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340" yWindow="1305" windowWidth="26550" windowHeight="16440" tabRatio="833" firstSheet="2" activeTab="2"/>
  </bookViews>
  <sheets>
    <sheet name="ZZ_Výkopy" sheetId="18" r:id="rId1"/>
    <sheet name="ZZ_KABELY" sheetId="7" r:id="rId2"/>
    <sheet name="ZZ_VNITRNI" sheetId="12" r:id="rId3"/>
  </sheets>
  <externalReferences>
    <externalReference r:id="rId4"/>
  </externalReferences>
  <definedNames>
    <definedName name="__CENA__" localSheetId="0">#REF!</definedName>
    <definedName name="__CENA__">#REF!</definedName>
    <definedName name="__MAIN__" localSheetId="0">#REF!</definedName>
    <definedName name="__MAIN__">#REF!</definedName>
    <definedName name="__MAIN2__" localSheetId="0">#REF!</definedName>
    <definedName name="__MAIN2__">#REF!</definedName>
    <definedName name="__SAZBA__" localSheetId="0">#REF!</definedName>
    <definedName name="__SAZBA__">#REF!</definedName>
    <definedName name="__T0__" localSheetId="0">#REF!</definedName>
    <definedName name="__T0__">#REF!</definedName>
    <definedName name="__T1__" localSheetId="0">#REF!</definedName>
    <definedName name="__T1__">#REF!</definedName>
    <definedName name="__T2__" localSheetId="0">#REF!</definedName>
    <definedName name="__T2__">#REF!</definedName>
    <definedName name="__T3__" localSheetId="0">#REF!</definedName>
    <definedName name="__T3__">#REF!</definedName>
    <definedName name="__TE1__" localSheetId="1">'[1]Kryci list'!#REF!</definedName>
    <definedName name="__TE1__" localSheetId="2">'[1]Kryci list'!#REF!</definedName>
    <definedName name="__TE1__" localSheetId="0">'[1]Kryci list'!#REF!</definedName>
    <definedName name="__TE1__">'[1]Kryci list'!#REF!</definedName>
    <definedName name="__TR0__" localSheetId="0">#REF!</definedName>
    <definedName name="__TR0__">#REF!</definedName>
    <definedName name="__TR1__" localSheetId="0">#REF!</definedName>
    <definedName name="__TR1__">#REF!</definedName>
    <definedName name="_xlnm._FilterDatabase" localSheetId="1" hidden="1">ZZ_KABELY!$A$10:$P$266</definedName>
    <definedName name="_xlnm._FilterDatabase" localSheetId="2" hidden="1">ZZ_VNITRNI!$A$10:$P$10</definedName>
    <definedName name="_xlnm._FilterDatabase" localSheetId="0" hidden="1">ZZ_Výkopy!$A$10:$P$159</definedName>
    <definedName name="_xlnm.Print_Titles" localSheetId="1">ZZ_KABELY!$1:$9</definedName>
    <definedName name="_xlnm.Print_Titles" localSheetId="2">ZZ_VNITRNI!$1:$9</definedName>
    <definedName name="_xlnm.Print_Titles" localSheetId="0">ZZ_Výkopy!$1:$9</definedName>
    <definedName name="_xlnm.Print_Area" localSheetId="1">ZZ_KABELY!$A$1:$K$268</definedName>
    <definedName name="_xlnm.Print_Area" localSheetId="2">ZZ_VNITRNI!$A$1:$K$33</definedName>
    <definedName name="_xlnm.Print_Area" localSheetId="0">ZZ_Výkopy!$A$1:$K$161</definedName>
  </definedNames>
  <calcPr calcId="145621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28" i="12" l="1"/>
  <c r="I28" i="12"/>
  <c r="K27" i="12"/>
  <c r="I27" i="12"/>
  <c r="K26" i="12"/>
  <c r="I26" i="12"/>
  <c r="K25" i="12"/>
  <c r="I25" i="12"/>
  <c r="K24" i="12"/>
  <c r="I24" i="12"/>
  <c r="K23" i="12"/>
  <c r="I23" i="12"/>
  <c r="K22" i="12"/>
  <c r="K21" i="12"/>
  <c r="K20" i="12"/>
  <c r="I20" i="12"/>
  <c r="K19" i="12"/>
  <c r="I19" i="12"/>
  <c r="K18" i="12"/>
  <c r="I18" i="12"/>
  <c r="K17" i="12"/>
  <c r="I17" i="12"/>
  <c r="K16" i="12"/>
  <c r="I16" i="12"/>
  <c r="K15" i="12"/>
  <c r="I15" i="12"/>
  <c r="K14" i="12"/>
  <c r="I14" i="12"/>
  <c r="K13" i="12"/>
  <c r="I13" i="12"/>
  <c r="K12" i="12"/>
  <c r="I12" i="12"/>
  <c r="K11" i="12"/>
  <c r="E28" i="7" l="1"/>
  <c r="E17" i="18" l="1"/>
  <c r="E13" i="18"/>
  <c r="E52" i="18" l="1"/>
  <c r="E56" i="18"/>
  <c r="E54" i="18"/>
  <c r="E153" i="18" l="1"/>
  <c r="E24" i="7" l="1"/>
  <c r="E26" i="7"/>
  <c r="E30" i="7"/>
  <c r="K206" i="7" l="1"/>
  <c r="G12" i="18" l="1"/>
  <c r="I12" i="18"/>
  <c r="K12" i="18"/>
  <c r="G13" i="18"/>
  <c r="I13" i="18"/>
  <c r="K13" i="18"/>
  <c r="G14" i="18"/>
  <c r="I14" i="18"/>
  <c r="K14" i="18"/>
  <c r="G15" i="18"/>
  <c r="I15" i="18"/>
  <c r="K15" i="18"/>
  <c r="G16" i="18"/>
  <c r="I16" i="18"/>
  <c r="K16" i="18"/>
  <c r="G17" i="18"/>
  <c r="I17" i="18"/>
  <c r="K17" i="18"/>
  <c r="G18" i="18"/>
  <c r="I18" i="18"/>
  <c r="K18" i="18"/>
  <c r="G19" i="18"/>
  <c r="I19" i="18"/>
  <c r="K19" i="18"/>
  <c r="G20" i="18"/>
  <c r="I20" i="18"/>
  <c r="K20" i="18"/>
  <c r="G21" i="18"/>
  <c r="I21" i="18"/>
  <c r="K21" i="18"/>
  <c r="G22" i="18"/>
  <c r="I22" i="18"/>
  <c r="K22" i="18"/>
  <c r="G23" i="18"/>
  <c r="I23" i="18"/>
  <c r="K23" i="18"/>
  <c r="G24" i="18"/>
  <c r="I24" i="18"/>
  <c r="K24" i="18"/>
  <c r="G25" i="18"/>
  <c r="I25" i="18"/>
  <c r="K25" i="18"/>
  <c r="G26" i="18"/>
  <c r="I26" i="18"/>
  <c r="K26" i="18"/>
  <c r="G27" i="18"/>
  <c r="I27" i="18"/>
  <c r="K27" i="18"/>
  <c r="G28" i="18"/>
  <c r="I28" i="18"/>
  <c r="K28" i="18"/>
  <c r="G29" i="18"/>
  <c r="I29" i="18"/>
  <c r="K29" i="18"/>
  <c r="G30" i="18"/>
  <c r="I30" i="18"/>
  <c r="K30" i="18"/>
  <c r="G31" i="18"/>
  <c r="I31" i="18"/>
  <c r="K31" i="18"/>
  <c r="G32" i="18"/>
  <c r="I32" i="18"/>
  <c r="K32" i="18"/>
  <c r="G33" i="18"/>
  <c r="I33" i="18"/>
  <c r="K33" i="18"/>
  <c r="G34" i="18"/>
  <c r="I34" i="18"/>
  <c r="K34" i="18"/>
  <c r="G35" i="18"/>
  <c r="I35" i="18"/>
  <c r="K35" i="18"/>
  <c r="G36" i="18"/>
  <c r="I36" i="18"/>
  <c r="K36" i="18"/>
  <c r="G37" i="18"/>
  <c r="I37" i="18"/>
  <c r="K37" i="18"/>
  <c r="G38" i="18"/>
  <c r="I38" i="18"/>
  <c r="K38" i="18"/>
  <c r="G39" i="18"/>
  <c r="I39" i="18"/>
  <c r="K39" i="18"/>
  <c r="G40" i="18"/>
  <c r="I40" i="18"/>
  <c r="K40" i="18"/>
  <c r="G41" i="18"/>
  <c r="I41" i="18"/>
  <c r="K41" i="18"/>
  <c r="G42" i="18"/>
  <c r="I42" i="18"/>
  <c r="K42" i="18"/>
  <c r="G43" i="18"/>
  <c r="I43" i="18"/>
  <c r="K43" i="18"/>
  <c r="G44" i="18"/>
  <c r="I44" i="18"/>
  <c r="K44" i="18"/>
  <c r="G45" i="18"/>
  <c r="I45" i="18"/>
  <c r="K45" i="18"/>
  <c r="G46" i="18"/>
  <c r="I46" i="18"/>
  <c r="K46" i="18"/>
  <c r="G47" i="18"/>
  <c r="I47" i="18"/>
  <c r="K47" i="18"/>
  <c r="G48" i="18"/>
  <c r="I48" i="18"/>
  <c r="K48" i="18"/>
  <c r="G49" i="18"/>
  <c r="I49" i="18"/>
  <c r="K49" i="18"/>
  <c r="G50" i="18"/>
  <c r="I50" i="18"/>
  <c r="K50" i="18"/>
  <c r="G51" i="18"/>
  <c r="I51" i="18"/>
  <c r="K51" i="18"/>
  <c r="G52" i="18"/>
  <c r="I52" i="18"/>
  <c r="K52" i="18"/>
  <c r="G53" i="18"/>
  <c r="I53" i="18"/>
  <c r="K53" i="18"/>
  <c r="G54" i="18"/>
  <c r="I54" i="18"/>
  <c r="K54" i="18"/>
  <c r="G55" i="18"/>
  <c r="I55" i="18"/>
  <c r="K55" i="18"/>
  <c r="G56" i="18"/>
  <c r="I56" i="18"/>
  <c r="K56" i="18"/>
  <c r="G57" i="18"/>
  <c r="I57" i="18"/>
  <c r="K57" i="18"/>
  <c r="G58" i="18"/>
  <c r="I58" i="18"/>
  <c r="K58" i="18"/>
  <c r="G59" i="18"/>
  <c r="I59" i="18"/>
  <c r="K59" i="18"/>
  <c r="G60" i="18"/>
  <c r="I60" i="18"/>
  <c r="K60" i="18"/>
  <c r="G61" i="18"/>
  <c r="I61" i="18"/>
  <c r="K61" i="18"/>
  <c r="G62" i="18"/>
  <c r="I62" i="18"/>
  <c r="K62" i="18"/>
  <c r="G63" i="18"/>
  <c r="I63" i="18"/>
  <c r="K63" i="18"/>
  <c r="G64" i="18"/>
  <c r="I64" i="18"/>
  <c r="K64" i="18"/>
  <c r="G65" i="18"/>
  <c r="I65" i="18"/>
  <c r="K65" i="18"/>
  <c r="G66" i="18"/>
  <c r="I66" i="18"/>
  <c r="K66" i="18"/>
  <c r="G67" i="18"/>
  <c r="I67" i="18"/>
  <c r="K67" i="18"/>
  <c r="G68" i="18"/>
  <c r="I68" i="18"/>
  <c r="K68" i="18"/>
  <c r="G69" i="18"/>
  <c r="I69" i="18"/>
  <c r="K69" i="18"/>
  <c r="G70" i="18"/>
  <c r="I70" i="18"/>
  <c r="K70" i="18"/>
  <c r="G71" i="18"/>
  <c r="I71" i="18"/>
  <c r="K71" i="18"/>
  <c r="G72" i="18"/>
  <c r="I72" i="18"/>
  <c r="K72" i="18"/>
  <c r="G73" i="18"/>
  <c r="I73" i="18"/>
  <c r="K73" i="18"/>
  <c r="G74" i="18"/>
  <c r="I74" i="18"/>
  <c r="K74" i="18"/>
  <c r="G75" i="18"/>
  <c r="I75" i="18"/>
  <c r="K75" i="18"/>
  <c r="G76" i="18"/>
  <c r="I76" i="18"/>
  <c r="K76" i="18"/>
  <c r="G77" i="18"/>
  <c r="I77" i="18"/>
  <c r="K77" i="18"/>
  <c r="G78" i="18"/>
  <c r="I78" i="18"/>
  <c r="K78" i="18"/>
  <c r="G79" i="18"/>
  <c r="I79" i="18"/>
  <c r="K79" i="18"/>
  <c r="G80" i="18"/>
  <c r="I80" i="18"/>
  <c r="K80" i="18"/>
  <c r="G81" i="18"/>
  <c r="I81" i="18"/>
  <c r="K81" i="18"/>
  <c r="G82" i="18"/>
  <c r="I82" i="18"/>
  <c r="K82" i="18"/>
  <c r="G83" i="18"/>
  <c r="I83" i="18"/>
  <c r="K83" i="18"/>
  <c r="G84" i="18"/>
  <c r="I84" i="18"/>
  <c r="K84" i="18"/>
  <c r="G85" i="18"/>
  <c r="I85" i="18"/>
  <c r="K85" i="18"/>
  <c r="G86" i="18"/>
  <c r="I86" i="18"/>
  <c r="K86" i="18"/>
  <c r="G87" i="18"/>
  <c r="I87" i="18"/>
  <c r="K87" i="18"/>
  <c r="G88" i="18"/>
  <c r="I88" i="18"/>
  <c r="K88" i="18"/>
  <c r="G89" i="18"/>
  <c r="I89" i="18"/>
  <c r="K89" i="18"/>
  <c r="G90" i="18"/>
  <c r="I90" i="18"/>
  <c r="K90" i="18"/>
  <c r="G91" i="18"/>
  <c r="I91" i="18"/>
  <c r="K91" i="18"/>
  <c r="G92" i="18"/>
  <c r="I92" i="18"/>
  <c r="K92" i="18"/>
  <c r="G93" i="18"/>
  <c r="I93" i="18"/>
  <c r="K93" i="18"/>
  <c r="G94" i="18"/>
  <c r="I94" i="18"/>
  <c r="K94" i="18"/>
  <c r="G95" i="18"/>
  <c r="I95" i="18"/>
  <c r="K95" i="18"/>
  <c r="G96" i="18"/>
  <c r="I96" i="18"/>
  <c r="K96" i="18"/>
  <c r="G97" i="18"/>
  <c r="I97" i="18"/>
  <c r="K97" i="18"/>
  <c r="G98" i="18"/>
  <c r="I98" i="18"/>
  <c r="K98" i="18"/>
  <c r="G99" i="18"/>
  <c r="I99" i="18"/>
  <c r="K99" i="18"/>
  <c r="G100" i="18"/>
  <c r="I100" i="18"/>
  <c r="K100" i="18"/>
  <c r="G101" i="18"/>
  <c r="I101" i="18"/>
  <c r="K101" i="18"/>
  <c r="G102" i="18"/>
  <c r="I102" i="18"/>
  <c r="K102" i="18"/>
  <c r="G103" i="18"/>
  <c r="I103" i="18"/>
  <c r="K103" i="18"/>
  <c r="G104" i="18"/>
  <c r="I104" i="18"/>
  <c r="K104" i="18"/>
  <c r="G105" i="18"/>
  <c r="I105" i="18"/>
  <c r="K105" i="18"/>
  <c r="G106" i="18"/>
  <c r="I106" i="18"/>
  <c r="K106" i="18"/>
  <c r="G107" i="18"/>
  <c r="I107" i="18"/>
  <c r="K107" i="18"/>
  <c r="G108" i="18"/>
  <c r="I108" i="18"/>
  <c r="K108" i="18"/>
  <c r="G109" i="18"/>
  <c r="I109" i="18"/>
  <c r="K109" i="18"/>
  <c r="G110" i="18"/>
  <c r="I110" i="18"/>
  <c r="K110" i="18"/>
  <c r="G111" i="18"/>
  <c r="I111" i="18"/>
  <c r="K111" i="18"/>
  <c r="G112" i="18"/>
  <c r="I112" i="18"/>
  <c r="K112" i="18"/>
  <c r="G113" i="18"/>
  <c r="I113" i="18"/>
  <c r="K113" i="18"/>
  <c r="G114" i="18"/>
  <c r="I114" i="18"/>
  <c r="K114" i="18"/>
  <c r="G115" i="18"/>
  <c r="I115" i="18"/>
  <c r="K115" i="18"/>
  <c r="G116" i="18"/>
  <c r="I116" i="18"/>
  <c r="K116" i="18"/>
  <c r="G117" i="18"/>
  <c r="I117" i="18"/>
  <c r="K117" i="18"/>
  <c r="G118" i="18"/>
  <c r="I118" i="18"/>
  <c r="K118" i="18"/>
  <c r="G119" i="18"/>
  <c r="I119" i="18"/>
  <c r="K119" i="18"/>
  <c r="G120" i="18"/>
  <c r="I120" i="18"/>
  <c r="K120" i="18"/>
  <c r="G121" i="18"/>
  <c r="I121" i="18"/>
  <c r="K121" i="18"/>
  <c r="G122" i="18"/>
  <c r="I122" i="18"/>
  <c r="K122" i="18"/>
  <c r="G123" i="18"/>
  <c r="I123" i="18"/>
  <c r="K123" i="18"/>
  <c r="G124" i="18"/>
  <c r="I124" i="18"/>
  <c r="K124" i="18"/>
  <c r="G125" i="18"/>
  <c r="I125" i="18"/>
  <c r="K125" i="18"/>
  <c r="G126" i="18"/>
  <c r="I126" i="18"/>
  <c r="K126" i="18"/>
  <c r="G127" i="18"/>
  <c r="I127" i="18"/>
  <c r="K127" i="18"/>
  <c r="G128" i="18"/>
  <c r="I128" i="18"/>
  <c r="K128" i="18"/>
  <c r="G129" i="18"/>
  <c r="I129" i="18"/>
  <c r="K129" i="18"/>
  <c r="G130" i="18"/>
  <c r="I130" i="18"/>
  <c r="K130" i="18"/>
  <c r="G131" i="18"/>
  <c r="I131" i="18"/>
  <c r="K131" i="18"/>
  <c r="G132" i="18"/>
  <c r="I132" i="18"/>
  <c r="K132" i="18"/>
  <c r="G133" i="18"/>
  <c r="I133" i="18"/>
  <c r="K133" i="18"/>
  <c r="G134" i="18"/>
  <c r="I134" i="18"/>
  <c r="K134" i="18"/>
  <c r="G135" i="18"/>
  <c r="I135" i="18"/>
  <c r="K135" i="18"/>
  <c r="G136" i="18"/>
  <c r="I136" i="18"/>
  <c r="K136" i="18"/>
  <c r="G137" i="18"/>
  <c r="I137" i="18"/>
  <c r="K137" i="18"/>
  <c r="G138" i="18"/>
  <c r="I138" i="18"/>
  <c r="K138" i="18"/>
  <c r="G139" i="18"/>
  <c r="I139" i="18"/>
  <c r="K139" i="18"/>
  <c r="G140" i="18"/>
  <c r="I140" i="18"/>
  <c r="K140" i="18"/>
  <c r="G141" i="18"/>
  <c r="I141" i="18"/>
  <c r="K141" i="18"/>
  <c r="G142" i="18"/>
  <c r="I142" i="18"/>
  <c r="K142" i="18"/>
  <c r="G143" i="18"/>
  <c r="I143" i="18"/>
  <c r="K143" i="18"/>
  <c r="G144" i="18"/>
  <c r="I144" i="18"/>
  <c r="K144" i="18"/>
  <c r="G145" i="18"/>
  <c r="I145" i="18"/>
  <c r="K145" i="18"/>
  <c r="G146" i="18"/>
  <c r="I146" i="18"/>
  <c r="K146" i="18"/>
  <c r="G147" i="18"/>
  <c r="I147" i="18"/>
  <c r="K147" i="18"/>
  <c r="G148" i="18"/>
  <c r="I148" i="18"/>
  <c r="K148" i="18"/>
  <c r="G149" i="18"/>
  <c r="I149" i="18"/>
  <c r="K149" i="18"/>
  <c r="G150" i="18"/>
  <c r="I150" i="18"/>
  <c r="K150" i="18"/>
  <c r="G151" i="18"/>
  <c r="I151" i="18"/>
  <c r="K151" i="18"/>
  <c r="G152" i="18"/>
  <c r="I152" i="18"/>
  <c r="K152" i="18"/>
  <c r="G153" i="18"/>
  <c r="I153" i="18"/>
  <c r="K153" i="18"/>
  <c r="G154" i="18"/>
  <c r="I154" i="18"/>
  <c r="K154" i="18"/>
  <c r="G155" i="18"/>
  <c r="I155" i="18"/>
  <c r="K155" i="18"/>
  <c r="G156" i="18"/>
  <c r="I156" i="18"/>
  <c r="K156" i="18"/>
  <c r="G157" i="18"/>
  <c r="I157" i="18"/>
  <c r="K157" i="18"/>
  <c r="G158" i="18"/>
  <c r="I158" i="18"/>
  <c r="K158" i="18"/>
  <c r="G159" i="18"/>
  <c r="I159" i="18"/>
  <c r="K159" i="18"/>
  <c r="G161" i="18" l="1"/>
  <c r="K161" i="18"/>
  <c r="I161" i="18"/>
  <c r="K1" i="18" s="1"/>
  <c r="P1" i="18" s="1"/>
  <c r="K204" i="7" l="1"/>
  <c r="I204" i="7"/>
  <c r="G204" i="7"/>
  <c r="K203" i="7"/>
  <c r="I203" i="7"/>
  <c r="G203" i="7"/>
  <c r="K202" i="7"/>
  <c r="I202" i="7"/>
  <c r="G202" i="7"/>
  <c r="K201" i="7"/>
  <c r="I201" i="7"/>
  <c r="G201" i="7"/>
  <c r="K200" i="7"/>
  <c r="I200" i="7"/>
  <c r="G200" i="7"/>
  <c r="K199" i="7"/>
  <c r="I199" i="7"/>
  <c r="G199" i="7"/>
  <c r="K198" i="7"/>
  <c r="I198" i="7"/>
  <c r="G198" i="7"/>
  <c r="K197" i="7"/>
  <c r="I197" i="7"/>
  <c r="G197" i="7"/>
  <c r="K196" i="7"/>
  <c r="I196" i="7"/>
  <c r="G196" i="7"/>
  <c r="K195" i="7"/>
  <c r="I195" i="7"/>
  <c r="G195" i="7"/>
  <c r="K194" i="7"/>
  <c r="I194" i="7"/>
  <c r="G194" i="7"/>
  <c r="K193" i="7"/>
  <c r="I193" i="7"/>
  <c r="G193" i="7"/>
  <c r="K192" i="7"/>
  <c r="I192" i="7"/>
  <c r="G192" i="7"/>
  <c r="K191" i="7"/>
  <c r="I191" i="7"/>
  <c r="G191" i="7"/>
  <c r="K190" i="7"/>
  <c r="I190" i="7"/>
  <c r="G190" i="7"/>
  <c r="K189" i="7"/>
  <c r="I189" i="7"/>
  <c r="G189" i="7"/>
  <c r="K188" i="7"/>
  <c r="I188" i="7"/>
  <c r="G188" i="7"/>
  <c r="K187" i="7"/>
  <c r="I187" i="7"/>
  <c r="G187" i="7"/>
  <c r="K186" i="7"/>
  <c r="I186" i="7"/>
  <c r="G186" i="7"/>
  <c r="K185" i="7"/>
  <c r="I185" i="7"/>
  <c r="G185" i="7"/>
  <c r="K184" i="7"/>
  <c r="I184" i="7"/>
  <c r="G184" i="7"/>
  <c r="K183" i="7"/>
  <c r="I183" i="7"/>
  <c r="G183" i="7"/>
  <c r="K182" i="7"/>
  <c r="I182" i="7"/>
  <c r="G182" i="7"/>
  <c r="K181" i="7"/>
  <c r="I181" i="7"/>
  <c r="G181" i="7"/>
  <c r="K180" i="7"/>
  <c r="I180" i="7"/>
  <c r="G180" i="7"/>
  <c r="K179" i="7"/>
  <c r="I179" i="7"/>
  <c r="G179" i="7"/>
  <c r="K178" i="7"/>
  <c r="I178" i="7"/>
  <c r="G178" i="7"/>
  <c r="K177" i="7"/>
  <c r="I177" i="7"/>
  <c r="G177" i="7"/>
  <c r="K176" i="7"/>
  <c r="I176" i="7"/>
  <c r="G176" i="7"/>
  <c r="K175" i="7"/>
  <c r="I175" i="7"/>
  <c r="G175" i="7"/>
  <c r="K174" i="7"/>
  <c r="I174" i="7"/>
  <c r="G174" i="7"/>
  <c r="K173" i="7"/>
  <c r="I173" i="7"/>
  <c r="G173" i="7"/>
  <c r="K172" i="7"/>
  <c r="I172" i="7"/>
  <c r="G172" i="7"/>
  <c r="K171" i="7"/>
  <c r="I171" i="7"/>
  <c r="G171" i="7"/>
  <c r="K170" i="7"/>
  <c r="I170" i="7"/>
  <c r="G170" i="7"/>
  <c r="K169" i="7"/>
  <c r="I169" i="7"/>
  <c r="G169" i="7"/>
  <c r="K168" i="7"/>
  <c r="I168" i="7"/>
  <c r="G168" i="7"/>
  <c r="K167" i="7"/>
  <c r="I167" i="7"/>
  <c r="G167" i="7"/>
  <c r="K166" i="7"/>
  <c r="I166" i="7"/>
  <c r="G166" i="7"/>
  <c r="K165" i="7"/>
  <c r="I165" i="7"/>
  <c r="G165" i="7"/>
  <c r="K164" i="7"/>
  <c r="I164" i="7"/>
  <c r="G164" i="7"/>
  <c r="K163" i="7"/>
  <c r="I163" i="7"/>
  <c r="G163" i="7"/>
  <c r="K162" i="7"/>
  <c r="I162" i="7"/>
  <c r="G162" i="7"/>
  <c r="K161" i="7"/>
  <c r="I161" i="7"/>
  <c r="G161" i="7"/>
  <c r="K160" i="7"/>
  <c r="I160" i="7"/>
  <c r="G160" i="7"/>
  <c r="K159" i="7"/>
  <c r="I159" i="7"/>
  <c r="G159" i="7"/>
  <c r="K158" i="7"/>
  <c r="I158" i="7"/>
  <c r="G158" i="7"/>
  <c r="K157" i="7"/>
  <c r="I157" i="7"/>
  <c r="G157" i="7"/>
  <c r="K156" i="7"/>
  <c r="I156" i="7"/>
  <c r="G156" i="7"/>
  <c r="K155" i="7"/>
  <c r="I155" i="7"/>
  <c r="G155" i="7"/>
  <c r="K154" i="7"/>
  <c r="I154" i="7"/>
  <c r="G154" i="7"/>
  <c r="K153" i="7"/>
  <c r="I153" i="7"/>
  <c r="G153" i="7"/>
  <c r="K152" i="7"/>
  <c r="I152" i="7"/>
  <c r="G152" i="7"/>
  <c r="K151" i="7"/>
  <c r="I151" i="7"/>
  <c r="G151" i="7"/>
  <c r="K150" i="7"/>
  <c r="I150" i="7"/>
  <c r="G150" i="7"/>
  <c r="K149" i="7"/>
  <c r="I149" i="7"/>
  <c r="G149" i="7"/>
  <c r="K148" i="7"/>
  <c r="I148" i="7"/>
  <c r="G148" i="7"/>
  <c r="K147" i="7"/>
  <c r="I147" i="7"/>
  <c r="G147" i="7"/>
  <c r="K146" i="7"/>
  <c r="I146" i="7"/>
  <c r="G146" i="7"/>
  <c r="K145" i="7"/>
  <c r="I145" i="7"/>
  <c r="G145" i="7"/>
  <c r="K144" i="7"/>
  <c r="I144" i="7"/>
  <c r="G144" i="7"/>
  <c r="K143" i="7"/>
  <c r="I143" i="7"/>
  <c r="G143" i="7"/>
  <c r="K142" i="7"/>
  <c r="I142" i="7"/>
  <c r="G142" i="7"/>
  <c r="K141" i="7"/>
  <c r="I141" i="7"/>
  <c r="G141" i="7"/>
  <c r="K140" i="7"/>
  <c r="I140" i="7"/>
  <c r="G140" i="7"/>
  <c r="K139" i="7"/>
  <c r="I139" i="7"/>
  <c r="G139" i="7"/>
  <c r="K138" i="7"/>
  <c r="I138" i="7"/>
  <c r="G138" i="7"/>
  <c r="K137" i="7"/>
  <c r="I137" i="7"/>
  <c r="G137" i="7"/>
  <c r="K136" i="7"/>
  <c r="I136" i="7"/>
  <c r="G136" i="7"/>
  <c r="K135" i="7"/>
  <c r="I135" i="7"/>
  <c r="G135" i="7"/>
  <c r="K134" i="7"/>
  <c r="I134" i="7"/>
  <c r="G134" i="7"/>
  <c r="K133" i="7"/>
  <c r="I133" i="7"/>
  <c r="G133" i="7"/>
  <c r="K132" i="7"/>
  <c r="I132" i="7"/>
  <c r="G132" i="7"/>
  <c r="K131" i="7"/>
  <c r="I131" i="7"/>
  <c r="G131" i="7"/>
  <c r="K130" i="7"/>
  <c r="I130" i="7"/>
  <c r="G130" i="7"/>
  <c r="K129" i="7"/>
  <c r="I129" i="7"/>
  <c r="G129" i="7"/>
  <c r="K128" i="7"/>
  <c r="I128" i="7"/>
  <c r="G128" i="7"/>
  <c r="K127" i="7"/>
  <c r="I127" i="7"/>
  <c r="G127" i="7"/>
  <c r="K126" i="7"/>
  <c r="I126" i="7"/>
  <c r="G126" i="7"/>
  <c r="K125" i="7"/>
  <c r="I125" i="7"/>
  <c r="G125" i="7"/>
  <c r="K124" i="7"/>
  <c r="I124" i="7"/>
  <c r="G124" i="7"/>
  <c r="K123" i="7"/>
  <c r="I123" i="7"/>
  <c r="G123" i="7"/>
  <c r="K122" i="7"/>
  <c r="I122" i="7"/>
  <c r="G122" i="7"/>
  <c r="K121" i="7"/>
  <c r="I121" i="7"/>
  <c r="G121" i="7"/>
  <c r="K120" i="7"/>
  <c r="I120" i="7"/>
  <c r="G120" i="7"/>
  <c r="K119" i="7"/>
  <c r="I119" i="7"/>
  <c r="G119" i="7"/>
  <c r="K118" i="7"/>
  <c r="I118" i="7"/>
  <c r="G118" i="7"/>
  <c r="K117" i="7"/>
  <c r="I117" i="7"/>
  <c r="G117" i="7"/>
  <c r="K116" i="7"/>
  <c r="I116" i="7"/>
  <c r="G116" i="7"/>
  <c r="K115" i="7"/>
  <c r="I115" i="7"/>
  <c r="G115" i="7"/>
  <c r="K114" i="7"/>
  <c r="I114" i="7"/>
  <c r="G114" i="7"/>
  <c r="K113" i="7"/>
  <c r="I113" i="7"/>
  <c r="G113" i="7"/>
  <c r="K112" i="7"/>
  <c r="I112" i="7"/>
  <c r="G112" i="7"/>
  <c r="K111" i="7"/>
  <c r="I111" i="7"/>
  <c r="G111" i="7"/>
  <c r="K110" i="7"/>
  <c r="I110" i="7"/>
  <c r="G110" i="7"/>
  <c r="K109" i="7"/>
  <c r="I109" i="7"/>
  <c r="G109" i="7"/>
  <c r="K108" i="7"/>
  <c r="I108" i="7"/>
  <c r="G108" i="7"/>
  <c r="K107" i="7"/>
  <c r="I107" i="7"/>
  <c r="G107" i="7"/>
  <c r="K106" i="7"/>
  <c r="I106" i="7"/>
  <c r="G106" i="7"/>
  <c r="K105" i="7"/>
  <c r="I105" i="7"/>
  <c r="G105" i="7"/>
  <c r="K104" i="7"/>
  <c r="I104" i="7"/>
  <c r="G104" i="7"/>
  <c r="K103" i="7"/>
  <c r="I103" i="7"/>
  <c r="G103" i="7"/>
  <c r="K102" i="7"/>
  <c r="I102" i="7"/>
  <c r="G102" i="7"/>
  <c r="K101" i="7"/>
  <c r="I101" i="7"/>
  <c r="G101" i="7"/>
  <c r="K100" i="7"/>
  <c r="I100" i="7"/>
  <c r="G100" i="7"/>
  <c r="K99" i="7"/>
  <c r="I99" i="7"/>
  <c r="G99" i="7"/>
  <c r="K98" i="7"/>
  <c r="I98" i="7"/>
  <c r="G98" i="7"/>
  <c r="K97" i="7"/>
  <c r="I97" i="7"/>
  <c r="G97" i="7"/>
  <c r="K96" i="7"/>
  <c r="I96" i="7"/>
  <c r="G96" i="7"/>
  <c r="K95" i="7"/>
  <c r="I95" i="7"/>
  <c r="G95" i="7"/>
  <c r="K94" i="7"/>
  <c r="I94" i="7"/>
  <c r="G94" i="7"/>
  <c r="K93" i="7"/>
  <c r="I93" i="7"/>
  <c r="G93" i="7"/>
  <c r="K92" i="7"/>
  <c r="I92" i="7"/>
  <c r="G92" i="7"/>
  <c r="K91" i="7"/>
  <c r="I91" i="7"/>
  <c r="G91" i="7"/>
  <c r="K90" i="7"/>
  <c r="I90" i="7"/>
  <c r="G90" i="7"/>
  <c r="K89" i="7"/>
  <c r="I89" i="7"/>
  <c r="G89" i="7"/>
  <c r="K88" i="7"/>
  <c r="I88" i="7"/>
  <c r="G88" i="7"/>
  <c r="K87" i="7"/>
  <c r="I87" i="7"/>
  <c r="G87" i="7"/>
  <c r="K86" i="7"/>
  <c r="I86" i="7"/>
  <c r="G86" i="7"/>
  <c r="K85" i="7"/>
  <c r="I85" i="7"/>
  <c r="G85" i="7"/>
  <c r="K84" i="7"/>
  <c r="I84" i="7"/>
  <c r="G84" i="7"/>
  <c r="K83" i="7"/>
  <c r="I83" i="7"/>
  <c r="G83" i="7"/>
  <c r="K82" i="7"/>
  <c r="I82" i="7"/>
  <c r="G82" i="7"/>
  <c r="K81" i="7"/>
  <c r="I81" i="7"/>
  <c r="G81" i="7"/>
  <c r="K80" i="7"/>
  <c r="I80" i="7"/>
  <c r="G80" i="7"/>
  <c r="K79" i="7"/>
  <c r="I79" i="7"/>
  <c r="G79" i="7"/>
  <c r="K78" i="7"/>
  <c r="I78" i="7"/>
  <c r="G78" i="7"/>
  <c r="K77" i="7"/>
  <c r="I77" i="7"/>
  <c r="G77" i="7"/>
  <c r="K76" i="7"/>
  <c r="I76" i="7"/>
  <c r="G76" i="7"/>
  <c r="K75" i="7"/>
  <c r="I75" i="7"/>
  <c r="G75" i="7"/>
  <c r="K74" i="7"/>
  <c r="I74" i="7"/>
  <c r="G74" i="7"/>
  <c r="K73" i="7"/>
  <c r="I73" i="7"/>
  <c r="G73" i="7"/>
  <c r="K72" i="7"/>
  <c r="I72" i="7"/>
  <c r="G72" i="7"/>
  <c r="K71" i="7"/>
  <c r="I71" i="7"/>
  <c r="G71" i="7"/>
  <c r="K70" i="7"/>
  <c r="I70" i="7"/>
  <c r="G70" i="7"/>
  <c r="K69" i="7"/>
  <c r="I69" i="7"/>
  <c r="G69" i="7"/>
  <c r="K68" i="7"/>
  <c r="I68" i="7"/>
  <c r="G68" i="7"/>
  <c r="K67" i="7"/>
  <c r="I67" i="7"/>
  <c r="G67" i="7"/>
  <c r="K66" i="7"/>
  <c r="I66" i="7"/>
  <c r="G66" i="7"/>
  <c r="K65" i="7"/>
  <c r="I65" i="7"/>
  <c r="G65" i="7"/>
  <c r="K64" i="7"/>
  <c r="I64" i="7"/>
  <c r="G64" i="7"/>
  <c r="K63" i="7"/>
  <c r="I63" i="7"/>
  <c r="G63" i="7"/>
  <c r="K62" i="7"/>
  <c r="I62" i="7"/>
  <c r="G62" i="7"/>
  <c r="K61" i="7"/>
  <c r="I61" i="7"/>
  <c r="G61" i="7"/>
  <c r="K60" i="7"/>
  <c r="I60" i="7"/>
  <c r="G60" i="7"/>
  <c r="K59" i="7"/>
  <c r="I59" i="7"/>
  <c r="G59" i="7"/>
  <c r="K58" i="7"/>
  <c r="I58" i="7"/>
  <c r="G58" i="7"/>
  <c r="K57" i="7"/>
  <c r="I57" i="7"/>
  <c r="G57" i="7"/>
  <c r="K56" i="7"/>
  <c r="I56" i="7"/>
  <c r="G56" i="7"/>
  <c r="K55" i="7"/>
  <c r="I55" i="7"/>
  <c r="G55" i="7"/>
  <c r="K54" i="7"/>
  <c r="I54" i="7"/>
  <c r="G54" i="7"/>
  <c r="K53" i="7"/>
  <c r="I53" i="7"/>
  <c r="G53" i="7"/>
  <c r="K52" i="7"/>
  <c r="I52" i="7"/>
  <c r="G52" i="7"/>
  <c r="K51" i="7"/>
  <c r="I51" i="7"/>
  <c r="G51" i="7"/>
  <c r="K50" i="7"/>
  <c r="I50" i="7"/>
  <c r="G50" i="7"/>
  <c r="K49" i="7"/>
  <c r="I49" i="7"/>
  <c r="G49" i="7"/>
  <c r="K48" i="7"/>
  <c r="I48" i="7"/>
  <c r="G48" i="7"/>
  <c r="K47" i="7"/>
  <c r="I47" i="7"/>
  <c r="G47" i="7"/>
  <c r="K46" i="7"/>
  <c r="I46" i="7"/>
  <c r="G46" i="7"/>
  <c r="K45" i="7"/>
  <c r="I45" i="7"/>
  <c r="G45" i="7"/>
  <c r="K44" i="7"/>
  <c r="I44" i="7"/>
  <c r="G44" i="7"/>
  <c r="K43" i="7"/>
  <c r="I43" i="7"/>
  <c r="G43" i="7"/>
  <c r="K42" i="7"/>
  <c r="I42" i="7"/>
  <c r="G42" i="7"/>
  <c r="K41" i="7"/>
  <c r="I41" i="7"/>
  <c r="G41" i="7"/>
  <c r="K32" i="12"/>
  <c r="I32" i="12"/>
  <c r="G32" i="12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205" i="7"/>
  <c r="K258" i="7"/>
  <c r="K259" i="7"/>
  <c r="K260" i="7"/>
  <c r="K261" i="7"/>
  <c r="K262" i="7"/>
  <c r="K263" i="7"/>
  <c r="K264" i="7"/>
  <c r="K265" i="7"/>
  <c r="K266" i="7"/>
  <c r="K267" i="7"/>
  <c r="K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205" i="7"/>
  <c r="I258" i="7"/>
  <c r="I259" i="7"/>
  <c r="I260" i="7"/>
  <c r="I261" i="7"/>
  <c r="I262" i="7"/>
  <c r="I263" i="7"/>
  <c r="I264" i="7"/>
  <c r="I265" i="7"/>
  <c r="I266" i="7"/>
  <c r="I267" i="7"/>
  <c r="I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205" i="7"/>
  <c r="G258" i="7"/>
  <c r="G259" i="7"/>
  <c r="G260" i="7"/>
  <c r="G261" i="7"/>
  <c r="G262" i="7"/>
  <c r="G263" i="7"/>
  <c r="G264" i="7"/>
  <c r="G265" i="7"/>
  <c r="G266" i="7"/>
  <c r="G267" i="7"/>
  <c r="G12" i="7"/>
  <c r="G33" i="12" l="1"/>
  <c r="I33" i="12"/>
  <c r="K1" i="12" s="1"/>
  <c r="P1" i="12" s="1"/>
  <c r="K33" i="12"/>
  <c r="G268" i="7"/>
  <c r="K268" i="7"/>
  <c r="I268" i="7"/>
  <c r="K1" i="7" s="1"/>
  <c r="P1" i="7" s="1"/>
</calcChain>
</file>

<file path=xl/comments1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comments2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comments3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sharedStrings.xml><?xml version="1.0" encoding="utf-8"?>
<sst xmlns="http://schemas.openxmlformats.org/spreadsheetml/2006/main" count="2236" uniqueCount="955">
  <si>
    <t>Cena za objekt [Kč]</t>
  </si>
  <si>
    <t>FORMULÁŘ 5</t>
  </si>
  <si>
    <t>typ řádku</t>
  </si>
  <si>
    <t>kód datové základny</t>
  </si>
  <si>
    <t>Název PS,SO :</t>
  </si>
  <si>
    <t>Číslo PS,SO</t>
  </si>
  <si>
    <t>řádek s filtry</t>
  </si>
  <si>
    <t>Název stavby :</t>
  </si>
  <si>
    <t>Číslo stavby</t>
  </si>
  <si>
    <t>Datum zpracování :</t>
  </si>
  <si>
    <t>Datum aktualizace :</t>
  </si>
  <si>
    <t>Poř.</t>
  </si>
  <si>
    <t>C E N A</t>
  </si>
  <si>
    <t>číslo</t>
  </si>
  <si>
    <t>Číslo</t>
  </si>
  <si>
    <t xml:space="preserve">měrná </t>
  </si>
  <si>
    <t>jednotková</t>
  </si>
  <si>
    <t>Celková</t>
  </si>
  <si>
    <t>dodávky</t>
  </si>
  <si>
    <t>montáže</t>
  </si>
  <si>
    <t>pol.</t>
  </si>
  <si>
    <t>položky</t>
  </si>
  <si>
    <t>Název položky</t>
  </si>
  <si>
    <t>jednotka</t>
  </si>
  <si>
    <t>množství</t>
  </si>
  <si>
    <t>hmotnost</t>
  </si>
  <si>
    <t>celkem</t>
  </si>
  <si>
    <t>majitel HIM:</t>
  </si>
  <si>
    <t>SŽDC</t>
  </si>
  <si>
    <t>ČD</t>
  </si>
  <si>
    <t>OSTATNÍ</t>
  </si>
  <si>
    <t>Technická specifikace</t>
  </si>
  <si>
    <t>nadpisy sloupců</t>
  </si>
  <si>
    <t>hlavičky objektu</t>
  </si>
  <si>
    <t>majitel, cena</t>
  </si>
  <si>
    <t>Výkaz výměr</t>
  </si>
  <si>
    <t>SOUPIS PRACÍ</t>
  </si>
  <si>
    <t>hlavičky stavby</t>
  </si>
  <si>
    <t>hlavičky datumů</t>
  </si>
  <si>
    <t>Zatřídění objektu :
(JKSO, JKPOV)</t>
  </si>
  <si>
    <t>mj dle JKSO</t>
  </si>
  <si>
    <t>počet mj</t>
  </si>
  <si>
    <t>objektový ukazatel</t>
  </si>
  <si>
    <t>m</t>
  </si>
  <si>
    <t/>
  </si>
  <si>
    <t>Díl:</t>
  </si>
  <si>
    <t>S</t>
  </si>
  <si>
    <t>M</t>
  </si>
  <si>
    <t>KUS</t>
  </si>
  <si>
    <t>kus</t>
  </si>
  <si>
    <t>1. Položka obsahuje:
 – veškeré práce a materiál obsažený v názvu položky
2. Položka neobsahuje:
 X
3. Způsob měření:
Udává se počet kusů kompletní konstrukce nebo práce.</t>
  </si>
  <si>
    <t>1. Položka obsahuje:
 – odvoz jakýmkoliv dopravním prostředkem a složení
 – případné překládky na trase
2. Položka neobsahuje:
 – naložení vybouraného materiálu na dopravní prostředek (je zahrnuto ve zdrojové položce)
 – poplatky za likvidaci odpadů, nacení se položkami ze ssd 0
3. Způsob měření:
Výměra je součtem součinů metrů krychlových vytěženého v rostlém (původním) stavu nebo vybouraného materiálu a jednotlivých vzdáleností v kilometrech.</t>
  </si>
  <si>
    <t>Zemní práce, uložení</t>
  </si>
  <si>
    <t>OTSKP ŽS</t>
  </si>
  <si>
    <t>741811</t>
  </si>
  <si>
    <t>UZEMŇOVACÍ VODIČ NA POVRCHU FEZN DO 120 MM2</t>
  </si>
  <si>
    <t>1. Položka obsahuje:
 – uchycení vodiče na povrch vč. podpěr, konzol, svorek a pod.
 – měření, dělení, spojování
 – nátěr
2. Položka neobsahuje:
 X
3. Způsob měření:
Měří se metr délkový.</t>
  </si>
  <si>
    <t>741812</t>
  </si>
  <si>
    <t>UZEMŇOVACÍ VODIČ NA POVRCHU FEZN PŘES 120 DO 300 MM2</t>
  </si>
  <si>
    <t>741813</t>
  </si>
  <si>
    <t>UZEMŇOVACÍ VODIČ NA POVRCHU FEZN PŘES 300 DO 600 MM2</t>
  </si>
  <si>
    <t>741821</t>
  </si>
  <si>
    <t>UZEMŇOVACÍ VODIČ NA POVRCHU NEREZOVÝ (V4A) DO 120 MM2</t>
  </si>
  <si>
    <t>741822</t>
  </si>
  <si>
    <t>UZEMŇOVACÍ VODIČ NA POVRCHU NEREZOVÝ (V4A) PŘES 120 DO 300 MM2</t>
  </si>
  <si>
    <t>741823</t>
  </si>
  <si>
    <t>UZEMŇOVACÍ VODIČ NA POVRCHU NEREZOVÝ (V4A) PŘES 300 DO 600 MM2</t>
  </si>
  <si>
    <t>741831</t>
  </si>
  <si>
    <t>UZEMŇOVACÍ VODIČ NA POVRCHU MĚDĚNÝ DO 120 MM2</t>
  </si>
  <si>
    <t>741832</t>
  </si>
  <si>
    <t>UZEMŇOVACÍ VODIČ NA POVRCHU MĚDĚNÝ PŘES 120 DO 300 MM2</t>
  </si>
  <si>
    <t>741833</t>
  </si>
  <si>
    <t>UZEMŇOVACÍ VODIČ NA POVRCHU MĚDĚNÝ PŘES 300 DO 600 MM2</t>
  </si>
  <si>
    <t>741841</t>
  </si>
  <si>
    <t>UZEMŇOVACÍ VODIČ NA POVRCHU OCELOVÝ DO 120 MM2</t>
  </si>
  <si>
    <t>741842</t>
  </si>
  <si>
    <t>UZEMŇOVACÍ VODIČ NA POVRCHU OCELOVÝ PŘES 120 DO 300 MM2</t>
  </si>
  <si>
    <t>741843</t>
  </si>
  <si>
    <t>UZEMŇOVACÍ VODIČ NA POVRCHU OCELOVÝ PŘES 300 DO 600 MM2</t>
  </si>
  <si>
    <t>741911</t>
  </si>
  <si>
    <t>UZEMŇOVACÍ VODIČ V ZEMI FEZN DO 120 MM2</t>
  </si>
  <si>
    <t>1. Položka obsahuje:
 – přípravu podkladu pro osazení
 – měření, dělení, spojování, tvarování
 – ochranný nátěr spojů a při průchodu vodiče nad terén apod. dle příslušných norem
2. Položka neobsahuje:
 – zemní práce
 – ochranu vodiče - chráničky apod.
3. Způsob měření:
Měří se metr délkový.</t>
  </si>
  <si>
    <t>741912</t>
  </si>
  <si>
    <t>UZEMŇOVACÍ VODIČ V ZEMI FEZN PŘES 120 DO 300 MM2</t>
  </si>
  <si>
    <t>741913</t>
  </si>
  <si>
    <t>UZEMŇOVACÍ VODIČ V ZEMI FEZN PŘES 300 DO 600 MM2</t>
  </si>
  <si>
    <t>741921</t>
  </si>
  <si>
    <t>UZEMŇOVACÍ VODIČ V ZEMI NEREZOVÝ (V4A) DO 120 MM2</t>
  </si>
  <si>
    <t>741922</t>
  </si>
  <si>
    <t>UZEMŇOVACÍ VODIČ V ZEMI NEREZOVÝ (V4A) PŘES 120 DO 300 MM2</t>
  </si>
  <si>
    <t>741923</t>
  </si>
  <si>
    <t>UZEMŇOVACÍ VODIČ V ZEMI NEREZOVÝ (V4A) PŘES 300 DO 600 MM2</t>
  </si>
  <si>
    <t>741931</t>
  </si>
  <si>
    <t>UZEMŇOVACÍ VODIČ V ZEMI MĚDĚNÝ DO 120 MM2</t>
  </si>
  <si>
    <t>741932</t>
  </si>
  <si>
    <t>UZEMŇOVACÍ VODIČ V ZEMI MĚDĚNÝ PŘES 120 DO 300 MM2</t>
  </si>
  <si>
    <t>741933</t>
  </si>
  <si>
    <t>UZEMŇOVACÍ VODIČ V ZEMI MĚDĚNÝ PŘES 300 DO 600 MM2</t>
  </si>
  <si>
    <t>741941</t>
  </si>
  <si>
    <t>UZEMŇOVACÍ VODIČ V ZEMI OCELOVÝ DO 120 MM2</t>
  </si>
  <si>
    <t>741942</t>
  </si>
  <si>
    <t>UZEMŇOVACÍ VODIČ V ZEMI OCELOVÝ PŘES 120 DO 300 MM2</t>
  </si>
  <si>
    <t>741943</t>
  </si>
  <si>
    <t>UZEMŇOVACÍ VODIČ V ZEMI OCELOVÝ PŘES 300 DO 600 MM2</t>
  </si>
  <si>
    <t>741A11</t>
  </si>
  <si>
    <t>UZEMŇOVACÍ VODIČ V ZÁKLADECH FEZN DO 120 MM2</t>
  </si>
  <si>
    <t>1. Položka obsahuje:
 – přípravu podkladu pro osazení
 – měření, dělení, spojování, tvarování
 – ochranný nátěr spojů a při průchodu vodiče nad terén apod. dle příslušných norem
2. Položka neobsahuje:
 – zemní práce, betonový základ
 – ochranu vodiče - chráničky apod.
3. Způsob měření:
Měří se metr délkový.</t>
  </si>
  <si>
    <t>741A12</t>
  </si>
  <si>
    <t>UZEMŇOVACÍ VODIČ V ZÁKLADECH FEZN PŘES 120 DO 300 MM2</t>
  </si>
  <si>
    <t>741A13</t>
  </si>
  <si>
    <t>UZEMŇOVACÍ VODIČ V ZÁKLADECH FEZN PŘES 300 DO 600 MM2</t>
  </si>
  <si>
    <t>741A21</t>
  </si>
  <si>
    <t>UZEMŇOVACÍ VODIČ V ZÁKLADECH NEREZOVÝ (V4A) DO 120 MM2</t>
  </si>
  <si>
    <t>741A22</t>
  </si>
  <si>
    <t>UZEMŇOVACÍ VODIČ V ZÁKLADECH NEREZOVÝ (V4A) PŘES 120 DO 300 MM2</t>
  </si>
  <si>
    <t>741A23</t>
  </si>
  <si>
    <t>UZEMŇOVACÍ VODIČ V ZÁKLADECH NEREZOVÝ (V4A) PŘES 300 DO 600 MM2</t>
  </si>
  <si>
    <t>741A31</t>
  </si>
  <si>
    <t>UZEMŇOVACÍ VODIČ V ZÁKLADECH MĚDĚNÝ DO 120 MM2</t>
  </si>
  <si>
    <t>741A32</t>
  </si>
  <si>
    <t>UZEMŇOVACÍ VODIČ V ZÁKLADECH MĚDĚNÝ PŘES 120 DO 300 MM2</t>
  </si>
  <si>
    <t>741A33</t>
  </si>
  <si>
    <t>UZEMŇOVACÍ VODIČ V ZÁKLADECH MĚDĚNÝ PŘES 300 DO 600 MM2</t>
  </si>
  <si>
    <t>741A41</t>
  </si>
  <si>
    <t>UZEMŇOVACÍ VODIČ V ZÁKLADECH OCELOVÝ DO 120 MM2</t>
  </si>
  <si>
    <t>741A42</t>
  </si>
  <si>
    <t>UZEMŇOVACÍ VODIČ V ZÁKLADECH OCELOVÝ PŘES 120 DO 300 MM2</t>
  </si>
  <si>
    <t>741A43</t>
  </si>
  <si>
    <t>UZEMŇOVACÍ VODIČ V ZÁKLADECH OCELOVÝ PŘES 300 DO 600 MM2</t>
  </si>
  <si>
    <t>741B11</t>
  </si>
  <si>
    <t>ZEMNÍCÍ TYČ FEZN DÉLKY DO 2 M</t>
  </si>
  <si>
    <t>1. Položka obsahuje:
 – přípravu podkladu pro osazení
 – spojování
 – ochranný nátěr spoje dle příslušných norem
2. Položka neobsahuje:
 X
3. Způsob měření:
Udává se počet kusů kompletní konstrukce nebo práce.</t>
  </si>
  <si>
    <t>741B12</t>
  </si>
  <si>
    <t>ZEMNÍCÍ TYČ FEZN DÉLKY PŘES 2,0 DO 4,5 M</t>
  </si>
  <si>
    <t>741B13</t>
  </si>
  <si>
    <t>ZEMNÍCÍ TYČ FEZN DÉLKY PŘES 4,5 M</t>
  </si>
  <si>
    <t>741B21</t>
  </si>
  <si>
    <t>ZEMNÍCÍ TYČ NEREZOVÁ (V4A) DÉLKY DO 2 M</t>
  </si>
  <si>
    <t>741B22</t>
  </si>
  <si>
    <t>ZEMNÍCÍ TYČ NEREZOVÁ (V4A) DÉLKY PŘES 2,0 DO 4,5 M</t>
  </si>
  <si>
    <t>741B23</t>
  </si>
  <si>
    <t>ZEMNÍCÍ TYČ NEREZOVÁ (V4A) DÉLKY PŘES 4,5 M</t>
  </si>
  <si>
    <t>741C01</t>
  </si>
  <si>
    <t>EKVIPOTENCIÁLNÍ PŘÍPOJNICE</t>
  </si>
  <si>
    <t>741C02</t>
  </si>
  <si>
    <t>UZEMŇOVACÍ SVORKA</t>
  </si>
  <si>
    <t>1. Položka obsahuje:
 – veškeré příslušenství
2. Položka neobsahuje:
 X
3. Způsob měření:
Udává se počet kusů kompletní konstrukce nebo práce.</t>
  </si>
  <si>
    <t>741C03</t>
  </si>
  <si>
    <t>POUZDRO PRO PRŮCHOD PÁSKU STĚNOU</t>
  </si>
  <si>
    <t>1. Položka obsahuje:
 – vyhotovení otvoru pro pouzdro a jeho zatěsnění
2. Položka neobsahuje:
 X
3. Způsob měření:
Udává se počet kusů kompletní konstrukce nebo práce.</t>
  </si>
  <si>
    <t>741C04</t>
  </si>
  <si>
    <t>OCHRANNÉ POSPOJOVÁNÍ CU VODIČEM DO 16 MM2</t>
  </si>
  <si>
    <t>1. Položka obsahuje:
 – připojení zařízení vodičem do Cu 16mm2 k zemnícímu vodiči délky do 2m vč. ukončení
2. Položka neobsahuje:
 X
3. Způsob měření:
Udává se počet kusů kompletní konstrukce nebo práce.</t>
  </si>
  <si>
    <t>741C05</t>
  </si>
  <si>
    <t xml:space="preserve">SPOJOVÁNÍ UZEMŇOVACÍCH VODIČŮ </t>
  </si>
  <si>
    <t>1. Položka obsahuje:
 – tvarování, přípravu spojů
 – svařování
 – ochranný nátěr spoje dle příslušných norem
2. Položka neobsahuje:
 X
3. Způsob měření:
Udává se počet kusů kompletní konstrukce nebo práce.</t>
  </si>
  <si>
    <t>741C06</t>
  </si>
  <si>
    <t>VYVEDENÍ UZEMŇOVACÍCH VODIČŮ NA POVRCH/KONSTRUKCI</t>
  </si>
  <si>
    <t>1. Položka obsahuje:
 – vodivé připojení vodiče na konstrukci
 – dělení, tvarování, spojování
 – ochranný i barevný nátěr spoje dle příslušných norem
2. Položka neobsahuje:
 X
3. Způsob měření:
Udává se počet kusů kompletní konstrukce nebo práce.</t>
  </si>
  <si>
    <t>741C11</t>
  </si>
  <si>
    <t>ZKUŠEBNÍ JÍMKA, UZEMNĚNÍ VENKOVNÍ DO VOLNÉHO TERÉNU</t>
  </si>
  <si>
    <t>KOMPLET</t>
  </si>
  <si>
    <t>1. Položka obsahuje:
 – výkop a zához díry pro trubku v zemině tř.4 o velikosti 1000x1000x1000mm
 – zemnící jímku do volného terénu sestávající z : trubky o průměru 400/5mm o délce 80cm, víko
 – uzemňovací kruh s Fezn 30x4mm do trubky vč. montáže, štěrkového zásypu v trubce po montáži do výšky 60cm a úpravy povrchu terénu v okolí uzemňovací jímky
2. Položka neobsahuje:
 X
3. Způsob měření:
Udává se komplet odlišných materiálů a činností, které tvoří funkční nedělitelný celek daný názvem položky.</t>
  </si>
  <si>
    <t>741C12</t>
  </si>
  <si>
    <t>ZKUŠEBNÍ JÍMKA, UZEMNĚNÍ VENKOVNÍ DO ZPEVNĚNÉ PLOCHY</t>
  </si>
  <si>
    <t>1. Položka obsahuje:
 – výkop a zához díry pro šachtu v zemině tř.4 o velikosti 1000x1000x1300mm vč. bourání živičného povrchu/ rozebrání dlažby
 – zemnící jímku do zpevněné plochy sestávající z : kabelové šachty plastové o rozměrech 680x680x915, litinového víka k šachtě
 – uzemňovací kruh s Fezn 30x4mm do šachty vč. montáže, štěrkového zásypu v šachtě po montáži do výšky 70cm a úpravy povrchu terénu v okolí uzemňovací jímky včetně položení živičného povrchu ( všechny vrstvy dle ČSN ) / pokládky dlažby na štěrkový podklad
2. Položka neobsahuje:
 X
3. Způsob měření:
Udává se komplet odlišných materiálů a činností, které tvoří funkční nedělitelný celek daný názvem položky.</t>
  </si>
  <si>
    <t>741Z04</t>
  </si>
  <si>
    <t>DEMONTÁŽ VNITŘNÍHO UZEMNĚNÍ</t>
  </si>
  <si>
    <t>1. Položka obsahuje:
 – všechny náklady na demontáž stávajícího zařízení se všemi pomocnými doplňujícími úpravami pro jeho likvidaci
 – naložení vybouraného materiálu na dopravní prostředek
2. Položka neobsahuje:
 – odvoz vybouraného materiálu
 – poplatek za likvidaci odpadů (nacení se dle SSD 0)
3. Způsob měření:
Měří se metr délkový.</t>
  </si>
  <si>
    <t>741Z05</t>
  </si>
  <si>
    <t>DEMONTÁŽ VNĚJŠÍHO UZEMNĚNÍ</t>
  </si>
  <si>
    <t>1. Položka obsahuje:
 – manipulace a uložení kabelu (do země, chráničky, kanálu, na rošty, na TV a pod.)
2. Položka neobsahuje:
 – příchytky, spojky, koncovky, chráničky apod.
3. Způsob měření:
Měří se metr délkový.</t>
  </si>
  <si>
    <t>1. Položka obsahuje:
 – všechny práce spojené s úpravou kabelů pro montáž včetně veškerého příslušentsví
2. Položka neobsahuje:
 X
3. Způsob měření:
Udává se počet kusů kompletní konstrukce nebo práce.</t>
  </si>
  <si>
    <t>742F11</t>
  </si>
  <si>
    <t>KABEL NN NEBO VODIČ JEDNOŽÍLOVÝ CU S PLASTOVOU IZOLACÍ DO 2,5 MM2</t>
  </si>
  <si>
    <t>742F12</t>
  </si>
  <si>
    <t xml:space="preserve">KABEL NN NEBO VODIČ JEDNOŽÍLOVÝ CU S PLASTOVOU IZOLACÍ OD 4 DO 16 MM2 </t>
  </si>
  <si>
    <t>742F13</t>
  </si>
  <si>
    <t xml:space="preserve">KABEL NN NEBO VODIČ JEDNOŽÍLOVÝ CU S PLASTOVOU IZOLACÍ OD 25 DO 50 MM2 </t>
  </si>
  <si>
    <t>742F14</t>
  </si>
  <si>
    <t xml:space="preserve">KABEL NN NEBO VODIČ JEDNOŽÍLOVÝ CU S PLASTOVOU IZOLACÍ OD 70 DO 120 MM2 </t>
  </si>
  <si>
    <t>742F15</t>
  </si>
  <si>
    <t xml:space="preserve">KABEL NN NEBO VODIČ JEDNOŽÍLOVÝ CU S PLASTOVOU IZOLACÍ OD 150 DO 240 MM2 </t>
  </si>
  <si>
    <t>742F16</t>
  </si>
  <si>
    <t xml:space="preserve">KABEL NN NEBO VODIČ JEDNOŽÍLOVÝ CU S PLASTOVOU IZOLACÍ OD 300 DO 400 MM2 </t>
  </si>
  <si>
    <t>742F17</t>
  </si>
  <si>
    <t xml:space="preserve">KABEL NN NEBO VODIČ JEDNOŽÍLOVÝ CU S PLASTOVOU IZOLACÍ PŘES 400 MM2 </t>
  </si>
  <si>
    <t>742F21</t>
  </si>
  <si>
    <t>KABEL NN NEBO VODIČ JEDNOŽÍLOVÝ AL S PLASTOVOU IZOLACÍ DO 2,5 MM2</t>
  </si>
  <si>
    <t>742F22</t>
  </si>
  <si>
    <t xml:space="preserve">KABEL NN NEBO VODIČ JEDNOŽÍLOVÝ AL S PLASTOVOU IZOLACÍ OD 4 DO 16 MM2 </t>
  </si>
  <si>
    <t>742F23</t>
  </si>
  <si>
    <t xml:space="preserve">KABEL NN NEBO VODIČ JEDNOŽÍLOVÝ AL S PLASTOVOU IZOLACÍ OD 25 DO 50 MM2 </t>
  </si>
  <si>
    <t>742F24</t>
  </si>
  <si>
    <t xml:space="preserve">KABEL NN NEBO VODIČ JEDNOŽÍLOVÝ AL S PLASTOVOU IZOLACÍ OD 70 DO 120 MM2 </t>
  </si>
  <si>
    <t>742F25</t>
  </si>
  <si>
    <t xml:space="preserve">KABEL NN NEBO VODIČ JEDNOŽÍLOVÝ AL S PLASTOVOU IZOLACÍ OD 150 DO 240 MM2 </t>
  </si>
  <si>
    <t>742F26</t>
  </si>
  <si>
    <t xml:space="preserve">KABEL NN NEBO VODIČ JEDNOŽÍLOVÝ AL S PLASTOVOU IZOLACÍ OD 300 DO 400 MM2 </t>
  </si>
  <si>
    <t>742F27</t>
  </si>
  <si>
    <t xml:space="preserve">KABEL NN NEBO VODIČ JEDNOŽÍLOVÝ AL S PLASTOVOU IZOLACÍ PŘES 400 MM2 </t>
  </si>
  <si>
    <t>742F31</t>
  </si>
  <si>
    <t>KABEL NN NEBO VODIČ JEDNOŽÍLOVÝ CU S PLASTOVOU IZOLACÍ STÍNĚNÝ DO 2,5 MM2</t>
  </si>
  <si>
    <t>742F32</t>
  </si>
  <si>
    <t xml:space="preserve">KABEL NN NEBO VODIČ JEDNOŽÍLOVÝ CU S PLASTOVOU IZOLACÍ STÍNĚNÝ OD 4 DO 16 MM2 </t>
  </si>
  <si>
    <t>742F33</t>
  </si>
  <si>
    <t xml:space="preserve">KABEL NN NEBO VODIČ JEDNOŽÍLOVÝ CU S PLASTOVOU IZOLACÍ STÍNĚNÝ OD 25 DO 50 MM2 </t>
  </si>
  <si>
    <t>742F34</t>
  </si>
  <si>
    <t xml:space="preserve">KABEL NN NEBO VODIČ JEDNOŽÍLOVÝ CU S PLASTOVOU IZOLACÍ STÍNĚNÝ OD 70 DO 120 MM2 </t>
  </si>
  <si>
    <t>742F35</t>
  </si>
  <si>
    <t xml:space="preserve">KABEL NN NEBO VODIČ JEDNOŽÍLOVÝ CU S PLASTOVOU IZOLACÍ STÍNĚNÝ OD 150 DO 240 MM2 </t>
  </si>
  <si>
    <t>742F36</t>
  </si>
  <si>
    <t xml:space="preserve">KABEL NN NEBO VODIČ JEDNOŽÍLOVÝ CU S PLASTOVOU IZOLACÍ STÍNĚNÝ OD 300 DO 400 MM2 </t>
  </si>
  <si>
    <t>742F37</t>
  </si>
  <si>
    <t xml:space="preserve">KABEL NN NEBO VODIČ JEDNOŽÍLOVÝ CU S PLASTOVOU IZOLACÍ STÍNĚNÝ PŘES 400 MM2 </t>
  </si>
  <si>
    <t>742F41</t>
  </si>
  <si>
    <t>KABEL NN NEBO VODIČ JEDNOŽÍLOVÝ CU FLEXIBILNÍ DO 2,5 MM2</t>
  </si>
  <si>
    <t>742F42</t>
  </si>
  <si>
    <t xml:space="preserve">KABEL NN NEBO VODIČ JEDNOŽÍLOVÝ CU FLEXIBILNÍ OD 4 DO 16 MM2 </t>
  </si>
  <si>
    <t>742F43</t>
  </si>
  <si>
    <t xml:space="preserve">KABEL NN NEBO VODIČ JEDNOŽÍLOVÝ CU FLEXIBILNÍ OD 25 DO 50 MM2 </t>
  </si>
  <si>
    <t>742F44</t>
  </si>
  <si>
    <t xml:space="preserve">KABEL NN NEBO VODIČ JEDNOŽÍLOVÝ CU FLEXIBILNÍ OD 70 DO 120 MM2 </t>
  </si>
  <si>
    <t>742F45</t>
  </si>
  <si>
    <t xml:space="preserve">KABEL NN NEBO VODIČ JEDNOŽÍLOVÝ CU FLEXIBILNÍ OD 150 DO 240 MM2 </t>
  </si>
  <si>
    <t>742F46</t>
  </si>
  <si>
    <t xml:space="preserve">KABEL NN NEBO VODIČ JEDNOŽÍLOVÝ CU FLEXIBILNÍ OD 300 DO 400 MM2 </t>
  </si>
  <si>
    <t>742F47</t>
  </si>
  <si>
    <t xml:space="preserve">KABEL NN NEBO VODIČ JEDNOŽÍLOVÝ CU FLEXIBILNÍ PŘES 400 MM2 </t>
  </si>
  <si>
    <t>742F51</t>
  </si>
  <si>
    <t>KABEL NN NEBO VODIČ JEDNOŽÍLOVÝ CU BEZHALOGENOVÝ OHEŇ RETARDUJÍCÍ DO 2,5 MM2</t>
  </si>
  <si>
    <t>742F52</t>
  </si>
  <si>
    <t xml:space="preserve">KABEL NN NEBO VODIČ JEDNOŽÍLOVÝ CU BEZHALOGENOVÝ OHEŇ RETARDUJÍCÍ OD 4 DO 16 MM2 </t>
  </si>
  <si>
    <t>742F53</t>
  </si>
  <si>
    <t xml:space="preserve">KABEL NN NEBO VODIČ JEDNOŽÍLOVÝ CU BEZHALOGENOVÝ OHEŇ RETARDUJÍCÍ OD 25 DO 50 MM2 </t>
  </si>
  <si>
    <t>742F54</t>
  </si>
  <si>
    <t xml:space="preserve">KABEL NN NEBO VODIČ JEDNOŽÍLOVÝ CU BEZHALOGENOVÝ OHEŇ RETARDUJÍCÍ OD 70 DO 120 MM2 </t>
  </si>
  <si>
    <t>742F55</t>
  </si>
  <si>
    <t xml:space="preserve">KABEL NN NEBO VODIČ JEDNOŽÍLOVÝ CU BEZHALOGENOVÝ OHEŇ RETARDUJÍCÍ OD 150 DO 240 MM2 </t>
  </si>
  <si>
    <t>742F56</t>
  </si>
  <si>
    <t xml:space="preserve">KABEL NN NEBO VODIČ JEDNOŽÍLOVÝ CU BEZHALOGENOVÝ OHEŇ RETARDUJÍCÍ OD 300 DO 400 MM2 </t>
  </si>
  <si>
    <t>742F57</t>
  </si>
  <si>
    <t xml:space="preserve">KABEL NN NEBO VODIČ JEDNOŽÍLOVÝ CU BEZHALOGENOVÝ OHEŇ RETARDUJÍCÍ PŘES 400 MM2 </t>
  </si>
  <si>
    <t>742F61</t>
  </si>
  <si>
    <t>KABEL NN NEBO VODIČ JEDNOŽÍLOVÝ CU BEZHALOGENOVÝ OHNIODOLNÝ SE ZACHOVÁNÍM FUNKČNOSTI DO 2,5 MM2</t>
  </si>
  <si>
    <t>742F62</t>
  </si>
  <si>
    <t xml:space="preserve">KABEL NN NEBO VODIČ JEDNOŽÍLOVÝ CU BEZHALOGENOVÝ OHNIODOLNÝ SE ZACHOVÁNÍM FUNKČNOSTI OD 4 DO 16 MM2 </t>
  </si>
  <si>
    <t>742F63</t>
  </si>
  <si>
    <t xml:space="preserve">KABEL NN NEBO VODIČ JEDNOŽÍLOVÝ CU BEZHALOGENOVÝ OHNIODOLNÝ SE ZACHOVÁNÍM FUNKČNOSTI OD 25 DO 50 MM2 </t>
  </si>
  <si>
    <t>742F64</t>
  </si>
  <si>
    <t xml:space="preserve">KABEL NN NEBO VODIČ JEDNOŽÍLOVÝ CU BEZHALOGENOVÝ OHNIODOLNÝ SE ZACHOVÁNÍM FUNKČNOSTI OD 70 DO 120 MM2 </t>
  </si>
  <si>
    <t>742F65</t>
  </si>
  <si>
    <t xml:space="preserve">KABEL NN NEBO VODIČ JEDNOŽÍLOVÝ CU BEZHALOGENOVÝ OHNIODOLNÝ SE ZACHOVÁNÍM FUNKČNOSTI OD 150 DO 240 MM2 </t>
  </si>
  <si>
    <t>742F66</t>
  </si>
  <si>
    <t xml:space="preserve">KABEL NN NEBO VODIČ JEDNOŽÍLOVÝ CU BEZHALOGENOVÝ OHNIODOLNÝ SE ZACHOVÁNÍM FUNKČNOSTI OD 300 DO 400 MM2 </t>
  </si>
  <si>
    <t>742F67</t>
  </si>
  <si>
    <t xml:space="preserve">KABEL NN NEBO VODIČ JEDNOŽÍLOVÝ CU BEZHALOGENOVÝ OHNIODOLNÝ SE ZACHOVÁNÍM FUNKČNOSTI PŘES 400 MM2 </t>
  </si>
  <si>
    <t>742G11</t>
  </si>
  <si>
    <t>KABEL NN DVOU- A TŘÍŽÍLOVÝ CU S PLASTOVOU IZOLACÍ DO 2,5 MM2</t>
  </si>
  <si>
    <t>742G12</t>
  </si>
  <si>
    <t xml:space="preserve">KABEL NN DVOU- A TŘÍŽÍLOVÝ CU S PLASTOVOU IZOLACÍ OD 4 DO 16 MM2 </t>
  </si>
  <si>
    <t>742G13</t>
  </si>
  <si>
    <t xml:space="preserve">KABEL NN DVOU- A TŘÍŽÍLOVÝ CU S PLASTOVOU IZOLACÍ OD 25 DO 50 MM2 </t>
  </si>
  <si>
    <t>742G14</t>
  </si>
  <si>
    <t xml:space="preserve">KABEL NN DVOU- A TŘÍŽÍLOVÝ CU S PLASTOVOU IZOLACÍ OD 70 DO 120 MM2 </t>
  </si>
  <si>
    <t>742G15</t>
  </si>
  <si>
    <t xml:space="preserve">KABEL NN DVOU- A TŘÍŽÍLOVÝ CU S PLASTOVOU IZOLACÍ OD 150 DO 240 MM2 </t>
  </si>
  <si>
    <t>742G21</t>
  </si>
  <si>
    <t>KABEL NN DVOU- A TŘÍŽÍLOVÝ AL S PLASTOVOU IZOLACÍ DO 2,5 MM2</t>
  </si>
  <si>
    <t>742G22</t>
  </si>
  <si>
    <t xml:space="preserve">KABEL NN DVOU- A TŘÍŽÍLOVÝ AL S PLASTOVOU IZOLACÍ OD 4 DO 16 MM2 </t>
  </si>
  <si>
    <t>742G23</t>
  </si>
  <si>
    <t xml:space="preserve">KABEL NN DVOU- A TŘÍŽÍLOVÝ AL S PLASTOVOU IZOLACÍ OD 25 DO 50 MM2 </t>
  </si>
  <si>
    <t>742G24</t>
  </si>
  <si>
    <t xml:space="preserve">KABEL NN DVOU- A TŘÍŽÍLOVÝ AL S PLASTOVOU IZOLACÍ OD 70 DO 120 MM2 </t>
  </si>
  <si>
    <t>742G25</t>
  </si>
  <si>
    <t xml:space="preserve">KABEL NN DVOU- A TŘÍŽÍLOVÝ AL S PLASTOVOU IZOLACÍ OD 150 DO 240 MM2 </t>
  </si>
  <si>
    <t>742G31</t>
  </si>
  <si>
    <t>KABEL NN DVOU- A TŘÍŽÍLOVÝ CU S PLASTOVOU IZOLACÍ STÍNĚNÝ DO 2,5 MM2</t>
  </si>
  <si>
    <t>742G32</t>
  </si>
  <si>
    <t xml:space="preserve">KABEL NN DVOU- A TŘÍŽÍLOVÝ CU S PLASTOVOU IZOLACÍ STÍNĚNÝ OD 4 DO 16 MM2 </t>
  </si>
  <si>
    <t>742G33</t>
  </si>
  <si>
    <t xml:space="preserve">KABEL NN DVOU- A TŘÍŽÍLOVÝ CU S PLASTOVOU IZOLACÍ STÍNĚNÝ OD 25 DO 50 MM2 </t>
  </si>
  <si>
    <t>742G34</t>
  </si>
  <si>
    <t xml:space="preserve">KABEL NN DVOU- A TŘÍŽÍLOVÝ CU S PLASTOVOU IZOLACÍ STÍNĚNÝ OD 70 DO 120 MM2 </t>
  </si>
  <si>
    <t>742G35</t>
  </si>
  <si>
    <t xml:space="preserve">KABEL NN DVOU- A TŘÍŽÍLOVÝ CU S PLASTOVOU IZOLACÍ STÍNĚNÝ OD 150 DO 240 MM2 </t>
  </si>
  <si>
    <t>742G41</t>
  </si>
  <si>
    <t>KABEL NN DVOU- A TŘÍŽÍLOVÝ CU FLEXIBILNÍ DO 2,5 MM2</t>
  </si>
  <si>
    <t>742G42</t>
  </si>
  <si>
    <t xml:space="preserve">KABEL NN DVOU- A TŘÍŽÍLOVÝ CU FLEXIBILNÍ OD 4 DO 16 MM2 </t>
  </si>
  <si>
    <t>742G43</t>
  </si>
  <si>
    <t xml:space="preserve">KABEL NN DVOU- A TŘÍŽÍLOVÝ CU FLEXIBILNÍ OD 25 DO 50 MM2 </t>
  </si>
  <si>
    <t>742G44</t>
  </si>
  <si>
    <t xml:space="preserve">KABEL NN DVOU- A TŘÍŽÍLOVÝ CU FLEXIBILNÍ OD 70 DO 120 MM2 </t>
  </si>
  <si>
    <t>742G45</t>
  </si>
  <si>
    <t xml:space="preserve">KABEL NN DVOU- A TŘÍŽÍLOVÝ CU FLEXIBILNÍ OD 150 DO 240 MM2 </t>
  </si>
  <si>
    <t>742G51</t>
  </si>
  <si>
    <t>KABEL NN DVOU- A TŘÍŽÍLOVÝ CU BEZHALOGENOVÝ OHEŇ RETARDUJÍCÍ DO 2,5 MM2</t>
  </si>
  <si>
    <t>742G52</t>
  </si>
  <si>
    <t xml:space="preserve">KABEL NN DVOU- A TŘÍŽÍLOVÝ CU BEZHALOGENOVÝ OHEŇ RETARDUJÍCÍ OD 4 DO 16 MM2 </t>
  </si>
  <si>
    <t>742G53</t>
  </si>
  <si>
    <t xml:space="preserve">KABEL NN DVOU- A TŘÍŽÍLOVÝ CU BEZHALOGENOVÝ OHEŇ RETARDUJÍCÍ OD 25 DO 50 MM2 </t>
  </si>
  <si>
    <t>742G54</t>
  </si>
  <si>
    <t xml:space="preserve">KABEL NN DVOU- A TŘÍŽÍLOVÝ CU BEZHALOGENOVÝ OHEŇ RETARDUJÍCÍ OD 70 DO 120 MM2 </t>
  </si>
  <si>
    <t>742G55</t>
  </si>
  <si>
    <t xml:space="preserve">KABEL NN DVOU- A TŘÍŽÍLOVÝ CU BEZHALOGENOVÝ OHEŇ RETARDUJÍCÍ OD 150 DO 240 MM2 </t>
  </si>
  <si>
    <t>742G61</t>
  </si>
  <si>
    <t>KABEL NN DVOU- A TŘÍŽÍLOVÝ CU BEZHALOGENOVÝ OHNIODOLNÝ SE ZACHOVÁNÍM FUNKČNOSTI DO 2,5 MM2</t>
  </si>
  <si>
    <t>742G62</t>
  </si>
  <si>
    <t xml:space="preserve">KABEL NN DVOU- A TŘÍŽÍLOVÝ CU BEZHALOGENOVÝ OHNIODOLNÝ SE ZACHOVÁNÍM FUNKČNOSTI OD 4 DO 16 MM2 </t>
  </si>
  <si>
    <t>742G63</t>
  </si>
  <si>
    <t xml:space="preserve">KABEL NN DVOU- A TŘÍŽÍLOVÝ CU BEZHALOGENOVÝ OHNIODOLNÝ SE ZACHOVÁNÍM FUNKČNOSTI OD 25 DO 50 MM2 </t>
  </si>
  <si>
    <t>742G64</t>
  </si>
  <si>
    <t xml:space="preserve">KABEL NN DVOU- A TŘÍŽÍLOVÝ CU BEZHALOGENOVÝ OHNIODOLNÝ SE ZACHOVÁNÍM FUNKČNOSTI OD 70 DO 120 MM2 </t>
  </si>
  <si>
    <t>742G65</t>
  </si>
  <si>
    <t xml:space="preserve">KABEL NN DVOU- A TŘÍŽÍLOVÝ CU BEZHALOGENOVÝ OHNIODOLNÝ SE ZACHOVÁNÍM FUNKČNOSTI OD 150 DO 240 MM2 </t>
  </si>
  <si>
    <t>742H11</t>
  </si>
  <si>
    <t>KABEL NN ČTYŘ- A PĚTIŽÍLOVÝ CU S PLASTOVOU IZOLACÍ DO 2,5 MM2</t>
  </si>
  <si>
    <t>742H12</t>
  </si>
  <si>
    <t xml:space="preserve">KABEL NN ČTYŘ- A PĚTIŽÍLOVÝ CU S PLASTOVOU IZOLACÍ OD 4 DO 16 MM2 </t>
  </si>
  <si>
    <t>742H13</t>
  </si>
  <si>
    <t xml:space="preserve">KABEL NN ČTYŘ- A PĚTIŽÍLOVÝ CU S PLASTOVOU IZOLACÍ OD 25 DO 50 MM2 </t>
  </si>
  <si>
    <t>742H14</t>
  </si>
  <si>
    <t xml:space="preserve">KABEL NN ČTYŘ- A PĚTIŽÍLOVÝ CU S PLASTOVOU IZOLACÍ OD 70 DO 120 MM2 </t>
  </si>
  <si>
    <t>742H15</t>
  </si>
  <si>
    <t xml:space="preserve">KABEL NN ČTYŘ- A PĚTIŽÍLOVÝ CU S PLASTOVOU IZOLACÍ OD 150 DO 240 MM2 </t>
  </si>
  <si>
    <t>742H21</t>
  </si>
  <si>
    <t>KABEL NN ČTYŘ- A PĚTIŽÍLOVÝ AL S PLASTOVOU IZOLACÍ DO 2,5 MM2</t>
  </si>
  <si>
    <t>742H22</t>
  </si>
  <si>
    <t xml:space="preserve">KABEL NN ČTYŘ- A PĚTIŽÍLOVÝ AL S PLASTOVOU IZOLACÍ OD 4 DO 16 MM2 </t>
  </si>
  <si>
    <t>742H23</t>
  </si>
  <si>
    <t xml:space="preserve">KABEL NN ČTYŘ- A PĚTIŽÍLOVÝ AL S PLASTOVOU IZOLACÍ OD 25 DO 50 MM2 </t>
  </si>
  <si>
    <t>742H24</t>
  </si>
  <si>
    <t xml:space="preserve">KABEL NN ČTYŘ- A PĚTIŽÍLOVÝ AL S PLASTOVOU IZOLACÍ OD 70 DO 120 MM2 </t>
  </si>
  <si>
    <t>742H25</t>
  </si>
  <si>
    <t xml:space="preserve">KABEL NN ČTYŘ- A PĚTIŽÍLOVÝ AL S PLASTOVOU IZOLACÍ OD 150 DO 240 MM2 </t>
  </si>
  <si>
    <t>742H31</t>
  </si>
  <si>
    <t>KABEL NN ČTYŘ- A PĚTIŽÍLOVÝ CU S PLASTOVOU IZOLACÍ STÍNĚNÝ DO 2,5 MM2</t>
  </si>
  <si>
    <t>742H32</t>
  </si>
  <si>
    <t xml:space="preserve">KABEL NN ČTYŘ- A PĚTIŽÍLOVÝ CU S PLASTOVOU IZOLACÍ STÍNĚNÝ OD 4 DO 16 MM2 </t>
  </si>
  <si>
    <t>742H33</t>
  </si>
  <si>
    <t xml:space="preserve">KABEL NN ČTYŘ- A PĚTIŽÍLOVÝ CU S PLASTOVOU IZOLACÍ STÍNĚNÝ OD 25 DO 50 MM2 </t>
  </si>
  <si>
    <t>742H34</t>
  </si>
  <si>
    <t xml:space="preserve">KABEL NN ČTYŘ- A PĚTIŽÍLOVÝ CU S PLASTOVOU IZOLACÍ STÍNĚNÝ OD 70 DO 120 MM2 </t>
  </si>
  <si>
    <t>742H35</t>
  </si>
  <si>
    <t xml:space="preserve">KABEL NN ČTYŘ- A PĚTIŽÍLOVÝ CU S PLASTOVOU IZOLACÍ STÍNĚNÝ OD 150 DO 240 MM2 </t>
  </si>
  <si>
    <t>742H41</t>
  </si>
  <si>
    <t>KABEL NN ČTYŘ- A PĚTIŽÍLOVÝ CU FLEXIBILNÍ DO 2,5 MM2</t>
  </si>
  <si>
    <t>742H42</t>
  </si>
  <si>
    <t xml:space="preserve">KABEL NN ČTYŘ- A PĚTIŽÍLOVÝ CU FLEXIBILNÍ OD 4 DO 16 MM2 </t>
  </si>
  <si>
    <t>742H43</t>
  </si>
  <si>
    <t xml:space="preserve">KABEL NN ČTYŘ- A PĚTIŽÍLOVÝ CU FLEXIBILNÍ OD 25 DO 50 MM2 </t>
  </si>
  <si>
    <t>742H44</t>
  </si>
  <si>
    <t xml:space="preserve">KABEL NN ČTYŘ- A PĚTIŽÍLOVÝ CU FLEXIBILNÍ OD 70 DO 120 MM2 </t>
  </si>
  <si>
    <t>742H45</t>
  </si>
  <si>
    <t xml:space="preserve">KABEL NN ČTYŘ- A PĚTIŽÍLOVÝ CU FLEXIBILNÍ OD 150 DO 240 MM2 </t>
  </si>
  <si>
    <t>742H51</t>
  </si>
  <si>
    <t>KABEL NN ČTYŘ- A PĚTIŽÍLOVÝ CU BEZHALOGENOVÝ OHEŇ RETARDUJÍCÍ DO 2,5 MM2</t>
  </si>
  <si>
    <t>742H52</t>
  </si>
  <si>
    <t xml:space="preserve">KABEL NN ČTYŘ- A PĚTIŽÍLOVÝ CU BEZHALOGENOVÝ OHEŇ RETARDUJÍCÍ OD 4 DO 16 MM2 </t>
  </si>
  <si>
    <t>742H53</t>
  </si>
  <si>
    <t xml:space="preserve">KABEL NN ČTYŘ- A PĚTIŽÍLOVÝ CU BEZHALOGENOVÝ OHEŇ RETARDUJÍCÍ OD 25 DO 50 MM2 </t>
  </si>
  <si>
    <t>742H54</t>
  </si>
  <si>
    <t xml:space="preserve">KABEL NN ČTYŘ- A PĚTIŽÍLOVÝ CU BEZHALOGENOVÝ OHEŇ RETARDUJÍCÍ OD 70 DO 120 MM2 </t>
  </si>
  <si>
    <t>742H55</t>
  </si>
  <si>
    <t xml:space="preserve">KABEL NN ČTYŘ- A PĚTIŽÍLOVÝ CU BEZHALOGENOVÝ OHEŇ RETARDUJÍCÍ OD 150 DO 240 MM2 </t>
  </si>
  <si>
    <t>742H61</t>
  </si>
  <si>
    <t>KABEL NN ČTYŘ- A PĚTIŽÍLOVÝ CU BEZHALOGENOVÝ OHNIODOLNÝ SE ZACHOVÁNÍM FUNKČNOSTI DO 2,5 MM2</t>
  </si>
  <si>
    <t>742H62</t>
  </si>
  <si>
    <t xml:space="preserve">KABEL NN ČTYŘ- A PĚTIŽÍLOVÝ CU BEZHALOGENOVÝ OHNIODOLNÝ SE ZACHOVÁNÍM FUNKČNOSTI OD 4 DO 16 MM2 </t>
  </si>
  <si>
    <t>742H63</t>
  </si>
  <si>
    <t xml:space="preserve">KABEL NN ČTYŘ- A PĚTIŽÍLOVÝ CU BEZHALOGENOVÝ OHNIODOLNÝ SE ZACHOVÁNÍM FUNKČNOSTI OD 25 DO 50 MM2 </t>
  </si>
  <si>
    <t>742H64</t>
  </si>
  <si>
    <t xml:space="preserve">KABEL NN ČTYŘ- A PĚTIŽÍLOVÝ CU BEZHALOGENOVÝ OHNIODOLNÝ SE ZACHOVÁNÍM FUNKČNOSTI OD 70 DO 120 MM2 </t>
  </si>
  <si>
    <t>742H65</t>
  </si>
  <si>
    <t xml:space="preserve">KABEL NN ČTYŘ- A PĚTIŽÍLOVÝ CU BEZHALOGENOVÝ OHNIODOLNÝ SE ZACHOVÁNÍM FUNKČNOSTI OD 150 DO 240 MM2 </t>
  </si>
  <si>
    <t>742I11</t>
  </si>
  <si>
    <t>KABEL NN CU OVLÁDACÍ 7-12ŽÍLOVÝ DO 2,5 MM2</t>
  </si>
  <si>
    <t>742I12</t>
  </si>
  <si>
    <t xml:space="preserve">KABEL NN CU OVLÁDACÍ 7-12ŽÍLOVÝ OD 4 DO 6 MM2 </t>
  </si>
  <si>
    <t>742I13</t>
  </si>
  <si>
    <t>KABEL NN CU OVLÁDACÍ 7-12ŽÍLOVÝ DO 2,5 MM2 STÍNĚNÝ</t>
  </si>
  <si>
    <t>742I14</t>
  </si>
  <si>
    <t>KABEL NN CU OVLÁDACÍ 7-12ŽÍLOVÝ OD 4 DO 6 MM2 STÍNĚNÝ</t>
  </si>
  <si>
    <t>742I21</t>
  </si>
  <si>
    <t>KABEL NN CU OVLÁDACÍ 19-24ŽÍLOVÝ DO 2,5 MM2</t>
  </si>
  <si>
    <t>742I22</t>
  </si>
  <si>
    <t xml:space="preserve">KABEL NN CU OVLÁDACÍ 19-24ŽÍLOVÝ OD 4 DO 6 MM2 </t>
  </si>
  <si>
    <t>742I23</t>
  </si>
  <si>
    <t>KABEL NN CU OVLÁDACÍ 19-24ŽÍLOVÝ DO 2,5 MM2 STÍNĚNÝ</t>
  </si>
  <si>
    <t>742I24</t>
  </si>
  <si>
    <t>KABEL NN CU OVLÁDACÍ 19-24ŽÍLOVÝ OD 4 DO 6 MM2 STÍNĚNÝ</t>
  </si>
  <si>
    <t>742I31</t>
  </si>
  <si>
    <t>KABEL NN CU OVLÁDACÍ 37-48ŽÍLOVÝ DO 2,5 MM2</t>
  </si>
  <si>
    <t>742I32</t>
  </si>
  <si>
    <t xml:space="preserve">KABEL NN CU OVLÁDACÍ 37-48ŽÍLOVÝ OD 4 DO 6 MM2 </t>
  </si>
  <si>
    <t>742I33</t>
  </si>
  <si>
    <t>KABEL NN CU OVLÁDACÍ 37-48ŽÍLOVÝ DO 2,5 MM2 STÍNĚNÝ</t>
  </si>
  <si>
    <t>742I34</t>
  </si>
  <si>
    <t>KABEL NN CU OVLÁDACÍ 37-48ŽÍLOVÝ OD 4 DO 6 MM2 STÍNĚNÝ</t>
  </si>
  <si>
    <t>742I41</t>
  </si>
  <si>
    <t>KABEL NN CU OVLÁDACÍ VÍCEŽÍLOVÝ BEZHALOGENOVÝ OHEŇ RETARDUJÍCÍ DO 2,5 MM2</t>
  </si>
  <si>
    <t>742I42</t>
  </si>
  <si>
    <t xml:space="preserve">KABEL NN CU OVLÁDACÍ VÍCEŽÍLOVÝ BEZHALOGENOVÝ OHEŇ RETARDUJÍCÍ OD 4 DO 6 MM2 </t>
  </si>
  <si>
    <t>742I43</t>
  </si>
  <si>
    <t>KABEL NN CU OVLÁDACÍ VÍCEŽÍLOVÝ BEZHALOGENOVÝ OHEŇ RETARDUJÍCÍ DO 2,5 MM2 STÍNĚNÝ</t>
  </si>
  <si>
    <t>742I44</t>
  </si>
  <si>
    <t>KABEL NN CU OVLÁDACÍ VÍCEŽÍLOVÝ BEZHALOGENOVÝ OHEŇ RETARDUJÍCÍ OD 4 DO 6 MM2 STÍNĚNÝ</t>
  </si>
  <si>
    <t>742I51</t>
  </si>
  <si>
    <t>KABEL NN CU OVLÁDACÍ VÍCEŽÍLOVÝ BEZHALOGENOVÝ OHNIODOLNÝ SE ZACHOVÁNÍM FUNKČNOSTI DO 2,5 MM2</t>
  </si>
  <si>
    <t>742I52</t>
  </si>
  <si>
    <t xml:space="preserve">KABEL NN CU OVLÁDACÍ VÍCEŽÍLOVÝ BEZHALOGENOVÝ OHNIODOLNÝ SE ZACHOVÁNÍM FUNKČNOSTI OD 4 DO 6 MM2 </t>
  </si>
  <si>
    <t>742I53</t>
  </si>
  <si>
    <t>KABEL NN CU OVLÁDACÍ VÍCEŽÍLOVÝ BEZHALOGENOVÝ OHNIODOLNÝ SE ZACHOVÁNÍM FUNKČNOSTI DO 2,5 MM2 STÍNĚNÝ</t>
  </si>
  <si>
    <t>742I54</t>
  </si>
  <si>
    <t>KABEL NN CU OVLÁDACÍ VÍCEŽÍLOVÝ BEZHALOGENOVÝ OHNIODOLNÝ SE ZACHOVÁNÍM FUNKČNOSTI OD 4 DO 6 MM2 STÍNĚNÝ</t>
  </si>
  <si>
    <t>742J11</t>
  </si>
  <si>
    <t>UKONČENÍ JEDNOŽÍLOVÉHO KABELU V ROZVADĚČI NEBO NA PŘÍSTROJI DO 2,5 MM2</t>
  </si>
  <si>
    <t>742J12</t>
  </si>
  <si>
    <t xml:space="preserve">UKONČENÍ JEDNOŽÍLOVÉHO KABELU V ROZVADĚČI NEBO NA PŘÍSTROJI OD 4 DO 16 MM2 </t>
  </si>
  <si>
    <t>742J13</t>
  </si>
  <si>
    <t xml:space="preserve">UKONČENÍ JEDNOŽÍLOVÉHO KABELU V ROZVADĚČI NEBO NA PŘÍSTROJI OD 25 DO 50 MM2 </t>
  </si>
  <si>
    <t>742J14</t>
  </si>
  <si>
    <t xml:space="preserve">UKONČENÍ JEDNOŽÍLOVÉHO KABELU V ROZVADĚČI NEBO NA PŘÍSTROJI OD 70 DO 120 MM2 </t>
  </si>
  <si>
    <t>742J15</t>
  </si>
  <si>
    <t xml:space="preserve">UKONČENÍ JEDNOŽÍLOVÉHO KABELU V ROZVADĚČI NEBO NA PŘÍSTROJI OD 150 DO 240 MM2 </t>
  </si>
  <si>
    <t>742J16</t>
  </si>
  <si>
    <t xml:space="preserve">UKONČENÍ JEDNOŽÍLOVÉHO KABELU V ROZVADĚČI NEBO NA PŘÍSTROJI OD 300 DO 400 MM2 </t>
  </si>
  <si>
    <t>742J17</t>
  </si>
  <si>
    <t xml:space="preserve">UKONČENÍ JEDNOŽÍLOVÉHO KABELU V ROZVADĚČI NEBO NA PŘÍSTROJI PŘES 400 MM2 </t>
  </si>
  <si>
    <t>742J21</t>
  </si>
  <si>
    <t>UKONČENÍ JEDNOŽÍLOVÉHO KABELU KABELOVOU SPOJKOU DO 2,5 MM2</t>
  </si>
  <si>
    <t>742J22</t>
  </si>
  <si>
    <t xml:space="preserve">UKONČENÍ JEDNOŽÍLOVÉHO KABELU KABELOVOU SPOJKOU OD 4 DO 16 MM2 </t>
  </si>
  <si>
    <t>742J23</t>
  </si>
  <si>
    <t xml:space="preserve">UKONČENÍ JEDNOŽÍLOVÉHO KABELU KABELOVOU SPOJKOU OD 25 DO 50 MM2 </t>
  </si>
  <si>
    <t>742J24</t>
  </si>
  <si>
    <t xml:space="preserve">UKONČENÍ JEDNOŽÍLOVÉHO KABELU KABELOVOU SPOJKOU OD 70 DO 120 MM2 </t>
  </si>
  <si>
    <t>742J25</t>
  </si>
  <si>
    <t xml:space="preserve">UKONČENÍ JEDNOŽÍLOVÉHO KABELU KABELOVOU SPOJKOU OD 150 DO 240 MM2 </t>
  </si>
  <si>
    <t>742J26</t>
  </si>
  <si>
    <t xml:space="preserve">UKONČENÍ JEDNOŽÍLOVÉHO KABELU KABELOVOU SPOJKOU OD 300 DO 400 MM2 </t>
  </si>
  <si>
    <t>742J27</t>
  </si>
  <si>
    <t xml:space="preserve">UKONČENÍ JEDNOŽÍLOVÉHO KABELU KABELOVOU SPOJKOU PŘES 400 MM2 </t>
  </si>
  <si>
    <t>742K11</t>
  </si>
  <si>
    <t>UKONČENÍ DVOU AŽ PĚTIŽÍLOVÉHO KABELU V ROZVADĚČI NEBO NA PŘÍSTROJI DO 2,5 MM2</t>
  </si>
  <si>
    <t>742K12</t>
  </si>
  <si>
    <t xml:space="preserve">UKONČENÍ DVOU AŽ PĚTIŽÍLOVÉHO KABELU V ROZVADĚČI NEBO NA PŘÍSTROJI OD 4 DO 16 MM2 </t>
  </si>
  <si>
    <t>742K13</t>
  </si>
  <si>
    <t xml:space="preserve">UKONČENÍ DVOU AŽ PĚTIŽÍLOVÉHO KABELU V ROZVADĚČI NEBO NA PŘÍSTROJI OD 25 DO 50 MM2 </t>
  </si>
  <si>
    <t>742K14</t>
  </si>
  <si>
    <t xml:space="preserve">UKONČENÍ DVOU AŽ PĚTIŽÍLOVÉHO KABELU V ROZVADĚČI NEBO NA PŘÍSTROJI OD 70 DO 120 MM2 </t>
  </si>
  <si>
    <t>742K15</t>
  </si>
  <si>
    <t xml:space="preserve">UKONČENÍ DVOU AŽ PĚTIŽÍLOVÉHO KABELU V ROZVADĚČI NEBO NA PŘÍSTROJI OD 150 DO 240 MM2 </t>
  </si>
  <si>
    <t>742K21</t>
  </si>
  <si>
    <t>UKONČENÍ DVOU AŽ PĚTIŽÍLOVÉHO KABELU KABELOVOU SPOJKOU DO 2,5 MM2</t>
  </si>
  <si>
    <t>742K22</t>
  </si>
  <si>
    <t xml:space="preserve">UKONČENÍ DVOU AŽ PĚTIŽÍLOVÉHO KABELU KABELOVOU SPOJKOU OD 4 DO 16 MM2 </t>
  </si>
  <si>
    <t>742K23</t>
  </si>
  <si>
    <t xml:space="preserve">UKONČENÍ DVOU AŽ PĚTIŽÍLOVÉHO KABELU KABELOVOU SPOJKOU OD 25 DO 50 MM2 </t>
  </si>
  <si>
    <t>742K24</t>
  </si>
  <si>
    <t xml:space="preserve">UKONČENÍ DVOU AŽ PĚTIŽÍLOVÉHO KABELU KABELOVOU SPOJKOU OD 70 DO 120 MM2 </t>
  </si>
  <si>
    <t>742K25</t>
  </si>
  <si>
    <t xml:space="preserve">UKONČENÍ DVOU AŽ PĚTIŽÍLOVÉHO KABELU KABELOVOU SPOJKOU OD 150 DO 240 MM2 </t>
  </si>
  <si>
    <t>742L11</t>
  </si>
  <si>
    <t>UKONČENÍ 7-12ŽÍLOVÉHO KABELU V ROZVADĚČI NEBO NA PŘÍSTROJI DO 2,5 MM2</t>
  </si>
  <si>
    <t>742L12</t>
  </si>
  <si>
    <t xml:space="preserve">UKONČENÍ 7-12ŽÍLOVÉHO KABELU V ROZVADĚČI NEBO NA PŘÍSTROJI OD 4 DO 6 MM2 </t>
  </si>
  <si>
    <t>742L21</t>
  </si>
  <si>
    <t>UKONČENÍ 7-12ŽÍLOVÉHO KABELU KABELOVOU SPOJKOU DO 2,5 MM2</t>
  </si>
  <si>
    <t>742L22</t>
  </si>
  <si>
    <t xml:space="preserve">UKONČENÍ 7-12ŽÍLOVÉHO KABELU KABELOVOU SPOJKOU OD 4 DO 6 MM2 </t>
  </si>
  <si>
    <t>742M11</t>
  </si>
  <si>
    <t>UKONČENÍ 19-24ŽÍLOVÉHO KABELU V ROZVADĚČI NEBO NA PŘÍSTROJI DO 2,5 MM2</t>
  </si>
  <si>
    <t>742M12</t>
  </si>
  <si>
    <t xml:space="preserve">UKONČENÍ 19-24ŽÍLOVÉHO KABELU V ROZVADĚČI NEBO NA PŘÍSTROJI OD 4 DO 6 MM2 </t>
  </si>
  <si>
    <t>742M21</t>
  </si>
  <si>
    <t>UKONČENÍ 19-24ŽÍLOVÉHO KABELU KABELOVOU SPOJKOU DO 2,5 MM2</t>
  </si>
  <si>
    <t>742M22</t>
  </si>
  <si>
    <t xml:space="preserve">UKONČENÍ 19-24ŽÍLOVÉHO KABELU KABELOVOU SPOJKOU OD 4 DO 6 MM2 </t>
  </si>
  <si>
    <t>742N11</t>
  </si>
  <si>
    <t>UKONČENÍ 37-48ŽÍLOVÉHO KABELU V ROZVADĚČI NEBO NA PŘÍSTROJI DO 2,5 MM2</t>
  </si>
  <si>
    <t>742N12</t>
  </si>
  <si>
    <t xml:space="preserve">UKONČENÍ 37-48ŽÍLOVÉHO KABELU V ROZVADĚČI NEBO NA PŘÍSTROJI OD 4 DO 6 MM2 </t>
  </si>
  <si>
    <t>742N21</t>
  </si>
  <si>
    <t>UKONČENÍ 37-48ŽÍLOVÉHO KABELU KABELOVOU SPOJKOU DO 2,5 MM2</t>
  </si>
  <si>
    <t>742N22</t>
  </si>
  <si>
    <t xml:space="preserve">UKONČENÍ 37-48ŽÍLOVÉHO KABELU KABELOVOU SPOJKOU OD 4 DO 6 MM2 </t>
  </si>
  <si>
    <t>742O11</t>
  </si>
  <si>
    <t>ODJUTOVÁNÍ A OČIŠTĚNÍ KABELU PRŮŘEZU DO 300 MM2</t>
  </si>
  <si>
    <t>1. Položka obsahuje:
 – všechny práce spojené s úpravou kabelů pro montáž včetně veškerého příslušentsví
2. Položka neobsahuje:
 X
3. Způsob měření:
Měří se metr délkový.</t>
  </si>
  <si>
    <t>742O12</t>
  </si>
  <si>
    <t>OCHRANNÝ NÁTĚR KABELU PROTI OHNI</t>
  </si>
  <si>
    <t>1. Položka obsahuje:
 – nátěr a všechny práce spojené s nátěrem kabelu včetně veškerého příslušentsví
2. Položka neobsahuje:
 X
3. Způsob měření:
Měří se metr délkový.</t>
  </si>
  <si>
    <t>742O13</t>
  </si>
  <si>
    <t>ZATAŽENÍ KABELU DO CHRÁNIČKY - KABEL DO 4 KG/M</t>
  </si>
  <si>
    <t>1. Položka obsahuje:
 – montáž kabelu o váze do 4 kg/m do chráničky/ kolektoru
2. Položka neobsahuje:
 X
3. Způsob měření:
Měří se metr délkový.</t>
  </si>
  <si>
    <t>742O14</t>
  </si>
  <si>
    <t>ZATAŽENÍ KABELU DO CHRÁNIČKY - KABEL PŘES 4 KG/M</t>
  </si>
  <si>
    <t>1. Položka obsahuje:
 – montáž kabelu o váze nad 4 kg/m do chráničky/ kolektoru
2. Položka neobsahuje:
 X
3. Způsob měření:
Měří se metr délkový.</t>
  </si>
  <si>
    <t>742O15</t>
  </si>
  <si>
    <t>OZNAČOVACÍ ŠTÍTEK NA KABEL</t>
  </si>
  <si>
    <t>1. Položka obsahuje:
 – veškeré příslušentsví
2. Položka neobsahuje:
 X
3. Způsob měření:
Udává se počet kusů kompletní konstrukce nebo práce.</t>
  </si>
  <si>
    <t>742Z23</t>
  </si>
  <si>
    <t>DEMONTÁŽ KABELOVÉHO VEDENÍ NN</t>
  </si>
  <si>
    <t>1. Položka obsahuje:
 – cenu za měření dle příslušných norem a předpisů, včetně vystavení protokolu
2. Položka neobsahuje:
 X
3. Způsob měření:
Udává se počet kusů kompletní konstrukce nebo práce.</t>
  </si>
  <si>
    <t>747421</t>
  </si>
  <si>
    <t>MĚŘENÍ KOROZNÍCH VLIVŮ NA UZEMŇOVACÍ SÍŤ</t>
  </si>
  <si>
    <t>75A111</t>
  </si>
  <si>
    <t>Kabel metalický jednoplášťový do 12 párů - dodávka</t>
  </si>
  <si>
    <t>kmpár</t>
  </si>
  <si>
    <t>1. Položka obsahuje:
 – dodání kabelů podle typu od výrobců včetně mimostaveništní dopravy
2. Položka neobsahuje:
 X
3. Způsob měření:
Měří se n-násobky páru vodičů na kilometr.</t>
  </si>
  <si>
    <t>75A116</t>
  </si>
  <si>
    <t>Kabel metalický jednoplášťový do 12 párů - pronájem</t>
  </si>
  <si>
    <t>kmpár/měsíc</t>
  </si>
  <si>
    <t>(Jednotková měsíční cena za pronájem kabelizace se stanoví individuální kalkulací. Orientačně lze použít následující výpočet: 1,2 krát jednotková cena dodávky (v kmpárech) děleno počtem měsíců pronájmu.)
1. Položka obsahuje:
 – dodání kabelů formou pronájmu podle typu včetně údržby, měření, logistiky a mimostaveništní dopravy
2. Položka neobsahuje:
 – montáž a po skončení pronájmu i demontáž kabelu
3. Způsob měření:
Měří se vždy pár vodičů na kilometr za každý započatý měsíc pronájmu.</t>
  </si>
  <si>
    <t>75A121</t>
  </si>
  <si>
    <t>Kabel metalický jednoplášťový přes 12 párů - dodávka</t>
  </si>
  <si>
    <t>75A126</t>
  </si>
  <si>
    <t>Kabel metalický jednoplášťový přes 12 párů - pronájem</t>
  </si>
  <si>
    <t>75A131</t>
  </si>
  <si>
    <t>Kabel metalický dvouplášťový do 12 párů - dodávka</t>
  </si>
  <si>
    <t>75A136</t>
  </si>
  <si>
    <t>Kabel metalický dvouplášťový do 12 párů - pronájem</t>
  </si>
  <si>
    <t>75A141</t>
  </si>
  <si>
    <t>Kabel metalický dvouplášťový přes 12 párů - dodávka</t>
  </si>
  <si>
    <t>75A146</t>
  </si>
  <si>
    <t>Kabel metalický dvouplášťový přes 12 párů - pronájem</t>
  </si>
  <si>
    <t>75A151</t>
  </si>
  <si>
    <t>Kabel metalický se stíněním do 12 párů - dodávka</t>
  </si>
  <si>
    <t>75A156</t>
  </si>
  <si>
    <t>Kabel metalický se stíněním do 12 párů - pronájem</t>
  </si>
  <si>
    <t>75A161</t>
  </si>
  <si>
    <t>Kabel metalický se stíněním přes 12 párů - dodávka</t>
  </si>
  <si>
    <t>75A166</t>
  </si>
  <si>
    <t>Kabel metalický se stíněním přes 12 párů - pronájem</t>
  </si>
  <si>
    <t>75A217</t>
  </si>
  <si>
    <t>Zatažení a spojkování kabelů do 12 párů - montáž</t>
  </si>
  <si>
    <t>1. Položka obsahuje:
 – uložení kabelu zatažením, zhotovení plastové spojky v počtu 2 kusy na 1 km kabelu, příprava spojovacího přípravku, spojení žil kabelu, kontrola správnosti spojení žil, vysušení, zajištění přívodu el.energie, zatavení konců kabelu a svaření středu spojky
 – zhotovení kabelové formy v počtu 5 kusů na 1 km kabelu
 – kontrolní a závěrečné měření na kabelu pro rozvod signalizace, zapojení po měření
 – montáž štítku průběhu v počtu 2 ks na 1 km kabelu včetně montáže, montáž označovacího štítku kabelové spojky a kabelové formy
 – veškeré potřebné mechanizmy, jejich obsluhu, náklady na mzdy a náklady na pořízení všech potřebných materiálů, náklady na přesun hmot
2. Položka neobsahuje:
 X
3. Způsob měření:
Měří se n-násobky páru vodičů na kilometr.</t>
  </si>
  <si>
    <t>75A218</t>
  </si>
  <si>
    <t>Zatažení a spojkování kabelů do 12 párů - demontáž</t>
  </si>
  <si>
    <t>1. Položka obsahuje:
 – demontáž kabelu, plastové spojky v počtu 2 kusy na 1 km kabelu, kabelové formy v počtu 5 kusů na 1 km kabelu, štítku průběhu v počtu 2 ks na 1 km kabelu, označovacího štítku kabelové spojky a kabelové formy
 – veškeré potřebné mechanizmy, jejich obsluhu, náklady na mzdy a náklady na přesun hmot.
 – naložení vybouraného materiálu na dopravní prostředek
 – odvoz vybouraného materiálu do skladu nebo na likvidaci
2. Položka neobsahuje:
 – poplatek za likvidaci odpadů (nacení se dle SSD 0)
3. Způsob měření:
Měří se n-násobky páru vodičů na kilometr.</t>
  </si>
  <si>
    <t>75A227</t>
  </si>
  <si>
    <t>Zatažení a spojkování kabelů přes 12 párů - montáž</t>
  </si>
  <si>
    <t>75A228</t>
  </si>
  <si>
    <t>Zatažení a spojkování kabelů přes 12 párů - demontáž</t>
  </si>
  <si>
    <t>75A237</t>
  </si>
  <si>
    <t>Zatažení a spojkování kabelů se stíněním do 12 párů - montáž</t>
  </si>
  <si>
    <t>75A238</t>
  </si>
  <si>
    <t>Zatažení a spojkování kabelů se stíněním do 12 párů - demontáž</t>
  </si>
  <si>
    <t>75A247</t>
  </si>
  <si>
    <t>Zatažení a spojkování kabelů se stíněním přes 12 párů - montáž</t>
  </si>
  <si>
    <t>75A248</t>
  </si>
  <si>
    <t>Zatažení a spojkování kabelů se stíněním přes 12 párů - demontáž</t>
  </si>
  <si>
    <t>75A311</t>
  </si>
  <si>
    <t>Kabelová forma (ukončení kabelů) pro kabely zabezpečovací do 12 párů</t>
  </si>
  <si>
    <t>1. Položka obsahuje:
 – odstranění pláště kabelu, odstranění izolace z konců žil na svorkovnici, zhotovení vodní zábrany, zformování a konečná úprava kabelu
 – kontrolní a závěrečné měření na kabelu pro rozvod signalizace, zapojení po měření, montáž příchytky a štítku
2. Položka neobsahuje:
 X
3. Způsob měření:
Udává se počet kusů kompletní konstrukce nebo práce.</t>
  </si>
  <si>
    <t>75A312</t>
  </si>
  <si>
    <t>Kabelová forma (ukončení kabelů) pro kabely zabezpečovací přes 12 párů</t>
  </si>
  <si>
    <t>75A321</t>
  </si>
  <si>
    <t>Spojka rovná pro plastové kabely s jádry o průměru 1 mm2 do 12 párů</t>
  </si>
  <si>
    <t>1. Položka obsahuje:
 – úplná montáž plastové spojky, příprava spojovacího přípravku, spojení žil kabelu, kontrola správnosti spojení žil, vysušení, zajištění přívodu el.energie, zatavení konců kabelu a svaření středu spojky
 – veškeré potřebné mechanizmy, jejich obsluhu, náklady na mzdy a náklady na pořízení všech potřebných materiálů i vlastní spojky, náklady na přesun hmot
2. Položka neobsahuje:
 X
3. Způsob měření:
Udává se počet kusů kompletní konstrukce nebo práce.</t>
  </si>
  <si>
    <t>75A322</t>
  </si>
  <si>
    <t>Spojka rovná pro plastové kabely s jádry o průměru 1 mm2 přes 12 párů</t>
  </si>
  <si>
    <t>75A331</t>
  </si>
  <si>
    <t>Spojka rovná pro plastové kabely se stíněním s jádry o průměru 1 mm2 do 12 párů</t>
  </si>
  <si>
    <t>75A332</t>
  </si>
  <si>
    <t>Spojka rovná pro plastové kabely se stíněním s jádry o průměru 1 mm2 přes 12 párů</t>
  </si>
  <si>
    <t>75A410</t>
  </si>
  <si>
    <t>Označení kabelů kabelovým štítkem</t>
  </si>
  <si>
    <t>1. Položka obsahuje:
 – zhotovení kabelového štítku, vyražení znaku kabelu, ovinutí štítku páskou PVC, připevnění objímky na kabel
 – náklady na výrobu štítků, použití mechanizmu, dopravu k místnímu použití, náklady na mzdy
2. Položka neobsahuje:
 X
3. Způsob měření:
Udává se počet kusů kompletní konstrukce nebo práce.</t>
  </si>
  <si>
    <t>75A420</t>
  </si>
  <si>
    <t>Označení kabelů značkovací kabelovou objímkou</t>
  </si>
  <si>
    <t>1. Položka obsahuje:
 – zhotovení objímky značkovací na průměr kabelu, vyražení znaku na objímku, připevnění objímky na kabel
 – náklady na výrobu objímek, použití mechanizmů, dopravu k místu použití, náklady na mzdy
2. Položka neobsahuje:
 X
3. Způsob měření:
Udává se počet kusů kompletní konstrukce nebo práce.</t>
  </si>
  <si>
    <t>75B111</t>
  </si>
  <si>
    <t>Vnitřní kabelové rozvody do 20 kabelů - dodávka</t>
  </si>
  <si>
    <t>1. Položka obsahuje:
 – dodávka kabelů vč. eventuálních konektorů a potřebného pomocného materiálu a jeho dopravy na místo určení
 – všechny náklady na kabely včetně pomocného materiálu
 – dopravu do místa určení
2. Položka neobsahuje:
 X
3. Způsob měření:
Měří se v metrech délkových kabelových žlabů nebo jiné kabelové konstrukce.</t>
  </si>
  <si>
    <t>75B117</t>
  </si>
  <si>
    <t>Vnitřní kabelové rozvody do 20 kabelů - montáž</t>
  </si>
  <si>
    <t>1. Položka obsahuje:
 – položení kabelu do rozvodného žlabu, vyformování, vyvázání vč. zapojení na stojany nebo skříně
 – montáž vnitřních kabelových rozvodů obsahuje všechny pomocné a doplňující práce a součásti, případné použití mechanizmů, náklady na mzdy
2. Položka neobsahuje:
 X
3. Způsob měření:
Měří se v metrech délkových kabelových žlabů nebo jiné kabelové konstrukce.</t>
  </si>
  <si>
    <t>75B217</t>
  </si>
  <si>
    <t>Jednotné ovládací pracoviště (JOP) nezálohované - montáž</t>
  </si>
  <si>
    <t>1. Položka obsahuje:
 – montáž stolů pro umístění počítačového vybavení kanceláře
 – montáž výpočetní techniky, včetně propojovacích vedení a monitorů
 – všechny náklady na dodávku a montáž vybavení pro jednotné obslužné pracoviště (JOP) se všemi pomocnými a doplňujícími pracemi a součástmi, případné použití mechanizmů, včetně dopravy ze skladu k místu montáže, náklady na mzdy
2. Položka neobsahuje:
 X
3. Způsob měření:
Udává se počet kusů kompletní konstrukce nebo práce.</t>
  </si>
  <si>
    <t>75B237</t>
  </si>
  <si>
    <t>Graficko-technologická nadstavba (GTN) - montáž</t>
  </si>
  <si>
    <t>1. Položka obsahuje:
 – montáž stolů pro umístění počítačového vybavení kanceláře
 – montáž výpočetní techniky, včetně propojovacích vedení
 –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</si>
  <si>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75B331</t>
  </si>
  <si>
    <t>Úprava ovládacího stolu, kontrolní skříně - dodávka</t>
  </si>
  <si>
    <t>1. Položka obsahuje:
 – dodání kompletního (max. 50 tlačítek a světelných buněk) vnitřního zařízení podle typu určeného položkou včetně potřebného pomocného materiálu a jeho dopravy na místo určení
 – všechny náklady na pořízení úprav ovládacího stolu (kontrolní skříně) včetně pomocného materiálu a jeho dopravy do místa určení
2. Položka neobsahuje:
 X
3. Způsob měření:
Udává se počet kusů kompletní konstrukce nebo práce.</t>
  </si>
  <si>
    <t>75B337</t>
  </si>
  <si>
    <t>Úprava ovládacího stolu, kontrolní skříně - montáž</t>
  </si>
  <si>
    <t>1. Položka obsahuje:
 – provedení úprav (max. 50 tlačítek a světelných buněk) ovládacího stolu (kontrolní skříně) včetně zapojení
 – všechny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</si>
  <si>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v. j.</t>
  </si>
  <si>
    <t>75B561</t>
  </si>
  <si>
    <t>Úprava reléových, napájecích nebo kabelových stojanů nebo skříní - dodávka</t>
  </si>
  <si>
    <t>1. Položka obsahuje:
 – dodání kompletního vnitřního zařízení podle typu určeného položkou včetně potřebného pomocného materiálu a jeho dopravy na místo určení
 – všechny náklady na pořízení příslušných úprav reléových, napájecích nebo kabelových stojanů včetně pomocných materiálů a jejich dopravu do místa určení
2. Položka neobsahuje:
 X
3. Způsob měření:
Udává se počet kusů kompletní konstrukce nebo práce.</t>
  </si>
  <si>
    <t>75B567</t>
  </si>
  <si>
    <t>Úprava reléových, napájecích nebo kabelových stojanů nebo skříní - montáž</t>
  </si>
  <si>
    <t>75B971</t>
  </si>
  <si>
    <t>SW pracoviště dispečera DOZ - dodávka</t>
  </si>
  <si>
    <t>75B977</t>
  </si>
  <si>
    <t>SW pracoviště dispečera DOZ - montáž</t>
  </si>
  <si>
    <t>75E117</t>
  </si>
  <si>
    <t xml:space="preserve">Dozor pracovníků provozovatele při práci na živém zařízení </t>
  </si>
  <si>
    <t>hod</t>
  </si>
  <si>
    <t>1. Položka obsahuje:
 – při provádění prací na zařízení, které je v provozu, určují pracovníci správy dopravní cesty kdy a jak je možné potřebný zásah provést
 – náklady na ztrátu času pracovníků prozozovatele, kteří tento čas využijí ve prospěch prováděné stavby
2. Položka neobsahuje:
 X
3. Způsob měření:
Udává se počet hodin provádění dozoru, revize nebo práce.</t>
  </si>
  <si>
    <t>75E127</t>
  </si>
  <si>
    <t xml:space="preserve">Celková prohlídka zařízení a vyhotovení revizní zprávy </t>
  </si>
  <si>
    <t>1. Položka obsahuje:
 – kontrola zařízení, zda odpovídá podmínkám pro bezpečný provoz, včetně potřebných měření a vyhotovení revizní zprávy odpovědným pracovníkem
 – náklady na vlastní kontrolu, příslušná měření a zpracování revizní zprávy
2. Položka neobsahuje:
 X
3. Způsob měření:
Udává se počet hodin provádění dozoru, revize nebo práce.</t>
  </si>
  <si>
    <t>75E1B7</t>
  </si>
  <si>
    <t xml:space="preserve">Regulace a zkoušení zabezpečovacího zařízení </t>
  </si>
  <si>
    <t>1. Položka obsahuje:
 – zajištění a provedení čiností určenných položkou včetně dodávky potřebného pomocného materiálu a dopravy na místo určení
 – všechny náklady na provedení zkušebního provozu se všemi pomocnými a doplňujícími pracemi a součástmi, případné použití mechanizmů, náklady na mzdy
2. Položka neobsahuje:
 X
3. Způsob měření:
Udává se počet hodin provádění dozoru, revize nebo práce.</t>
  </si>
  <si>
    <t>(Pro funkčnost rozšiřujícího modulu stavědla je nutné míti Modul řídící části elektronického stavědla základní.)
1. Položka obsahuje:
 – rozšiřující vnitřní části elektronického stavědla včetně SW
 – vnitřní části systému PN či KO
 – diagnostiku
 – všechny náklady na pořízení a montáž zařízení včetně pomocného materiálu a dopravu do místa určení
2. Položka neobsahuje:
 – napájení
 – JOP
 – DOZ
 – modul řídící části elektronického stavědla základní
3. Způsob měření:
Měří se ve výhybkových jednotkách, tj. udává se libovolná metráž kabelů a libovolná kusovitost příslušenství vztažená na jednu výhybkovou jednotku.</t>
  </si>
  <si>
    <t>75G152</t>
  </si>
  <si>
    <t>Modul řídící části elektronického stavědla rozšiřující v dopravně přes 50 v. j. - dodávka i montáž</t>
  </si>
  <si>
    <t>(Pro funkčnost rozšiřujícího podřízeného modulu stavědla je nutné míti Modul podřízené části elektronického stavědla základní. K řízení Podřízeného modulu elektronického stavědla slouží Modul řídící části elektronického stavědla.)
1. Položka obsahuje:
 – rozšiřující podřízenou vnitřní část elektronického stavědla včetně SW
 – vnitřní části systému PN či KO
 – diagnostiku dle v. j. dopravny
 – všechny náklady na pořízení a montáž zařízení včetně pomocného materiálu a dopravu do místa určení
2. Položka neobsahuje:
 – napájení
 – JOP
 – DOZ
 – modul podřízené části elektronického stavědla základní
 – modul řídící části elektronického stavědla
3. Způsob měření:
Měří se ve výhybkových jednotkách, tj. udává se libovolná metráž kabelů a libovolná kusovitost příslušenství vztažená na jednu výhybkovou jednotku.</t>
  </si>
  <si>
    <t>75G252</t>
  </si>
  <si>
    <t>Modul podřízené části elektronického stavědla rozšiřující v dopravně přes 50 v. j. - dodávka i montáž</t>
  </si>
  <si>
    <t>t.km</t>
  </si>
  <si>
    <t>ZZ 2</t>
  </si>
  <si>
    <t>Kabelizace</t>
  </si>
  <si>
    <t>Celkem za ZZ 2</t>
  </si>
  <si>
    <t>Vnitřní zařízení</t>
  </si>
  <si>
    <t>Celkem za ZZ 3</t>
  </si>
  <si>
    <t>R-75B241</t>
  </si>
  <si>
    <t>R-75B247</t>
  </si>
  <si>
    <t>Dostavba pracoviště pro JOP - dodávka</t>
  </si>
  <si>
    <t>Dostavba pracoviště pro JOP - montáž</t>
  </si>
  <si>
    <t>1. Položka obsahuje:
 – výroba a dodávka stolů, židle a boxu pro umístění počítačového vybavení pracoviště a jejich doprava na místo určení, dodání výpočetní techniky včetně propojovacích vedení a monitorů
 – náklady na výrobu stolů, na dopravu do místa určení, případně na použití mechanizmů
2. Položka neobsahuje:
X
3. Způsob měření:
Udává se počet kusů kompletní konstrukce nebo práce.</t>
  </si>
  <si>
    <t>1. Položka obsahuje:
 – montáž stolů pro umístění počítačového vybavení kanceláře
 – všechny náklady na dodávku a montáž vybavení pro jednotné obslužné pracoviště (JOP) se všemi pomocnými a doplňujícími pracemi a součástmi, případné použití mechanizmů, včetně dopravy ze skladu k místu montáže, náklady na mzdy
2. Položka neobsahuje:
 X
3. Způsob měření:
Udává se počet kusů kompletní konstrukce nebo práce.</t>
  </si>
  <si>
    <t>Celkem za 1</t>
  </si>
  <si>
    <t>1. Položka obsahuje:
 – kompletní provedení zemní konstrukce
 – přezkoušení kvality upraveného materiálu
 – naložení upraveného materiálu na dopravní prostředek a jeho dovoz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</si>
  <si>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m3</t>
  </si>
  <si>
    <t>Zásypy ze zemin nepropustných se zhutněním z vyzískaného materiálu</t>
  </si>
  <si>
    <t>174223</t>
  </si>
  <si>
    <t>1. Položka obsahuje:
 – kompletní provedení zemní konstrukce
 – zřízení, provoz a demontáž recyklačního nebo jiného obdobného zařízení včetně dopravy
 – požadovanou úpravu (recyklaci) kameniva nebo jiného vhodného materiálu
 – přezkoušení kvality upraveného materiálu
 – naložení upraveného materiálu na dopravní prostředek a jeho dovoz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</si>
  <si>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Zásypy ze zemin nepropustných se zhutněním z upraveného (recyklovaného) materiálu</t>
  </si>
  <si>
    <t>174222</t>
  </si>
  <si>
    <t>1. Položka obsahuje:
 – kompletní provedení zemní konstrukce vč. nákupu vhodného materiálu dle zadávací dokumentace, jeho naložení na dopravní prostředek a dovozu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</si>
  <si>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Zásypy ze zemin nepropustných se zhutněním z nakupovaného materiálu</t>
  </si>
  <si>
    <t>174221</t>
  </si>
  <si>
    <t>Zásypy ze zemin nepropustných bez zhutnění z vyzískaného materiálu</t>
  </si>
  <si>
    <t>174213</t>
  </si>
  <si>
    <t>Zásypy ze zemin nepropustných bez zhutnění z upraveného (recyklovaného) materiálu</t>
  </si>
  <si>
    <t>174212</t>
  </si>
  <si>
    <t>Zásypy ze zemin nepropustných bez zhutnění z nakupovaného materiálu</t>
  </si>
  <si>
    <t>174211</t>
  </si>
  <si>
    <t>Zásypy ze zemin propustných se zhutněním z vyzískaného materiálu</t>
  </si>
  <si>
    <t>174123</t>
  </si>
  <si>
    <t>Zásypy ze zemin propustných se zhutněním z upraveného (recyklovaného) materiálu</t>
  </si>
  <si>
    <t>174122</t>
  </si>
  <si>
    <t>Zásypy ze zemin propustných se zhutněním z nakupovaného materiálu</t>
  </si>
  <si>
    <t>174121</t>
  </si>
  <si>
    <t>Zásypy ze zemin propustných bez zhutnění z vyzískaného materiálu</t>
  </si>
  <si>
    <t>174113</t>
  </si>
  <si>
    <t>Zásypy ze zemin propustných bez zhutnění z upraveného (recyklovaného) materiálu</t>
  </si>
  <si>
    <t>174112</t>
  </si>
  <si>
    <t>Zásypy ze zemin propustných bez zhutnění z nakupovaného materiálu</t>
  </si>
  <si>
    <t>174111</t>
  </si>
  <si>
    <t>1. Položka obsahuje:
 – vyhloubení a po skončení prací i zasypání jámy
2. Položka neobsahuje:
 X
3. Způsob měření:
Měří se metr krychlový výkopku v ulehlém (původním) stavu.</t>
  </si>
  <si>
    <t>Cílová jáma pro protlaky</t>
  </si>
  <si>
    <t>143200</t>
  </si>
  <si>
    <t>1. Položka obsahuje:
 – vyhloubení a po skončení prací i zasypání jámy
2. Položka neobsahuje:
 – startovací zařízení, vodicí bloky
3. Způsob měření:
Měří se metr krychlový výkopku v ulehlém (původním) stavu.</t>
  </si>
  <si>
    <t>Startovací jáma pro protlaky</t>
  </si>
  <si>
    <t>143100</t>
  </si>
  <si>
    <t>1. Položka obsahuje:
 – startovací zařízení, vodicí bloky, dodávku protlačovaného potrubí, pomocné práce
2. Položka neobsahuje:
 – startovací a cílovou jámu
3. Způsob měření:
Měří se metr délkový osy protlačovaného potrubí zeminou.</t>
  </si>
  <si>
    <t>Protlačování potrubí metodou neřízenou, potrubí ocelové DN přes 2000 do 2400 mm, třída vrtatelnosti VI</t>
  </si>
  <si>
    <t>141186</t>
  </si>
  <si>
    <t>Protlačování potrubí metodou neřízenou, potrubí ocelové DN přes 2000 do 2400 mm, třída vrtatelnosti V</t>
  </si>
  <si>
    <t>141185</t>
  </si>
  <si>
    <t>Protlačování potrubí metodou neřízenou, potrubí ocelové DN přes 2000 do 2400 mm, třída vrtatelnosti IV</t>
  </si>
  <si>
    <t>141184</t>
  </si>
  <si>
    <t>Protlačování potrubí metodou neřízenou, potrubí ocelové DN přes 2000 do 2400 mm, třída vrtatelnosti III</t>
  </si>
  <si>
    <t>141183</t>
  </si>
  <si>
    <t>Protlačování potrubí metodou neřízenou, potrubí ocelové DN přes 2000 do 2400 mm, třída vrtatelnosti II</t>
  </si>
  <si>
    <t>141182</t>
  </si>
  <si>
    <t>Protlačování potrubí metodou neřízenou, potrubí ocelové DN přes 2000 do 2400 mm, třída vrtatelnosti I</t>
  </si>
  <si>
    <t>141181</t>
  </si>
  <si>
    <t>Protlačování potrubí metodou neřízenou, potrubí ocelové DN přes 1600 do 2000 mm, třída vrtatelnosti VI</t>
  </si>
  <si>
    <t>141176</t>
  </si>
  <si>
    <t>Protlačování potrubí metodou neřízenou, potrubí ocelové DN přes 1600 do 2000 mm, třída vrtatelnosti V</t>
  </si>
  <si>
    <t>141175</t>
  </si>
  <si>
    <t>Protlačování potrubí metodou neřízenou, potrubí ocelové DN přes 1600 do 2000 mm, třída vrtatelnosti IV</t>
  </si>
  <si>
    <t>141174</t>
  </si>
  <si>
    <t>Protlačování potrubí metodou neřízenou, potrubí ocelové DN přes 1600 do 2000 mm, třída vrtatelnosti III</t>
  </si>
  <si>
    <t>141173</t>
  </si>
  <si>
    <t>Protlačování potrubí metodou neřízenou, potrubí ocelové DN přes 1600 do 2000 mm, třída vrtatelnosti II</t>
  </si>
  <si>
    <t>141172</t>
  </si>
  <si>
    <t>Protlačování potrubí metodou neřízenou, potrubí ocelové DN přes 1600 do 2000 mm, třída vrtatelnosti I</t>
  </si>
  <si>
    <t>141171</t>
  </si>
  <si>
    <t>Protlačování potrubí metodou neřízenou, potrubí ocelové DN přes 1200 do 1600 mm, třída vrtatelnosti VI</t>
  </si>
  <si>
    <t>141166</t>
  </si>
  <si>
    <t>Protlačování potrubí metodou neřízenou, potrubí ocelové DN přes 1200 do 1600 mm, třída vrtatelnosti V</t>
  </si>
  <si>
    <t>141165</t>
  </si>
  <si>
    <t>Protlačování potrubí metodou neřízenou, potrubí ocelové DN přes 1200 do 1600 mm, třída vrtatelnosti IV</t>
  </si>
  <si>
    <t>141164</t>
  </si>
  <si>
    <t>Protlačování potrubí metodou neřízenou, potrubí ocelové DN přes 1200 do 1600 mm, třída vrtatelnosti III</t>
  </si>
  <si>
    <t>141163</t>
  </si>
  <si>
    <t>Protlačování potrubí metodou neřízenou, potrubí ocelové DN přes 1200 do 1600 mm, třída vrtatelnosti II</t>
  </si>
  <si>
    <t>141162</t>
  </si>
  <si>
    <t>Protlačování potrubí metodou neřízenou, potrubí ocelové DN přes 1200 do 1600 mm, třída vrtatelnosti I</t>
  </si>
  <si>
    <t>141161</t>
  </si>
  <si>
    <t>Protlačování potrubí metodou neřízenou, potrubí ocelové DN přes 800 do 1200 mm, třída vrtatelnosti VI</t>
  </si>
  <si>
    <t>141156</t>
  </si>
  <si>
    <t>Protlačování potrubí metodou neřízenou, potrubí ocelové DN přes 800 do 1200 mm, třída vrtatelnosti V</t>
  </si>
  <si>
    <t>141155</t>
  </si>
  <si>
    <t>Protlačování potrubí metodou neřízenou, potrubí ocelové DN přes 800 do 1200 mm, třída vrtatelnosti IV</t>
  </si>
  <si>
    <t>141154</t>
  </si>
  <si>
    <t>Protlačování potrubí metodou neřízenou, potrubí ocelové DN přes 800 do 1200 mm, třída vrtatelnosti III</t>
  </si>
  <si>
    <t>141153</t>
  </si>
  <si>
    <t>Protlačování potrubí metodou neřízenou, potrubí ocelové DN přes 800 do 1200 mm, třída vrtatelnosti II</t>
  </si>
  <si>
    <t>141152</t>
  </si>
  <si>
    <t>Protlačování potrubí metodou neřízenou, potrubí ocelové DN přes 800 do 1200 mm, třída vrtatelnosti I</t>
  </si>
  <si>
    <t>141151</t>
  </si>
  <si>
    <t>Protlačování potrubí metodou neřízenou, potrubí ocelové DN přes 600 do 800 mm, třída vrtatelnosti VI</t>
  </si>
  <si>
    <t>141146</t>
  </si>
  <si>
    <t>Protlačování potrubí metodou neřízenou, potrubí ocelové DN přes 600 do 800 mm, třída vrtatelnosti V</t>
  </si>
  <si>
    <t>141145</t>
  </si>
  <si>
    <t>Protlačování potrubí metodou neřízenou, potrubí ocelové DN přes 600 do 800 mm, třída vrtatelnosti IV</t>
  </si>
  <si>
    <t>141144</t>
  </si>
  <si>
    <t>Protlačování potrubí metodou neřízenou, potrubí ocelové DN přes 600 do 800 mm, třída vrtatelnosti III</t>
  </si>
  <si>
    <t>141143</t>
  </si>
  <si>
    <t>Protlačování potrubí metodou neřízenou, potrubí ocelové DN přes 600 do 800 mm, třída vrtatelnosti II</t>
  </si>
  <si>
    <t>141142</t>
  </si>
  <si>
    <t>Protlačování potrubí metodou neřízenou, potrubí ocelové DN přes 600 do 800 mm, třída vrtatelnosti I</t>
  </si>
  <si>
    <t>141141</t>
  </si>
  <si>
    <t>Protlačování potrubí metodou neřízenou, potrubí ocelové DN přes 400 do 600 mm, třída vrtatelnosti VI</t>
  </si>
  <si>
    <t>141136</t>
  </si>
  <si>
    <t>Protlačování potrubí metodou neřízenou, potrubí ocelové DN přes 400 do 600 mm, třída vrtatelnosti V</t>
  </si>
  <si>
    <t>141135</t>
  </si>
  <si>
    <t>Protlačování potrubí metodou neřízenou, potrubí ocelové DN přes 400 do 600 mm, třída vrtatelnosti IV</t>
  </si>
  <si>
    <t>141134</t>
  </si>
  <si>
    <t>Protlačování potrubí metodou neřízenou, potrubí ocelové DN přes 400 do 600 mm, třída vrtatelnosti III</t>
  </si>
  <si>
    <t>141133</t>
  </si>
  <si>
    <t>Protlačování potrubí metodou neřízenou, potrubí ocelové DN přes 400 do 600 mm, třída vrtatelnosti II</t>
  </si>
  <si>
    <t>141132</t>
  </si>
  <si>
    <t>Protlačování potrubí metodou neřízenou, potrubí ocelové DN přes 400 do 600 mm, třída vrtatelnosti I</t>
  </si>
  <si>
    <t>141131</t>
  </si>
  <si>
    <t>Protlačování potrubí metodou neřízenou, potrubí ocelové DN přes 200 do 400 mm, třída vrtatelnosti VI</t>
  </si>
  <si>
    <t>141126</t>
  </si>
  <si>
    <t>Protlačování potrubí metodou neřízenou, potrubí ocelové DN přes 200 do 400 mm, třída vrtatelnosti V</t>
  </si>
  <si>
    <t>141125</t>
  </si>
  <si>
    <t>Protlačování potrubí metodou neřízenou, potrubí ocelové DN přes 200 do 400 mm, třída vrtatelnosti IV</t>
  </si>
  <si>
    <t>141124</t>
  </si>
  <si>
    <t>Protlačování potrubí metodou neřízenou, potrubí ocelové DN přes 200 do 400 mm, třída vrtatelnosti III</t>
  </si>
  <si>
    <t>141123</t>
  </si>
  <si>
    <t>Protlačování potrubí metodou neřízenou, potrubí ocelové DN přes 200 do 400 mm, třída vrtatelnosti II</t>
  </si>
  <si>
    <t>141122</t>
  </si>
  <si>
    <t>Protlačování potrubí metodou neřízenou, potrubí ocelové DN přes 200 do 400 mm, třída vrtatelnosti I</t>
  </si>
  <si>
    <t>141121</t>
  </si>
  <si>
    <t>Protlačování potrubí metodou neřízenou, potrubí ocelové DN do 200 mm, třída vrtatelnosti VI</t>
  </si>
  <si>
    <t>141116</t>
  </si>
  <si>
    <t>Protlačování potrubí metodou neřízenou, potrubí ocelové DN do 200 mm, třída vrtatelnosti V</t>
  </si>
  <si>
    <t>141115</t>
  </si>
  <si>
    <t>Protlačování potrubí metodou neřízenou, potrubí ocelové DN do 200 mm, třída vrtatelnosti IV</t>
  </si>
  <si>
    <t>141114</t>
  </si>
  <si>
    <t>Protlačování potrubí metodou neřízenou, potrubí ocelové DN do 200 mm, třída vrtatelnosti III</t>
  </si>
  <si>
    <t>141113</t>
  </si>
  <si>
    <t>Protlačování potrubí metodou neřízenou, potrubí ocelové DN do 200 mm, třída vrtatelnosti II</t>
  </si>
  <si>
    <t>141112</t>
  </si>
  <si>
    <t>Protlačování potrubí metodou neřízenou, potrubí ocelové DN do 200 mm, třída vrtatelnosti I</t>
  </si>
  <si>
    <t>141111</t>
  </si>
  <si>
    <t>1. Položka obsahuje:
 – kompletní provedení hloubené vykopávky nezapažené i zapažené
 – ošetření výkopiště po celou dobu práce v něm vč. klimatických opatření
 – ztížení vykopávek v blízkosti podzemního vedení, konstrukcí a objektů vč. jejich dočasného zajištění
 – ztížení pod vodou, v okolí výbušnin, ve stísněných prostorech ap.
 – příplatek za lepivost
 – těžení po vrstvách, pásech a po jiných nutných částech (figurách)
 – čerpání vody vč. čerpacích jímek, potrubí a pohotovostní čerpací soupravy,  odvedení nebo obvedení vody v okolí výkopiště a ve výkopišti
 – potřebné snížení hladiny podzemní vody
 – těžení a rozpojování jednotlivých balvanů, eventuelně nutné druhotné rozpojení odstřelené horniny
 – ruční vykopávky, odstranění kořenů a napadávek
 – vytahování a nošení výkopku
 – svahování a přesvahování svahů do konečného tvaru, výměnu hornin v podloží a v pláni znehodnocené klimatickými vlivy
 – pažení, vzepření a rozepření vč. přepažování
 – hradící a štětové stěny dočasné (adekvátně platí ustanovení k pol. 1151,2)
 – úpravu, ochranu a očištění dna, základové spáry, stěn a svahů
 – zhutnění podloží, případně i svahů vč. svahování
 – třídění výkopku
 – veškeré pomocné konstrukce umožňující provedení vykopávky (příjezdy, sjezdy, nájezdy, lešení, podpěrné konstrukce, přemostění, zpevněné plochy, zakrytí a pod.)
 – naložení výkopku na dopravní prostředek
2. Položka neobsahuje:
 – hradící a štětové stěny
 – zřízení stupňů v podloží a lavic na svazích
 – dolamování
 – odvoz výkopku na mezideponii, likvidaci nebo jiné určené místo
 – poplatky za likvidaci odpadů, nacení se položkami ze ssd 0
3. Způsob měření:
Měří se metr krychlový výkopku v ulehlém (původním) stavu.</t>
  </si>
  <si>
    <t xml:space="preserve">Hloubení šachet tř. těžitelnosti III. </t>
  </si>
  <si>
    <t>133301</t>
  </si>
  <si>
    <t>m3.km</t>
  </si>
  <si>
    <t>Hloubení šachet tř. těžitelnosti II. - odvoz na likvidaci odpadů nebo jiné určené místo</t>
  </si>
  <si>
    <t>133202</t>
  </si>
  <si>
    <t xml:space="preserve">Hloubení šachet tř. těžitelnosti II. </t>
  </si>
  <si>
    <t>133201</t>
  </si>
  <si>
    <t>Hloubení šachet tř. těžitelnosti I. - odvoz na likvidaci odpadů nebo jiné určené místo</t>
  </si>
  <si>
    <t>133102</t>
  </si>
  <si>
    <t xml:space="preserve">Hloubení šachet tř. těžitelnosti I. </t>
  </si>
  <si>
    <t>133101</t>
  </si>
  <si>
    <t>Hloubení rýh tř. těžitelnosti III. - odvoz na likvidaci odpadů nebo jiné určené místo</t>
  </si>
  <si>
    <t>132302</t>
  </si>
  <si>
    <t xml:space="preserve">Hloubení rýh tř. těžitelnosti III. </t>
  </si>
  <si>
    <t>132301</t>
  </si>
  <si>
    <t>Hloubení rýh tř. těžitelnosti II. - odvoz na likvidaci odpadů nebo jiné určené místo</t>
  </si>
  <si>
    <t>132202</t>
  </si>
  <si>
    <t xml:space="preserve">Hloubení rýh tř. těžitelnosti II. </t>
  </si>
  <si>
    <t>132201</t>
  </si>
  <si>
    <t>Hloubení rýh tř. těžitelnosti I. - odvoz na likvidaci odpadů nebo jiné určené místo</t>
  </si>
  <si>
    <t>132102</t>
  </si>
  <si>
    <t xml:space="preserve">Hloubení rýh tř. těžitelnosti I. </t>
  </si>
  <si>
    <t>132101</t>
  </si>
  <si>
    <t>Hloubení jam tř. těžitelnosti III. - odvoz na likvidaci odpadů nebo jiné určené místo</t>
  </si>
  <si>
    <t>131302</t>
  </si>
  <si>
    <t xml:space="preserve">Hloubení jam tř. těžitelnosti III. </t>
  </si>
  <si>
    <t>131301</t>
  </si>
  <si>
    <t>Hloubení jam tř. těžitelnosti II. - odvoz na likvidaci odpadů nebo jiné určené místo</t>
  </si>
  <si>
    <t>131202</t>
  </si>
  <si>
    <t xml:space="preserve">Hloubení jam tř. těžitelnosti II. </t>
  </si>
  <si>
    <t>131201</t>
  </si>
  <si>
    <t>Hloubení jam tř. těžitelnosti I. - odvoz na likvidaci odpadů nebo jiné určené místo</t>
  </si>
  <si>
    <t>131102</t>
  </si>
  <si>
    <t xml:space="preserve">Hloubení jam tř. těžitelnosti I. </t>
  </si>
  <si>
    <t>131101</t>
  </si>
  <si>
    <t>Odkopávky a prokopávky koryt vodotečí tř. těžitelnosti III. - odvoz na likvidaci odpadů nebo jiné určené místo</t>
  </si>
  <si>
    <t>125302</t>
  </si>
  <si>
    <t>1. Položka obsahuje:
 – kompletní provedení vykopávky nezapažené i zapažené
 – ošetření výkopiště po celou dobu práce v něm vč. klimatických opatření
 – ztížení vykopávek v blízkosti podzemního vedení, konstrukcí a objektů vč. jejich dočasného zajištění
 – ztížení pod vodou, v okolí výbušnin, ve stísněných prostorech ap.
 – příplatek za lepivost
 – těžení po vrstvách, pásech a po jiných nutných částech (figurách)
 – čerpání vody vč. čerpacích jímek, potrubí a pohotovostní čerpací soupravy,  odvedení nebo obvedení vody v okolí výkopiště a ve výkopišti
 – potřebné snížení hladiny podzemní vody
 – těžení a rozpojování jednotlivých balvanů, eventuelně nutné druhotné rozpojení odstřelené horniny
 – ruční vykopávky, odstranění kořenů a napadávek
 – vytahování a nošení výkopku
 – svahování a přesvahování svahů do konečného tvaru, výměnu hornin v podloží a v pláni znehodnocené klimatickými vlivy
 – pažení, vzepření a rozepření vč. přepažování
 – hradící a štětové stěny dočasné (adekvátně platí ustanovení k pol. 1151,2)
 – úpravu, ochranu a očištění dna, základové spáry, stěn a svahů
 – zhutnění podloží, případně i svahů vč. svahování
 – třídění výkopku
 – veškeré pomocné konstrukce umožňující provedení vykopávky (příjezdy, sjezdy, nájezdy, lešení, podpěrné konstrukce, přemostění, zpevněné plochy, zakrytí a pod.)
 – naložení výkopku na dopravní prostředek
2. Položka neobsahuje:
 – hradící a štětové stěny
 – zřízení stupňů v podloží a lavic na svazích
 – dolamování
 – odvoz výkopku na mezideponii, likvidaci nebo jiné určené místo
 – poplatky za likvidaci odpadů, nacení se položkami ze ssd 0
3. Způsob měření:
Měří se metr krychlový výkopku v ulehlém (původním) stavu.</t>
  </si>
  <si>
    <t xml:space="preserve">Odkopávky a prokopávky koryt vodotečí tř. těžitelnosti III. </t>
  </si>
  <si>
    <t>125301</t>
  </si>
  <si>
    <t>Odkopávky a prokopávky koryt vodotečí tř. těžitelnosti II. - odvoz na likvidaci odpadů nebo jiné určené místo</t>
  </si>
  <si>
    <t>125202</t>
  </si>
  <si>
    <t xml:space="preserve">Odkopávky a prokopávky koryt vodotečí tř. těžitelnosti II. </t>
  </si>
  <si>
    <t>125201</t>
  </si>
  <si>
    <t>Odkopávky a prokopávky koryt vodotečí tř. těžitelnosti I. - odvoz na likvidaci odpadů nebo jiné určené místo</t>
  </si>
  <si>
    <t>125102</t>
  </si>
  <si>
    <t xml:space="preserve">Odkopávky a prokopávky koryt vodotečí tř. těžitelnosti I. </t>
  </si>
  <si>
    <t>125101</t>
  </si>
  <si>
    <t>Odkopávky a prokopávky v městské zástavbě tř. těžitelnosti III. - odvoz na likvidaci odpadů nebo jiné určené místo</t>
  </si>
  <si>
    <t>124302</t>
  </si>
  <si>
    <t xml:space="preserve">Odkopávky a prokopávky v městské zástavbě tř. těžitelnosti III. </t>
  </si>
  <si>
    <t>124301</t>
  </si>
  <si>
    <t>Odkopávky a prokopávky v městské zástavbě tř. těžitelnosti II. - odvoz na likvidaci odpadů nebo jiné určené místo</t>
  </si>
  <si>
    <t>124202</t>
  </si>
  <si>
    <t xml:space="preserve">Odkopávky a prokopávky v městské zástavbě tř. těžitelnosti II. </t>
  </si>
  <si>
    <t>124201</t>
  </si>
  <si>
    <t>Odkopávky a prokopávky v městské zástavbě tř. těžitelnosti I. - odvoz na likvidaci odpadů nebo jiné určené místo</t>
  </si>
  <si>
    <t>124102</t>
  </si>
  <si>
    <t xml:space="preserve">Odkopávky a prokopávky v městské zástavbě tř. těžitelnosti I. </t>
  </si>
  <si>
    <t>124101</t>
  </si>
  <si>
    <t>Odkopávky a prokopávky komunikací a ploch a podkladních vrstev tř. těžitelnosti III. - odvoz na likvidaci odpadů nebo jiné určené místo</t>
  </si>
  <si>
    <t>123302</t>
  </si>
  <si>
    <t xml:space="preserve">Odkopávky a prokopávky komunikací a ploch a podkladních vrstev tř. těžitelnosti III. </t>
  </si>
  <si>
    <t>123301</t>
  </si>
  <si>
    <t>Odkopávky a prokopávky komunikací a ploch a podkladních vrstev tř. těžitelnosti II. - odvoz na likvidaci odpadů nebo jiné určené místo</t>
  </si>
  <si>
    <t>123202</t>
  </si>
  <si>
    <t xml:space="preserve">Odkopávky a prokopávky komunikací a ploch a podkladních vrstev tř. těžitelnosti II. </t>
  </si>
  <si>
    <t>123201</t>
  </si>
  <si>
    <t>Odkopávky a prokopávky komunikací a ploch a podkladních vrstev tř. těžitelnosti I. - odvoz na likvidaci odpadů nebo jiné určené místo</t>
  </si>
  <si>
    <t>123102</t>
  </si>
  <si>
    <t xml:space="preserve">Odkopávky a prokopávky komunikací a ploch a podkladních vrstev tř. těžitelnosti I. </t>
  </si>
  <si>
    <t>123101</t>
  </si>
  <si>
    <t>Odkopávky a prokopávky železničního spodku a podkladních vrstev tř. těžitelnosti III. - odvoz na likvidaci odpadů nebo jiné určené místo</t>
  </si>
  <si>
    <t>122302</t>
  </si>
  <si>
    <t xml:space="preserve">Odkopávky a prokopávky železničního spodku a podkladních vrstev tř. těžitelnosti III. </t>
  </si>
  <si>
    <t>122301</t>
  </si>
  <si>
    <t>Odkopávky a prokopávky železničního spodku a podkladních vrstev tř. těžitelnosti II. - odvoz na likvidaci odpadů nebo jiné určené místo</t>
  </si>
  <si>
    <t>122202</t>
  </si>
  <si>
    <t xml:space="preserve">Odkopávky a prokopávky železničního spodku a podkladních vrstev tř. těžitelnosti II. </t>
  </si>
  <si>
    <t>122201</t>
  </si>
  <si>
    <t>Odkopávky a prokopávky železničního spodku a podkladních vrstev tř. těžitelnosti I. - odvoz na likvidaci odpadů nebo jiné určené místo</t>
  </si>
  <si>
    <t>122102</t>
  </si>
  <si>
    <t xml:space="preserve">Odkopávky a prokopávky železničního spodku a podkladních vrstev tř. těžitelnosti I. </t>
  </si>
  <si>
    <t>122101</t>
  </si>
  <si>
    <t>Odkopávky a prokopávky obecné tř. těžitelnosti III. - odvoz na likvidaci odpadů nebo jiné určené místo</t>
  </si>
  <si>
    <t>121302</t>
  </si>
  <si>
    <t xml:space="preserve">Odkopávky a prokopávky obecné tř. těžitelnosti III. </t>
  </si>
  <si>
    <t>121301</t>
  </si>
  <si>
    <t>Odkopávky a prokopávky obecné tř. těžitelnosti II. - odvoz na likvidaci odpadů nebo jiné určené místo</t>
  </si>
  <si>
    <t>121202</t>
  </si>
  <si>
    <t xml:space="preserve">Odkopávky a prokopávky obecné tř. těžitelnosti II. </t>
  </si>
  <si>
    <t>121201</t>
  </si>
  <si>
    <t>Odkopávky a prokopávky obecné tř. těžitelnosti I. - odvoz na likvidaci odpadů nebo jiné určené místo</t>
  </si>
  <si>
    <t>121102</t>
  </si>
  <si>
    <t xml:space="preserve">Odkopávky a prokopávky obecné tř. těžitelnosti I. </t>
  </si>
  <si>
    <t>121101</t>
  </si>
  <si>
    <t>1. Položka obsahuje:
 – naložení vybouraného materiálu na dopravní prostředek
2. Položka neobsahuje:
 – odvoz vybouraného materiálu do skladu nebo na likvidaci
 – poplatky za likvidaci odpadů, nacení se položkami ze ssd 0
3. Způsob měření:
Měří se objem vybouraných hmot ve stavu před vybouráním v metrech krychlových.</t>
  </si>
  <si>
    <t>Odstranění krytů betonových ploch frézováním</t>
  </si>
  <si>
    <t>113521</t>
  </si>
  <si>
    <t>Odstranění krytů asfaltových ploch frézováním</t>
  </si>
  <si>
    <t>113511</t>
  </si>
  <si>
    <t xml:space="preserve">Odstranění krytů nebo podkladů z dlaždic betonových nebo kamenných </t>
  </si>
  <si>
    <t>113181</t>
  </si>
  <si>
    <t>Odstranění krytů nebo podkladů z dlažebních kostek - odvoz na likvidaci odpadů nebo jiné určené místo</t>
  </si>
  <si>
    <t>113172</t>
  </si>
  <si>
    <t xml:space="preserve">Odstranění krytů nebo podkladů z dlažebních kostek </t>
  </si>
  <si>
    <t>113171</t>
  </si>
  <si>
    <t>Odstranění krytů nebo podkladů ze silničních dílců (panelů) - odvoz na likvidaci odpadů nebo jiné určené místo</t>
  </si>
  <si>
    <t>113162</t>
  </si>
  <si>
    <t xml:space="preserve">Odstranění krytů nebo podkladů ze silničních dílců (panelů) </t>
  </si>
  <si>
    <t>113161</t>
  </si>
  <si>
    <t>Odstranění krytů nebo podkladů z betonu - odvoz na likvidaci odpadů nebo jiné určené místo</t>
  </si>
  <si>
    <t>113152</t>
  </si>
  <si>
    <t xml:space="preserve">Odstranění krytů nebo podkladů z betonu </t>
  </si>
  <si>
    <t>113151</t>
  </si>
  <si>
    <t>Odstranění krytů nebo podkladů s cementovým pojivem - odvoz na likvidaci odpadů nebo jiné určené místo</t>
  </si>
  <si>
    <t>113142</t>
  </si>
  <si>
    <t xml:space="preserve">Odstranění krytů nebo podkladů s cementovým pojivem </t>
  </si>
  <si>
    <t>113141</t>
  </si>
  <si>
    <t>Odstranění krytů nebo podkladů s asfaltovým pojivem - odvoz na likvidaci odpadů nebo jiné určené místo</t>
  </si>
  <si>
    <t>113132</t>
  </si>
  <si>
    <t xml:space="preserve">Odstranění krytů nebo podkladů s asfaltovým pojivem </t>
  </si>
  <si>
    <t>113131</t>
  </si>
  <si>
    <t>Odstranění krytů nebo podkladů z kameniva nestmeleného - odvoz na likvidaci odpadů nebo jiné určené místo</t>
  </si>
  <si>
    <t>113122</t>
  </si>
  <si>
    <t xml:space="preserve">Odstranění krytů nebo podkladů z kameniva nestmeleného </t>
  </si>
  <si>
    <t>113121</t>
  </si>
  <si>
    <t>Odstranění krytů nebo podkladů ze stabilizované (ulehlé) zeminy - odvoz na likvidaci odpadů nebo jiné určené místo</t>
  </si>
  <si>
    <t>113112</t>
  </si>
  <si>
    <t xml:space="preserve">Odstranění krytů nebo podkladů ze stabilizované (ulehlé) zeminy </t>
  </si>
  <si>
    <t>113111</t>
  </si>
  <si>
    <t>1. Položka obsahuje:
 – odvoz jakýmkoliv dopravním prostředkem a složení
 – případné překládky na trase
2. Položka neobsahuje:
 – naložení odpadu na dopravní prostředek (je zahrnuto ve zdrojové položce)
 – poplatky za likvidaci odpadů, nacení se položkami ze ssd 0
3. Způsob měření:
Výměra je součtem součinů metrů krychlových tun vybouraného materiálu v původním stavu a jednotlivých vzdáleností v kilometrech.</t>
  </si>
  <si>
    <t>Odstranění pařezů průměru přes 0,9 m - odvoz na likvidaci odpadů nebo jiné určené místo</t>
  </si>
  <si>
    <t>112332</t>
  </si>
  <si>
    <t>1. Položka obsahuje:
 – vytrhání nebo vykopání pařezů
 – veškeré zemní práce spojené s odstraněním pařezů
 – hutněný zásyp jam po pařezech včetně opatření vhodného zásypového materiálu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</si>
  <si>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Odstranění pařezů průměru přes 0,9 m </t>
  </si>
  <si>
    <t>112331</t>
  </si>
  <si>
    <t>Odstranění pařezů průměru do 0,9 m - odvoz na likvidaci odpadů nebo jiné určené místo</t>
  </si>
  <si>
    <t>112322</t>
  </si>
  <si>
    <t xml:space="preserve">Odstranění pařezů průměru do 0,9 m </t>
  </si>
  <si>
    <t>112321</t>
  </si>
  <si>
    <t>Odstranění pařezů průměru do 0,5 m - odvoz na likvidaci odpadů nebo jiné určené místo</t>
  </si>
  <si>
    <t>112312</t>
  </si>
  <si>
    <t xml:space="preserve">Odstranění pařezů průměru do 0,5 m </t>
  </si>
  <si>
    <t>112311</t>
  </si>
  <si>
    <t>Kácení stromů bez odstranění pařezů průměru přes 0,9 m - odvoz na likvidaci odpadů nebo jiné určené místo</t>
  </si>
  <si>
    <t>112232</t>
  </si>
  <si>
    <t>1. Položka obsahuje:
 – poražení stromu a osekání větví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</si>
  <si>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Kácení stromů bez odstranění pařezů průměru přes 0,9 m </t>
  </si>
  <si>
    <t>112231</t>
  </si>
  <si>
    <t>Kácení stromů bez odstranění pařezů průměru do 0,9 m - odvoz na likvidaci odpadů nebo jiné určené místo</t>
  </si>
  <si>
    <t>112222</t>
  </si>
  <si>
    <t xml:space="preserve">Kácení stromů bez odstranění pařezů průměru do 0,9 m </t>
  </si>
  <si>
    <t>112221</t>
  </si>
  <si>
    <t>Kácení stromů bez odstranění pařezů průměru do 0,5 m - odvoz na likvidaci odpadů nebo jiné určené místo</t>
  </si>
  <si>
    <t>112212</t>
  </si>
  <si>
    <t xml:space="preserve">Kácení stromů bez odstranění pařezů průměru do 0,5 m </t>
  </si>
  <si>
    <t>112211</t>
  </si>
  <si>
    <t>Kácení stromů s odstraněním pařezů průměru přes 0,9 m - odvoz na likvidaci odpadů nebo jiné určené místo</t>
  </si>
  <si>
    <t>112132</t>
  </si>
  <si>
    <t>1. Položka obsahuje:
 – poražení stromu a osekání větví
 – vytrhání nebo vykopání pařezů
 – veškeré zemní práce spojené s odstraněním pařezů
 – hutněný zásyp jam po pařezech včetně opatření vhodného zásypového materiálu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</si>
  <si>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Kácení stromů s odstraněním pařezů průměru přes 0,9 m </t>
  </si>
  <si>
    <t>112131</t>
  </si>
  <si>
    <t>Kácení stromů s odstraněním pařezů průměru do 0,9 m - odvoz na likvidaci odpadů nebo jiné určené místo</t>
  </si>
  <si>
    <t>112122</t>
  </si>
  <si>
    <t xml:space="preserve">Kácení stromů s odstraněním pařezů průměru do 0,9 m </t>
  </si>
  <si>
    <t>112121</t>
  </si>
  <si>
    <t>Kácení stromů s odstraněním pařezů průměru do 0,5 m - odvoz na likvidaci odpadů nebo jiné určené místo</t>
  </si>
  <si>
    <t>112112</t>
  </si>
  <si>
    <t xml:space="preserve">Kácení stromů s odstraněním pařezů průměru do 0,5 m </t>
  </si>
  <si>
    <t>112111</t>
  </si>
  <si>
    <t>Odstranění drnu i s kořeny - odvoz na likvidaci odpadů nebo jiné určené místo</t>
  </si>
  <si>
    <t>111222</t>
  </si>
  <si>
    <t>1. Položka obsahuje:
 – odstranění travin, křovin a stromů do průměru 100 mm
 – naložení odpadu na dopravní prostředek
2. Položka neobsahuje:
 – odvoz odpadu na likvidaci
 – poplatky za likvidaci odpadů, nacení se položkami ze ssd 0
3. Způsob měření:
Měří se plocha v metrech čtverečných.</t>
  </si>
  <si>
    <t>m2</t>
  </si>
  <si>
    <t xml:space="preserve">Odstranění drnu i s kořeny </t>
  </si>
  <si>
    <t>111221</t>
  </si>
  <si>
    <t>Odstranění křovin i s kořeny - odvoz na likvidaci odpadů nebo jiné určené místo</t>
  </si>
  <si>
    <t>111212</t>
  </si>
  <si>
    <t xml:space="preserve">Odstranění křovin i s kořeny </t>
  </si>
  <si>
    <t>111211</t>
  </si>
  <si>
    <t>1</t>
  </si>
  <si>
    <t>Rekonstrukce žst. Řetenice</t>
  </si>
  <si>
    <t>PS 02-11-01</t>
  </si>
  <si>
    <t>ŽST Řetenice, SZZ</t>
  </si>
  <si>
    <t>XXXX</t>
  </si>
  <si>
    <t>PPV</t>
  </si>
  <si>
    <t>1. Položka obsahuje:
 – tvorba a instalace SW pracoviště dispečera DOZ podle specifikace místa použití a zadání
 – všechny náklady na tvorbu a instalaci příslušného programového vybavení
2. Položka neobsahuje:
 X
3. Způsob měření:
Udává se počet kusů kompletní konstrukce nebo práce.</t>
  </si>
  <si>
    <t>1. Položka obsahuje:
 – dodání SW pracoviště dispečera DOZ podle typu určeného položkou a zadáním
 – všechny náklady na pořízení příslušného programového vybavení 
 – položka obsahuje i úpravu skříně DOZ
2. Položka neobsahuje:
2. Položka neobsahuje:
 X
3. Způsob měření:
Udává se počet kusů kompletní konstrukce nebo práce.</t>
  </si>
  <si>
    <t>1. Položka obsahuje:
 – provedení úprav reléových napájecích nebo kabelových stojanů na místě určení, zapojení
 – všechny náklady na montáž dodaného zařízení se všemi pomocnými a doplňujícími pracemi a součástmi, případné použití mechanizmů, náklady na mzdy  – položka obsahuje i úpravu skříně DOZ
2. Položka neobsahuje:
 X
3. Způsob měření:
Udává se počet kusů kompletní konstrukce nebo práce.</t>
  </si>
  <si>
    <t>Olomouc  CDP3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</si>
</sst>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00"/>
    <numFmt numFmtId="166" formatCode="#,##0.000"/>
  </numFmts>
  <fonts count="35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</font>
    <font>
      <i/>
      <sz val="8"/>
      <name val="Arial CE"/>
      <family val="2"/>
      <charset val="238"/>
    </font>
    <font>
      <b/>
      <u/>
      <sz val="10"/>
      <name val="Arial CE"/>
      <family val="2"/>
      <charset val="238"/>
    </font>
    <font>
      <u/>
      <sz val="10"/>
      <name val="Arial CE"/>
      <family val="2"/>
      <charset val="238"/>
    </font>
    <font>
      <b/>
      <i/>
      <sz val="10"/>
      <name val="Arial CE"/>
      <family val="2"/>
      <charset val="238"/>
    </font>
    <font>
      <sz val="9"/>
      <name val="Arial CE"/>
      <family val="2"/>
      <charset val="238"/>
    </font>
    <font>
      <sz val="9"/>
      <name val="Arial CE"/>
    </font>
    <font>
      <b/>
      <sz val="10"/>
      <name val="Arial CE"/>
      <family val="2"/>
      <charset val="238"/>
    </font>
    <font>
      <sz val="10"/>
      <color indexed="10"/>
      <name val="Arial CE"/>
      <family val="2"/>
      <charset val="238"/>
    </font>
    <font>
      <b/>
      <i/>
      <sz val="14"/>
      <name val="Arial CE"/>
      <family val="2"/>
      <charset val="238"/>
    </font>
    <font>
      <b/>
      <i/>
      <sz val="10"/>
      <name val="Arial"/>
      <family val="2"/>
    </font>
    <font>
      <b/>
      <sz val="10"/>
      <name val="Arial"/>
      <family val="2"/>
    </font>
    <font>
      <b/>
      <i/>
      <sz val="10"/>
      <color indexed="48"/>
      <name val="Arial CE"/>
      <family val="2"/>
      <charset val="238"/>
    </font>
    <font>
      <b/>
      <sz val="14"/>
      <color indexed="48"/>
      <name val="Times New Roman CE"/>
      <family val="1"/>
      <charset val="238"/>
    </font>
    <font>
      <sz val="10"/>
      <color indexed="48"/>
      <name val="Arial CE"/>
      <family val="2"/>
      <charset val="238"/>
    </font>
    <font>
      <sz val="9"/>
      <color indexed="10"/>
      <name val="Arial CE"/>
      <family val="2"/>
      <charset val="238"/>
    </font>
    <font>
      <b/>
      <sz val="14"/>
      <name val="Courier New CE"/>
      <family val="3"/>
      <charset val="238"/>
    </font>
    <font>
      <sz val="10"/>
      <name val="Arial"/>
      <family val="2"/>
      <charset val="238"/>
    </font>
    <font>
      <sz val="10"/>
      <color indexed="81"/>
      <name val="Tahoma"/>
      <family val="2"/>
      <charset val="238"/>
    </font>
    <font>
      <b/>
      <sz val="10"/>
      <color indexed="81"/>
      <name val="Tahoma"/>
      <family val="2"/>
      <charset val="238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sz val="10"/>
      <color indexed="10"/>
      <name val="Arial CE"/>
    </font>
    <font>
      <b/>
      <sz val="14"/>
      <color indexed="30"/>
      <name val="Courier New CE"/>
      <family val="3"/>
      <charset val="238"/>
    </font>
    <font>
      <b/>
      <sz val="10"/>
      <color indexed="10"/>
      <name val="Arial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 CE"/>
      <charset val="238"/>
    </font>
    <font>
      <b/>
      <sz val="12"/>
      <name val="Arial CE"/>
      <charset val="238"/>
    </font>
    <font>
      <sz val="8"/>
      <color rgb="FFFF0000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1" fillId="0" borderId="0"/>
  </cellStyleXfs>
  <cellXfs count="242">
    <xf numFmtId="0" fontId="0" fillId="0" borderId="0" xfId="0"/>
    <xf numFmtId="0" fontId="3" fillId="0" borderId="0" xfId="1" applyFill="1" applyProtection="1">
      <protection locked="0"/>
    </xf>
    <xf numFmtId="0" fontId="3" fillId="0" borderId="0" xfId="1" applyAlignment="1" applyProtection="1">
      <alignment horizontal="right"/>
      <protection locked="0"/>
    </xf>
    <xf numFmtId="164" fontId="3" fillId="0" borderId="0" xfId="1" applyNumberFormat="1" applyAlignment="1" applyProtection="1">
      <alignment horizontal="right"/>
      <protection locked="0"/>
    </xf>
    <xf numFmtId="0" fontId="3" fillId="0" borderId="0" xfId="1" applyProtection="1">
      <protection locked="0"/>
    </xf>
    <xf numFmtId="0" fontId="3" fillId="0" borderId="0" xfId="1" applyFill="1" applyAlignment="1" applyProtection="1">
      <alignment horizontal="right"/>
      <protection locked="0"/>
    </xf>
    <xf numFmtId="0" fontId="12" fillId="2" borderId="0" xfId="1" applyFont="1" applyFill="1" applyAlignment="1" applyProtection="1"/>
    <xf numFmtId="0" fontId="6" fillId="0" borderId="0" xfId="1" applyFont="1" applyAlignment="1" applyProtection="1">
      <alignment horizontal="right"/>
      <protection locked="0"/>
    </xf>
    <xf numFmtId="164" fontId="6" fillId="0" borderId="0" xfId="1" applyNumberFormat="1" applyFont="1" applyAlignment="1" applyProtection="1">
      <alignment horizontal="right"/>
      <protection locked="0"/>
    </xf>
    <xf numFmtId="0" fontId="6" fillId="0" borderId="0" xfId="1" applyFont="1" applyAlignment="1" applyProtection="1">
      <alignment horizontal="centerContinuous"/>
      <protection locked="0"/>
    </xf>
    <xf numFmtId="0" fontId="3" fillId="2" borderId="0" xfId="1" applyFill="1" applyProtection="1"/>
    <xf numFmtId="0" fontId="5" fillId="2" borderId="0" xfId="1" applyFont="1" applyFill="1" applyAlignment="1" applyProtection="1">
      <alignment horizontal="centerContinuous"/>
    </xf>
    <xf numFmtId="0" fontId="6" fillId="2" borderId="0" xfId="1" applyFont="1" applyFill="1" applyAlignment="1" applyProtection="1">
      <alignment horizontal="centerContinuous"/>
    </xf>
    <xf numFmtId="0" fontId="3" fillId="2" borderId="0" xfId="1" applyFont="1" applyFill="1" applyProtection="1"/>
    <xf numFmtId="0" fontId="8" fillId="2" borderId="0" xfId="1" applyFont="1" applyFill="1" applyProtection="1"/>
    <xf numFmtId="0" fontId="9" fillId="2" borderId="1" xfId="1" applyFont="1" applyFill="1" applyBorder="1" applyProtection="1"/>
    <xf numFmtId="0" fontId="9" fillId="2" borderId="2" xfId="1" applyFont="1" applyFill="1" applyBorder="1" applyProtection="1"/>
    <xf numFmtId="0" fontId="9" fillId="2" borderId="3" xfId="1" applyFont="1" applyFill="1" applyBorder="1" applyProtection="1"/>
    <xf numFmtId="0" fontId="9" fillId="2" borderId="4" xfId="1" applyFont="1" applyFill="1" applyBorder="1" applyAlignment="1" applyProtection="1">
      <alignment horizontal="center"/>
    </xf>
    <xf numFmtId="0" fontId="9" fillId="2" borderId="5" xfId="1" applyFont="1" applyFill="1" applyBorder="1" applyProtection="1"/>
    <xf numFmtId="0" fontId="9" fillId="2" borderId="6" xfId="1" applyFont="1" applyFill="1" applyBorder="1" applyAlignment="1" applyProtection="1">
      <alignment horizontal="center"/>
    </xf>
    <xf numFmtId="164" fontId="9" fillId="2" borderId="2" xfId="1" applyNumberFormat="1" applyFont="1" applyFill="1" applyBorder="1" applyAlignment="1" applyProtection="1">
      <alignment horizontal="right"/>
    </xf>
    <xf numFmtId="164" fontId="9" fillId="2" borderId="4" xfId="1" applyNumberFormat="1" applyFont="1" applyFill="1" applyBorder="1" applyAlignment="1" applyProtection="1">
      <alignment horizontal="center"/>
    </xf>
    <xf numFmtId="0" fontId="9" fillId="2" borderId="6" xfId="1" applyFont="1" applyFill="1" applyBorder="1" applyAlignment="1" applyProtection="1">
      <alignment horizontal="centerContinuous"/>
    </xf>
    <xf numFmtId="0" fontId="9" fillId="2" borderId="6" xfId="1" applyNumberFormat="1" applyFont="1" applyFill="1" applyBorder="1" applyAlignment="1" applyProtection="1">
      <alignment horizontal="center"/>
    </xf>
    <xf numFmtId="164" fontId="9" fillId="2" borderId="6" xfId="1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right"/>
    </xf>
    <xf numFmtId="0" fontId="3" fillId="2" borderId="0" xfId="1" applyFill="1"/>
    <xf numFmtId="0" fontId="3" fillId="2" borderId="0" xfId="1" applyFill="1" applyAlignment="1"/>
    <xf numFmtId="0" fontId="3" fillId="2" borderId="0" xfId="1" applyFill="1" applyAlignment="1">
      <alignment horizontal="left"/>
    </xf>
    <xf numFmtId="14" fontId="17" fillId="0" borderId="0" xfId="1" applyNumberFormat="1" applyFont="1" applyAlignment="1" applyProtection="1">
      <alignment horizontal="center"/>
      <protection locked="0"/>
    </xf>
    <xf numFmtId="0" fontId="11" fillId="0" borderId="0" xfId="1" applyFont="1" applyProtection="1">
      <protection locked="0"/>
    </xf>
    <xf numFmtId="0" fontId="11" fillId="0" borderId="0" xfId="1" applyFont="1" applyAlignment="1" applyProtection="1">
      <alignment horizontal="right"/>
      <protection locked="0"/>
    </xf>
    <xf numFmtId="0" fontId="18" fillId="2" borderId="6" xfId="1" applyFont="1" applyFill="1" applyBorder="1" applyAlignment="1" applyProtection="1">
      <alignment horizontal="center"/>
    </xf>
    <xf numFmtId="0" fontId="10" fillId="3" borderId="7" xfId="1" applyFont="1" applyFill="1" applyBorder="1" applyAlignment="1">
      <alignment horizontal="center"/>
    </xf>
    <xf numFmtId="0" fontId="4" fillId="4" borderId="3" xfId="1" applyFont="1" applyFill="1" applyBorder="1" applyAlignment="1" applyProtection="1">
      <alignment horizontal="center"/>
    </xf>
    <xf numFmtId="0" fontId="4" fillId="4" borderId="4" xfId="1" applyFont="1" applyFill="1" applyBorder="1" applyAlignment="1" applyProtection="1">
      <alignment horizontal="center"/>
    </xf>
    <xf numFmtId="1" fontId="4" fillId="4" borderId="4" xfId="1" applyNumberFormat="1" applyFont="1" applyFill="1" applyBorder="1" applyAlignment="1" applyProtection="1">
      <alignment horizontal="center"/>
    </xf>
    <xf numFmtId="0" fontId="3" fillId="0" borderId="0" xfId="1" applyBorder="1" applyProtection="1">
      <protection locked="0"/>
    </xf>
    <xf numFmtId="1" fontId="4" fillId="4" borderId="8" xfId="1" applyNumberFormat="1" applyFont="1" applyFill="1" applyBorder="1" applyAlignment="1" applyProtection="1">
      <alignment horizontal="center"/>
    </xf>
    <xf numFmtId="0" fontId="4" fillId="2" borderId="9" xfId="1" applyFont="1" applyFill="1" applyBorder="1" applyAlignment="1" applyProtection="1">
      <alignment horizontal="center"/>
    </xf>
    <xf numFmtId="0" fontId="4" fillId="2" borderId="10" xfId="1" applyFont="1" applyFill="1" applyBorder="1" applyAlignment="1" applyProtection="1">
      <alignment horizontal="center"/>
    </xf>
    <xf numFmtId="1" fontId="4" fillId="2" borderId="10" xfId="1" applyNumberFormat="1" applyFont="1" applyFill="1" applyBorder="1" applyAlignment="1" applyProtection="1">
      <alignment horizontal="center"/>
    </xf>
    <xf numFmtId="0" fontId="4" fillId="2" borderId="11" xfId="1" applyFont="1" applyFill="1" applyBorder="1" applyAlignment="1">
      <alignment horizontal="center"/>
    </xf>
    <xf numFmtId="0" fontId="14" fillId="0" borderId="0" xfId="2" applyFont="1" applyFill="1" applyAlignment="1">
      <alignment horizontal="right"/>
    </xf>
    <xf numFmtId="0" fontId="6" fillId="0" borderId="0" xfId="1" applyFont="1" applyFill="1" applyAlignment="1" applyProtection="1">
      <alignment horizontal="right"/>
      <protection locked="0"/>
    </xf>
    <xf numFmtId="0" fontId="3" fillId="4" borderId="0" xfId="1" applyFill="1" applyBorder="1" applyProtection="1">
      <protection locked="0"/>
    </xf>
    <xf numFmtId="0" fontId="3" fillId="4" borderId="0" xfId="1" applyFont="1" applyFill="1" applyBorder="1" applyProtection="1">
      <protection locked="0"/>
    </xf>
    <xf numFmtId="0" fontId="3" fillId="4" borderId="12" xfId="1" applyFill="1" applyBorder="1" applyProtection="1">
      <protection locked="0"/>
    </xf>
    <xf numFmtId="0" fontId="9" fillId="2" borderId="13" xfId="1" applyFont="1" applyFill="1" applyBorder="1" applyAlignment="1" applyProtection="1">
      <alignment horizontal="center"/>
    </xf>
    <xf numFmtId="1" fontId="4" fillId="2" borderId="14" xfId="1" applyNumberFormat="1" applyFont="1" applyFill="1" applyBorder="1" applyAlignment="1" applyProtection="1">
      <alignment horizontal="center"/>
    </xf>
    <xf numFmtId="0" fontId="9" fillId="2" borderId="15" xfId="1" applyFont="1" applyFill="1" applyBorder="1" applyAlignment="1" applyProtection="1">
      <alignment horizontal="centerContinuous"/>
    </xf>
    <xf numFmtId="1" fontId="4" fillId="4" borderId="12" xfId="1" applyNumberFormat="1" applyFont="1" applyFill="1" applyBorder="1" applyAlignment="1" applyProtection="1">
      <alignment horizontal="center"/>
    </xf>
    <xf numFmtId="49" fontId="3" fillId="0" borderId="0" xfId="1" applyNumberFormat="1" applyProtection="1">
      <protection locked="0"/>
    </xf>
    <xf numFmtId="49" fontId="3" fillId="0" borderId="0" xfId="1" applyNumberFormat="1" applyFill="1" applyAlignment="1" applyProtection="1">
      <alignment horizontal="right"/>
      <protection locked="0"/>
    </xf>
    <xf numFmtId="0" fontId="3" fillId="0" borderId="0" xfId="1" applyNumberFormat="1" applyProtection="1">
      <protection locked="0"/>
    </xf>
    <xf numFmtId="49" fontId="3" fillId="2" borderId="0" xfId="1" applyNumberFormat="1" applyFill="1" applyProtection="1"/>
    <xf numFmtId="49" fontId="5" fillId="2" borderId="0" xfId="1" applyNumberFormat="1" applyFont="1" applyFill="1" applyAlignment="1" applyProtection="1">
      <alignment horizontal="centerContinuous"/>
    </xf>
    <xf numFmtId="49" fontId="3" fillId="2" borderId="0" xfId="1" applyNumberFormat="1" applyFont="1" applyFill="1" applyProtection="1"/>
    <xf numFmtId="49" fontId="9" fillId="2" borderId="2" xfId="1" applyNumberFormat="1" applyFont="1" applyFill="1" applyBorder="1" applyProtection="1"/>
    <xf numFmtId="49" fontId="9" fillId="2" borderId="4" xfId="1" applyNumberFormat="1" applyFont="1" applyFill="1" applyBorder="1" applyAlignment="1" applyProtection="1">
      <alignment horizontal="center"/>
    </xf>
    <xf numFmtId="49" fontId="9" fillId="2" borderId="6" xfId="1" applyNumberFormat="1" applyFont="1" applyFill="1" applyBorder="1" applyAlignment="1" applyProtection="1">
      <alignment horizontal="center"/>
    </xf>
    <xf numFmtId="49" fontId="4" fillId="2" borderId="10" xfId="1" applyNumberFormat="1" applyFont="1" applyFill="1" applyBorder="1" applyAlignment="1" applyProtection="1">
      <alignment horizontal="center"/>
    </xf>
    <xf numFmtId="49" fontId="4" fillId="4" borderId="4" xfId="1" applyNumberFormat="1" applyFont="1" applyFill="1" applyBorder="1" applyAlignment="1" applyProtection="1">
      <alignment horizontal="center"/>
    </xf>
    <xf numFmtId="49" fontId="9" fillId="2" borderId="4" xfId="1" applyNumberFormat="1" applyFont="1" applyFill="1" applyBorder="1" applyProtection="1"/>
    <xf numFmtId="49" fontId="7" fillId="0" borderId="0" xfId="1" applyNumberFormat="1" applyFont="1" applyFill="1" applyProtection="1">
      <protection locked="0"/>
    </xf>
    <xf numFmtId="0" fontId="4" fillId="2" borderId="11" xfId="1" applyNumberFormat="1" applyFont="1" applyFill="1" applyBorder="1" applyAlignment="1">
      <alignment horizontal="center"/>
    </xf>
    <xf numFmtId="0" fontId="3" fillId="4" borderId="12" xfId="1" applyNumberFormat="1" applyFill="1" applyBorder="1" applyProtection="1">
      <protection locked="0"/>
    </xf>
    <xf numFmtId="1" fontId="3" fillId="0" borderId="0" xfId="1" applyNumberFormat="1" applyProtection="1">
      <protection locked="0"/>
    </xf>
    <xf numFmtId="165" fontId="19" fillId="4" borderId="0" xfId="2" applyNumberFormat="1" applyFont="1" applyFill="1" applyBorder="1" applyAlignment="1">
      <alignment horizontal="right"/>
    </xf>
    <xf numFmtId="165" fontId="10" fillId="4" borderId="0" xfId="1" applyNumberFormat="1" applyFont="1" applyFill="1" applyBorder="1" applyAlignment="1">
      <alignment horizontal="center"/>
    </xf>
    <xf numFmtId="165" fontId="3" fillId="4" borderId="0" xfId="1" applyNumberFormat="1" applyFill="1" applyAlignment="1" applyProtection="1">
      <alignment horizontal="right"/>
      <protection locked="0"/>
    </xf>
    <xf numFmtId="165" fontId="17" fillId="4" borderId="0" xfId="1" applyNumberFormat="1" applyFont="1" applyFill="1" applyBorder="1" applyAlignment="1" applyProtection="1">
      <alignment horizontal="center"/>
      <protection locked="0"/>
    </xf>
    <xf numFmtId="0" fontId="9" fillId="4" borderId="2" xfId="1" applyFont="1" applyFill="1" applyBorder="1" applyProtection="1"/>
    <xf numFmtId="0" fontId="9" fillId="4" borderId="4" xfId="1" applyFont="1" applyFill="1" applyBorder="1" applyAlignment="1" applyProtection="1">
      <alignment horizontal="center"/>
    </xf>
    <xf numFmtId="0" fontId="9" fillId="4" borderId="6" xfId="1" applyFont="1" applyFill="1" applyBorder="1" applyAlignment="1" applyProtection="1">
      <alignment horizontal="center"/>
    </xf>
    <xf numFmtId="0" fontId="4" fillId="4" borderId="10" xfId="1" applyFont="1" applyFill="1" applyBorder="1" applyAlignment="1" applyProtection="1">
      <alignment horizontal="center"/>
    </xf>
    <xf numFmtId="165" fontId="4" fillId="4" borderId="0" xfId="1" applyNumberFormat="1" applyFont="1" applyFill="1" applyBorder="1" applyAlignment="1" applyProtection="1">
      <alignment horizontal="center"/>
    </xf>
    <xf numFmtId="49" fontId="3" fillId="0" borderId="0" xfId="1" applyNumberFormat="1" applyAlignment="1" applyProtection="1">
      <alignment horizontal="center"/>
      <protection locked="0"/>
    </xf>
    <xf numFmtId="0" fontId="3" fillId="2" borderId="0" xfId="1" applyFont="1" applyFill="1" applyAlignment="1" applyProtection="1">
      <alignment vertical="center"/>
    </xf>
    <xf numFmtId="49" fontId="3" fillId="2" borderId="0" xfId="1" applyNumberFormat="1" applyFill="1" applyAlignment="1" applyProtection="1">
      <alignment vertical="center"/>
    </xf>
    <xf numFmtId="164" fontId="3" fillId="0" borderId="0" xfId="1" applyNumberFormat="1" applyAlignment="1" applyProtection="1">
      <alignment horizontal="right" vertical="center"/>
      <protection locked="0"/>
    </xf>
    <xf numFmtId="0" fontId="3" fillId="0" borderId="0" xfId="1" applyAlignment="1" applyProtection="1">
      <alignment vertical="center"/>
      <protection locked="0"/>
    </xf>
    <xf numFmtId="0" fontId="3" fillId="2" borderId="0" xfId="1" applyFont="1" applyFill="1" applyAlignment="1">
      <alignment vertical="center"/>
    </xf>
    <xf numFmtId="0" fontId="3" fillId="0" borderId="0" xfId="1" applyFill="1" applyAlignment="1" applyProtection="1">
      <alignment horizontal="right" vertical="center"/>
      <protection locked="0"/>
    </xf>
    <xf numFmtId="0" fontId="3" fillId="0" borderId="0" xfId="1" applyFont="1" applyBorder="1" applyAlignment="1" applyProtection="1">
      <alignment vertical="center"/>
      <protection locked="0"/>
    </xf>
    <xf numFmtId="0" fontId="3" fillId="0" borderId="0" xfId="1" applyBorder="1" applyAlignment="1" applyProtection="1">
      <alignment vertical="center"/>
      <protection locked="0"/>
    </xf>
    <xf numFmtId="0" fontId="3" fillId="0" borderId="0" xfId="1" applyFont="1" applyAlignment="1" applyProtection="1">
      <alignment vertical="center"/>
      <protection locked="0"/>
    </xf>
    <xf numFmtId="165" fontId="3" fillId="4" borderId="0" xfId="1" applyNumberFormat="1" applyFill="1" applyAlignment="1" applyProtection="1">
      <alignment horizontal="right" vertical="center"/>
      <protection locked="0"/>
    </xf>
    <xf numFmtId="0" fontId="3" fillId="0" borderId="0" xfId="1" applyNumberFormat="1" applyAlignment="1" applyProtection="1">
      <alignment vertical="center"/>
      <protection locked="0"/>
    </xf>
    <xf numFmtId="0" fontId="15" fillId="0" borderId="0" xfId="1" applyNumberFormat="1" applyFont="1" applyFill="1" applyAlignment="1" applyProtection="1">
      <alignment horizontal="center" vertical="center"/>
      <protection locked="0"/>
    </xf>
    <xf numFmtId="0" fontId="5" fillId="2" borderId="0" xfId="1" applyFont="1" applyFill="1" applyAlignment="1" applyProtection="1">
      <alignment horizontal="centerContinuous" vertical="center"/>
    </xf>
    <xf numFmtId="0" fontId="9" fillId="2" borderId="0" xfId="1" applyFont="1" applyFill="1" applyAlignment="1" applyProtection="1">
      <alignment horizontal="left" vertical="center" wrapText="1"/>
    </xf>
    <xf numFmtId="0" fontId="15" fillId="0" borderId="0" xfId="1" applyNumberFormat="1" applyFont="1" applyFill="1" applyAlignment="1" applyProtection="1">
      <alignment horizontal="right" vertical="center"/>
      <protection locked="0"/>
    </xf>
    <xf numFmtId="0" fontId="23" fillId="0" borderId="0" xfId="1" applyFont="1" applyFill="1" applyAlignment="1" applyProtection="1">
      <alignment horizontal="right"/>
      <protection locked="0"/>
    </xf>
    <xf numFmtId="0" fontId="25" fillId="0" borderId="0" xfId="1" applyFont="1" applyFill="1" applyProtection="1">
      <protection locked="0"/>
    </xf>
    <xf numFmtId="0" fontId="25" fillId="0" borderId="0" xfId="1" applyFont="1" applyFill="1" applyBorder="1" applyProtection="1">
      <protection locked="0"/>
    </xf>
    <xf numFmtId="0" fontId="25" fillId="0" borderId="0" xfId="1" applyFont="1" applyProtection="1">
      <protection locked="0"/>
    </xf>
    <xf numFmtId="0" fontId="15" fillId="0" borderId="0" xfId="1" applyNumberFormat="1" applyFont="1" applyFill="1" applyAlignment="1" applyProtection="1">
      <alignment vertical="center"/>
      <protection locked="0"/>
    </xf>
    <xf numFmtId="0" fontId="9" fillId="2" borderId="16" xfId="1" applyFont="1" applyFill="1" applyBorder="1" applyAlignment="1" applyProtection="1">
      <alignment horizontal="center" vertical="center" wrapText="1"/>
    </xf>
    <xf numFmtId="0" fontId="9" fillId="2" borderId="6" xfId="1" applyNumberFormat="1" applyFont="1" applyFill="1" applyBorder="1" applyAlignment="1" applyProtection="1">
      <alignment horizontal="center" vertical="center"/>
    </xf>
    <xf numFmtId="164" fontId="9" fillId="2" borderId="6" xfId="1" applyNumberFormat="1" applyFont="1" applyFill="1" applyBorder="1" applyAlignment="1" applyProtection="1">
      <alignment horizontal="center" vertical="center"/>
    </xf>
    <xf numFmtId="0" fontId="27" fillId="0" borderId="0" xfId="1" applyFont="1" applyAlignment="1" applyProtection="1">
      <alignment horizontal="left" vertical="center"/>
      <protection locked="0"/>
    </xf>
    <xf numFmtId="3" fontId="19" fillId="3" borderId="7" xfId="2" applyNumberFormat="1" applyFont="1" applyFill="1" applyBorder="1" applyAlignment="1">
      <alignment horizontal="right" vertical="center"/>
    </xf>
    <xf numFmtId="0" fontId="3" fillId="0" borderId="0" xfId="1" applyNumberFormat="1" applyAlignment="1" applyProtection="1">
      <alignment horizontal="right"/>
      <protection locked="0"/>
    </xf>
    <xf numFmtId="0" fontId="6" fillId="0" borderId="0" xfId="1" applyNumberFormat="1" applyFont="1" applyAlignment="1" applyProtection="1">
      <alignment horizontal="right"/>
      <protection locked="0"/>
    </xf>
    <xf numFmtId="0" fontId="9" fillId="2" borderId="2" xfId="1" applyNumberFormat="1" applyFont="1" applyFill="1" applyBorder="1" applyAlignment="1" applyProtection="1">
      <alignment horizontal="right"/>
    </xf>
    <xf numFmtId="0" fontId="9" fillId="2" borderId="4" xfId="1" applyNumberFormat="1" applyFont="1" applyFill="1" applyBorder="1" applyAlignment="1" applyProtection="1">
      <alignment horizontal="right"/>
    </xf>
    <xf numFmtId="0" fontId="4" fillId="2" borderId="10" xfId="1" applyNumberFormat="1" applyFont="1" applyFill="1" applyBorder="1" applyAlignment="1" applyProtection="1">
      <alignment horizontal="center"/>
    </xf>
    <xf numFmtId="0" fontId="4" fillId="4" borderId="4" xfId="1" applyNumberFormat="1" applyFont="1" applyFill="1" applyBorder="1" applyAlignment="1" applyProtection="1">
      <alignment horizontal="right"/>
    </xf>
    <xf numFmtId="0" fontId="23" fillId="0" borderId="0" xfId="1" applyFont="1" applyFill="1" applyBorder="1" applyAlignment="1" applyProtection="1">
      <alignment horizontal="right"/>
      <protection locked="0"/>
    </xf>
    <xf numFmtId="49" fontId="25" fillId="0" borderId="0" xfId="1" applyNumberFormat="1" applyFont="1" applyFill="1" applyBorder="1" applyAlignment="1" applyProtection="1">
      <alignment horizontal="right"/>
      <protection locked="0"/>
    </xf>
    <xf numFmtId="49" fontId="25" fillId="0" borderId="0" xfId="1" applyNumberFormat="1" applyFont="1" applyFill="1" applyBorder="1" applyProtection="1">
      <protection locked="0"/>
    </xf>
    <xf numFmtId="0" fontId="25" fillId="0" borderId="0" xfId="1" applyNumberFormat="1" applyFont="1" applyFill="1" applyBorder="1" applyProtection="1">
      <protection locked="0"/>
    </xf>
    <xf numFmtId="1" fontId="26" fillId="0" borderId="0" xfId="1" applyNumberFormat="1" applyFont="1" applyFill="1" applyBorder="1" applyProtection="1">
      <protection locked="0"/>
    </xf>
    <xf numFmtId="49" fontId="26" fillId="0" borderId="0" xfId="1" applyNumberFormat="1" applyFont="1" applyFill="1" applyBorder="1" applyProtection="1">
      <protection locked="0"/>
    </xf>
    <xf numFmtId="166" fontId="26" fillId="0" borderId="0" xfId="1" applyNumberFormat="1" applyFont="1" applyFill="1" applyBorder="1" applyAlignment="1" applyProtection="1">
      <alignment horizontal="center"/>
      <protection locked="0"/>
    </xf>
    <xf numFmtId="0" fontId="26" fillId="0" borderId="0" xfId="1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Fill="1" applyBorder="1" applyProtection="1">
      <protection locked="0"/>
    </xf>
    <xf numFmtId="4" fontId="26" fillId="0" borderId="0" xfId="1" applyNumberFormat="1" applyFont="1" applyFill="1" applyBorder="1" applyProtection="1">
      <protection locked="0"/>
    </xf>
    <xf numFmtId="4" fontId="26" fillId="0" borderId="0" xfId="1" applyNumberFormat="1" applyFont="1" applyFill="1" applyBorder="1" applyAlignment="1" applyProtection="1">
      <alignment horizontal="right"/>
      <protection locked="0"/>
    </xf>
    <xf numFmtId="3" fontId="28" fillId="0" borderId="7" xfId="2" applyNumberFormat="1" applyFont="1" applyFill="1" applyBorder="1" applyAlignment="1">
      <alignment horizontal="center" vertical="center"/>
    </xf>
    <xf numFmtId="3" fontId="28" fillId="0" borderId="7" xfId="2" applyNumberFormat="1" applyFont="1" applyFill="1" applyBorder="1" applyAlignment="1">
      <alignment horizontal="right" vertical="center"/>
    </xf>
    <xf numFmtId="0" fontId="20" fillId="0" borderId="0" xfId="0" applyFont="1" applyAlignment="1">
      <alignment shrinkToFit="1"/>
    </xf>
    <xf numFmtId="0" fontId="20" fillId="0" borderId="0" xfId="0" applyFont="1" applyAlignment="1">
      <alignment vertical="top" shrinkToFit="1"/>
    </xf>
    <xf numFmtId="0" fontId="30" fillId="0" borderId="0" xfId="0" applyFont="1" applyAlignment="1">
      <alignment shrinkToFit="1"/>
    </xf>
    <xf numFmtId="0" fontId="26" fillId="0" borderId="3" xfId="0" applyFont="1" applyBorder="1" applyAlignment="1">
      <alignment vertical="top" shrinkToFit="1"/>
    </xf>
    <xf numFmtId="49" fontId="26" fillId="0" borderId="17" xfId="1" applyNumberFormat="1" applyFont="1" applyFill="1" applyBorder="1" applyAlignment="1" applyProtection="1">
      <alignment vertical="top"/>
      <protection locked="0"/>
    </xf>
    <xf numFmtId="0" fontId="26" fillId="0" borderId="17" xfId="1" applyFont="1" applyBorder="1" applyAlignment="1" applyProtection="1">
      <alignment vertical="top" wrapText="1"/>
      <protection locked="0"/>
    </xf>
    <xf numFmtId="166" fontId="26" fillId="0" borderId="17" xfId="1" applyNumberFormat="1" applyFont="1" applyBorder="1" applyAlignment="1" applyProtection="1">
      <alignment horizontal="center" vertical="top"/>
      <protection locked="0"/>
    </xf>
    <xf numFmtId="166" fontId="26" fillId="0" borderId="17" xfId="1" applyNumberFormat="1" applyFont="1" applyBorder="1" applyAlignment="1" applyProtection="1">
      <alignment horizontal="right" vertical="top"/>
      <protection locked="0"/>
    </xf>
    <xf numFmtId="166" fontId="26" fillId="2" borderId="17" xfId="1" applyNumberFormat="1" applyFont="1" applyFill="1" applyBorder="1" applyAlignment="1" applyProtection="1">
      <alignment horizontal="right" vertical="top"/>
      <protection locked="0"/>
    </xf>
    <xf numFmtId="4" fontId="26" fillId="0" borderId="17" xfId="1" applyNumberFormat="1" applyFont="1" applyBorder="1" applyAlignment="1" applyProtection="1">
      <alignment horizontal="right" vertical="top"/>
      <protection locked="0"/>
    </xf>
    <xf numFmtId="4" fontId="26" fillId="2" borderId="17" xfId="1" applyNumberFormat="1" applyFont="1" applyFill="1" applyBorder="1" applyAlignment="1" applyProtection="1">
      <alignment horizontal="right" vertical="top"/>
      <protection locked="0"/>
    </xf>
    <xf numFmtId="4" fontId="26" fillId="2" borderId="8" xfId="0" applyNumberFormat="1" applyFont="1" applyFill="1" applyBorder="1" applyAlignment="1">
      <alignment vertical="top"/>
    </xf>
    <xf numFmtId="0" fontId="0" fillId="4" borderId="0" xfId="0" applyFill="1"/>
    <xf numFmtId="0" fontId="2" fillId="0" borderId="0" xfId="0" applyFont="1"/>
    <xf numFmtId="0" fontId="3" fillId="0" borderId="0" xfId="1" applyFont="1" applyProtection="1">
      <protection locked="0"/>
    </xf>
    <xf numFmtId="0" fontId="2" fillId="0" borderId="0" xfId="0" applyFont="1" applyAlignment="1">
      <alignment vertical="top"/>
    </xf>
    <xf numFmtId="0" fontId="31" fillId="0" borderId="0" xfId="0" applyFont="1" applyAlignment="1">
      <alignment vertical="top"/>
    </xf>
    <xf numFmtId="0" fontId="31" fillId="0" borderId="0" xfId="0" applyFont="1" applyAlignment="1">
      <alignment vertical="top" wrapText="1"/>
    </xf>
    <xf numFmtId="0" fontId="2" fillId="0" borderId="0" xfId="0" applyFont="1" applyAlignment="1">
      <alignment shrinkToFit="1"/>
    </xf>
    <xf numFmtId="49" fontId="26" fillId="0" borderId="17" xfId="1" applyNumberFormat="1" applyFont="1" applyFill="1" applyBorder="1" applyAlignment="1" applyProtection="1">
      <alignment vertical="top" shrinkToFit="1"/>
      <protection locked="0"/>
    </xf>
    <xf numFmtId="166" fontId="26" fillId="0" borderId="17" xfId="1" applyNumberFormat="1" applyFont="1" applyBorder="1" applyAlignment="1" applyProtection="1">
      <alignment horizontal="center" vertical="top" shrinkToFit="1"/>
      <protection locked="0"/>
    </xf>
    <xf numFmtId="166" fontId="26" fillId="0" borderId="17" xfId="1" applyNumberFormat="1" applyFont="1" applyBorder="1" applyAlignment="1" applyProtection="1">
      <alignment horizontal="right" vertical="top" shrinkToFit="1"/>
      <protection locked="0"/>
    </xf>
    <xf numFmtId="0" fontId="31" fillId="0" borderId="0" xfId="0" applyFont="1" applyAlignment="1">
      <alignment vertical="top" shrinkToFit="1"/>
    </xf>
    <xf numFmtId="0" fontId="31" fillId="0" borderId="0" xfId="0" applyFont="1" applyAlignment="1">
      <alignment vertical="top" wrapText="1" shrinkToFit="1"/>
    </xf>
    <xf numFmtId="0" fontId="26" fillId="0" borderId="17" xfId="1" applyFont="1" applyBorder="1" applyAlignment="1" applyProtection="1">
      <alignment vertical="top" wrapText="1" shrinkToFit="1"/>
      <protection locked="0"/>
    </xf>
    <xf numFmtId="0" fontId="0" fillId="0" borderId="0" xfId="0" applyAlignment="1">
      <alignment vertical="top"/>
    </xf>
    <xf numFmtId="4" fontId="26" fillId="0" borderId="17" xfId="0" applyNumberFormat="1" applyFont="1" applyFill="1" applyBorder="1" applyAlignment="1">
      <alignment vertical="top"/>
    </xf>
    <xf numFmtId="4" fontId="26" fillId="0" borderId="17" xfId="0" applyNumberFormat="1" applyFont="1" applyFill="1" applyBorder="1" applyAlignment="1">
      <alignment vertical="top" shrinkToFit="1"/>
    </xf>
    <xf numFmtId="4" fontId="33" fillId="3" borderId="7" xfId="2" applyNumberFormat="1" applyFont="1" applyFill="1" applyBorder="1" applyAlignment="1" applyProtection="1">
      <alignment horizontal="right"/>
    </xf>
    <xf numFmtId="49" fontId="32" fillId="0" borderId="18" xfId="0" applyNumberFormat="1" applyFont="1" applyBorder="1" applyAlignment="1">
      <alignment vertical="top" shrinkToFit="1"/>
    </xf>
    <xf numFmtId="49" fontId="32" fillId="0" borderId="19" xfId="1" applyNumberFormat="1" applyFont="1" applyFill="1" applyBorder="1" applyAlignment="1" applyProtection="1">
      <alignment vertical="top"/>
      <protection locked="0"/>
    </xf>
    <xf numFmtId="49" fontId="32" fillId="0" borderId="19" xfId="1" applyNumberFormat="1" applyFont="1" applyBorder="1" applyAlignment="1" applyProtection="1">
      <alignment vertical="top" wrapText="1"/>
      <protection locked="0"/>
    </xf>
    <xf numFmtId="1" fontId="26" fillId="0" borderId="3" xfId="1" applyNumberFormat="1" applyFont="1" applyFill="1" applyBorder="1" applyProtection="1">
      <protection locked="0"/>
    </xf>
    <xf numFmtId="49" fontId="26" fillId="0" borderId="17" xfId="1" applyNumberFormat="1" applyFont="1" applyFill="1" applyBorder="1" applyProtection="1">
      <protection locked="0"/>
    </xf>
    <xf numFmtId="166" fontId="26" fillId="0" borderId="17" xfId="1" applyNumberFormat="1" applyFont="1" applyFill="1" applyBorder="1" applyAlignment="1" applyProtection="1">
      <alignment horizontal="center"/>
      <protection locked="0"/>
    </xf>
    <xf numFmtId="166" fontId="26" fillId="0" borderId="17" xfId="1" applyNumberFormat="1" applyFont="1" applyFill="1" applyBorder="1" applyAlignment="1" applyProtection="1">
      <alignment horizontal="right"/>
      <protection locked="0"/>
    </xf>
    <xf numFmtId="4" fontId="26" fillId="0" borderId="17" xfId="1" applyNumberFormat="1" applyFont="1" applyFill="1" applyBorder="1" applyProtection="1">
      <protection locked="0"/>
    </xf>
    <xf numFmtId="4" fontId="26" fillId="0" borderId="17" xfId="1" applyNumberFormat="1" applyFont="1" applyFill="1" applyBorder="1" applyAlignment="1" applyProtection="1">
      <alignment horizontal="right"/>
      <protection locked="0"/>
    </xf>
    <xf numFmtId="1" fontId="32" fillId="2" borderId="5" xfId="1" applyNumberFormat="1" applyFont="1" applyFill="1" applyBorder="1" applyProtection="1">
      <protection locked="0"/>
    </xf>
    <xf numFmtId="49" fontId="32" fillId="2" borderId="20" xfId="1" applyNumberFormat="1" applyFont="1" applyFill="1" applyBorder="1" applyProtection="1">
      <protection locked="0"/>
    </xf>
    <xf numFmtId="166" fontId="32" fillId="2" borderId="20" xfId="1" applyNumberFormat="1" applyFont="1" applyFill="1" applyBorder="1" applyAlignment="1" applyProtection="1">
      <alignment horizontal="center"/>
      <protection locked="0"/>
    </xf>
    <xf numFmtId="166" fontId="32" fillId="2" borderId="20" xfId="1" applyNumberFormat="1" applyFont="1" applyFill="1" applyBorder="1" applyAlignment="1" applyProtection="1">
      <alignment horizontal="right"/>
      <protection locked="0"/>
    </xf>
    <xf numFmtId="166" fontId="32" fillId="2" borderId="20" xfId="1" applyNumberFormat="1" applyFont="1" applyFill="1" applyBorder="1" applyProtection="1">
      <protection locked="0"/>
    </xf>
    <xf numFmtId="4" fontId="32" fillId="2" borderId="20" xfId="1" applyNumberFormat="1" applyFont="1" applyFill="1" applyBorder="1" applyProtection="1">
      <protection locked="0"/>
    </xf>
    <xf numFmtId="4" fontId="32" fillId="2" borderId="20" xfId="1" applyNumberFormat="1" applyFont="1" applyFill="1" applyBorder="1" applyAlignment="1" applyProtection="1">
      <alignment horizontal="right"/>
      <protection locked="0"/>
    </xf>
    <xf numFmtId="4" fontId="32" fillId="2" borderId="21" xfId="1" applyNumberFormat="1" applyFont="1" applyFill="1" applyBorder="1" applyAlignment="1" applyProtection="1">
      <alignment horizontal="right"/>
      <protection locked="0"/>
    </xf>
    <xf numFmtId="166" fontId="32" fillId="0" borderId="19" xfId="1" applyNumberFormat="1" applyFont="1" applyBorder="1" applyAlignment="1" applyProtection="1">
      <alignment horizontal="center" vertical="top"/>
      <protection locked="0"/>
    </xf>
    <xf numFmtId="166" fontId="32" fillId="0" borderId="19" xfId="1" applyNumberFormat="1" applyFont="1" applyBorder="1" applyAlignment="1" applyProtection="1">
      <alignment horizontal="right" vertical="top"/>
      <protection locked="0"/>
    </xf>
    <xf numFmtId="4" fontId="32" fillId="0" borderId="19" xfId="1" applyNumberFormat="1" applyFont="1" applyBorder="1" applyAlignment="1" applyProtection="1">
      <alignment horizontal="right" vertical="top"/>
      <protection locked="0"/>
    </xf>
    <xf numFmtId="4" fontId="32" fillId="2" borderId="19" xfId="1" applyNumberFormat="1" applyFont="1" applyFill="1" applyBorder="1" applyAlignment="1" applyProtection="1">
      <alignment horizontal="right" vertical="top"/>
      <protection locked="0"/>
    </xf>
    <xf numFmtId="4" fontId="32" fillId="0" borderId="19" xfId="0" applyNumberFormat="1" applyFont="1" applyFill="1" applyBorder="1" applyAlignment="1">
      <alignment vertical="top"/>
    </xf>
    <xf numFmtId="4" fontId="32" fillId="2" borderId="22" xfId="0" applyNumberFormat="1" applyFont="1" applyFill="1" applyBorder="1" applyAlignment="1">
      <alignment vertical="top"/>
    </xf>
    <xf numFmtId="166" fontId="32" fillId="2" borderId="19" xfId="1" applyNumberFormat="1" applyFont="1" applyFill="1" applyBorder="1" applyAlignment="1" applyProtection="1">
      <alignment horizontal="right" vertical="top"/>
      <protection locked="0"/>
    </xf>
    <xf numFmtId="49" fontId="26" fillId="0" borderId="17" xfId="1" applyNumberFormat="1" applyFont="1" applyFill="1" applyBorder="1" applyAlignment="1" applyProtection="1">
      <alignment vertical="top" wrapText="1"/>
      <protection locked="0"/>
    </xf>
    <xf numFmtId="166" fontId="26" fillId="0" borderId="17" xfId="1" applyNumberFormat="1" applyFont="1" applyFill="1" applyBorder="1" applyAlignment="1" applyProtection="1">
      <alignment horizontal="center" vertical="top"/>
      <protection locked="0"/>
    </xf>
    <xf numFmtId="166" fontId="26" fillId="0" borderId="17" xfId="1" applyNumberFormat="1" applyFont="1" applyFill="1" applyBorder="1" applyAlignment="1" applyProtection="1">
      <alignment horizontal="right" vertical="top"/>
      <protection locked="0"/>
    </xf>
    <xf numFmtId="4" fontId="26" fillId="0" borderId="17" xfId="1" applyNumberFormat="1" applyFont="1" applyFill="1" applyBorder="1" applyAlignment="1" applyProtection="1">
      <alignment vertical="top"/>
      <protection locked="0"/>
    </xf>
    <xf numFmtId="4" fontId="26" fillId="0" borderId="17" xfId="1" applyNumberFormat="1" applyFont="1" applyFill="1" applyBorder="1" applyAlignment="1" applyProtection="1">
      <alignment horizontal="right" vertical="top"/>
      <protection locked="0"/>
    </xf>
    <xf numFmtId="0" fontId="25" fillId="0" borderId="0" xfId="1" applyNumberFormat="1" applyFont="1" applyFill="1" applyBorder="1" applyAlignment="1" applyProtection="1">
      <alignment vertical="top"/>
      <protection locked="0"/>
    </xf>
    <xf numFmtId="166" fontId="26" fillId="0" borderId="17" xfId="1" applyNumberFormat="1" applyFont="1" applyBorder="1" applyAlignment="1" applyProtection="1">
      <alignment horizontal="right"/>
      <protection locked="0"/>
    </xf>
    <xf numFmtId="4" fontId="26" fillId="0" borderId="17" xfId="1" applyNumberFormat="1" applyFont="1" applyBorder="1" applyAlignment="1" applyProtection="1">
      <alignment horizontal="right"/>
      <protection locked="0"/>
    </xf>
    <xf numFmtId="49" fontId="26" fillId="0" borderId="17" xfId="1" applyNumberFormat="1" applyFont="1" applyBorder="1" applyProtection="1">
      <protection locked="0"/>
    </xf>
    <xf numFmtId="49" fontId="23" fillId="2" borderId="20" xfId="1" applyNumberFormat="1" applyFont="1" applyFill="1" applyBorder="1" applyProtection="1">
      <protection locked="0"/>
    </xf>
    <xf numFmtId="166" fontId="23" fillId="2" borderId="20" xfId="1" applyNumberFormat="1" applyFont="1" applyFill="1" applyBorder="1" applyProtection="1">
      <protection locked="0"/>
    </xf>
    <xf numFmtId="4" fontId="23" fillId="2" borderId="20" xfId="1" applyNumberFormat="1" applyFont="1" applyFill="1" applyBorder="1" applyProtection="1">
      <protection locked="0"/>
    </xf>
    <xf numFmtId="4" fontId="23" fillId="2" borderId="21" xfId="1" applyNumberFormat="1" applyFont="1" applyFill="1" applyBorder="1" applyAlignment="1" applyProtection="1">
      <alignment horizontal="right"/>
      <protection locked="0"/>
    </xf>
    <xf numFmtId="166" fontId="23" fillId="2" borderId="20" xfId="1" applyNumberFormat="1" applyFont="1" applyFill="1" applyBorder="1" applyAlignment="1" applyProtection="1">
      <alignment horizontal="right"/>
      <protection locked="0"/>
    </xf>
    <xf numFmtId="4" fontId="26" fillId="0" borderId="17" xfId="1" applyNumberFormat="1" applyFont="1" applyBorder="1" applyProtection="1">
      <protection locked="0"/>
    </xf>
    <xf numFmtId="0" fontId="0" fillId="4" borderId="0" xfId="0" applyFill="1" applyAlignment="1">
      <alignment vertical="top"/>
    </xf>
    <xf numFmtId="0" fontId="2" fillId="0" borderId="0" xfId="0" applyFont="1" applyAlignment="1">
      <alignment vertical="top" shrinkToFit="1"/>
    </xf>
    <xf numFmtId="0" fontId="3" fillId="0" borderId="0" xfId="1" applyFont="1" applyAlignment="1" applyProtection="1">
      <alignment vertical="top" shrinkToFit="1"/>
      <protection locked="0"/>
    </xf>
    <xf numFmtId="0" fontId="2" fillId="4" borderId="0" xfId="0" applyFont="1" applyFill="1" applyAlignment="1">
      <alignment vertical="top" shrinkToFit="1"/>
    </xf>
    <xf numFmtId="0" fontId="30" fillId="4" borderId="0" xfId="0" applyFont="1" applyFill="1" applyAlignment="1">
      <alignment vertical="top" shrinkToFit="1"/>
    </xf>
    <xf numFmtId="0" fontId="30" fillId="0" borderId="0" xfId="0" applyFont="1" applyAlignment="1">
      <alignment vertical="top" shrinkToFit="1"/>
    </xf>
    <xf numFmtId="1" fontId="26" fillId="0" borderId="3" xfId="1" applyNumberFormat="1" applyFont="1" applyFill="1" applyBorder="1" applyAlignment="1" applyProtection="1">
      <alignment vertical="top"/>
      <protection locked="0"/>
    </xf>
    <xf numFmtId="0" fontId="23" fillId="0" borderId="0" xfId="1" applyFont="1" applyFill="1" applyBorder="1" applyAlignment="1" applyProtection="1">
      <alignment horizontal="right" vertical="top"/>
      <protection locked="0"/>
    </xf>
    <xf numFmtId="49" fontId="25" fillId="0" borderId="0" xfId="1" applyNumberFormat="1" applyFont="1" applyFill="1" applyBorder="1" applyAlignment="1" applyProtection="1">
      <alignment horizontal="right" vertical="top"/>
      <protection locked="0"/>
    </xf>
    <xf numFmtId="49" fontId="25" fillId="0" borderId="0" xfId="1" applyNumberFormat="1" applyFont="1" applyFill="1" applyBorder="1" applyAlignment="1" applyProtection="1">
      <alignment vertical="top"/>
      <protection locked="0"/>
    </xf>
    <xf numFmtId="0" fontId="25" fillId="0" borderId="0" xfId="1" applyFont="1" applyFill="1" applyAlignment="1" applyProtection="1">
      <alignment vertical="top"/>
      <protection locked="0"/>
    </xf>
    <xf numFmtId="0" fontId="25" fillId="4" borderId="0" xfId="1" applyFont="1" applyFill="1" applyBorder="1" applyAlignment="1" applyProtection="1">
      <alignment vertical="top"/>
      <protection locked="0"/>
    </xf>
    <xf numFmtId="0" fontId="25" fillId="0" borderId="0" xfId="1" applyFont="1" applyBorder="1" applyAlignment="1" applyProtection="1">
      <alignment vertical="top"/>
      <protection locked="0"/>
    </xf>
    <xf numFmtId="0" fontId="25" fillId="0" borderId="0" xfId="1" applyFont="1" applyAlignment="1" applyProtection="1">
      <alignment vertical="top"/>
      <protection locked="0"/>
    </xf>
    <xf numFmtId="0" fontId="3" fillId="4" borderId="0" xfId="1" applyFill="1" applyBorder="1" applyAlignment="1" applyProtection="1">
      <alignment vertical="top"/>
      <protection locked="0"/>
    </xf>
    <xf numFmtId="0" fontId="3" fillId="0" borderId="0" xfId="1" applyBorder="1" applyAlignment="1" applyProtection="1">
      <alignment vertical="top"/>
      <protection locked="0"/>
    </xf>
    <xf numFmtId="0" fontId="3" fillId="0" borderId="0" xfId="1" applyAlignment="1" applyProtection="1">
      <alignment vertical="top"/>
      <protection locked="0"/>
    </xf>
    <xf numFmtId="0" fontId="23" fillId="2" borderId="5" xfId="1" applyFont="1" applyFill="1" applyBorder="1" applyProtection="1">
      <protection locked="0"/>
    </xf>
    <xf numFmtId="4" fontId="23" fillId="2" borderId="20" xfId="1" applyNumberFormat="1" applyFont="1" applyFill="1" applyBorder="1" applyAlignment="1" applyProtection="1">
      <alignment horizontal="right"/>
      <protection locked="0"/>
    </xf>
    <xf numFmtId="0" fontId="26" fillId="0" borderId="3" xfId="1" applyFont="1" applyBorder="1" applyProtection="1">
      <protection locked="0"/>
    </xf>
    <xf numFmtId="166" fontId="26" fillId="0" borderId="17" xfId="1" applyNumberFormat="1" applyFont="1" applyBorder="1" applyProtection="1">
      <protection locked="0"/>
    </xf>
    <xf numFmtId="49" fontId="25" fillId="0" borderId="0" xfId="1" applyNumberFormat="1" applyFont="1" applyFill="1" applyBorder="1" applyAlignment="1" applyProtection="1">
      <alignment horizontal="left" vertical="top"/>
      <protection locked="0"/>
    </xf>
    <xf numFmtId="166" fontId="32" fillId="2" borderId="20" xfId="1" applyNumberFormat="1" applyFont="1" applyFill="1" applyBorder="1" applyAlignment="1" applyProtection="1">
      <alignment horizontal="right" vertical="top"/>
      <protection locked="0"/>
    </xf>
    <xf numFmtId="4" fontId="32" fillId="2" borderId="20" xfId="1" applyNumberFormat="1" applyFont="1" applyFill="1" applyBorder="1" applyAlignment="1" applyProtection="1">
      <alignment horizontal="right" vertical="top"/>
      <protection locked="0"/>
    </xf>
    <xf numFmtId="4" fontId="32" fillId="2" borderId="21" xfId="0" applyNumberFormat="1" applyFont="1" applyFill="1" applyBorder="1" applyAlignment="1">
      <alignment vertical="top"/>
    </xf>
    <xf numFmtId="166" fontId="34" fillId="0" borderId="17" xfId="1" applyNumberFormat="1" applyFont="1" applyBorder="1" applyAlignment="1" applyProtection="1">
      <alignment horizontal="right" vertical="top" shrinkToFit="1"/>
      <protection locked="0"/>
    </xf>
    <xf numFmtId="1" fontId="26" fillId="0" borderId="3" xfId="1" applyNumberFormat="1" applyFont="1" applyBorder="1" applyAlignment="1" applyProtection="1">
      <alignment vertical="top"/>
      <protection locked="0"/>
    </xf>
    <xf numFmtId="49" fontId="26" fillId="0" borderId="17" xfId="1" applyNumberFormat="1" applyFont="1" applyBorder="1" applyAlignment="1" applyProtection="1">
      <alignment vertical="top"/>
      <protection locked="0"/>
    </xf>
    <xf numFmtId="49" fontId="26" fillId="0" borderId="17" xfId="1" applyNumberFormat="1" applyFont="1" applyBorder="1" applyAlignment="1" applyProtection="1">
      <alignment vertical="top" wrapText="1"/>
      <protection locked="0"/>
    </xf>
    <xf numFmtId="4" fontId="26" fillId="0" borderId="17" xfId="1" applyNumberFormat="1" applyFont="1" applyBorder="1" applyAlignment="1" applyProtection="1">
      <alignment vertical="top"/>
      <protection locked="0"/>
    </xf>
    <xf numFmtId="0" fontId="23" fillId="0" borderId="0" xfId="1" applyFont="1" applyAlignment="1" applyProtection="1">
      <alignment horizontal="right" vertical="top"/>
      <protection locked="0"/>
    </xf>
    <xf numFmtId="49" fontId="25" fillId="0" borderId="0" xfId="1" applyNumberFormat="1" applyFont="1" applyAlignment="1" applyProtection="1">
      <alignment horizontal="right" vertical="top"/>
      <protection locked="0"/>
    </xf>
    <xf numFmtId="0" fontId="3" fillId="0" borderId="0" xfId="1" applyAlignment="1" applyProtection="1">
      <alignment vertical="top" shrinkToFit="1"/>
      <protection locked="0"/>
    </xf>
    <xf numFmtId="49" fontId="25" fillId="0" borderId="0" xfId="1" applyNumberFormat="1" applyFont="1" applyAlignment="1" applyProtection="1">
      <alignment vertical="top"/>
      <protection locked="0"/>
    </xf>
    <xf numFmtId="0" fontId="16" fillId="0" borderId="29" xfId="0" applyFont="1" applyBorder="1" applyAlignment="1">
      <alignment horizontal="center"/>
    </xf>
    <xf numFmtId="0" fontId="16" fillId="0" borderId="30" xfId="0" applyFont="1" applyBorder="1" applyAlignment="1">
      <alignment horizontal="center"/>
    </xf>
    <xf numFmtId="49" fontId="7" fillId="0" borderId="0" xfId="1" applyNumberFormat="1" applyFont="1" applyFill="1" applyAlignment="1" applyProtection="1">
      <alignment horizontal="left"/>
      <protection locked="0"/>
    </xf>
    <xf numFmtId="0" fontId="9" fillId="2" borderId="26" xfId="1" applyNumberFormat="1" applyFont="1" applyFill="1" applyBorder="1" applyAlignment="1">
      <alignment horizontal="center" vertical="center"/>
    </xf>
    <xf numFmtId="0" fontId="0" fillId="2" borderId="17" xfId="0" applyNumberFormat="1" applyFill="1" applyBorder="1" applyAlignment="1">
      <alignment horizontal="center" vertical="center"/>
    </xf>
    <xf numFmtId="0" fontId="0" fillId="2" borderId="20" xfId="0" applyNumberFormat="1" applyFill="1" applyBorder="1" applyAlignment="1">
      <alignment horizontal="center" vertical="center"/>
    </xf>
    <xf numFmtId="0" fontId="9" fillId="2" borderId="27" xfId="1" applyFont="1" applyFill="1" applyBorder="1" applyAlignment="1" applyProtection="1">
      <alignment horizontal="center"/>
    </xf>
    <xf numFmtId="0" fontId="9" fillId="2" borderId="28" xfId="1" applyFont="1" applyFill="1" applyBorder="1" applyAlignment="1" applyProtection="1">
      <alignment horizontal="center"/>
    </xf>
    <xf numFmtId="14" fontId="29" fillId="0" borderId="31" xfId="1" applyNumberFormat="1" applyFont="1" applyFill="1" applyBorder="1" applyAlignment="1" applyProtection="1">
      <alignment horizontal="center"/>
      <protection locked="0"/>
    </xf>
    <xf numFmtId="0" fontId="9" fillId="2" borderId="23" xfId="1" applyFont="1" applyFill="1" applyBorder="1" applyAlignment="1" applyProtection="1">
      <alignment horizontal="center"/>
    </xf>
    <xf numFmtId="0" fontId="9" fillId="2" borderId="24" xfId="1" applyFont="1" applyFill="1" applyBorder="1" applyAlignment="1" applyProtection="1">
      <alignment horizontal="center"/>
    </xf>
    <xf numFmtId="0" fontId="9" fillId="2" borderId="25" xfId="1" applyFont="1" applyFill="1" applyBorder="1" applyAlignment="1" applyProtection="1">
      <alignment horizontal="center"/>
    </xf>
    <xf numFmtId="0" fontId="9" fillId="2" borderId="26" xfId="1" applyFont="1" applyFill="1" applyBorder="1" applyAlignment="1" applyProtection="1">
      <alignment horizontal="center" textRotation="90" wrapText="1"/>
    </xf>
    <xf numFmtId="0" fontId="0" fillId="0" borderId="17" xfId="0" applyBorder="1" applyAlignment="1">
      <alignment textRotation="90" wrapText="1"/>
    </xf>
    <xf numFmtId="0" fontId="0" fillId="0" borderId="17" xfId="0" applyNumberFormat="1" applyBorder="1" applyAlignment="1">
      <alignment horizontal="center" vertical="center"/>
    </xf>
    <xf numFmtId="0" fontId="0" fillId="0" borderId="20" xfId="0" applyNumberFormat="1" applyBorder="1" applyAlignment="1">
      <alignment horizontal="center" vertical="center"/>
    </xf>
  </cellXfs>
  <cellStyles count="4">
    <cellStyle name="Normální" xfId="0" builtinId="0"/>
    <cellStyle name="Normální 2" xfId="3"/>
    <cellStyle name="normální_POL.XLS" xfId="1"/>
    <cellStyle name="normální_SOxxxxxx" xfId="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AEAEA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server1\eurocalc\Temp\jm%20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i list"/>
      <sheetName val="Rekapitulace"/>
      <sheetName val="Zakazka"/>
      <sheetName val="Figury"/>
    </sheetNames>
    <sheetDataSet>
      <sheetData sheetId="0"/>
      <sheetData sheetId="1" refreshError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pageSetUpPr fitToPage="1"/>
  </sheetPr>
  <dimension ref="A1:DD2954"/>
  <sheetViews>
    <sheetView showGridLines="0" view="pageBreakPreview" zoomScaleNormal="100" zoomScaleSheetLayoutView="100" workbookViewId="0">
      <pane xSplit="2" ySplit="10" topLeftCell="C11" activePane="bottomRight" state="frozen"/>
      <selection sqref="A1:K9"/>
      <selection pane="topRight" sqref="A1:K9"/>
      <selection pane="bottomLeft" sqref="A1:K9"/>
      <selection pane="bottomRight" activeCell="C89" sqref="C87:C89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108" ht="30" customHeight="1" thickTop="1" thickBot="1" x14ac:dyDescent="0.4">
      <c r="A1" s="6" t="s">
        <v>1</v>
      </c>
      <c r="B1" s="56"/>
      <c r="C1" s="56"/>
      <c r="D1" s="10"/>
      <c r="H1" s="26" t="s">
        <v>27</v>
      </c>
      <c r="I1" s="226" t="s">
        <v>28</v>
      </c>
      <c r="J1" s="227"/>
      <c r="K1" s="152">
        <f>ROUND(SUM(I11:I1048576,K11:K1048576)/2,2)</f>
        <v>4680097</v>
      </c>
      <c r="L1" s="69"/>
      <c r="M1" s="44"/>
      <c r="N1" s="122" t="s">
        <v>43</v>
      </c>
      <c r="O1" s="123">
        <v>1</v>
      </c>
      <c r="P1" s="103">
        <f>K1/O1</f>
        <v>4680097</v>
      </c>
      <c r="Q1" s="87" t="s">
        <v>34</v>
      </c>
      <c r="U1" s="226" t="s">
        <v>28</v>
      </c>
      <c r="V1" s="227"/>
      <c r="W1" s="226" t="s">
        <v>29</v>
      </c>
      <c r="X1" s="227"/>
      <c r="Y1" s="226" t="s">
        <v>30</v>
      </c>
      <c r="Z1" s="227"/>
    </row>
    <row r="2" spans="1:108" ht="25.5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108" ht="13.5" thickTop="1" x14ac:dyDescent="0.2">
      <c r="A3" s="13" t="s">
        <v>7</v>
      </c>
      <c r="B3" s="56"/>
      <c r="C3" s="65" t="s">
        <v>946</v>
      </c>
      <c r="D3" s="1"/>
      <c r="I3" s="27" t="s">
        <v>8</v>
      </c>
      <c r="J3" s="228"/>
      <c r="K3" s="228"/>
      <c r="N3" s="38"/>
      <c r="Q3" s="85" t="s">
        <v>37</v>
      </c>
      <c r="R3" s="38"/>
      <c r="S3" s="38"/>
    </row>
    <row r="4" spans="1:108" ht="45.95" customHeight="1" x14ac:dyDescent="0.2">
      <c r="A4" s="79" t="s">
        <v>4</v>
      </c>
      <c r="B4" s="80"/>
      <c r="C4" s="98" t="s">
        <v>948</v>
      </c>
      <c r="D4" s="92" t="s">
        <v>39</v>
      </c>
      <c r="E4" s="93"/>
      <c r="F4" s="81"/>
      <c r="G4" s="82"/>
      <c r="H4" s="82"/>
      <c r="I4" s="83" t="s">
        <v>5</v>
      </c>
      <c r="J4" s="90" t="s">
        <v>947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108" ht="13.5" thickBot="1" x14ac:dyDescent="0.25">
      <c r="A5" s="14" t="s">
        <v>9</v>
      </c>
      <c r="B5" s="58"/>
      <c r="C5" s="30"/>
      <c r="I5" s="28" t="s">
        <v>10</v>
      </c>
      <c r="J5" s="29"/>
      <c r="K5" s="30">
        <v>43252</v>
      </c>
      <c r="L5" s="72"/>
      <c r="M5" s="234"/>
      <c r="N5" s="234"/>
      <c r="O5" s="234"/>
      <c r="Q5" s="85" t="s">
        <v>38</v>
      </c>
      <c r="R5" s="38"/>
      <c r="S5" s="38"/>
    </row>
    <row r="6" spans="1:108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5" t="s">
        <v>12</v>
      </c>
      <c r="I6" s="236"/>
      <c r="J6" s="236"/>
      <c r="K6" s="237"/>
      <c r="L6" s="73"/>
      <c r="M6" s="238" t="s">
        <v>2</v>
      </c>
      <c r="N6" s="238" t="s">
        <v>3</v>
      </c>
      <c r="O6" s="229" t="s">
        <v>31</v>
      </c>
      <c r="P6" s="229" t="s">
        <v>35</v>
      </c>
      <c r="Q6" s="85" t="s">
        <v>32</v>
      </c>
      <c r="R6" s="86"/>
      <c r="S6" s="38"/>
    </row>
    <row r="7" spans="1:108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32" t="s">
        <v>19</v>
      </c>
      <c r="K7" s="233"/>
      <c r="L7" s="74"/>
      <c r="M7" s="239"/>
      <c r="N7" s="239"/>
      <c r="O7" s="240"/>
      <c r="P7" s="230"/>
      <c r="Q7" s="87" t="s">
        <v>32</v>
      </c>
      <c r="R7" s="82"/>
    </row>
    <row r="8" spans="1:108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9"/>
      <c r="N8" s="239"/>
      <c r="O8" s="241"/>
      <c r="P8" s="231"/>
      <c r="Q8" s="87" t="s">
        <v>32</v>
      </c>
      <c r="R8" s="82"/>
    </row>
    <row r="9" spans="1:108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108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108" customFormat="1" hidden="1" x14ac:dyDescent="0.2">
      <c r="A11" s="153" t="s">
        <v>45</v>
      </c>
      <c r="B11" s="154" t="s">
        <v>945</v>
      </c>
      <c r="C11" s="155" t="s">
        <v>52</v>
      </c>
      <c r="D11" s="170"/>
      <c r="E11" s="171"/>
      <c r="F11" s="171"/>
      <c r="G11" s="176"/>
      <c r="H11" s="172"/>
      <c r="I11" s="173"/>
      <c r="J11" s="174"/>
      <c r="K11" s="175"/>
      <c r="L11" s="136"/>
      <c r="M11" s="137"/>
      <c r="N11" s="138"/>
      <c r="O11" s="139"/>
      <c r="P11" s="140"/>
      <c r="Q11" s="141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37"/>
      <c r="BM11" s="137"/>
      <c r="BN11" s="137"/>
      <c r="BO11" s="137"/>
      <c r="BP11" s="137"/>
      <c r="BQ11" s="137"/>
      <c r="BR11" s="137"/>
      <c r="BS11" s="137"/>
      <c r="BT11" s="137"/>
      <c r="BU11" s="137"/>
      <c r="BV11" s="137"/>
      <c r="BW11" s="137"/>
      <c r="BX11" s="137"/>
      <c r="BY11" s="137"/>
      <c r="BZ11" s="137"/>
      <c r="CA11" s="137"/>
      <c r="CB11" s="137"/>
      <c r="CC11" s="137"/>
      <c r="CD11" s="137"/>
      <c r="CE11" s="137"/>
      <c r="CF11" s="137"/>
      <c r="CG11" s="137"/>
      <c r="CH11" s="137"/>
      <c r="CI11" s="137"/>
      <c r="CJ11" s="137"/>
      <c r="CK11" s="137"/>
      <c r="CL11" s="137"/>
      <c r="CM11" s="137"/>
      <c r="CN11" s="137"/>
      <c r="CO11" s="137"/>
      <c r="CP11" s="137"/>
      <c r="CQ11" s="137"/>
      <c r="CR11" s="137"/>
      <c r="CS11" s="137"/>
      <c r="CT11" s="137"/>
      <c r="CU11" s="137"/>
      <c r="CV11" s="137"/>
      <c r="CW11" s="137"/>
      <c r="CX11" s="137"/>
      <c r="CY11" s="137"/>
      <c r="CZ11" s="137"/>
      <c r="DA11" s="137"/>
      <c r="DB11" s="137"/>
      <c r="DC11" s="137"/>
      <c r="DD11" s="137"/>
    </row>
    <row r="12" spans="1:108" s="149" customFormat="1" x14ac:dyDescent="0.2">
      <c r="A12" s="127"/>
      <c r="B12" s="128" t="s">
        <v>944</v>
      </c>
      <c r="C12" s="129" t="s">
        <v>943</v>
      </c>
      <c r="D12" s="130" t="s">
        <v>938</v>
      </c>
      <c r="E12" s="145">
        <v>4150</v>
      </c>
      <c r="F12" s="145"/>
      <c r="G12" s="132">
        <f t="shared" ref="G12:G43" si="0">ROUND(E12*F12,4)</f>
        <v>0</v>
      </c>
      <c r="H12" s="133"/>
      <c r="I12" s="134">
        <f t="shared" ref="I12:I43" si="1">ROUND(E12*H12,2)</f>
        <v>0</v>
      </c>
      <c r="J12" s="151">
        <v>52</v>
      </c>
      <c r="K12" s="135">
        <f t="shared" ref="K12:K43" si="2">ROUND(E12*J12,2)</f>
        <v>215800</v>
      </c>
      <c r="L12" s="192"/>
      <c r="M12" s="193"/>
      <c r="N12" s="194" t="s">
        <v>53</v>
      </c>
      <c r="O12" s="139" t="s">
        <v>937</v>
      </c>
      <c r="P12" s="140"/>
      <c r="Q12" s="141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  <c r="AG12" s="139"/>
      <c r="AH12" s="139"/>
      <c r="AI12" s="139"/>
      <c r="AJ12" s="139"/>
      <c r="AK12" s="139"/>
      <c r="AL12" s="139"/>
      <c r="AM12" s="139"/>
      <c r="AN12" s="139"/>
      <c r="AO12" s="139"/>
      <c r="AP12" s="139"/>
      <c r="AQ12" s="139"/>
      <c r="AR12" s="139"/>
      <c r="AS12" s="139"/>
      <c r="AT12" s="139"/>
      <c r="AU12" s="139"/>
      <c r="AV12" s="139"/>
      <c r="AW12" s="139"/>
      <c r="AX12" s="139"/>
      <c r="AY12" s="139"/>
      <c r="AZ12" s="139"/>
      <c r="BA12" s="139"/>
      <c r="BB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  <c r="BM12" s="139"/>
      <c r="BN12" s="139"/>
      <c r="BO12" s="139"/>
      <c r="BP12" s="139"/>
      <c r="BQ12" s="139"/>
      <c r="BR12" s="139"/>
      <c r="BS12" s="139"/>
      <c r="BT12" s="139"/>
      <c r="BU12" s="139"/>
      <c r="BV12" s="139"/>
      <c r="BW12" s="139"/>
      <c r="BX12" s="139"/>
      <c r="BY12" s="139"/>
      <c r="BZ12" s="139"/>
      <c r="CA12" s="139"/>
      <c r="CB12" s="139"/>
      <c r="CC12" s="139"/>
      <c r="CD12" s="139"/>
      <c r="CE12" s="139"/>
      <c r="CF12" s="139"/>
      <c r="CG12" s="139"/>
      <c r="CH12" s="139"/>
      <c r="CI12" s="139"/>
      <c r="CJ12" s="139"/>
      <c r="CK12" s="139"/>
      <c r="CL12" s="139"/>
      <c r="CM12" s="139"/>
      <c r="CN12" s="139"/>
      <c r="CO12" s="139"/>
      <c r="CP12" s="139"/>
      <c r="CQ12" s="139"/>
      <c r="CR12" s="139"/>
      <c r="CS12" s="139"/>
      <c r="CT12" s="139"/>
      <c r="CU12" s="139"/>
      <c r="CV12" s="139"/>
      <c r="CW12" s="139"/>
      <c r="CX12" s="139"/>
      <c r="CY12" s="139"/>
      <c r="CZ12" s="139"/>
      <c r="DA12" s="139"/>
      <c r="DB12" s="139"/>
      <c r="DC12" s="139"/>
      <c r="DD12" s="139"/>
    </row>
    <row r="13" spans="1:108" s="193" customFormat="1" x14ac:dyDescent="0.2">
      <c r="A13" s="127"/>
      <c r="B13" s="128" t="s">
        <v>942</v>
      </c>
      <c r="C13" s="129" t="s">
        <v>941</v>
      </c>
      <c r="D13" s="130" t="s">
        <v>619</v>
      </c>
      <c r="E13" s="145">
        <f>18*E12*0.2</f>
        <v>14940</v>
      </c>
      <c r="F13" s="145"/>
      <c r="G13" s="132">
        <f t="shared" si="0"/>
        <v>0</v>
      </c>
      <c r="H13" s="133"/>
      <c r="I13" s="134">
        <f t="shared" si="1"/>
        <v>0</v>
      </c>
      <c r="J13" s="151">
        <v>18</v>
      </c>
      <c r="K13" s="135">
        <f t="shared" si="2"/>
        <v>268920</v>
      </c>
      <c r="L13" s="195"/>
      <c r="N13" s="194" t="s">
        <v>53</v>
      </c>
      <c r="O13" s="139" t="s">
        <v>895</v>
      </c>
      <c r="P13" s="146"/>
      <c r="Q13" s="147"/>
    </row>
    <row r="14" spans="1:108" s="149" customFormat="1" hidden="1" x14ac:dyDescent="0.2">
      <c r="A14" s="127"/>
      <c r="B14" s="128" t="s">
        <v>940</v>
      </c>
      <c r="C14" s="129" t="s">
        <v>939</v>
      </c>
      <c r="D14" s="130" t="s">
        <v>938</v>
      </c>
      <c r="E14" s="145"/>
      <c r="F14" s="145"/>
      <c r="G14" s="132">
        <f t="shared" si="0"/>
        <v>0</v>
      </c>
      <c r="H14" s="133"/>
      <c r="I14" s="134">
        <f t="shared" si="1"/>
        <v>0</v>
      </c>
      <c r="J14" s="151">
        <v>43</v>
      </c>
      <c r="K14" s="135">
        <f t="shared" si="2"/>
        <v>0</v>
      </c>
      <c r="L14" s="192"/>
      <c r="M14" s="139"/>
      <c r="N14" s="194" t="s">
        <v>53</v>
      </c>
      <c r="O14" s="139" t="s">
        <v>937</v>
      </c>
      <c r="P14" s="140"/>
      <c r="Q14" s="141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39"/>
      <c r="AH14" s="139"/>
      <c r="AI14" s="139"/>
      <c r="AJ14" s="139"/>
      <c r="AK14" s="139"/>
      <c r="AL14" s="139"/>
      <c r="AM14" s="139"/>
      <c r="AN14" s="139"/>
      <c r="AO14" s="139"/>
      <c r="AP14" s="139"/>
      <c r="AQ14" s="139"/>
      <c r="AR14" s="139"/>
      <c r="AS14" s="139"/>
      <c r="AT14" s="139"/>
      <c r="AU14" s="139"/>
      <c r="AV14" s="139"/>
      <c r="AW14" s="139"/>
      <c r="AX14" s="139"/>
      <c r="AY14" s="139"/>
      <c r="AZ14" s="139"/>
      <c r="BA14" s="139"/>
      <c r="BB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  <c r="BM14" s="139"/>
      <c r="BN14" s="139"/>
      <c r="BO14" s="139"/>
      <c r="BP14" s="139"/>
      <c r="BQ14" s="139"/>
      <c r="BR14" s="139"/>
      <c r="BS14" s="139"/>
      <c r="BT14" s="139"/>
      <c r="BU14" s="139"/>
      <c r="BV14" s="139"/>
      <c r="BW14" s="139"/>
      <c r="BX14" s="139"/>
      <c r="BY14" s="139"/>
      <c r="BZ14" s="139"/>
      <c r="CA14" s="139"/>
      <c r="CB14" s="139"/>
      <c r="CC14" s="139"/>
      <c r="CD14" s="139"/>
      <c r="CE14" s="139"/>
      <c r="CF14" s="139"/>
      <c r="CG14" s="139"/>
      <c r="CH14" s="139"/>
      <c r="CI14" s="139"/>
      <c r="CJ14" s="139"/>
      <c r="CK14" s="139"/>
      <c r="CL14" s="139"/>
      <c r="CM14" s="139"/>
      <c r="CN14" s="139"/>
      <c r="CO14" s="139"/>
      <c r="CP14" s="139"/>
      <c r="CQ14" s="139"/>
      <c r="CR14" s="139"/>
      <c r="CS14" s="139"/>
      <c r="CT14" s="139"/>
      <c r="CU14" s="139"/>
      <c r="CV14" s="139"/>
      <c r="CW14" s="139"/>
      <c r="CX14" s="139"/>
      <c r="CY14" s="139"/>
      <c r="CZ14" s="139"/>
      <c r="DA14" s="139"/>
      <c r="DB14" s="139"/>
      <c r="DC14" s="139"/>
      <c r="DD14" s="139"/>
    </row>
    <row r="15" spans="1:108" s="197" customFormat="1" hidden="1" x14ac:dyDescent="0.2">
      <c r="A15" s="127"/>
      <c r="B15" s="128" t="s">
        <v>936</v>
      </c>
      <c r="C15" s="129" t="s">
        <v>935</v>
      </c>
      <c r="D15" s="130" t="s">
        <v>619</v>
      </c>
      <c r="E15" s="145"/>
      <c r="F15" s="145"/>
      <c r="G15" s="132">
        <f t="shared" si="0"/>
        <v>0</v>
      </c>
      <c r="H15" s="133"/>
      <c r="I15" s="134">
        <f t="shared" si="1"/>
        <v>0</v>
      </c>
      <c r="J15" s="151">
        <v>18</v>
      </c>
      <c r="K15" s="135">
        <f t="shared" si="2"/>
        <v>0</v>
      </c>
      <c r="L15" s="196"/>
      <c r="M15" s="193"/>
      <c r="N15" s="194" t="s">
        <v>53</v>
      </c>
      <c r="O15" s="139" t="s">
        <v>895</v>
      </c>
      <c r="P15" s="140"/>
      <c r="Q15" s="147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</row>
    <row r="16" spans="1:108" s="197" customFormat="1" x14ac:dyDescent="0.2">
      <c r="A16" s="127"/>
      <c r="B16" s="128" t="s">
        <v>934</v>
      </c>
      <c r="C16" s="129" t="s">
        <v>933</v>
      </c>
      <c r="D16" s="130" t="s">
        <v>49</v>
      </c>
      <c r="E16" s="145">
        <v>120</v>
      </c>
      <c r="F16" s="145"/>
      <c r="G16" s="132">
        <f t="shared" si="0"/>
        <v>0</v>
      </c>
      <c r="H16" s="133"/>
      <c r="I16" s="134">
        <f t="shared" si="1"/>
        <v>0</v>
      </c>
      <c r="J16" s="151">
        <v>1250</v>
      </c>
      <c r="K16" s="135">
        <f t="shared" si="2"/>
        <v>150000</v>
      </c>
      <c r="L16" s="196"/>
      <c r="M16" s="193"/>
      <c r="N16" s="194" t="s">
        <v>53</v>
      </c>
      <c r="O16" s="139" t="s">
        <v>924</v>
      </c>
      <c r="P16" s="140"/>
      <c r="Q16" s="147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</row>
    <row r="17" spans="1:30" s="197" customFormat="1" ht="22.5" x14ac:dyDescent="0.2">
      <c r="A17" s="127"/>
      <c r="B17" s="128" t="s">
        <v>932</v>
      </c>
      <c r="C17" s="129" t="s">
        <v>931</v>
      </c>
      <c r="D17" s="130" t="s">
        <v>619</v>
      </c>
      <c r="E17" s="145">
        <f>18*E16*0.2</f>
        <v>432</v>
      </c>
      <c r="F17" s="145"/>
      <c r="G17" s="132">
        <f t="shared" si="0"/>
        <v>0</v>
      </c>
      <c r="H17" s="133"/>
      <c r="I17" s="134">
        <f t="shared" si="1"/>
        <v>0</v>
      </c>
      <c r="J17" s="151">
        <v>18</v>
      </c>
      <c r="K17" s="135">
        <f t="shared" si="2"/>
        <v>7776</v>
      </c>
      <c r="L17" s="196"/>
      <c r="M17" s="193"/>
      <c r="N17" s="194" t="s">
        <v>53</v>
      </c>
      <c r="O17" s="139" t="s">
        <v>895</v>
      </c>
      <c r="P17" s="139"/>
      <c r="Q17" s="147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</row>
    <row r="18" spans="1:30" s="197" customFormat="1" hidden="1" x14ac:dyDescent="0.2">
      <c r="A18" s="127"/>
      <c r="B18" s="128" t="s">
        <v>930</v>
      </c>
      <c r="C18" s="129" t="s">
        <v>929</v>
      </c>
      <c r="D18" s="130" t="s">
        <v>49</v>
      </c>
      <c r="E18" s="145"/>
      <c r="F18" s="145"/>
      <c r="G18" s="132">
        <f t="shared" si="0"/>
        <v>0</v>
      </c>
      <c r="H18" s="133"/>
      <c r="I18" s="134">
        <f t="shared" si="1"/>
        <v>0</v>
      </c>
      <c r="J18" s="151">
        <v>1795</v>
      </c>
      <c r="K18" s="135">
        <f t="shared" si="2"/>
        <v>0</v>
      </c>
      <c r="L18" s="196"/>
      <c r="M18" s="193"/>
      <c r="N18" s="194" t="s">
        <v>53</v>
      </c>
      <c r="O18" s="139" t="s">
        <v>924</v>
      </c>
      <c r="P18" s="139"/>
      <c r="Q18" s="147"/>
      <c r="R18" s="193"/>
      <c r="S18" s="193"/>
      <c r="T18" s="193"/>
      <c r="U18" s="193"/>
      <c r="V18" s="193"/>
      <c r="W18" s="193"/>
      <c r="X18" s="193"/>
      <c r="Y18" s="193"/>
      <c r="Z18" s="193"/>
      <c r="AA18" s="193"/>
      <c r="AB18" s="193"/>
      <c r="AC18" s="193"/>
      <c r="AD18" s="193"/>
    </row>
    <row r="19" spans="1:30" s="197" customFormat="1" ht="22.5" hidden="1" x14ac:dyDescent="0.2">
      <c r="A19" s="127"/>
      <c r="B19" s="128" t="s">
        <v>928</v>
      </c>
      <c r="C19" s="129" t="s">
        <v>927</v>
      </c>
      <c r="D19" s="130" t="s">
        <v>619</v>
      </c>
      <c r="E19" s="145"/>
      <c r="F19" s="145"/>
      <c r="G19" s="132">
        <f t="shared" si="0"/>
        <v>0</v>
      </c>
      <c r="H19" s="133"/>
      <c r="I19" s="134">
        <f t="shared" si="1"/>
        <v>0</v>
      </c>
      <c r="J19" s="151">
        <v>18</v>
      </c>
      <c r="K19" s="135">
        <f t="shared" si="2"/>
        <v>0</v>
      </c>
      <c r="L19" s="196"/>
      <c r="M19" s="193"/>
      <c r="N19" s="194" t="s">
        <v>53</v>
      </c>
      <c r="O19" s="139" t="s">
        <v>895</v>
      </c>
      <c r="P19" s="139"/>
      <c r="Q19" s="147"/>
      <c r="R19" s="193"/>
      <c r="S19" s="193"/>
      <c r="T19" s="193"/>
      <c r="U19" s="193"/>
      <c r="V19" s="193"/>
      <c r="W19" s="193"/>
      <c r="X19" s="193"/>
      <c r="Y19" s="193"/>
      <c r="Z19" s="193"/>
      <c r="AA19" s="193"/>
      <c r="AB19" s="193"/>
      <c r="AC19" s="193"/>
      <c r="AD19" s="193"/>
    </row>
    <row r="20" spans="1:30" s="197" customFormat="1" hidden="1" x14ac:dyDescent="0.2">
      <c r="A20" s="127"/>
      <c r="B20" s="128" t="s">
        <v>926</v>
      </c>
      <c r="C20" s="129" t="s">
        <v>925</v>
      </c>
      <c r="D20" s="130" t="s">
        <v>49</v>
      </c>
      <c r="E20" s="145"/>
      <c r="F20" s="145"/>
      <c r="G20" s="132">
        <f t="shared" si="0"/>
        <v>0</v>
      </c>
      <c r="H20" s="133"/>
      <c r="I20" s="134">
        <f t="shared" si="1"/>
        <v>0</v>
      </c>
      <c r="J20" s="151">
        <v>19420</v>
      </c>
      <c r="K20" s="135">
        <f t="shared" si="2"/>
        <v>0</v>
      </c>
      <c r="L20" s="196"/>
      <c r="M20" s="193"/>
      <c r="N20" s="194" t="s">
        <v>53</v>
      </c>
      <c r="O20" s="139" t="s">
        <v>924</v>
      </c>
      <c r="P20" s="139"/>
      <c r="Q20" s="147"/>
      <c r="R20" s="193"/>
      <c r="S20" s="193"/>
      <c r="T20" s="193"/>
      <c r="U20" s="193"/>
      <c r="V20" s="193"/>
      <c r="W20" s="193"/>
      <c r="X20" s="193"/>
      <c r="Y20" s="193"/>
      <c r="Z20" s="193"/>
      <c r="AA20" s="193"/>
      <c r="AB20" s="193"/>
      <c r="AC20" s="193"/>
      <c r="AD20" s="193"/>
    </row>
    <row r="21" spans="1:30" s="197" customFormat="1" ht="22.5" hidden="1" x14ac:dyDescent="0.2">
      <c r="A21" s="127"/>
      <c r="B21" s="128" t="s">
        <v>923</v>
      </c>
      <c r="C21" s="129" t="s">
        <v>922</v>
      </c>
      <c r="D21" s="130" t="s">
        <v>619</v>
      </c>
      <c r="E21" s="145"/>
      <c r="F21" s="145"/>
      <c r="G21" s="132">
        <f t="shared" si="0"/>
        <v>0</v>
      </c>
      <c r="H21" s="133"/>
      <c r="I21" s="134">
        <f t="shared" si="1"/>
        <v>0</v>
      </c>
      <c r="J21" s="151">
        <v>18</v>
      </c>
      <c r="K21" s="135">
        <f t="shared" si="2"/>
        <v>0</v>
      </c>
      <c r="L21" s="196"/>
      <c r="M21" s="193"/>
      <c r="N21" s="194" t="s">
        <v>53</v>
      </c>
      <c r="O21" s="139" t="s">
        <v>895</v>
      </c>
      <c r="P21" s="139"/>
      <c r="Q21" s="147"/>
      <c r="R21" s="193"/>
      <c r="S21" s="193"/>
      <c r="T21" s="193"/>
      <c r="U21" s="193"/>
      <c r="V21" s="193"/>
      <c r="W21" s="193"/>
      <c r="X21" s="193"/>
      <c r="Y21" s="193"/>
      <c r="Z21" s="193"/>
      <c r="AA21" s="193"/>
      <c r="AB21" s="193"/>
      <c r="AC21" s="193"/>
      <c r="AD21" s="193"/>
    </row>
    <row r="22" spans="1:30" s="197" customFormat="1" hidden="1" x14ac:dyDescent="0.2">
      <c r="A22" s="127"/>
      <c r="B22" s="128" t="s">
        <v>921</v>
      </c>
      <c r="C22" s="129" t="s">
        <v>920</v>
      </c>
      <c r="D22" s="130" t="s">
        <v>49</v>
      </c>
      <c r="E22" s="145"/>
      <c r="F22" s="145"/>
      <c r="G22" s="132">
        <f t="shared" si="0"/>
        <v>0</v>
      </c>
      <c r="H22" s="133"/>
      <c r="I22" s="134">
        <f t="shared" si="1"/>
        <v>0</v>
      </c>
      <c r="J22" s="151">
        <v>902</v>
      </c>
      <c r="K22" s="135">
        <f t="shared" si="2"/>
        <v>0</v>
      </c>
      <c r="L22" s="196"/>
      <c r="M22" s="193"/>
      <c r="N22" s="194" t="s">
        <v>53</v>
      </c>
      <c r="O22" s="139" t="s">
        <v>911</v>
      </c>
      <c r="P22" s="139"/>
      <c r="Q22" s="147"/>
      <c r="R22" s="193"/>
      <c r="S22" s="193"/>
      <c r="T22" s="193"/>
      <c r="U22" s="193"/>
      <c r="V22" s="193"/>
      <c r="W22" s="193"/>
      <c r="X22" s="193"/>
      <c r="Y22" s="193"/>
      <c r="Z22" s="193"/>
      <c r="AA22" s="193"/>
      <c r="AB22" s="193"/>
      <c r="AC22" s="193"/>
      <c r="AD22" s="193"/>
    </row>
    <row r="23" spans="1:30" s="197" customFormat="1" ht="22.5" hidden="1" x14ac:dyDescent="0.2">
      <c r="A23" s="127"/>
      <c r="B23" s="128" t="s">
        <v>919</v>
      </c>
      <c r="C23" s="129" t="s">
        <v>918</v>
      </c>
      <c r="D23" s="130" t="s">
        <v>619</v>
      </c>
      <c r="E23" s="145"/>
      <c r="F23" s="145"/>
      <c r="G23" s="132">
        <f t="shared" si="0"/>
        <v>0</v>
      </c>
      <c r="H23" s="133"/>
      <c r="I23" s="134">
        <f t="shared" si="1"/>
        <v>0</v>
      </c>
      <c r="J23" s="151">
        <v>18</v>
      </c>
      <c r="K23" s="135">
        <f t="shared" si="2"/>
        <v>0</v>
      </c>
      <c r="L23" s="196"/>
      <c r="M23" s="193"/>
      <c r="N23" s="194" t="s">
        <v>53</v>
      </c>
      <c r="O23" s="139" t="s">
        <v>895</v>
      </c>
      <c r="P23" s="139"/>
      <c r="Q23" s="147"/>
      <c r="R23" s="193"/>
      <c r="S23" s="193"/>
      <c r="T23" s="193"/>
      <c r="U23" s="193"/>
      <c r="V23" s="193"/>
      <c r="W23" s="193"/>
      <c r="X23" s="193"/>
      <c r="Y23" s="193"/>
      <c r="Z23" s="193"/>
      <c r="AA23" s="193"/>
      <c r="AB23" s="193"/>
      <c r="AC23" s="193"/>
      <c r="AD23" s="193"/>
    </row>
    <row r="24" spans="1:30" s="197" customFormat="1" hidden="1" x14ac:dyDescent="0.2">
      <c r="A24" s="127"/>
      <c r="B24" s="128" t="s">
        <v>917</v>
      </c>
      <c r="C24" s="129" t="s">
        <v>916</v>
      </c>
      <c r="D24" s="130" t="s">
        <v>49</v>
      </c>
      <c r="E24" s="145"/>
      <c r="F24" s="145"/>
      <c r="G24" s="132">
        <f t="shared" si="0"/>
        <v>0</v>
      </c>
      <c r="H24" s="133"/>
      <c r="I24" s="134">
        <f t="shared" si="1"/>
        <v>0</v>
      </c>
      <c r="J24" s="151">
        <v>925</v>
      </c>
      <c r="K24" s="135">
        <f t="shared" si="2"/>
        <v>0</v>
      </c>
      <c r="L24" s="196"/>
      <c r="M24" s="193"/>
      <c r="N24" s="194" t="s">
        <v>53</v>
      </c>
      <c r="O24" s="139" t="s">
        <v>911</v>
      </c>
      <c r="P24" s="139"/>
      <c r="Q24" s="147"/>
      <c r="R24" s="193"/>
      <c r="S24" s="193"/>
      <c r="T24" s="193"/>
      <c r="U24" s="193"/>
      <c r="V24" s="193"/>
      <c r="W24" s="193"/>
      <c r="X24" s="193"/>
      <c r="Y24" s="193"/>
      <c r="Z24" s="193"/>
      <c r="AA24" s="193"/>
      <c r="AB24" s="193"/>
      <c r="AC24" s="193"/>
      <c r="AD24" s="193"/>
    </row>
    <row r="25" spans="1:30" s="197" customFormat="1" ht="22.5" hidden="1" x14ac:dyDescent="0.2">
      <c r="A25" s="127"/>
      <c r="B25" s="128" t="s">
        <v>915</v>
      </c>
      <c r="C25" s="129" t="s">
        <v>914</v>
      </c>
      <c r="D25" s="130" t="s">
        <v>619</v>
      </c>
      <c r="E25" s="145"/>
      <c r="F25" s="145"/>
      <c r="G25" s="132">
        <f t="shared" si="0"/>
        <v>0</v>
      </c>
      <c r="H25" s="133"/>
      <c r="I25" s="134">
        <f t="shared" si="1"/>
        <v>0</v>
      </c>
      <c r="J25" s="151">
        <v>18</v>
      </c>
      <c r="K25" s="135">
        <f t="shared" si="2"/>
        <v>0</v>
      </c>
      <c r="L25" s="196"/>
      <c r="M25" s="193"/>
      <c r="N25" s="194" t="s">
        <v>53</v>
      </c>
      <c r="O25" s="139" t="s">
        <v>895</v>
      </c>
      <c r="P25" s="139"/>
      <c r="Q25" s="147"/>
      <c r="R25" s="193"/>
      <c r="S25" s="193"/>
      <c r="T25" s="193"/>
      <c r="U25" s="193"/>
      <c r="V25" s="193"/>
      <c r="W25" s="193"/>
      <c r="X25" s="193"/>
      <c r="Y25" s="193"/>
      <c r="Z25" s="193"/>
      <c r="AA25" s="193"/>
      <c r="AB25" s="193"/>
      <c r="AC25" s="193"/>
      <c r="AD25" s="193"/>
    </row>
    <row r="26" spans="1:30" s="197" customFormat="1" hidden="1" x14ac:dyDescent="0.2">
      <c r="A26" s="127"/>
      <c r="B26" s="128" t="s">
        <v>913</v>
      </c>
      <c r="C26" s="129" t="s">
        <v>912</v>
      </c>
      <c r="D26" s="130" t="s">
        <v>49</v>
      </c>
      <c r="E26" s="145"/>
      <c r="F26" s="145"/>
      <c r="G26" s="132">
        <f t="shared" si="0"/>
        <v>0</v>
      </c>
      <c r="H26" s="133"/>
      <c r="I26" s="134">
        <f t="shared" si="1"/>
        <v>0</v>
      </c>
      <c r="J26" s="151">
        <v>8350</v>
      </c>
      <c r="K26" s="135">
        <f t="shared" si="2"/>
        <v>0</v>
      </c>
      <c r="L26" s="196"/>
      <c r="M26" s="193"/>
      <c r="N26" s="194" t="s">
        <v>53</v>
      </c>
      <c r="O26" s="139" t="s">
        <v>911</v>
      </c>
      <c r="P26" s="139"/>
      <c r="Q26" s="147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</row>
    <row r="27" spans="1:30" s="197" customFormat="1" ht="22.5" hidden="1" x14ac:dyDescent="0.2">
      <c r="A27" s="127"/>
      <c r="B27" s="128" t="s">
        <v>910</v>
      </c>
      <c r="C27" s="129" t="s">
        <v>909</v>
      </c>
      <c r="D27" s="130" t="s">
        <v>619</v>
      </c>
      <c r="E27" s="145"/>
      <c r="F27" s="145"/>
      <c r="G27" s="132">
        <f t="shared" si="0"/>
        <v>0</v>
      </c>
      <c r="H27" s="133"/>
      <c r="I27" s="134">
        <f t="shared" si="1"/>
        <v>0</v>
      </c>
      <c r="J27" s="151">
        <v>18</v>
      </c>
      <c r="K27" s="135">
        <f t="shared" si="2"/>
        <v>0</v>
      </c>
      <c r="L27" s="196"/>
      <c r="M27" s="193"/>
      <c r="N27" s="194" t="s">
        <v>53</v>
      </c>
      <c r="O27" s="139" t="s">
        <v>895</v>
      </c>
      <c r="P27" s="139"/>
      <c r="Q27" s="147"/>
      <c r="R27" s="193"/>
      <c r="S27" s="193"/>
      <c r="T27" s="193"/>
      <c r="U27" s="193"/>
      <c r="V27" s="193"/>
      <c r="W27" s="193"/>
      <c r="X27" s="193"/>
      <c r="Y27" s="193"/>
      <c r="Z27" s="193"/>
      <c r="AA27" s="193"/>
      <c r="AB27" s="193"/>
      <c r="AC27" s="193"/>
      <c r="AD27" s="193"/>
    </row>
    <row r="28" spans="1:30" s="197" customFormat="1" hidden="1" x14ac:dyDescent="0.2">
      <c r="A28" s="127"/>
      <c r="B28" s="128" t="s">
        <v>908</v>
      </c>
      <c r="C28" s="129" t="s">
        <v>907</v>
      </c>
      <c r="D28" s="130" t="s">
        <v>49</v>
      </c>
      <c r="E28" s="145"/>
      <c r="F28" s="145"/>
      <c r="G28" s="132">
        <f t="shared" si="0"/>
        <v>0</v>
      </c>
      <c r="H28" s="133"/>
      <c r="I28" s="134">
        <f t="shared" si="1"/>
        <v>0</v>
      </c>
      <c r="J28" s="151">
        <v>440</v>
      </c>
      <c r="K28" s="135">
        <f t="shared" si="2"/>
        <v>0</v>
      </c>
      <c r="L28" s="196"/>
      <c r="M28" s="193"/>
      <c r="N28" s="194" t="s">
        <v>53</v>
      </c>
      <c r="O28" s="139" t="s">
        <v>898</v>
      </c>
      <c r="P28" s="139"/>
      <c r="Q28" s="147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</row>
    <row r="29" spans="1:30" s="197" customFormat="1" ht="22.5" hidden="1" x14ac:dyDescent="0.2">
      <c r="A29" s="127"/>
      <c r="B29" s="128" t="s">
        <v>906</v>
      </c>
      <c r="C29" s="129" t="s">
        <v>905</v>
      </c>
      <c r="D29" s="130" t="s">
        <v>619</v>
      </c>
      <c r="E29" s="145"/>
      <c r="F29" s="145"/>
      <c r="G29" s="132">
        <f t="shared" si="0"/>
        <v>0</v>
      </c>
      <c r="H29" s="133"/>
      <c r="I29" s="134">
        <f t="shared" si="1"/>
        <v>0</v>
      </c>
      <c r="J29" s="151">
        <v>18</v>
      </c>
      <c r="K29" s="135">
        <f t="shared" si="2"/>
        <v>0</v>
      </c>
      <c r="L29" s="196"/>
      <c r="M29" s="193"/>
      <c r="N29" s="194" t="s">
        <v>53</v>
      </c>
      <c r="O29" s="139" t="s">
        <v>895</v>
      </c>
      <c r="P29" s="139"/>
      <c r="Q29" s="147"/>
      <c r="R29" s="193"/>
      <c r="S29" s="193"/>
      <c r="T29" s="193"/>
      <c r="U29" s="193"/>
      <c r="V29" s="193"/>
      <c r="W29" s="193"/>
      <c r="X29" s="193"/>
      <c r="Y29" s="193"/>
      <c r="Z29" s="193"/>
      <c r="AA29" s="193"/>
      <c r="AB29" s="193"/>
      <c r="AC29" s="193"/>
      <c r="AD29" s="193"/>
    </row>
    <row r="30" spans="1:30" s="197" customFormat="1" hidden="1" x14ac:dyDescent="0.2">
      <c r="A30" s="127"/>
      <c r="B30" s="128" t="s">
        <v>904</v>
      </c>
      <c r="C30" s="129" t="s">
        <v>903</v>
      </c>
      <c r="D30" s="130" t="s">
        <v>49</v>
      </c>
      <c r="E30" s="145"/>
      <c r="F30" s="145"/>
      <c r="G30" s="132">
        <f t="shared" si="0"/>
        <v>0</v>
      </c>
      <c r="H30" s="133"/>
      <c r="I30" s="134">
        <f t="shared" si="1"/>
        <v>0</v>
      </c>
      <c r="J30" s="151">
        <v>920</v>
      </c>
      <c r="K30" s="135">
        <f t="shared" si="2"/>
        <v>0</v>
      </c>
      <c r="L30" s="196"/>
      <c r="M30" s="193"/>
      <c r="N30" s="194" t="s">
        <v>53</v>
      </c>
      <c r="O30" s="139" t="s">
        <v>898</v>
      </c>
      <c r="P30" s="139"/>
      <c r="Q30" s="147"/>
      <c r="R30" s="193"/>
      <c r="S30" s="193"/>
      <c r="T30" s="193"/>
      <c r="U30" s="193"/>
      <c r="V30" s="193"/>
      <c r="W30" s="193"/>
      <c r="X30" s="193"/>
      <c r="Y30" s="193"/>
      <c r="Z30" s="193"/>
      <c r="AA30" s="193"/>
      <c r="AB30" s="193"/>
      <c r="AC30" s="193"/>
      <c r="AD30" s="193"/>
    </row>
    <row r="31" spans="1:30" s="197" customFormat="1" ht="22.5" hidden="1" x14ac:dyDescent="0.2">
      <c r="A31" s="127"/>
      <c r="B31" s="128" t="s">
        <v>902</v>
      </c>
      <c r="C31" s="129" t="s">
        <v>901</v>
      </c>
      <c r="D31" s="130" t="s">
        <v>619</v>
      </c>
      <c r="E31" s="145"/>
      <c r="F31" s="145"/>
      <c r="G31" s="132">
        <f t="shared" si="0"/>
        <v>0</v>
      </c>
      <c r="H31" s="133"/>
      <c r="I31" s="134">
        <f t="shared" si="1"/>
        <v>0</v>
      </c>
      <c r="J31" s="151">
        <v>18</v>
      </c>
      <c r="K31" s="135">
        <f t="shared" si="2"/>
        <v>0</v>
      </c>
      <c r="L31" s="196"/>
      <c r="M31" s="193"/>
      <c r="N31" s="194" t="s">
        <v>53</v>
      </c>
      <c r="O31" s="139" t="s">
        <v>895</v>
      </c>
      <c r="P31" s="139"/>
      <c r="Q31" s="147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</row>
    <row r="32" spans="1:30" s="197" customFormat="1" hidden="1" x14ac:dyDescent="0.2">
      <c r="A32" s="127"/>
      <c r="B32" s="128" t="s">
        <v>900</v>
      </c>
      <c r="C32" s="129" t="s">
        <v>899</v>
      </c>
      <c r="D32" s="130" t="s">
        <v>49</v>
      </c>
      <c r="E32" s="145"/>
      <c r="F32" s="145"/>
      <c r="G32" s="132">
        <f t="shared" si="0"/>
        <v>0</v>
      </c>
      <c r="H32" s="133"/>
      <c r="I32" s="134">
        <f t="shared" si="1"/>
        <v>0</v>
      </c>
      <c r="J32" s="151">
        <v>10500</v>
      </c>
      <c r="K32" s="135">
        <f t="shared" si="2"/>
        <v>0</v>
      </c>
      <c r="L32" s="196"/>
      <c r="M32" s="193"/>
      <c r="N32" s="194" t="s">
        <v>53</v>
      </c>
      <c r="O32" s="139" t="s">
        <v>898</v>
      </c>
      <c r="P32" s="139"/>
      <c r="Q32" s="147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C32" s="193"/>
      <c r="AD32" s="193"/>
    </row>
    <row r="33" spans="1:30" s="197" customFormat="1" ht="22.5" hidden="1" x14ac:dyDescent="0.2">
      <c r="A33" s="127"/>
      <c r="B33" s="128" t="s">
        <v>897</v>
      </c>
      <c r="C33" s="129" t="s">
        <v>896</v>
      </c>
      <c r="D33" s="130" t="s">
        <v>619</v>
      </c>
      <c r="E33" s="145"/>
      <c r="F33" s="145"/>
      <c r="G33" s="132">
        <f t="shared" si="0"/>
        <v>0</v>
      </c>
      <c r="H33" s="133"/>
      <c r="I33" s="134">
        <f t="shared" si="1"/>
        <v>0</v>
      </c>
      <c r="J33" s="151">
        <v>18</v>
      </c>
      <c r="K33" s="135">
        <f t="shared" si="2"/>
        <v>0</v>
      </c>
      <c r="L33" s="196"/>
      <c r="M33" s="193"/>
      <c r="N33" s="194" t="s">
        <v>53</v>
      </c>
      <c r="O33" s="139" t="s">
        <v>895</v>
      </c>
      <c r="P33" s="139"/>
      <c r="Q33" s="147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</row>
    <row r="34" spans="1:30" s="197" customFormat="1" hidden="1" x14ac:dyDescent="0.2">
      <c r="A34" s="127"/>
      <c r="B34" s="128" t="s">
        <v>894</v>
      </c>
      <c r="C34" s="129" t="s">
        <v>893</v>
      </c>
      <c r="D34" s="130" t="s">
        <v>633</v>
      </c>
      <c r="E34" s="145"/>
      <c r="F34" s="145"/>
      <c r="G34" s="132">
        <f t="shared" si="0"/>
        <v>0</v>
      </c>
      <c r="H34" s="133"/>
      <c r="I34" s="134">
        <f t="shared" si="1"/>
        <v>0</v>
      </c>
      <c r="J34" s="151">
        <v>0</v>
      </c>
      <c r="K34" s="135">
        <f t="shared" si="2"/>
        <v>0</v>
      </c>
      <c r="L34" s="196"/>
      <c r="M34" s="193"/>
      <c r="N34" s="194" t="s">
        <v>53</v>
      </c>
      <c r="O34" s="139" t="s">
        <v>860</v>
      </c>
      <c r="P34" s="139"/>
      <c r="Q34" s="147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193"/>
      <c r="AD34" s="193"/>
    </row>
    <row r="35" spans="1:30" s="197" customFormat="1" ht="22.5" hidden="1" x14ac:dyDescent="0.2">
      <c r="A35" s="127"/>
      <c r="B35" s="128" t="s">
        <v>892</v>
      </c>
      <c r="C35" s="129" t="s">
        <v>891</v>
      </c>
      <c r="D35" s="130" t="s">
        <v>766</v>
      </c>
      <c r="E35" s="145"/>
      <c r="F35" s="145"/>
      <c r="G35" s="132">
        <f t="shared" si="0"/>
        <v>0</v>
      </c>
      <c r="H35" s="133"/>
      <c r="I35" s="134">
        <f t="shared" si="1"/>
        <v>0</v>
      </c>
      <c r="J35" s="151">
        <v>22</v>
      </c>
      <c r="K35" s="135">
        <f t="shared" si="2"/>
        <v>0</v>
      </c>
      <c r="L35" s="196"/>
      <c r="M35" s="193"/>
      <c r="N35" s="194" t="s">
        <v>53</v>
      </c>
      <c r="O35" s="139" t="s">
        <v>51</v>
      </c>
      <c r="P35" s="139"/>
      <c r="Q35" s="147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</row>
    <row r="36" spans="1:30" s="197" customFormat="1" hidden="1" x14ac:dyDescent="0.2">
      <c r="A36" s="127"/>
      <c r="B36" s="128" t="s">
        <v>890</v>
      </c>
      <c r="C36" s="129" t="s">
        <v>889</v>
      </c>
      <c r="D36" s="130" t="s">
        <v>633</v>
      </c>
      <c r="E36" s="145"/>
      <c r="F36" s="145"/>
      <c r="G36" s="132">
        <f t="shared" si="0"/>
        <v>0</v>
      </c>
      <c r="H36" s="133"/>
      <c r="I36" s="134">
        <f t="shared" si="1"/>
        <v>0</v>
      </c>
      <c r="J36" s="151">
        <v>1505</v>
      </c>
      <c r="K36" s="135">
        <f t="shared" si="2"/>
        <v>0</v>
      </c>
      <c r="L36" s="196"/>
      <c r="M36" s="193"/>
      <c r="N36" s="194" t="s">
        <v>53</v>
      </c>
      <c r="O36" s="139" t="s">
        <v>860</v>
      </c>
      <c r="P36" s="139"/>
      <c r="Q36" s="147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</row>
    <row r="37" spans="1:30" s="197" customFormat="1" ht="22.5" hidden="1" x14ac:dyDescent="0.2">
      <c r="A37" s="127"/>
      <c r="B37" s="128" t="s">
        <v>888</v>
      </c>
      <c r="C37" s="129" t="s">
        <v>887</v>
      </c>
      <c r="D37" s="130" t="s">
        <v>766</v>
      </c>
      <c r="E37" s="145"/>
      <c r="F37" s="145"/>
      <c r="G37" s="132">
        <f t="shared" si="0"/>
        <v>0</v>
      </c>
      <c r="H37" s="133"/>
      <c r="I37" s="134">
        <f t="shared" si="1"/>
        <v>0</v>
      </c>
      <c r="J37" s="151">
        <v>22</v>
      </c>
      <c r="K37" s="135">
        <f t="shared" si="2"/>
        <v>0</v>
      </c>
      <c r="L37" s="196"/>
      <c r="M37" s="193"/>
      <c r="N37" s="194" t="s">
        <v>53</v>
      </c>
      <c r="O37" s="139" t="s">
        <v>51</v>
      </c>
      <c r="P37" s="139"/>
      <c r="Q37" s="147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</row>
    <row r="38" spans="1:30" s="197" customFormat="1" hidden="1" x14ac:dyDescent="0.2">
      <c r="A38" s="127"/>
      <c r="B38" s="128" t="s">
        <v>886</v>
      </c>
      <c r="C38" s="129" t="s">
        <v>885</v>
      </c>
      <c r="D38" s="130" t="s">
        <v>633</v>
      </c>
      <c r="E38" s="145"/>
      <c r="F38" s="145"/>
      <c r="G38" s="132">
        <f t="shared" si="0"/>
        <v>0</v>
      </c>
      <c r="H38" s="133"/>
      <c r="I38" s="134">
        <f t="shared" si="1"/>
        <v>0</v>
      </c>
      <c r="J38" s="151">
        <v>1145</v>
      </c>
      <c r="K38" s="135">
        <f t="shared" si="2"/>
        <v>0</v>
      </c>
      <c r="L38" s="196"/>
      <c r="M38" s="193"/>
      <c r="N38" s="194" t="s">
        <v>53</v>
      </c>
      <c r="O38" s="139" t="s">
        <v>860</v>
      </c>
      <c r="P38" s="139"/>
      <c r="Q38" s="147"/>
      <c r="R38" s="193"/>
      <c r="S38" s="193"/>
      <c r="T38" s="193"/>
      <c r="U38" s="193"/>
      <c r="V38" s="193"/>
      <c r="W38" s="193"/>
      <c r="X38" s="193"/>
      <c r="Y38" s="193"/>
      <c r="Z38" s="193"/>
      <c r="AA38" s="193"/>
      <c r="AB38" s="193"/>
      <c r="AC38" s="193"/>
      <c r="AD38" s="193"/>
    </row>
    <row r="39" spans="1:30" s="197" customFormat="1" ht="22.5" hidden="1" x14ac:dyDescent="0.2">
      <c r="A39" s="127"/>
      <c r="B39" s="128" t="s">
        <v>884</v>
      </c>
      <c r="C39" s="129" t="s">
        <v>883</v>
      </c>
      <c r="D39" s="130" t="s">
        <v>766</v>
      </c>
      <c r="E39" s="145"/>
      <c r="F39" s="145"/>
      <c r="G39" s="132">
        <f t="shared" si="0"/>
        <v>0</v>
      </c>
      <c r="H39" s="133"/>
      <c r="I39" s="134">
        <f t="shared" si="1"/>
        <v>0</v>
      </c>
      <c r="J39" s="151">
        <v>22</v>
      </c>
      <c r="K39" s="135">
        <f t="shared" si="2"/>
        <v>0</v>
      </c>
      <c r="L39" s="196"/>
      <c r="M39" s="193"/>
      <c r="N39" s="194" t="s">
        <v>53</v>
      </c>
      <c r="O39" s="139" t="s">
        <v>51</v>
      </c>
      <c r="P39" s="139"/>
      <c r="Q39" s="147"/>
      <c r="R39" s="193"/>
      <c r="S39" s="193"/>
      <c r="T39" s="193"/>
      <c r="U39" s="193"/>
      <c r="V39" s="193"/>
      <c r="W39" s="193"/>
      <c r="X39" s="193"/>
      <c r="Y39" s="193"/>
      <c r="Z39" s="193"/>
      <c r="AA39" s="193"/>
      <c r="AB39" s="193"/>
      <c r="AC39" s="193"/>
      <c r="AD39" s="193"/>
    </row>
    <row r="40" spans="1:30" s="197" customFormat="1" hidden="1" x14ac:dyDescent="0.2">
      <c r="A40" s="127"/>
      <c r="B40" s="128" t="s">
        <v>882</v>
      </c>
      <c r="C40" s="129" t="s">
        <v>881</v>
      </c>
      <c r="D40" s="130" t="s">
        <v>633</v>
      </c>
      <c r="E40" s="145"/>
      <c r="F40" s="145"/>
      <c r="G40" s="132">
        <f t="shared" si="0"/>
        <v>0</v>
      </c>
      <c r="H40" s="133"/>
      <c r="I40" s="134">
        <f t="shared" si="1"/>
        <v>0</v>
      </c>
      <c r="J40" s="151">
        <v>0</v>
      </c>
      <c r="K40" s="135">
        <f t="shared" si="2"/>
        <v>0</v>
      </c>
      <c r="L40" s="196"/>
      <c r="M40" s="193"/>
      <c r="N40" s="194" t="s">
        <v>53</v>
      </c>
      <c r="O40" s="139" t="s">
        <v>860</v>
      </c>
      <c r="P40" s="139"/>
      <c r="Q40" s="147"/>
      <c r="R40" s="193"/>
      <c r="S40" s="193"/>
      <c r="T40" s="193"/>
      <c r="U40" s="193"/>
      <c r="V40" s="193"/>
      <c r="W40" s="193"/>
      <c r="X40" s="193"/>
      <c r="Y40" s="193"/>
      <c r="Z40" s="193"/>
      <c r="AA40" s="193"/>
      <c r="AB40" s="193"/>
      <c r="AC40" s="193"/>
      <c r="AD40" s="193"/>
    </row>
    <row r="41" spans="1:30" s="197" customFormat="1" ht="22.5" hidden="1" x14ac:dyDescent="0.2">
      <c r="A41" s="127"/>
      <c r="B41" s="128" t="s">
        <v>880</v>
      </c>
      <c r="C41" s="129" t="s">
        <v>879</v>
      </c>
      <c r="D41" s="130" t="s">
        <v>766</v>
      </c>
      <c r="E41" s="145"/>
      <c r="F41" s="145"/>
      <c r="G41" s="132">
        <f t="shared" si="0"/>
        <v>0</v>
      </c>
      <c r="H41" s="133"/>
      <c r="I41" s="134">
        <f t="shared" si="1"/>
        <v>0</v>
      </c>
      <c r="J41" s="151">
        <v>22</v>
      </c>
      <c r="K41" s="135">
        <f t="shared" si="2"/>
        <v>0</v>
      </c>
      <c r="L41" s="196"/>
      <c r="M41" s="193"/>
      <c r="N41" s="194" t="s">
        <v>53</v>
      </c>
      <c r="O41" s="139" t="s">
        <v>51</v>
      </c>
      <c r="P41" s="139"/>
      <c r="Q41" s="147"/>
      <c r="R41" s="193"/>
      <c r="S41" s="193"/>
      <c r="T41" s="193"/>
      <c r="U41" s="193"/>
      <c r="V41" s="193"/>
      <c r="W41" s="193"/>
      <c r="X41" s="193"/>
      <c r="Y41" s="193"/>
      <c r="Z41" s="193"/>
      <c r="AA41" s="193"/>
      <c r="AB41" s="193"/>
      <c r="AC41" s="193"/>
      <c r="AD41" s="193"/>
    </row>
    <row r="42" spans="1:30" s="197" customFormat="1" hidden="1" x14ac:dyDescent="0.2">
      <c r="A42" s="127"/>
      <c r="B42" s="128" t="s">
        <v>878</v>
      </c>
      <c r="C42" s="129" t="s">
        <v>877</v>
      </c>
      <c r="D42" s="130" t="s">
        <v>633</v>
      </c>
      <c r="E42" s="145"/>
      <c r="F42" s="145"/>
      <c r="G42" s="132">
        <f t="shared" si="0"/>
        <v>0</v>
      </c>
      <c r="H42" s="133"/>
      <c r="I42" s="134">
        <f t="shared" si="1"/>
        <v>0</v>
      </c>
      <c r="J42" s="151">
        <v>2520</v>
      </c>
      <c r="K42" s="135">
        <f t="shared" si="2"/>
        <v>0</v>
      </c>
      <c r="L42" s="196"/>
      <c r="M42" s="193"/>
      <c r="N42" s="194" t="s">
        <v>53</v>
      </c>
      <c r="O42" s="139" t="s">
        <v>860</v>
      </c>
      <c r="P42" s="139"/>
      <c r="Q42" s="147"/>
      <c r="R42" s="193"/>
      <c r="S42" s="193"/>
      <c r="T42" s="193"/>
      <c r="U42" s="193"/>
      <c r="V42" s="193"/>
      <c r="W42" s="193"/>
      <c r="X42" s="193"/>
      <c r="Y42" s="193"/>
      <c r="Z42" s="193"/>
      <c r="AA42" s="193"/>
      <c r="AB42" s="193"/>
      <c r="AC42" s="193"/>
      <c r="AD42" s="193"/>
    </row>
    <row r="43" spans="1:30" s="197" customFormat="1" ht="22.5" hidden="1" x14ac:dyDescent="0.2">
      <c r="A43" s="127"/>
      <c r="B43" s="128" t="s">
        <v>876</v>
      </c>
      <c r="C43" s="129" t="s">
        <v>875</v>
      </c>
      <c r="D43" s="130" t="s">
        <v>766</v>
      </c>
      <c r="E43" s="145"/>
      <c r="F43" s="145"/>
      <c r="G43" s="132">
        <f t="shared" si="0"/>
        <v>0</v>
      </c>
      <c r="H43" s="133"/>
      <c r="I43" s="134">
        <f t="shared" si="1"/>
        <v>0</v>
      </c>
      <c r="J43" s="151">
        <v>22</v>
      </c>
      <c r="K43" s="135">
        <f t="shared" si="2"/>
        <v>0</v>
      </c>
      <c r="L43" s="196"/>
      <c r="M43" s="193"/>
      <c r="N43" s="194" t="s">
        <v>53</v>
      </c>
      <c r="O43" s="139" t="s">
        <v>51</v>
      </c>
      <c r="P43" s="139"/>
      <c r="Q43" s="147"/>
      <c r="R43" s="193"/>
      <c r="S43" s="193"/>
      <c r="T43" s="193"/>
      <c r="U43" s="193"/>
      <c r="V43" s="193"/>
      <c r="W43" s="193"/>
      <c r="X43" s="193"/>
      <c r="Y43" s="193"/>
      <c r="Z43" s="193"/>
      <c r="AA43" s="193"/>
      <c r="AB43" s="193"/>
      <c r="AC43" s="193"/>
      <c r="AD43" s="193"/>
    </row>
    <row r="44" spans="1:30" s="197" customFormat="1" hidden="1" x14ac:dyDescent="0.2">
      <c r="A44" s="127"/>
      <c r="B44" s="128" t="s">
        <v>874</v>
      </c>
      <c r="C44" s="129" t="s">
        <v>873</v>
      </c>
      <c r="D44" s="130" t="s">
        <v>633</v>
      </c>
      <c r="E44" s="145"/>
      <c r="F44" s="145"/>
      <c r="G44" s="132">
        <f t="shared" ref="G44:G75" si="3">ROUND(E44*F44,4)</f>
        <v>0</v>
      </c>
      <c r="H44" s="133"/>
      <c r="I44" s="134">
        <f t="shared" ref="I44:I75" si="4">ROUND(E44*H44,2)</f>
        <v>0</v>
      </c>
      <c r="J44" s="151">
        <v>750</v>
      </c>
      <c r="K44" s="135">
        <f t="shared" ref="K44:K75" si="5">ROUND(E44*J44,2)</f>
        <v>0</v>
      </c>
      <c r="L44" s="196"/>
      <c r="M44" s="193"/>
      <c r="N44" s="194" t="s">
        <v>53</v>
      </c>
      <c r="O44" s="139" t="s">
        <v>860</v>
      </c>
      <c r="P44" s="139"/>
      <c r="Q44" s="147"/>
      <c r="R44" s="193"/>
      <c r="S44" s="193"/>
      <c r="T44" s="193"/>
      <c r="U44" s="193"/>
      <c r="V44" s="193"/>
      <c r="W44" s="193"/>
      <c r="X44" s="193"/>
      <c r="Y44" s="193"/>
      <c r="Z44" s="193"/>
      <c r="AA44" s="193"/>
      <c r="AB44" s="193"/>
      <c r="AC44" s="193"/>
      <c r="AD44" s="193"/>
    </row>
    <row r="45" spans="1:30" s="197" customFormat="1" ht="22.5" hidden="1" x14ac:dyDescent="0.2">
      <c r="A45" s="127"/>
      <c r="B45" s="128" t="s">
        <v>872</v>
      </c>
      <c r="C45" s="129" t="s">
        <v>871</v>
      </c>
      <c r="D45" s="130" t="s">
        <v>766</v>
      </c>
      <c r="E45" s="145"/>
      <c r="F45" s="145"/>
      <c r="G45" s="132">
        <f t="shared" si="3"/>
        <v>0</v>
      </c>
      <c r="H45" s="133"/>
      <c r="I45" s="134">
        <f t="shared" si="4"/>
        <v>0</v>
      </c>
      <c r="J45" s="151">
        <v>22</v>
      </c>
      <c r="K45" s="135">
        <f t="shared" si="5"/>
        <v>0</v>
      </c>
      <c r="L45" s="196"/>
      <c r="M45" s="193"/>
      <c r="N45" s="194" t="s">
        <v>53</v>
      </c>
      <c r="O45" s="139" t="s">
        <v>51</v>
      </c>
      <c r="P45" s="139"/>
      <c r="Q45" s="147"/>
      <c r="R45" s="193"/>
      <c r="S45" s="193"/>
      <c r="T45" s="193"/>
      <c r="U45" s="193"/>
      <c r="V45" s="193"/>
      <c r="W45" s="193"/>
      <c r="X45" s="193"/>
      <c r="Y45" s="193"/>
      <c r="Z45" s="193"/>
      <c r="AA45" s="193"/>
      <c r="AB45" s="193"/>
      <c r="AC45" s="193"/>
      <c r="AD45" s="193"/>
    </row>
    <row r="46" spans="1:30" s="197" customFormat="1" hidden="1" x14ac:dyDescent="0.2">
      <c r="A46" s="127"/>
      <c r="B46" s="128" t="s">
        <v>870</v>
      </c>
      <c r="C46" s="129" t="s">
        <v>869</v>
      </c>
      <c r="D46" s="130" t="s">
        <v>633</v>
      </c>
      <c r="E46" s="145"/>
      <c r="F46" s="145"/>
      <c r="G46" s="132">
        <f t="shared" si="3"/>
        <v>0</v>
      </c>
      <c r="H46" s="133"/>
      <c r="I46" s="134">
        <f t="shared" si="4"/>
        <v>0</v>
      </c>
      <c r="J46" s="151">
        <v>2520</v>
      </c>
      <c r="K46" s="135">
        <f t="shared" si="5"/>
        <v>0</v>
      </c>
      <c r="L46" s="196"/>
      <c r="M46" s="193"/>
      <c r="N46" s="194" t="s">
        <v>53</v>
      </c>
      <c r="O46" s="139" t="s">
        <v>860</v>
      </c>
      <c r="P46" s="139"/>
      <c r="Q46" s="147"/>
      <c r="R46" s="193"/>
      <c r="S46" s="193"/>
      <c r="T46" s="193"/>
      <c r="U46" s="193"/>
      <c r="V46" s="193"/>
      <c r="W46" s="193"/>
      <c r="X46" s="193"/>
      <c r="Y46" s="193"/>
      <c r="Z46" s="193"/>
      <c r="AA46" s="193"/>
      <c r="AB46" s="193"/>
      <c r="AC46" s="193"/>
      <c r="AD46" s="193"/>
    </row>
    <row r="47" spans="1:30" s="197" customFormat="1" ht="22.5" hidden="1" x14ac:dyDescent="0.2">
      <c r="A47" s="127"/>
      <c r="B47" s="128" t="s">
        <v>868</v>
      </c>
      <c r="C47" s="129" t="s">
        <v>867</v>
      </c>
      <c r="D47" s="130" t="s">
        <v>766</v>
      </c>
      <c r="E47" s="145"/>
      <c r="F47" s="145"/>
      <c r="G47" s="132">
        <f t="shared" si="3"/>
        <v>0</v>
      </c>
      <c r="H47" s="133"/>
      <c r="I47" s="134">
        <f t="shared" si="4"/>
        <v>0</v>
      </c>
      <c r="J47" s="151">
        <v>22</v>
      </c>
      <c r="K47" s="135">
        <f t="shared" si="5"/>
        <v>0</v>
      </c>
      <c r="L47" s="196"/>
      <c r="M47" s="193"/>
      <c r="N47" s="194" t="s">
        <v>53</v>
      </c>
      <c r="O47" s="139" t="s">
        <v>51</v>
      </c>
      <c r="P47" s="139"/>
      <c r="Q47" s="147"/>
      <c r="R47" s="193"/>
      <c r="S47" s="193"/>
      <c r="T47" s="193"/>
      <c r="U47" s="193"/>
      <c r="V47" s="193"/>
      <c r="W47" s="193"/>
      <c r="X47" s="193"/>
      <c r="Y47" s="193"/>
      <c r="Z47" s="193"/>
      <c r="AA47" s="193"/>
      <c r="AB47" s="193"/>
      <c r="AC47" s="193"/>
      <c r="AD47" s="193"/>
    </row>
    <row r="48" spans="1:30" s="197" customFormat="1" hidden="1" x14ac:dyDescent="0.2">
      <c r="A48" s="127"/>
      <c r="B48" s="128" t="s">
        <v>866</v>
      </c>
      <c r="C48" s="129" t="s">
        <v>865</v>
      </c>
      <c r="D48" s="130" t="s">
        <v>633</v>
      </c>
      <c r="E48" s="145"/>
      <c r="F48" s="145"/>
      <c r="G48" s="132">
        <f t="shared" si="3"/>
        <v>0</v>
      </c>
      <c r="H48" s="133"/>
      <c r="I48" s="134">
        <f t="shared" si="4"/>
        <v>0</v>
      </c>
      <c r="J48" s="151">
        <v>1305</v>
      </c>
      <c r="K48" s="135">
        <f t="shared" si="5"/>
        <v>0</v>
      </c>
      <c r="L48" s="196"/>
      <c r="M48" s="193"/>
      <c r="N48" s="194" t="s">
        <v>53</v>
      </c>
      <c r="O48" s="139" t="s">
        <v>860</v>
      </c>
      <c r="P48" s="139"/>
      <c r="Q48" s="147"/>
      <c r="R48" s="193"/>
      <c r="S48" s="193"/>
      <c r="T48" s="193"/>
      <c r="U48" s="193"/>
      <c r="V48" s="193"/>
      <c r="W48" s="193"/>
      <c r="X48" s="193"/>
      <c r="Y48" s="193"/>
      <c r="Z48" s="193"/>
      <c r="AA48" s="193"/>
      <c r="AB48" s="193"/>
      <c r="AC48" s="193"/>
      <c r="AD48" s="193"/>
    </row>
    <row r="49" spans="1:30" s="197" customFormat="1" hidden="1" x14ac:dyDescent="0.2">
      <c r="A49" s="127"/>
      <c r="B49" s="128" t="s">
        <v>864</v>
      </c>
      <c r="C49" s="129" t="s">
        <v>863</v>
      </c>
      <c r="D49" s="130" t="s">
        <v>633</v>
      </c>
      <c r="E49" s="145"/>
      <c r="F49" s="145"/>
      <c r="G49" s="132">
        <f t="shared" si="3"/>
        <v>0</v>
      </c>
      <c r="H49" s="133"/>
      <c r="I49" s="134">
        <f t="shared" si="4"/>
        <v>0</v>
      </c>
      <c r="J49" s="151">
        <v>0</v>
      </c>
      <c r="K49" s="135">
        <f t="shared" si="5"/>
        <v>0</v>
      </c>
      <c r="L49" s="196"/>
      <c r="M49" s="193"/>
      <c r="N49" s="194" t="s">
        <v>53</v>
      </c>
      <c r="O49" s="139" t="s">
        <v>860</v>
      </c>
      <c r="P49" s="139"/>
      <c r="Q49" s="147"/>
      <c r="R49" s="193"/>
      <c r="S49" s="193"/>
      <c r="T49" s="193"/>
      <c r="U49" s="193"/>
      <c r="V49" s="193"/>
      <c r="W49" s="193"/>
      <c r="X49" s="193"/>
      <c r="Y49" s="193"/>
      <c r="Z49" s="193"/>
      <c r="AA49" s="193"/>
      <c r="AB49" s="193"/>
      <c r="AC49" s="193"/>
      <c r="AD49" s="193"/>
    </row>
    <row r="50" spans="1:30" s="197" customFormat="1" hidden="1" x14ac:dyDescent="0.2">
      <c r="A50" s="127"/>
      <c r="B50" s="128" t="s">
        <v>862</v>
      </c>
      <c r="C50" s="129" t="s">
        <v>861</v>
      </c>
      <c r="D50" s="130" t="s">
        <v>633</v>
      </c>
      <c r="E50" s="145"/>
      <c r="F50" s="145"/>
      <c r="G50" s="132">
        <f t="shared" si="3"/>
        <v>0</v>
      </c>
      <c r="H50" s="133"/>
      <c r="I50" s="134">
        <f t="shared" si="4"/>
        <v>0</v>
      </c>
      <c r="J50" s="151">
        <v>0</v>
      </c>
      <c r="K50" s="135">
        <f t="shared" si="5"/>
        <v>0</v>
      </c>
      <c r="L50" s="196"/>
      <c r="M50" s="193"/>
      <c r="N50" s="194" t="s">
        <v>53</v>
      </c>
      <c r="O50" s="139" t="s">
        <v>860</v>
      </c>
      <c r="P50" s="139"/>
      <c r="Q50" s="147"/>
      <c r="R50" s="193"/>
      <c r="S50" s="193"/>
      <c r="T50" s="193"/>
      <c r="U50" s="193"/>
      <c r="V50" s="193"/>
      <c r="W50" s="193"/>
      <c r="X50" s="193"/>
      <c r="Y50" s="193"/>
      <c r="Z50" s="193"/>
      <c r="AA50" s="193"/>
      <c r="AB50" s="193"/>
      <c r="AC50" s="193"/>
      <c r="AD50" s="193"/>
    </row>
    <row r="51" spans="1:30" s="197" customFormat="1" x14ac:dyDescent="0.2">
      <c r="A51" s="127"/>
      <c r="B51" s="128" t="s">
        <v>859</v>
      </c>
      <c r="C51" s="129" t="s">
        <v>858</v>
      </c>
      <c r="D51" s="130" t="s">
        <v>633</v>
      </c>
      <c r="E51" s="145">
        <v>85</v>
      </c>
      <c r="F51" s="145"/>
      <c r="G51" s="132">
        <f t="shared" si="3"/>
        <v>0</v>
      </c>
      <c r="H51" s="133"/>
      <c r="I51" s="134">
        <f t="shared" si="4"/>
        <v>0</v>
      </c>
      <c r="J51" s="151">
        <v>55</v>
      </c>
      <c r="K51" s="135">
        <f t="shared" si="5"/>
        <v>4675</v>
      </c>
      <c r="L51" s="196"/>
      <c r="M51" s="193"/>
      <c r="N51" s="194" t="s">
        <v>53</v>
      </c>
      <c r="O51" s="139" t="s">
        <v>801</v>
      </c>
      <c r="P51" s="139"/>
      <c r="Q51" s="147"/>
      <c r="R51" s="193"/>
      <c r="S51" s="193"/>
      <c r="T51" s="193"/>
      <c r="U51" s="193"/>
      <c r="V51" s="193"/>
      <c r="W51" s="193"/>
      <c r="X51" s="193"/>
      <c r="Y51" s="193"/>
      <c r="Z51" s="193"/>
      <c r="AA51" s="193"/>
      <c r="AB51" s="193"/>
      <c r="AC51" s="193"/>
      <c r="AD51" s="193"/>
    </row>
    <row r="52" spans="1:30" s="197" customFormat="1" ht="22.5" x14ac:dyDescent="0.2">
      <c r="A52" s="127"/>
      <c r="B52" s="128" t="s">
        <v>857</v>
      </c>
      <c r="C52" s="129" t="s">
        <v>856</v>
      </c>
      <c r="D52" s="130" t="s">
        <v>766</v>
      </c>
      <c r="E52" s="217">
        <f>E51*20</f>
        <v>1700</v>
      </c>
      <c r="F52" s="145"/>
      <c r="G52" s="132">
        <f t="shared" si="3"/>
        <v>0</v>
      </c>
      <c r="H52" s="133"/>
      <c r="I52" s="134">
        <f t="shared" si="4"/>
        <v>0</v>
      </c>
      <c r="J52" s="151">
        <v>22</v>
      </c>
      <c r="K52" s="135">
        <f t="shared" si="5"/>
        <v>37400</v>
      </c>
      <c r="L52" s="196"/>
      <c r="M52" s="193"/>
      <c r="N52" s="194" t="s">
        <v>53</v>
      </c>
      <c r="O52" s="139" t="s">
        <v>51</v>
      </c>
      <c r="P52" s="139"/>
      <c r="Q52" s="147"/>
      <c r="R52" s="193"/>
      <c r="S52" s="193"/>
      <c r="T52" s="193"/>
      <c r="U52" s="193"/>
      <c r="V52" s="193"/>
      <c r="W52" s="193"/>
      <c r="X52" s="193"/>
      <c r="Y52" s="193"/>
      <c r="Z52" s="193"/>
      <c r="AA52" s="193"/>
      <c r="AB52" s="193"/>
      <c r="AC52" s="193"/>
      <c r="AD52" s="193"/>
    </row>
    <row r="53" spans="1:30" s="197" customFormat="1" x14ac:dyDescent="0.2">
      <c r="A53" s="127"/>
      <c r="B53" s="128" t="s">
        <v>855</v>
      </c>
      <c r="C53" s="129" t="s">
        <v>854</v>
      </c>
      <c r="D53" s="130" t="s">
        <v>633</v>
      </c>
      <c r="E53" s="145">
        <v>22</v>
      </c>
      <c r="F53" s="145"/>
      <c r="G53" s="132">
        <f t="shared" si="3"/>
        <v>0</v>
      </c>
      <c r="H53" s="133"/>
      <c r="I53" s="134">
        <f t="shared" si="4"/>
        <v>0</v>
      </c>
      <c r="J53" s="151">
        <v>225</v>
      </c>
      <c r="K53" s="135">
        <f t="shared" si="5"/>
        <v>4950</v>
      </c>
      <c r="L53" s="196"/>
      <c r="M53" s="193"/>
      <c r="N53" s="194" t="s">
        <v>53</v>
      </c>
      <c r="O53" s="139" t="s">
        <v>801</v>
      </c>
      <c r="P53" s="139"/>
      <c r="Q53" s="147"/>
      <c r="R53" s="193"/>
      <c r="S53" s="193"/>
      <c r="T53" s="193"/>
      <c r="U53" s="193"/>
      <c r="V53" s="193"/>
      <c r="W53" s="193"/>
      <c r="X53" s="193"/>
      <c r="Y53" s="193"/>
      <c r="Z53" s="193"/>
      <c r="AA53" s="193"/>
      <c r="AB53" s="193"/>
      <c r="AC53" s="193"/>
      <c r="AD53" s="193"/>
    </row>
    <row r="54" spans="1:30" s="197" customFormat="1" ht="22.5" x14ac:dyDescent="0.2">
      <c r="A54" s="127"/>
      <c r="B54" s="128" t="s">
        <v>853</v>
      </c>
      <c r="C54" s="129" t="s">
        <v>852</v>
      </c>
      <c r="D54" s="130" t="s">
        <v>766</v>
      </c>
      <c r="E54" s="217">
        <f>E53*20</f>
        <v>440</v>
      </c>
      <c r="F54" s="145"/>
      <c r="G54" s="132">
        <f t="shared" si="3"/>
        <v>0</v>
      </c>
      <c r="H54" s="133"/>
      <c r="I54" s="134">
        <f t="shared" si="4"/>
        <v>0</v>
      </c>
      <c r="J54" s="151">
        <v>22</v>
      </c>
      <c r="K54" s="135">
        <f t="shared" si="5"/>
        <v>9680</v>
      </c>
      <c r="L54" s="196"/>
      <c r="M54" s="193"/>
      <c r="N54" s="194" t="s">
        <v>53</v>
      </c>
      <c r="O54" s="139" t="s">
        <v>51</v>
      </c>
      <c r="P54" s="139"/>
      <c r="Q54" s="147"/>
      <c r="R54" s="193"/>
      <c r="S54" s="193"/>
      <c r="T54" s="193"/>
      <c r="U54" s="193"/>
      <c r="V54" s="193"/>
      <c r="W54" s="193"/>
      <c r="X54" s="193"/>
      <c r="Y54" s="193"/>
      <c r="Z54" s="193"/>
      <c r="AA54" s="193"/>
      <c r="AB54" s="193"/>
      <c r="AC54" s="193"/>
      <c r="AD54" s="193"/>
    </row>
    <row r="55" spans="1:30" s="197" customFormat="1" hidden="1" x14ac:dyDescent="0.2">
      <c r="A55" s="127"/>
      <c r="B55" s="128" t="s">
        <v>851</v>
      </c>
      <c r="C55" s="129" t="s">
        <v>850</v>
      </c>
      <c r="D55" s="130" t="s">
        <v>633</v>
      </c>
      <c r="E55" s="145">
        <v>0</v>
      </c>
      <c r="F55" s="145"/>
      <c r="G55" s="132">
        <f t="shared" si="3"/>
        <v>0</v>
      </c>
      <c r="H55" s="133"/>
      <c r="I55" s="134">
        <f t="shared" si="4"/>
        <v>0</v>
      </c>
      <c r="J55" s="151">
        <v>550</v>
      </c>
      <c r="K55" s="135">
        <f t="shared" si="5"/>
        <v>0</v>
      </c>
      <c r="L55" s="196"/>
      <c r="M55" s="193"/>
      <c r="N55" s="194" t="s">
        <v>53</v>
      </c>
      <c r="O55" s="139" t="s">
        <v>801</v>
      </c>
      <c r="P55" s="139"/>
      <c r="Q55" s="147"/>
      <c r="R55" s="193"/>
      <c r="S55" s="193"/>
      <c r="T55" s="193"/>
      <c r="U55" s="193"/>
      <c r="V55" s="193"/>
      <c r="W55" s="193"/>
      <c r="X55" s="193"/>
      <c r="Y55" s="193"/>
      <c r="Z55" s="193"/>
      <c r="AA55" s="193"/>
      <c r="AB55" s="193"/>
      <c r="AC55" s="193"/>
      <c r="AD55" s="193"/>
    </row>
    <row r="56" spans="1:30" s="205" customFormat="1" ht="22.5" hidden="1" x14ac:dyDescent="0.2">
      <c r="A56" s="198"/>
      <c r="B56" s="128" t="s">
        <v>849</v>
      </c>
      <c r="C56" s="129" t="s">
        <v>848</v>
      </c>
      <c r="D56" s="130" t="s">
        <v>766</v>
      </c>
      <c r="E56" s="217">
        <f>E55*20</f>
        <v>0</v>
      </c>
      <c r="F56" s="145"/>
      <c r="G56" s="132">
        <f t="shared" si="3"/>
        <v>0</v>
      </c>
      <c r="H56" s="133"/>
      <c r="I56" s="134">
        <f t="shared" si="4"/>
        <v>0</v>
      </c>
      <c r="J56" s="151">
        <v>22</v>
      </c>
      <c r="K56" s="135">
        <f t="shared" si="5"/>
        <v>0</v>
      </c>
      <c r="L56" s="199"/>
      <c r="M56" s="200"/>
      <c r="N56" s="194" t="s">
        <v>53</v>
      </c>
      <c r="O56" s="139" t="s">
        <v>51</v>
      </c>
      <c r="P56" s="139"/>
      <c r="Q56" s="202"/>
      <c r="R56" s="203"/>
      <c r="S56" s="204"/>
    </row>
    <row r="57" spans="1:30" s="205" customFormat="1" ht="22.5" hidden="1" x14ac:dyDescent="0.2">
      <c r="A57" s="198"/>
      <c r="B57" s="128" t="s">
        <v>847</v>
      </c>
      <c r="C57" s="129" t="s">
        <v>846</v>
      </c>
      <c r="D57" s="130" t="s">
        <v>633</v>
      </c>
      <c r="E57" s="145"/>
      <c r="F57" s="145"/>
      <c r="G57" s="132">
        <f t="shared" si="3"/>
        <v>0</v>
      </c>
      <c r="H57" s="133"/>
      <c r="I57" s="134">
        <f t="shared" si="4"/>
        <v>0</v>
      </c>
      <c r="J57" s="151">
        <v>95</v>
      </c>
      <c r="K57" s="135">
        <f t="shared" si="5"/>
        <v>0</v>
      </c>
      <c r="L57" s="199"/>
      <c r="M57" s="200"/>
      <c r="N57" s="194" t="s">
        <v>53</v>
      </c>
      <c r="O57" s="139" t="s">
        <v>801</v>
      </c>
      <c r="P57" s="139"/>
      <c r="Q57" s="202"/>
      <c r="R57" s="203"/>
      <c r="S57" s="204"/>
    </row>
    <row r="58" spans="1:30" s="205" customFormat="1" ht="22.5" hidden="1" x14ac:dyDescent="0.2">
      <c r="A58" s="198"/>
      <c r="B58" s="128" t="s">
        <v>845</v>
      </c>
      <c r="C58" s="129" t="s">
        <v>844</v>
      </c>
      <c r="D58" s="130" t="s">
        <v>766</v>
      </c>
      <c r="E58" s="145"/>
      <c r="F58" s="145"/>
      <c r="G58" s="132">
        <f t="shared" si="3"/>
        <v>0</v>
      </c>
      <c r="H58" s="133"/>
      <c r="I58" s="134">
        <f t="shared" si="4"/>
        <v>0</v>
      </c>
      <c r="J58" s="151">
        <v>22</v>
      </c>
      <c r="K58" s="135">
        <f t="shared" si="5"/>
        <v>0</v>
      </c>
      <c r="L58" s="199"/>
      <c r="M58" s="200"/>
      <c r="N58" s="194" t="s">
        <v>53</v>
      </c>
      <c r="O58" s="139" t="s">
        <v>51</v>
      </c>
      <c r="P58" s="139"/>
      <c r="Q58" s="202"/>
      <c r="R58" s="203"/>
      <c r="S58" s="204"/>
    </row>
    <row r="59" spans="1:30" s="205" customFormat="1" ht="22.5" hidden="1" x14ac:dyDescent="0.2">
      <c r="A59" s="198"/>
      <c r="B59" s="128" t="s">
        <v>843</v>
      </c>
      <c r="C59" s="129" t="s">
        <v>842</v>
      </c>
      <c r="D59" s="130" t="s">
        <v>633</v>
      </c>
      <c r="E59" s="145"/>
      <c r="F59" s="145"/>
      <c r="G59" s="132">
        <f t="shared" si="3"/>
        <v>0</v>
      </c>
      <c r="H59" s="133"/>
      <c r="I59" s="134">
        <f t="shared" si="4"/>
        <v>0</v>
      </c>
      <c r="J59" s="151">
        <v>350</v>
      </c>
      <c r="K59" s="135">
        <f t="shared" si="5"/>
        <v>0</v>
      </c>
      <c r="L59" s="199"/>
      <c r="M59" s="200"/>
      <c r="N59" s="194" t="s">
        <v>53</v>
      </c>
      <c r="O59" s="139" t="s">
        <v>801</v>
      </c>
      <c r="P59" s="139"/>
      <c r="Q59" s="202"/>
      <c r="R59" s="203"/>
      <c r="S59" s="204"/>
    </row>
    <row r="60" spans="1:30" s="205" customFormat="1" ht="22.5" hidden="1" x14ac:dyDescent="0.2">
      <c r="A60" s="198"/>
      <c r="B60" s="128" t="s">
        <v>841</v>
      </c>
      <c r="C60" s="129" t="s">
        <v>840</v>
      </c>
      <c r="D60" s="130" t="s">
        <v>766</v>
      </c>
      <c r="E60" s="145"/>
      <c r="F60" s="145"/>
      <c r="G60" s="132">
        <f t="shared" si="3"/>
        <v>0</v>
      </c>
      <c r="H60" s="133"/>
      <c r="I60" s="134">
        <f t="shared" si="4"/>
        <v>0</v>
      </c>
      <c r="J60" s="151">
        <v>22</v>
      </c>
      <c r="K60" s="135">
        <f t="shared" si="5"/>
        <v>0</v>
      </c>
      <c r="L60" s="199"/>
      <c r="M60" s="200"/>
      <c r="N60" s="194" t="s">
        <v>53</v>
      </c>
      <c r="O60" s="139" t="s">
        <v>51</v>
      </c>
      <c r="P60" s="139"/>
      <c r="Q60" s="202"/>
      <c r="R60" s="203"/>
      <c r="S60" s="204"/>
    </row>
    <row r="61" spans="1:30" s="205" customFormat="1" ht="22.5" hidden="1" x14ac:dyDescent="0.2">
      <c r="A61" s="198"/>
      <c r="B61" s="128" t="s">
        <v>839</v>
      </c>
      <c r="C61" s="129" t="s">
        <v>838</v>
      </c>
      <c r="D61" s="130" t="s">
        <v>633</v>
      </c>
      <c r="E61" s="145"/>
      <c r="F61" s="145"/>
      <c r="G61" s="132">
        <f t="shared" si="3"/>
        <v>0</v>
      </c>
      <c r="H61" s="133"/>
      <c r="I61" s="134">
        <f t="shared" si="4"/>
        <v>0</v>
      </c>
      <c r="J61" s="151">
        <v>650</v>
      </c>
      <c r="K61" s="135">
        <f t="shared" si="5"/>
        <v>0</v>
      </c>
      <c r="L61" s="199"/>
      <c r="M61" s="200"/>
      <c r="N61" s="194" t="s">
        <v>53</v>
      </c>
      <c r="O61" s="139" t="s">
        <v>801</v>
      </c>
      <c r="P61" s="139"/>
      <c r="Q61" s="202"/>
      <c r="R61" s="203"/>
      <c r="S61" s="204"/>
    </row>
    <row r="62" spans="1:30" s="205" customFormat="1" ht="22.5" hidden="1" x14ac:dyDescent="0.2">
      <c r="A62" s="198"/>
      <c r="B62" s="128" t="s">
        <v>837</v>
      </c>
      <c r="C62" s="129" t="s">
        <v>836</v>
      </c>
      <c r="D62" s="130" t="s">
        <v>766</v>
      </c>
      <c r="E62" s="145"/>
      <c r="F62" s="145"/>
      <c r="G62" s="132">
        <f t="shared" si="3"/>
        <v>0</v>
      </c>
      <c r="H62" s="133"/>
      <c r="I62" s="134">
        <f t="shared" si="4"/>
        <v>0</v>
      </c>
      <c r="J62" s="151">
        <v>22</v>
      </c>
      <c r="K62" s="135">
        <f t="shared" si="5"/>
        <v>0</v>
      </c>
      <c r="L62" s="199"/>
      <c r="M62" s="200"/>
      <c r="N62" s="194" t="s">
        <v>53</v>
      </c>
      <c r="O62" s="139" t="s">
        <v>51</v>
      </c>
      <c r="P62" s="139"/>
      <c r="Q62" s="202"/>
      <c r="R62" s="203"/>
      <c r="S62" s="204"/>
    </row>
    <row r="63" spans="1:30" s="205" customFormat="1" ht="22.5" hidden="1" x14ac:dyDescent="0.2">
      <c r="A63" s="198"/>
      <c r="B63" s="128" t="s">
        <v>835</v>
      </c>
      <c r="C63" s="129" t="s">
        <v>834</v>
      </c>
      <c r="D63" s="130" t="s">
        <v>633</v>
      </c>
      <c r="E63" s="145"/>
      <c r="F63" s="145"/>
      <c r="G63" s="132">
        <f t="shared" si="3"/>
        <v>0</v>
      </c>
      <c r="H63" s="133"/>
      <c r="I63" s="134">
        <f t="shared" si="4"/>
        <v>0</v>
      </c>
      <c r="J63" s="151">
        <v>60</v>
      </c>
      <c r="K63" s="135">
        <f t="shared" si="5"/>
        <v>0</v>
      </c>
      <c r="L63" s="199"/>
      <c r="M63" s="200"/>
      <c r="N63" s="194" t="s">
        <v>53</v>
      </c>
      <c r="O63" s="139" t="s">
        <v>801</v>
      </c>
      <c r="P63" s="139"/>
      <c r="Q63" s="202"/>
      <c r="R63" s="203"/>
      <c r="S63" s="204"/>
    </row>
    <row r="64" spans="1:30" s="205" customFormat="1" ht="22.5" hidden="1" x14ac:dyDescent="0.2">
      <c r="A64" s="198"/>
      <c r="B64" s="128" t="s">
        <v>833</v>
      </c>
      <c r="C64" s="129" t="s">
        <v>832</v>
      </c>
      <c r="D64" s="130" t="s">
        <v>766</v>
      </c>
      <c r="E64" s="145"/>
      <c r="F64" s="145"/>
      <c r="G64" s="132">
        <f t="shared" si="3"/>
        <v>0</v>
      </c>
      <c r="H64" s="133"/>
      <c r="I64" s="134">
        <f t="shared" si="4"/>
        <v>0</v>
      </c>
      <c r="J64" s="151">
        <v>22</v>
      </c>
      <c r="K64" s="135">
        <f t="shared" si="5"/>
        <v>0</v>
      </c>
      <c r="L64" s="199"/>
      <c r="M64" s="200"/>
      <c r="N64" s="194" t="s">
        <v>53</v>
      </c>
      <c r="O64" s="139" t="s">
        <v>51</v>
      </c>
      <c r="P64" s="139"/>
      <c r="Q64" s="202"/>
      <c r="R64" s="203"/>
      <c r="S64" s="204"/>
    </row>
    <row r="65" spans="1:19" s="205" customFormat="1" ht="22.5" hidden="1" x14ac:dyDescent="0.2">
      <c r="A65" s="198"/>
      <c r="B65" s="128" t="s">
        <v>831</v>
      </c>
      <c r="C65" s="129" t="s">
        <v>830</v>
      </c>
      <c r="D65" s="130" t="s">
        <v>633</v>
      </c>
      <c r="E65" s="145"/>
      <c r="F65" s="145"/>
      <c r="G65" s="132">
        <f t="shared" si="3"/>
        <v>0</v>
      </c>
      <c r="H65" s="133"/>
      <c r="I65" s="134">
        <f t="shared" si="4"/>
        <v>0</v>
      </c>
      <c r="J65" s="151">
        <v>350</v>
      </c>
      <c r="K65" s="135">
        <f t="shared" si="5"/>
        <v>0</v>
      </c>
      <c r="L65" s="199"/>
      <c r="M65" s="200"/>
      <c r="N65" s="194" t="s">
        <v>53</v>
      </c>
      <c r="O65" s="139" t="s">
        <v>801</v>
      </c>
      <c r="P65" s="139"/>
      <c r="Q65" s="202"/>
      <c r="R65" s="203"/>
      <c r="S65" s="204"/>
    </row>
    <row r="66" spans="1:19" s="205" customFormat="1" ht="22.5" hidden="1" x14ac:dyDescent="0.2">
      <c r="A66" s="198"/>
      <c r="B66" s="128" t="s">
        <v>829</v>
      </c>
      <c r="C66" s="129" t="s">
        <v>828</v>
      </c>
      <c r="D66" s="130" t="s">
        <v>766</v>
      </c>
      <c r="E66" s="145"/>
      <c r="F66" s="145"/>
      <c r="G66" s="132">
        <f t="shared" si="3"/>
        <v>0</v>
      </c>
      <c r="H66" s="133"/>
      <c r="I66" s="134">
        <f t="shared" si="4"/>
        <v>0</v>
      </c>
      <c r="J66" s="151">
        <v>22</v>
      </c>
      <c r="K66" s="135">
        <f t="shared" si="5"/>
        <v>0</v>
      </c>
      <c r="L66" s="199"/>
      <c r="M66" s="200"/>
      <c r="N66" s="194" t="s">
        <v>53</v>
      </c>
      <c r="O66" s="139" t="s">
        <v>51</v>
      </c>
      <c r="P66" s="139"/>
      <c r="Q66" s="202"/>
      <c r="R66" s="203"/>
      <c r="S66" s="204"/>
    </row>
    <row r="67" spans="1:19" s="205" customFormat="1" ht="22.5" hidden="1" x14ac:dyDescent="0.2">
      <c r="A67" s="198"/>
      <c r="B67" s="128" t="s">
        <v>827</v>
      </c>
      <c r="C67" s="129" t="s">
        <v>826</v>
      </c>
      <c r="D67" s="130" t="s">
        <v>633</v>
      </c>
      <c r="E67" s="145"/>
      <c r="F67" s="145"/>
      <c r="G67" s="132">
        <f t="shared" si="3"/>
        <v>0</v>
      </c>
      <c r="H67" s="133"/>
      <c r="I67" s="134">
        <f t="shared" si="4"/>
        <v>0</v>
      </c>
      <c r="J67" s="151">
        <v>720</v>
      </c>
      <c r="K67" s="135">
        <f t="shared" si="5"/>
        <v>0</v>
      </c>
      <c r="L67" s="199"/>
      <c r="M67" s="200"/>
      <c r="N67" s="194" t="s">
        <v>53</v>
      </c>
      <c r="O67" s="139" t="s">
        <v>801</v>
      </c>
      <c r="P67" s="139"/>
      <c r="Q67" s="202"/>
      <c r="R67" s="203"/>
      <c r="S67" s="204"/>
    </row>
    <row r="68" spans="1:19" s="205" customFormat="1" ht="22.5" hidden="1" x14ac:dyDescent="0.2">
      <c r="A68" s="198"/>
      <c r="B68" s="128" t="s">
        <v>825</v>
      </c>
      <c r="C68" s="129" t="s">
        <v>824</v>
      </c>
      <c r="D68" s="130" t="s">
        <v>766</v>
      </c>
      <c r="E68" s="145"/>
      <c r="F68" s="145"/>
      <c r="G68" s="132">
        <f t="shared" si="3"/>
        <v>0</v>
      </c>
      <c r="H68" s="133"/>
      <c r="I68" s="134">
        <f t="shared" si="4"/>
        <v>0</v>
      </c>
      <c r="J68" s="151">
        <v>22</v>
      </c>
      <c r="K68" s="135">
        <f t="shared" si="5"/>
        <v>0</v>
      </c>
      <c r="L68" s="199"/>
      <c r="M68" s="200"/>
      <c r="N68" s="194" t="s">
        <v>53</v>
      </c>
      <c r="O68" s="139" t="s">
        <v>51</v>
      </c>
      <c r="P68" s="139"/>
      <c r="Q68" s="202"/>
      <c r="R68" s="203"/>
      <c r="S68" s="204"/>
    </row>
    <row r="69" spans="1:19" s="205" customFormat="1" hidden="1" x14ac:dyDescent="0.2">
      <c r="A69" s="198"/>
      <c r="B69" s="128" t="s">
        <v>823</v>
      </c>
      <c r="C69" s="129" t="s">
        <v>822</v>
      </c>
      <c r="D69" s="130" t="s">
        <v>633</v>
      </c>
      <c r="E69" s="145"/>
      <c r="F69" s="145"/>
      <c r="G69" s="132">
        <f t="shared" si="3"/>
        <v>0</v>
      </c>
      <c r="H69" s="133"/>
      <c r="I69" s="134">
        <f t="shared" si="4"/>
        <v>0</v>
      </c>
      <c r="J69" s="151">
        <v>0</v>
      </c>
      <c r="K69" s="135">
        <f t="shared" si="5"/>
        <v>0</v>
      </c>
      <c r="L69" s="199"/>
      <c r="M69" s="200"/>
      <c r="N69" s="194" t="s">
        <v>53</v>
      </c>
      <c r="O69" s="139" t="s">
        <v>801</v>
      </c>
      <c r="P69" s="139"/>
      <c r="Q69" s="202"/>
      <c r="R69" s="203"/>
      <c r="S69" s="204"/>
    </row>
    <row r="70" spans="1:19" s="205" customFormat="1" ht="22.5" hidden="1" x14ac:dyDescent="0.2">
      <c r="A70" s="198"/>
      <c r="B70" s="128" t="s">
        <v>821</v>
      </c>
      <c r="C70" s="129" t="s">
        <v>820</v>
      </c>
      <c r="D70" s="130" t="s">
        <v>766</v>
      </c>
      <c r="E70" s="145"/>
      <c r="F70" s="145"/>
      <c r="G70" s="132">
        <f t="shared" si="3"/>
        <v>0</v>
      </c>
      <c r="H70" s="133"/>
      <c r="I70" s="134">
        <f t="shared" si="4"/>
        <v>0</v>
      </c>
      <c r="J70" s="151">
        <v>22</v>
      </c>
      <c r="K70" s="135">
        <f t="shared" si="5"/>
        <v>0</v>
      </c>
      <c r="L70" s="199"/>
      <c r="M70" s="200"/>
      <c r="N70" s="194" t="s">
        <v>53</v>
      </c>
      <c r="O70" s="139" t="s">
        <v>51</v>
      </c>
      <c r="P70" s="139"/>
      <c r="Q70" s="202"/>
      <c r="R70" s="203"/>
      <c r="S70" s="204"/>
    </row>
    <row r="71" spans="1:19" s="205" customFormat="1" hidden="1" x14ac:dyDescent="0.2">
      <c r="A71" s="198"/>
      <c r="B71" s="128" t="s">
        <v>819</v>
      </c>
      <c r="C71" s="129" t="s">
        <v>818</v>
      </c>
      <c r="D71" s="130" t="s">
        <v>633</v>
      </c>
      <c r="E71" s="145"/>
      <c r="F71" s="145"/>
      <c r="G71" s="132">
        <f t="shared" si="3"/>
        <v>0</v>
      </c>
      <c r="H71" s="133"/>
      <c r="I71" s="134">
        <f t="shared" si="4"/>
        <v>0</v>
      </c>
      <c r="J71" s="151">
        <v>0</v>
      </c>
      <c r="K71" s="135">
        <f t="shared" si="5"/>
        <v>0</v>
      </c>
      <c r="L71" s="199"/>
      <c r="M71" s="200"/>
      <c r="N71" s="194" t="s">
        <v>53</v>
      </c>
      <c r="O71" s="139" t="s">
        <v>801</v>
      </c>
      <c r="P71" s="139"/>
      <c r="Q71" s="202"/>
      <c r="R71" s="203"/>
      <c r="S71" s="204"/>
    </row>
    <row r="72" spans="1:19" s="205" customFormat="1" ht="22.5" hidden="1" x14ac:dyDescent="0.2">
      <c r="A72" s="198"/>
      <c r="B72" s="128" t="s">
        <v>817</v>
      </c>
      <c r="C72" s="129" t="s">
        <v>816</v>
      </c>
      <c r="D72" s="130" t="s">
        <v>766</v>
      </c>
      <c r="E72" s="145"/>
      <c r="F72" s="145"/>
      <c r="G72" s="132">
        <f t="shared" si="3"/>
        <v>0</v>
      </c>
      <c r="H72" s="133"/>
      <c r="I72" s="134">
        <f t="shared" si="4"/>
        <v>0</v>
      </c>
      <c r="J72" s="151">
        <v>22</v>
      </c>
      <c r="K72" s="135">
        <f t="shared" si="5"/>
        <v>0</v>
      </c>
      <c r="L72" s="199"/>
      <c r="M72" s="200"/>
      <c r="N72" s="194" t="s">
        <v>53</v>
      </c>
      <c r="O72" s="139" t="s">
        <v>51</v>
      </c>
      <c r="P72" s="139"/>
      <c r="Q72" s="202"/>
      <c r="R72" s="203"/>
      <c r="S72" s="204"/>
    </row>
    <row r="73" spans="1:19" s="208" customFormat="1" hidden="1" x14ac:dyDescent="0.2">
      <c r="A73" s="198"/>
      <c r="B73" s="128" t="s">
        <v>815</v>
      </c>
      <c r="C73" s="129" t="s">
        <v>814</v>
      </c>
      <c r="D73" s="130" t="s">
        <v>633</v>
      </c>
      <c r="E73" s="145"/>
      <c r="F73" s="145"/>
      <c r="G73" s="132">
        <f t="shared" si="3"/>
        <v>0</v>
      </c>
      <c r="H73" s="133"/>
      <c r="I73" s="134">
        <f t="shared" si="4"/>
        <v>0</v>
      </c>
      <c r="J73" s="151">
        <v>0</v>
      </c>
      <c r="K73" s="135">
        <f t="shared" si="5"/>
        <v>0</v>
      </c>
      <c r="L73" s="199"/>
      <c r="M73" s="200"/>
      <c r="N73" s="194" t="s">
        <v>53</v>
      </c>
      <c r="O73" s="139" t="s">
        <v>801</v>
      </c>
      <c r="P73" s="139"/>
      <c r="Q73" s="202"/>
      <c r="R73" s="206"/>
      <c r="S73" s="207"/>
    </row>
    <row r="74" spans="1:19" s="208" customFormat="1" ht="22.5" hidden="1" x14ac:dyDescent="0.2">
      <c r="A74" s="198"/>
      <c r="B74" s="128" t="s">
        <v>813</v>
      </c>
      <c r="C74" s="129" t="s">
        <v>812</v>
      </c>
      <c r="D74" s="130" t="s">
        <v>766</v>
      </c>
      <c r="E74" s="145"/>
      <c r="F74" s="145"/>
      <c r="G74" s="132">
        <f t="shared" si="3"/>
        <v>0</v>
      </c>
      <c r="H74" s="133"/>
      <c r="I74" s="134">
        <f t="shared" si="4"/>
        <v>0</v>
      </c>
      <c r="J74" s="151">
        <v>22</v>
      </c>
      <c r="K74" s="135">
        <f t="shared" si="5"/>
        <v>0</v>
      </c>
      <c r="L74" s="199"/>
      <c r="M74" s="200"/>
      <c r="N74" s="194" t="s">
        <v>53</v>
      </c>
      <c r="O74" s="139" t="s">
        <v>51</v>
      </c>
      <c r="P74" s="139"/>
      <c r="Q74" s="202"/>
      <c r="R74" s="206"/>
      <c r="S74" s="207"/>
    </row>
    <row r="75" spans="1:19" s="208" customFormat="1" hidden="1" x14ac:dyDescent="0.2">
      <c r="A75" s="198"/>
      <c r="B75" s="128" t="s">
        <v>811</v>
      </c>
      <c r="C75" s="129" t="s">
        <v>810</v>
      </c>
      <c r="D75" s="130" t="s">
        <v>633</v>
      </c>
      <c r="E75" s="145"/>
      <c r="F75" s="145"/>
      <c r="G75" s="132">
        <f t="shared" si="3"/>
        <v>0</v>
      </c>
      <c r="H75" s="133"/>
      <c r="I75" s="134">
        <f t="shared" si="4"/>
        <v>0</v>
      </c>
      <c r="J75" s="151">
        <v>90</v>
      </c>
      <c r="K75" s="135">
        <f t="shared" si="5"/>
        <v>0</v>
      </c>
      <c r="L75" s="199"/>
      <c r="M75" s="200"/>
      <c r="N75" s="194" t="s">
        <v>53</v>
      </c>
      <c r="O75" s="139" t="s">
        <v>801</v>
      </c>
      <c r="P75" s="139"/>
      <c r="Q75" s="202"/>
      <c r="R75" s="206"/>
      <c r="S75" s="207"/>
    </row>
    <row r="76" spans="1:19" s="208" customFormat="1" ht="22.5" hidden="1" x14ac:dyDescent="0.2">
      <c r="A76" s="198"/>
      <c r="B76" s="128" t="s">
        <v>809</v>
      </c>
      <c r="C76" s="129" t="s">
        <v>808</v>
      </c>
      <c r="D76" s="130" t="s">
        <v>766</v>
      </c>
      <c r="E76" s="145"/>
      <c r="F76" s="145"/>
      <c r="G76" s="132">
        <f t="shared" ref="G76:G107" si="6">ROUND(E76*F76,4)</f>
        <v>0</v>
      </c>
      <c r="H76" s="133"/>
      <c r="I76" s="134">
        <f t="shared" ref="I76:I107" si="7">ROUND(E76*H76,2)</f>
        <v>0</v>
      </c>
      <c r="J76" s="151">
        <v>22</v>
      </c>
      <c r="K76" s="135">
        <f t="shared" ref="K76:K107" si="8">ROUND(E76*J76,2)</f>
        <v>0</v>
      </c>
      <c r="L76" s="199"/>
      <c r="M76" s="200"/>
      <c r="N76" s="194" t="s">
        <v>53</v>
      </c>
      <c r="O76" s="139" t="s">
        <v>51</v>
      </c>
      <c r="P76" s="139"/>
      <c r="Q76" s="202"/>
      <c r="R76" s="206"/>
      <c r="S76" s="207"/>
    </row>
    <row r="77" spans="1:19" s="208" customFormat="1" hidden="1" x14ac:dyDescent="0.2">
      <c r="A77" s="198"/>
      <c r="B77" s="128" t="s">
        <v>807</v>
      </c>
      <c r="C77" s="129" t="s">
        <v>806</v>
      </c>
      <c r="D77" s="130" t="s">
        <v>633</v>
      </c>
      <c r="E77" s="145"/>
      <c r="F77" s="145"/>
      <c r="G77" s="132">
        <f t="shared" si="6"/>
        <v>0</v>
      </c>
      <c r="H77" s="133"/>
      <c r="I77" s="134">
        <f t="shared" si="7"/>
        <v>0</v>
      </c>
      <c r="J77" s="151">
        <v>260</v>
      </c>
      <c r="K77" s="135">
        <f t="shared" si="8"/>
        <v>0</v>
      </c>
      <c r="L77" s="199"/>
      <c r="M77" s="200"/>
      <c r="N77" s="194" t="s">
        <v>53</v>
      </c>
      <c r="O77" s="139" t="s">
        <v>801</v>
      </c>
      <c r="P77" s="139"/>
      <c r="Q77" s="202"/>
      <c r="R77" s="206"/>
      <c r="S77" s="207"/>
    </row>
    <row r="78" spans="1:19" s="208" customFormat="1" ht="22.5" hidden="1" x14ac:dyDescent="0.2">
      <c r="A78" s="198"/>
      <c r="B78" s="128" t="s">
        <v>805</v>
      </c>
      <c r="C78" s="129" t="s">
        <v>804</v>
      </c>
      <c r="D78" s="130" t="s">
        <v>766</v>
      </c>
      <c r="E78" s="145"/>
      <c r="F78" s="145"/>
      <c r="G78" s="132">
        <f t="shared" si="6"/>
        <v>0</v>
      </c>
      <c r="H78" s="133"/>
      <c r="I78" s="134">
        <f t="shared" si="7"/>
        <v>0</v>
      </c>
      <c r="J78" s="151">
        <v>22</v>
      </c>
      <c r="K78" s="135">
        <f t="shared" si="8"/>
        <v>0</v>
      </c>
      <c r="L78" s="199"/>
      <c r="M78" s="200"/>
      <c r="N78" s="194" t="s">
        <v>53</v>
      </c>
      <c r="O78" s="139" t="s">
        <v>51</v>
      </c>
      <c r="P78" s="139"/>
      <c r="Q78" s="202"/>
      <c r="R78" s="206"/>
      <c r="S78" s="207"/>
    </row>
    <row r="79" spans="1:19" s="208" customFormat="1" hidden="1" x14ac:dyDescent="0.2">
      <c r="A79" s="198"/>
      <c r="B79" s="128" t="s">
        <v>803</v>
      </c>
      <c r="C79" s="129" t="s">
        <v>802</v>
      </c>
      <c r="D79" s="130" t="s">
        <v>633</v>
      </c>
      <c r="E79" s="145"/>
      <c r="F79" s="145"/>
      <c r="G79" s="132">
        <f t="shared" si="6"/>
        <v>0</v>
      </c>
      <c r="H79" s="133"/>
      <c r="I79" s="134">
        <f t="shared" si="7"/>
        <v>0</v>
      </c>
      <c r="J79" s="151">
        <v>900</v>
      </c>
      <c r="K79" s="135">
        <f t="shared" si="8"/>
        <v>0</v>
      </c>
      <c r="L79" s="199"/>
      <c r="M79" s="200"/>
      <c r="N79" s="194" t="s">
        <v>53</v>
      </c>
      <c r="O79" s="139" t="s">
        <v>801</v>
      </c>
      <c r="P79" s="139"/>
      <c r="Q79" s="202"/>
      <c r="R79" s="206"/>
      <c r="S79" s="207"/>
    </row>
    <row r="80" spans="1:19" s="208" customFormat="1" ht="22.5" hidden="1" x14ac:dyDescent="0.2">
      <c r="A80" s="198"/>
      <c r="B80" s="128" t="s">
        <v>800</v>
      </c>
      <c r="C80" s="129" t="s">
        <v>799</v>
      </c>
      <c r="D80" s="130" t="s">
        <v>766</v>
      </c>
      <c r="E80" s="145"/>
      <c r="F80" s="145"/>
      <c r="G80" s="132">
        <f t="shared" si="6"/>
        <v>0</v>
      </c>
      <c r="H80" s="133"/>
      <c r="I80" s="134">
        <f t="shared" si="7"/>
        <v>0</v>
      </c>
      <c r="J80" s="151">
        <v>22</v>
      </c>
      <c r="K80" s="135">
        <f t="shared" si="8"/>
        <v>0</v>
      </c>
      <c r="L80" s="199"/>
      <c r="M80" s="200"/>
      <c r="N80" s="194" t="s">
        <v>53</v>
      </c>
      <c r="O80" s="139" t="s">
        <v>51</v>
      </c>
      <c r="P80" s="139"/>
      <c r="Q80" s="202"/>
      <c r="R80" s="206"/>
      <c r="S80" s="207"/>
    </row>
    <row r="81" spans="1:19" s="208" customFormat="1" hidden="1" x14ac:dyDescent="0.2">
      <c r="A81" s="198"/>
      <c r="B81" s="128" t="s">
        <v>798</v>
      </c>
      <c r="C81" s="129" t="s">
        <v>797</v>
      </c>
      <c r="D81" s="130" t="s">
        <v>633</v>
      </c>
      <c r="E81" s="145"/>
      <c r="F81" s="145"/>
      <c r="G81" s="132">
        <f t="shared" si="6"/>
        <v>0</v>
      </c>
      <c r="H81" s="133"/>
      <c r="I81" s="134">
        <f t="shared" si="7"/>
        <v>0</v>
      </c>
      <c r="J81" s="151">
        <v>175</v>
      </c>
      <c r="K81" s="135">
        <f t="shared" si="8"/>
        <v>0</v>
      </c>
      <c r="L81" s="199"/>
      <c r="M81" s="200"/>
      <c r="N81" s="194" t="s">
        <v>53</v>
      </c>
      <c r="O81" s="139" t="s">
        <v>763</v>
      </c>
      <c r="P81" s="139"/>
      <c r="Q81" s="202"/>
      <c r="R81" s="206"/>
      <c r="S81" s="207"/>
    </row>
    <row r="82" spans="1:19" s="208" customFormat="1" hidden="1" x14ac:dyDescent="0.2">
      <c r="A82" s="198"/>
      <c r="B82" s="128" t="s">
        <v>796</v>
      </c>
      <c r="C82" s="129" t="s">
        <v>795</v>
      </c>
      <c r="D82" s="130" t="s">
        <v>766</v>
      </c>
      <c r="E82" s="145"/>
      <c r="F82" s="145"/>
      <c r="G82" s="132">
        <f t="shared" si="6"/>
        <v>0</v>
      </c>
      <c r="H82" s="133"/>
      <c r="I82" s="134">
        <f t="shared" si="7"/>
        <v>0</v>
      </c>
      <c r="J82" s="151">
        <v>22</v>
      </c>
      <c r="K82" s="135">
        <f t="shared" si="8"/>
        <v>0</v>
      </c>
      <c r="L82" s="199"/>
      <c r="M82" s="200"/>
      <c r="N82" s="194" t="s">
        <v>53</v>
      </c>
      <c r="O82" s="139" t="s">
        <v>51</v>
      </c>
      <c r="P82" s="139"/>
      <c r="Q82" s="202"/>
      <c r="R82" s="206"/>
      <c r="S82" s="207"/>
    </row>
    <row r="83" spans="1:19" s="208" customFormat="1" hidden="1" x14ac:dyDescent="0.2">
      <c r="A83" s="198"/>
      <c r="B83" s="128" t="s">
        <v>794</v>
      </c>
      <c r="C83" s="129" t="s">
        <v>793</v>
      </c>
      <c r="D83" s="130" t="s">
        <v>633</v>
      </c>
      <c r="E83" s="145"/>
      <c r="F83" s="145"/>
      <c r="G83" s="132">
        <f t="shared" si="6"/>
        <v>0</v>
      </c>
      <c r="H83" s="133"/>
      <c r="I83" s="134">
        <f t="shared" si="7"/>
        <v>0</v>
      </c>
      <c r="J83" s="151">
        <v>350</v>
      </c>
      <c r="K83" s="135">
        <f t="shared" si="8"/>
        <v>0</v>
      </c>
      <c r="L83" s="199"/>
      <c r="M83" s="200"/>
      <c r="N83" s="194" t="s">
        <v>53</v>
      </c>
      <c r="O83" s="139" t="s">
        <v>763</v>
      </c>
      <c r="P83" s="139"/>
      <c r="Q83" s="202"/>
      <c r="R83" s="206"/>
      <c r="S83" s="207"/>
    </row>
    <row r="84" spans="1:19" s="208" customFormat="1" hidden="1" x14ac:dyDescent="0.2">
      <c r="A84" s="198"/>
      <c r="B84" s="128" t="s">
        <v>792</v>
      </c>
      <c r="C84" s="129" t="s">
        <v>791</v>
      </c>
      <c r="D84" s="130" t="s">
        <v>766</v>
      </c>
      <c r="E84" s="145"/>
      <c r="F84" s="145"/>
      <c r="G84" s="132">
        <f t="shared" si="6"/>
        <v>0</v>
      </c>
      <c r="H84" s="133"/>
      <c r="I84" s="134">
        <f t="shared" si="7"/>
        <v>0</v>
      </c>
      <c r="J84" s="151">
        <v>22</v>
      </c>
      <c r="K84" s="135">
        <f t="shared" si="8"/>
        <v>0</v>
      </c>
      <c r="L84" s="199"/>
      <c r="M84" s="200"/>
      <c r="N84" s="194" t="s">
        <v>53</v>
      </c>
      <c r="O84" s="139" t="s">
        <v>51</v>
      </c>
      <c r="P84" s="139"/>
      <c r="Q84" s="202"/>
      <c r="R84" s="206"/>
      <c r="S84" s="207"/>
    </row>
    <row r="85" spans="1:19" s="208" customFormat="1" hidden="1" x14ac:dyDescent="0.2">
      <c r="A85" s="198"/>
      <c r="B85" s="128" t="s">
        <v>790</v>
      </c>
      <c r="C85" s="129" t="s">
        <v>789</v>
      </c>
      <c r="D85" s="130" t="s">
        <v>633</v>
      </c>
      <c r="E85" s="145"/>
      <c r="F85" s="145"/>
      <c r="G85" s="132">
        <f t="shared" si="6"/>
        <v>0</v>
      </c>
      <c r="H85" s="133"/>
      <c r="I85" s="134">
        <f t="shared" si="7"/>
        <v>0</v>
      </c>
      <c r="J85" s="151">
        <v>680</v>
      </c>
      <c r="K85" s="135">
        <f t="shared" si="8"/>
        <v>0</v>
      </c>
      <c r="L85" s="199"/>
      <c r="M85" s="200"/>
      <c r="N85" s="194" t="s">
        <v>53</v>
      </c>
      <c r="O85" s="139" t="s">
        <v>763</v>
      </c>
      <c r="P85" s="139"/>
      <c r="Q85" s="202"/>
      <c r="R85" s="206"/>
      <c r="S85" s="207"/>
    </row>
    <row r="86" spans="1:19" s="208" customFormat="1" hidden="1" x14ac:dyDescent="0.2">
      <c r="A86" s="198"/>
      <c r="B86" s="128" t="s">
        <v>788</v>
      </c>
      <c r="C86" s="129" t="s">
        <v>787</v>
      </c>
      <c r="D86" s="130" t="s">
        <v>766</v>
      </c>
      <c r="E86" s="145"/>
      <c r="F86" s="145"/>
      <c r="G86" s="132">
        <f t="shared" si="6"/>
        <v>0</v>
      </c>
      <c r="H86" s="133"/>
      <c r="I86" s="134">
        <f t="shared" si="7"/>
        <v>0</v>
      </c>
      <c r="J86" s="151">
        <v>22</v>
      </c>
      <c r="K86" s="135">
        <f t="shared" si="8"/>
        <v>0</v>
      </c>
      <c r="L86" s="199"/>
      <c r="M86" s="200"/>
      <c r="N86" s="194" t="s">
        <v>53</v>
      </c>
      <c r="O86" s="139" t="s">
        <v>51</v>
      </c>
      <c r="P86" s="139"/>
      <c r="Q86" s="202"/>
      <c r="R86" s="206"/>
      <c r="S86" s="207"/>
    </row>
    <row r="87" spans="1:19" s="208" customFormat="1" x14ac:dyDescent="0.2">
      <c r="A87" s="198"/>
      <c r="B87" s="128" t="s">
        <v>786</v>
      </c>
      <c r="C87" s="129" t="s">
        <v>785</v>
      </c>
      <c r="D87" s="130" t="s">
        <v>633</v>
      </c>
      <c r="E87" s="145">
        <v>824</v>
      </c>
      <c r="F87" s="145"/>
      <c r="G87" s="132">
        <f t="shared" si="6"/>
        <v>0</v>
      </c>
      <c r="H87" s="133"/>
      <c r="I87" s="134">
        <f t="shared" si="7"/>
        <v>0</v>
      </c>
      <c r="J87" s="151">
        <v>605</v>
      </c>
      <c r="K87" s="135">
        <f t="shared" si="8"/>
        <v>498520</v>
      </c>
      <c r="L87" s="199"/>
      <c r="M87" s="200"/>
      <c r="N87" s="194" t="s">
        <v>53</v>
      </c>
      <c r="O87" s="139" t="s">
        <v>763</v>
      </c>
      <c r="P87" s="139"/>
      <c r="Q87" s="202"/>
      <c r="R87" s="206"/>
      <c r="S87" s="207"/>
    </row>
    <row r="88" spans="1:19" s="208" customFormat="1" hidden="1" x14ac:dyDescent="0.2">
      <c r="A88" s="198"/>
      <c r="B88" s="128" t="s">
        <v>784</v>
      </c>
      <c r="C88" s="129" t="s">
        <v>783</v>
      </c>
      <c r="D88" s="130" t="s">
        <v>766</v>
      </c>
      <c r="E88" s="145"/>
      <c r="F88" s="145"/>
      <c r="G88" s="132">
        <f t="shared" si="6"/>
        <v>0</v>
      </c>
      <c r="H88" s="133"/>
      <c r="I88" s="134">
        <f t="shared" si="7"/>
        <v>0</v>
      </c>
      <c r="J88" s="151">
        <v>22</v>
      </c>
      <c r="K88" s="135">
        <f t="shared" si="8"/>
        <v>0</v>
      </c>
      <c r="L88" s="199"/>
      <c r="M88" s="200"/>
      <c r="N88" s="194" t="s">
        <v>53</v>
      </c>
      <c r="O88" s="139" t="s">
        <v>51</v>
      </c>
      <c r="P88" s="139"/>
      <c r="Q88" s="202"/>
      <c r="R88" s="206"/>
      <c r="S88" s="207"/>
    </row>
    <row r="89" spans="1:19" s="208" customFormat="1" x14ac:dyDescent="0.2">
      <c r="A89" s="198"/>
      <c r="B89" s="128" t="s">
        <v>782</v>
      </c>
      <c r="C89" s="129" t="s">
        <v>781</v>
      </c>
      <c r="D89" s="130" t="s">
        <v>633</v>
      </c>
      <c r="E89" s="145">
        <v>605</v>
      </c>
      <c r="F89" s="145"/>
      <c r="G89" s="132">
        <f t="shared" si="6"/>
        <v>0</v>
      </c>
      <c r="H89" s="133"/>
      <c r="I89" s="134">
        <f t="shared" si="7"/>
        <v>0</v>
      </c>
      <c r="J89" s="151">
        <v>1550</v>
      </c>
      <c r="K89" s="135">
        <f t="shared" si="8"/>
        <v>937750</v>
      </c>
      <c r="L89" s="199"/>
      <c r="M89" s="200"/>
      <c r="N89" s="194" t="s">
        <v>53</v>
      </c>
      <c r="O89" s="139" t="s">
        <v>763</v>
      </c>
      <c r="P89" s="139"/>
      <c r="Q89" s="202"/>
      <c r="R89" s="206"/>
      <c r="S89" s="207"/>
    </row>
    <row r="90" spans="1:19" s="208" customFormat="1" hidden="1" x14ac:dyDescent="0.2">
      <c r="A90" s="198"/>
      <c r="B90" s="128" t="s">
        <v>780</v>
      </c>
      <c r="C90" s="129" t="s">
        <v>779</v>
      </c>
      <c r="D90" s="130" t="s">
        <v>766</v>
      </c>
      <c r="E90" s="145"/>
      <c r="F90" s="145"/>
      <c r="G90" s="132">
        <f t="shared" si="6"/>
        <v>0</v>
      </c>
      <c r="H90" s="133"/>
      <c r="I90" s="134">
        <f t="shared" si="7"/>
        <v>0</v>
      </c>
      <c r="J90" s="151">
        <v>22</v>
      </c>
      <c r="K90" s="135">
        <f t="shared" si="8"/>
        <v>0</v>
      </c>
      <c r="L90" s="199"/>
      <c r="M90" s="200"/>
      <c r="N90" s="194" t="s">
        <v>53</v>
      </c>
      <c r="O90" s="139" t="s">
        <v>51</v>
      </c>
      <c r="P90" s="139"/>
      <c r="Q90" s="202"/>
      <c r="R90" s="206"/>
      <c r="S90" s="207"/>
    </row>
    <row r="91" spans="1:19" s="208" customFormat="1" x14ac:dyDescent="0.2">
      <c r="A91" s="198"/>
      <c r="B91" s="128" t="s">
        <v>778</v>
      </c>
      <c r="C91" s="129" t="s">
        <v>777</v>
      </c>
      <c r="D91" s="130" t="s">
        <v>633</v>
      </c>
      <c r="E91" s="145">
        <v>120</v>
      </c>
      <c r="F91" s="145"/>
      <c r="G91" s="132">
        <f t="shared" si="6"/>
        <v>0</v>
      </c>
      <c r="H91" s="133"/>
      <c r="I91" s="134">
        <f t="shared" si="7"/>
        <v>0</v>
      </c>
      <c r="J91" s="151">
        <v>2520</v>
      </c>
      <c r="K91" s="135">
        <f t="shared" si="8"/>
        <v>302400</v>
      </c>
      <c r="L91" s="199"/>
      <c r="M91" s="200"/>
      <c r="N91" s="194" t="s">
        <v>53</v>
      </c>
      <c r="O91" s="139" t="s">
        <v>763</v>
      </c>
      <c r="P91" s="139"/>
      <c r="Q91" s="202"/>
      <c r="R91" s="206"/>
      <c r="S91" s="207"/>
    </row>
    <row r="92" spans="1:19" s="208" customFormat="1" hidden="1" x14ac:dyDescent="0.2">
      <c r="A92" s="198"/>
      <c r="B92" s="128" t="s">
        <v>776</v>
      </c>
      <c r="C92" s="129" t="s">
        <v>775</v>
      </c>
      <c r="D92" s="130" t="s">
        <v>766</v>
      </c>
      <c r="E92" s="145"/>
      <c r="F92" s="145"/>
      <c r="G92" s="132">
        <f t="shared" si="6"/>
        <v>0</v>
      </c>
      <c r="H92" s="133"/>
      <c r="I92" s="134">
        <f t="shared" si="7"/>
        <v>0</v>
      </c>
      <c r="J92" s="151">
        <v>22</v>
      </c>
      <c r="K92" s="135">
        <f t="shared" si="8"/>
        <v>0</v>
      </c>
      <c r="L92" s="199"/>
      <c r="M92" s="200"/>
      <c r="N92" s="194" t="s">
        <v>53</v>
      </c>
      <c r="O92" s="139" t="s">
        <v>51</v>
      </c>
      <c r="P92" s="139"/>
      <c r="Q92" s="202"/>
      <c r="R92" s="206"/>
      <c r="S92" s="207"/>
    </row>
    <row r="93" spans="1:19" s="208" customFormat="1" hidden="1" x14ac:dyDescent="0.2">
      <c r="A93" s="198"/>
      <c r="B93" s="128" t="s">
        <v>774</v>
      </c>
      <c r="C93" s="129" t="s">
        <v>773</v>
      </c>
      <c r="D93" s="130" t="s">
        <v>633</v>
      </c>
      <c r="E93" s="145"/>
      <c r="F93" s="145"/>
      <c r="G93" s="132">
        <f t="shared" si="6"/>
        <v>0</v>
      </c>
      <c r="H93" s="133"/>
      <c r="I93" s="134">
        <f t="shared" si="7"/>
        <v>0</v>
      </c>
      <c r="J93" s="151">
        <v>580</v>
      </c>
      <c r="K93" s="135">
        <f t="shared" si="8"/>
        <v>0</v>
      </c>
      <c r="L93" s="199"/>
      <c r="M93" s="200"/>
      <c r="N93" s="194" t="s">
        <v>53</v>
      </c>
      <c r="O93" s="139" t="s">
        <v>763</v>
      </c>
      <c r="P93" s="139"/>
      <c r="Q93" s="202"/>
      <c r="R93" s="206"/>
      <c r="S93" s="207"/>
    </row>
    <row r="94" spans="1:19" s="208" customFormat="1" ht="22.5" hidden="1" x14ac:dyDescent="0.2">
      <c r="A94" s="198"/>
      <c r="B94" s="128" t="s">
        <v>772</v>
      </c>
      <c r="C94" s="129" t="s">
        <v>771</v>
      </c>
      <c r="D94" s="130" t="s">
        <v>766</v>
      </c>
      <c r="E94" s="145"/>
      <c r="F94" s="145"/>
      <c r="G94" s="132">
        <f t="shared" si="6"/>
        <v>0</v>
      </c>
      <c r="H94" s="133"/>
      <c r="I94" s="134">
        <f t="shared" si="7"/>
        <v>0</v>
      </c>
      <c r="J94" s="151">
        <v>22</v>
      </c>
      <c r="K94" s="135">
        <f t="shared" si="8"/>
        <v>0</v>
      </c>
      <c r="L94" s="199"/>
      <c r="M94" s="200"/>
      <c r="N94" s="194" t="s">
        <v>53</v>
      </c>
      <c r="O94" s="139" t="s">
        <v>51</v>
      </c>
      <c r="P94" s="139"/>
      <c r="Q94" s="202"/>
      <c r="R94" s="206"/>
      <c r="S94" s="207"/>
    </row>
    <row r="95" spans="1:19" s="208" customFormat="1" hidden="1" x14ac:dyDescent="0.2">
      <c r="A95" s="198"/>
      <c r="B95" s="128" t="s">
        <v>770</v>
      </c>
      <c r="C95" s="129" t="s">
        <v>769</v>
      </c>
      <c r="D95" s="130" t="s">
        <v>633</v>
      </c>
      <c r="E95" s="145"/>
      <c r="F95" s="145"/>
      <c r="G95" s="132">
        <f t="shared" si="6"/>
        <v>0</v>
      </c>
      <c r="H95" s="133"/>
      <c r="I95" s="134">
        <f t="shared" si="7"/>
        <v>0</v>
      </c>
      <c r="J95" s="151">
        <v>880</v>
      </c>
      <c r="K95" s="135">
        <f t="shared" si="8"/>
        <v>0</v>
      </c>
      <c r="L95" s="199"/>
      <c r="M95" s="200"/>
      <c r="N95" s="194" t="s">
        <v>53</v>
      </c>
      <c r="O95" s="139" t="s">
        <v>763</v>
      </c>
      <c r="P95" s="139"/>
      <c r="Q95" s="202"/>
      <c r="R95" s="206"/>
      <c r="S95" s="207"/>
    </row>
    <row r="96" spans="1:19" s="208" customFormat="1" ht="22.5" hidden="1" x14ac:dyDescent="0.2">
      <c r="A96" s="198"/>
      <c r="B96" s="128" t="s">
        <v>768</v>
      </c>
      <c r="C96" s="129" t="s">
        <v>767</v>
      </c>
      <c r="D96" s="130" t="s">
        <v>766</v>
      </c>
      <c r="E96" s="145"/>
      <c r="F96" s="145"/>
      <c r="G96" s="132">
        <f t="shared" si="6"/>
        <v>0</v>
      </c>
      <c r="H96" s="133"/>
      <c r="I96" s="134">
        <f t="shared" si="7"/>
        <v>0</v>
      </c>
      <c r="J96" s="151">
        <v>22</v>
      </c>
      <c r="K96" s="135">
        <f t="shared" si="8"/>
        <v>0</v>
      </c>
      <c r="L96" s="199"/>
      <c r="M96" s="200"/>
      <c r="N96" s="194" t="s">
        <v>53</v>
      </c>
      <c r="O96" s="139" t="s">
        <v>51</v>
      </c>
      <c r="P96" s="139"/>
      <c r="Q96" s="202"/>
      <c r="R96" s="206"/>
      <c r="S96" s="207"/>
    </row>
    <row r="97" spans="1:19" s="208" customFormat="1" hidden="1" x14ac:dyDescent="0.2">
      <c r="A97" s="198"/>
      <c r="B97" s="128" t="s">
        <v>765</v>
      </c>
      <c r="C97" s="129" t="s">
        <v>764</v>
      </c>
      <c r="D97" s="130" t="s">
        <v>633</v>
      </c>
      <c r="E97" s="145"/>
      <c r="F97" s="145"/>
      <c r="G97" s="132">
        <f t="shared" si="6"/>
        <v>0</v>
      </c>
      <c r="H97" s="133"/>
      <c r="I97" s="134">
        <f t="shared" si="7"/>
        <v>0</v>
      </c>
      <c r="J97" s="151">
        <v>2150</v>
      </c>
      <c r="K97" s="135">
        <f t="shared" si="8"/>
        <v>0</v>
      </c>
      <c r="L97" s="199"/>
      <c r="M97" s="200"/>
      <c r="N97" s="194" t="s">
        <v>53</v>
      </c>
      <c r="O97" s="139" t="s">
        <v>763</v>
      </c>
      <c r="P97" s="139"/>
      <c r="Q97" s="202"/>
      <c r="R97" s="206"/>
      <c r="S97" s="207"/>
    </row>
    <row r="98" spans="1:19" s="208" customFormat="1" ht="22.5" x14ac:dyDescent="0.2">
      <c r="A98" s="198"/>
      <c r="B98" s="128" t="s">
        <v>762</v>
      </c>
      <c r="C98" s="129" t="s">
        <v>761</v>
      </c>
      <c r="D98" s="130" t="s">
        <v>43</v>
      </c>
      <c r="E98" s="145">
        <v>560</v>
      </c>
      <c r="F98" s="145"/>
      <c r="G98" s="132">
        <f t="shared" si="6"/>
        <v>0</v>
      </c>
      <c r="H98" s="133"/>
      <c r="I98" s="134">
        <f t="shared" si="7"/>
        <v>0</v>
      </c>
      <c r="J98" s="151">
        <v>3485</v>
      </c>
      <c r="K98" s="135">
        <f t="shared" si="8"/>
        <v>1951600</v>
      </c>
      <c r="L98" s="199"/>
      <c r="M98" s="200"/>
      <c r="N98" s="194" t="s">
        <v>53</v>
      </c>
      <c r="O98" s="139" t="s">
        <v>666</v>
      </c>
      <c r="P98" s="139"/>
      <c r="Q98" s="202"/>
      <c r="R98" s="206"/>
      <c r="S98" s="207"/>
    </row>
    <row r="99" spans="1:19" s="208" customFormat="1" ht="22.5" hidden="1" x14ac:dyDescent="0.2">
      <c r="A99" s="198"/>
      <c r="B99" s="128" t="s">
        <v>760</v>
      </c>
      <c r="C99" s="129" t="s">
        <v>759</v>
      </c>
      <c r="D99" s="130" t="s">
        <v>43</v>
      </c>
      <c r="E99" s="145">
        <v>0</v>
      </c>
      <c r="F99" s="145"/>
      <c r="G99" s="132">
        <f t="shared" si="6"/>
        <v>0</v>
      </c>
      <c r="H99" s="133"/>
      <c r="I99" s="134">
        <f t="shared" si="7"/>
        <v>0</v>
      </c>
      <c r="J99" s="151">
        <v>3659.25</v>
      </c>
      <c r="K99" s="135">
        <f t="shared" si="8"/>
        <v>0</v>
      </c>
      <c r="L99" s="199"/>
      <c r="M99" s="200"/>
      <c r="N99" s="194" t="s">
        <v>53</v>
      </c>
      <c r="O99" s="139" t="s">
        <v>666</v>
      </c>
      <c r="P99" s="139"/>
      <c r="Q99" s="202"/>
      <c r="R99" s="206"/>
      <c r="S99" s="207"/>
    </row>
    <row r="100" spans="1:19" s="208" customFormat="1" ht="22.5" hidden="1" x14ac:dyDescent="0.2">
      <c r="A100" s="198"/>
      <c r="B100" s="128" t="s">
        <v>758</v>
      </c>
      <c r="C100" s="129" t="s">
        <v>757</v>
      </c>
      <c r="D100" s="130" t="s">
        <v>43</v>
      </c>
      <c r="E100" s="145"/>
      <c r="F100" s="145"/>
      <c r="G100" s="132">
        <f t="shared" si="6"/>
        <v>0</v>
      </c>
      <c r="H100" s="133"/>
      <c r="I100" s="134">
        <f t="shared" si="7"/>
        <v>0</v>
      </c>
      <c r="J100" s="151">
        <v>3842.21</v>
      </c>
      <c r="K100" s="135">
        <f t="shared" si="8"/>
        <v>0</v>
      </c>
      <c r="L100" s="199"/>
      <c r="M100" s="200"/>
      <c r="N100" s="194" t="s">
        <v>53</v>
      </c>
      <c r="O100" s="139" t="s">
        <v>666</v>
      </c>
      <c r="P100" s="139"/>
      <c r="Q100" s="202"/>
      <c r="R100" s="206"/>
      <c r="S100" s="207"/>
    </row>
    <row r="101" spans="1:19" s="208" customFormat="1" ht="22.5" hidden="1" x14ac:dyDescent="0.2">
      <c r="A101" s="198"/>
      <c r="B101" s="128" t="s">
        <v>756</v>
      </c>
      <c r="C101" s="129" t="s">
        <v>755</v>
      </c>
      <c r="D101" s="130" t="s">
        <v>43</v>
      </c>
      <c r="E101" s="145"/>
      <c r="F101" s="145"/>
      <c r="G101" s="132">
        <f t="shared" si="6"/>
        <v>0</v>
      </c>
      <c r="H101" s="133"/>
      <c r="I101" s="134">
        <f t="shared" si="7"/>
        <v>0</v>
      </c>
      <c r="J101" s="151">
        <v>4034.32</v>
      </c>
      <c r="K101" s="135">
        <f t="shared" si="8"/>
        <v>0</v>
      </c>
      <c r="L101" s="199"/>
      <c r="M101" s="200"/>
      <c r="N101" s="194" t="s">
        <v>53</v>
      </c>
      <c r="O101" s="139" t="s">
        <v>666</v>
      </c>
      <c r="P101" s="139"/>
      <c r="Q101" s="202"/>
      <c r="R101" s="206"/>
      <c r="S101" s="207"/>
    </row>
    <row r="102" spans="1:19" s="208" customFormat="1" ht="22.5" hidden="1" x14ac:dyDescent="0.2">
      <c r="A102" s="198"/>
      <c r="B102" s="128" t="s">
        <v>754</v>
      </c>
      <c r="C102" s="129" t="s">
        <v>753</v>
      </c>
      <c r="D102" s="130" t="s">
        <v>43</v>
      </c>
      <c r="E102" s="145"/>
      <c r="F102" s="145"/>
      <c r="G102" s="132">
        <f t="shared" si="6"/>
        <v>0</v>
      </c>
      <c r="H102" s="133"/>
      <c r="I102" s="134">
        <f t="shared" si="7"/>
        <v>0</v>
      </c>
      <c r="J102" s="151">
        <v>4236.04</v>
      </c>
      <c r="K102" s="135">
        <f t="shared" si="8"/>
        <v>0</v>
      </c>
      <c r="L102" s="199"/>
      <c r="M102" s="200"/>
      <c r="N102" s="194" t="s">
        <v>53</v>
      </c>
      <c r="O102" s="139" t="s">
        <v>666</v>
      </c>
      <c r="P102" s="139"/>
      <c r="Q102" s="202"/>
      <c r="R102" s="206"/>
      <c r="S102" s="207"/>
    </row>
    <row r="103" spans="1:19" s="208" customFormat="1" ht="22.5" hidden="1" x14ac:dyDescent="0.2">
      <c r="A103" s="198"/>
      <c r="B103" s="128" t="s">
        <v>752</v>
      </c>
      <c r="C103" s="129" t="s">
        <v>751</v>
      </c>
      <c r="D103" s="130" t="s">
        <v>43</v>
      </c>
      <c r="E103" s="145"/>
      <c r="F103" s="145"/>
      <c r="G103" s="132">
        <f t="shared" si="6"/>
        <v>0</v>
      </c>
      <c r="H103" s="133"/>
      <c r="I103" s="134">
        <f t="shared" si="7"/>
        <v>0</v>
      </c>
      <c r="J103" s="151">
        <v>4447.84</v>
      </c>
      <c r="K103" s="135">
        <f t="shared" si="8"/>
        <v>0</v>
      </c>
      <c r="L103" s="199"/>
      <c r="M103" s="200"/>
      <c r="N103" s="194" t="s">
        <v>53</v>
      </c>
      <c r="O103" s="139" t="s">
        <v>666</v>
      </c>
      <c r="P103" s="139"/>
      <c r="Q103" s="202"/>
      <c r="R103" s="206"/>
      <c r="S103" s="207"/>
    </row>
    <row r="104" spans="1:19" s="208" customFormat="1" ht="22.5" hidden="1" x14ac:dyDescent="0.2">
      <c r="A104" s="198"/>
      <c r="B104" s="128" t="s">
        <v>750</v>
      </c>
      <c r="C104" s="129" t="s">
        <v>749</v>
      </c>
      <c r="D104" s="130" t="s">
        <v>43</v>
      </c>
      <c r="E104" s="145"/>
      <c r="F104" s="145"/>
      <c r="G104" s="132">
        <f t="shared" si="6"/>
        <v>0</v>
      </c>
      <c r="H104" s="133"/>
      <c r="I104" s="134">
        <f t="shared" si="7"/>
        <v>0</v>
      </c>
      <c r="J104" s="151">
        <v>5150</v>
      </c>
      <c r="K104" s="135">
        <f t="shared" si="8"/>
        <v>0</v>
      </c>
      <c r="L104" s="199"/>
      <c r="M104" s="200"/>
      <c r="N104" s="194" t="s">
        <v>53</v>
      </c>
      <c r="O104" s="139" t="s">
        <v>666</v>
      </c>
      <c r="P104" s="139"/>
      <c r="Q104" s="202"/>
      <c r="R104" s="206"/>
      <c r="S104" s="207"/>
    </row>
    <row r="105" spans="1:19" s="208" customFormat="1" ht="22.5" hidden="1" x14ac:dyDescent="0.2">
      <c r="A105" s="198"/>
      <c r="B105" s="128" t="s">
        <v>748</v>
      </c>
      <c r="C105" s="129" t="s">
        <v>747</v>
      </c>
      <c r="D105" s="130" t="s">
        <v>43</v>
      </c>
      <c r="E105" s="145"/>
      <c r="F105" s="145"/>
      <c r="G105" s="132">
        <f t="shared" si="6"/>
        <v>0</v>
      </c>
      <c r="H105" s="133"/>
      <c r="I105" s="134">
        <f t="shared" si="7"/>
        <v>0</v>
      </c>
      <c r="J105" s="151">
        <v>5407.5</v>
      </c>
      <c r="K105" s="135">
        <f t="shared" si="8"/>
        <v>0</v>
      </c>
      <c r="L105" s="199"/>
      <c r="M105" s="200"/>
      <c r="N105" s="194" t="s">
        <v>53</v>
      </c>
      <c r="O105" s="139" t="s">
        <v>666</v>
      </c>
      <c r="P105" s="139"/>
      <c r="Q105" s="202"/>
      <c r="R105" s="206"/>
      <c r="S105" s="207"/>
    </row>
    <row r="106" spans="1:19" s="208" customFormat="1" ht="22.5" hidden="1" x14ac:dyDescent="0.2">
      <c r="A106" s="198"/>
      <c r="B106" s="128" t="s">
        <v>746</v>
      </c>
      <c r="C106" s="129" t="s">
        <v>745</v>
      </c>
      <c r="D106" s="130" t="s">
        <v>43</v>
      </c>
      <c r="E106" s="145"/>
      <c r="F106" s="145"/>
      <c r="G106" s="132">
        <f t="shared" si="6"/>
        <v>0</v>
      </c>
      <c r="H106" s="133"/>
      <c r="I106" s="134">
        <f t="shared" si="7"/>
        <v>0</v>
      </c>
      <c r="J106" s="151">
        <v>5677.875</v>
      </c>
      <c r="K106" s="135">
        <f t="shared" si="8"/>
        <v>0</v>
      </c>
      <c r="L106" s="199"/>
      <c r="M106" s="200"/>
      <c r="N106" s="194" t="s">
        <v>53</v>
      </c>
      <c r="O106" s="139" t="s">
        <v>666</v>
      </c>
      <c r="P106" s="139"/>
      <c r="Q106" s="202"/>
      <c r="R106" s="206"/>
      <c r="S106" s="207"/>
    </row>
    <row r="107" spans="1:19" s="208" customFormat="1" ht="22.5" hidden="1" x14ac:dyDescent="0.2">
      <c r="A107" s="198"/>
      <c r="B107" s="128" t="s">
        <v>744</v>
      </c>
      <c r="C107" s="129" t="s">
        <v>743</v>
      </c>
      <c r="D107" s="130" t="s">
        <v>43</v>
      </c>
      <c r="E107" s="145"/>
      <c r="F107" s="145"/>
      <c r="G107" s="132">
        <f t="shared" si="6"/>
        <v>0</v>
      </c>
      <c r="H107" s="133"/>
      <c r="I107" s="134">
        <f t="shared" si="7"/>
        <v>0</v>
      </c>
      <c r="J107" s="151">
        <v>5961.77</v>
      </c>
      <c r="K107" s="135">
        <f t="shared" si="8"/>
        <v>0</v>
      </c>
      <c r="L107" s="199"/>
      <c r="M107" s="200"/>
      <c r="N107" s="194" t="s">
        <v>53</v>
      </c>
      <c r="O107" s="139" t="s">
        <v>666</v>
      </c>
      <c r="P107" s="139"/>
      <c r="Q107" s="202"/>
      <c r="R107" s="206"/>
      <c r="S107" s="207"/>
    </row>
    <row r="108" spans="1:19" s="208" customFormat="1" ht="22.5" hidden="1" x14ac:dyDescent="0.2">
      <c r="A108" s="198"/>
      <c r="B108" s="128" t="s">
        <v>742</v>
      </c>
      <c r="C108" s="129" t="s">
        <v>741</v>
      </c>
      <c r="D108" s="130" t="s">
        <v>43</v>
      </c>
      <c r="E108" s="145"/>
      <c r="F108" s="145"/>
      <c r="G108" s="132">
        <f t="shared" ref="G108:G139" si="9">ROUND(E108*F108,4)</f>
        <v>0</v>
      </c>
      <c r="H108" s="133"/>
      <c r="I108" s="134">
        <f t="shared" ref="I108:I139" si="10">ROUND(E108*H108,2)</f>
        <v>0</v>
      </c>
      <c r="J108" s="151">
        <v>6259.86</v>
      </c>
      <c r="K108" s="135">
        <f t="shared" ref="K108:K139" si="11">ROUND(E108*J108,2)</f>
        <v>0</v>
      </c>
      <c r="L108" s="199"/>
      <c r="M108" s="200"/>
      <c r="N108" s="194" t="s">
        <v>53</v>
      </c>
      <c r="O108" s="139" t="s">
        <v>666</v>
      </c>
      <c r="P108" s="139"/>
      <c r="Q108" s="202"/>
      <c r="R108" s="206"/>
      <c r="S108" s="207"/>
    </row>
    <row r="109" spans="1:19" s="208" customFormat="1" ht="22.5" hidden="1" x14ac:dyDescent="0.2">
      <c r="A109" s="198"/>
      <c r="B109" s="128" t="s">
        <v>740</v>
      </c>
      <c r="C109" s="129" t="s">
        <v>739</v>
      </c>
      <c r="D109" s="130" t="s">
        <v>43</v>
      </c>
      <c r="E109" s="145"/>
      <c r="F109" s="145"/>
      <c r="G109" s="132">
        <f t="shared" si="9"/>
        <v>0</v>
      </c>
      <c r="H109" s="133"/>
      <c r="I109" s="134">
        <f t="shared" si="10"/>
        <v>0</v>
      </c>
      <c r="J109" s="151">
        <v>6572.85</v>
      </c>
      <c r="K109" s="135">
        <f t="shared" si="11"/>
        <v>0</v>
      </c>
      <c r="L109" s="199"/>
      <c r="M109" s="200"/>
      <c r="N109" s="194" t="s">
        <v>53</v>
      </c>
      <c r="O109" s="139" t="s">
        <v>666</v>
      </c>
      <c r="P109" s="139"/>
      <c r="Q109" s="202"/>
      <c r="R109" s="206"/>
      <c r="S109" s="207"/>
    </row>
    <row r="110" spans="1:19" s="208" customFormat="1" ht="22.5" hidden="1" x14ac:dyDescent="0.2">
      <c r="A110" s="198"/>
      <c r="B110" s="128" t="s">
        <v>738</v>
      </c>
      <c r="C110" s="129" t="s">
        <v>737</v>
      </c>
      <c r="D110" s="130" t="s">
        <v>43</v>
      </c>
      <c r="E110" s="145"/>
      <c r="F110" s="145"/>
      <c r="G110" s="132">
        <f t="shared" si="9"/>
        <v>0</v>
      </c>
      <c r="H110" s="133"/>
      <c r="I110" s="134">
        <f t="shared" si="10"/>
        <v>0</v>
      </c>
      <c r="J110" s="151">
        <v>6899</v>
      </c>
      <c r="K110" s="135">
        <f t="shared" si="11"/>
        <v>0</v>
      </c>
      <c r="L110" s="199"/>
      <c r="M110" s="200"/>
      <c r="N110" s="194" t="s">
        <v>53</v>
      </c>
      <c r="O110" s="139" t="s">
        <v>666</v>
      </c>
      <c r="P110" s="139"/>
      <c r="Q110" s="202"/>
      <c r="R110" s="206"/>
      <c r="S110" s="207"/>
    </row>
    <row r="111" spans="1:19" s="208" customFormat="1" ht="22.5" hidden="1" x14ac:dyDescent="0.2">
      <c r="A111" s="198"/>
      <c r="B111" s="128" t="s">
        <v>736</v>
      </c>
      <c r="C111" s="129" t="s">
        <v>735</v>
      </c>
      <c r="D111" s="130" t="s">
        <v>43</v>
      </c>
      <c r="E111" s="145"/>
      <c r="F111" s="145"/>
      <c r="G111" s="132">
        <f t="shared" si="9"/>
        <v>0</v>
      </c>
      <c r="H111" s="133"/>
      <c r="I111" s="134">
        <f t="shared" si="10"/>
        <v>0</v>
      </c>
      <c r="J111" s="151">
        <v>7243.95</v>
      </c>
      <c r="K111" s="135">
        <f t="shared" si="11"/>
        <v>0</v>
      </c>
      <c r="L111" s="199"/>
      <c r="M111" s="200"/>
      <c r="N111" s="194" t="s">
        <v>53</v>
      </c>
      <c r="O111" s="139" t="s">
        <v>666</v>
      </c>
      <c r="P111" s="139"/>
      <c r="Q111" s="202"/>
      <c r="R111" s="206"/>
      <c r="S111" s="207"/>
    </row>
    <row r="112" spans="1:19" s="208" customFormat="1" ht="22.5" hidden="1" x14ac:dyDescent="0.2">
      <c r="A112" s="198"/>
      <c r="B112" s="128" t="s">
        <v>734</v>
      </c>
      <c r="C112" s="129" t="s">
        <v>733</v>
      </c>
      <c r="D112" s="130" t="s">
        <v>43</v>
      </c>
      <c r="E112" s="145"/>
      <c r="F112" s="145"/>
      <c r="G112" s="132">
        <f t="shared" si="9"/>
        <v>0</v>
      </c>
      <c r="H112" s="133"/>
      <c r="I112" s="134">
        <f t="shared" si="10"/>
        <v>0</v>
      </c>
      <c r="J112" s="151">
        <v>7606.15</v>
      </c>
      <c r="K112" s="135">
        <f t="shared" si="11"/>
        <v>0</v>
      </c>
      <c r="L112" s="199"/>
      <c r="M112" s="200"/>
      <c r="N112" s="194" t="s">
        <v>53</v>
      </c>
      <c r="O112" s="139" t="s">
        <v>666</v>
      </c>
      <c r="P112" s="139"/>
      <c r="Q112" s="202"/>
      <c r="R112" s="206"/>
      <c r="S112" s="207"/>
    </row>
    <row r="113" spans="1:19" s="208" customFormat="1" ht="22.5" hidden="1" x14ac:dyDescent="0.2">
      <c r="A113" s="198"/>
      <c r="B113" s="128" t="s">
        <v>732</v>
      </c>
      <c r="C113" s="129" t="s">
        <v>731</v>
      </c>
      <c r="D113" s="130" t="s">
        <v>43</v>
      </c>
      <c r="E113" s="145"/>
      <c r="F113" s="145"/>
      <c r="G113" s="132">
        <f t="shared" si="9"/>
        <v>0</v>
      </c>
      <c r="H113" s="133"/>
      <c r="I113" s="134">
        <f t="shared" si="10"/>
        <v>0</v>
      </c>
      <c r="J113" s="151">
        <v>7986.45</v>
      </c>
      <c r="K113" s="135">
        <f t="shared" si="11"/>
        <v>0</v>
      </c>
      <c r="L113" s="199"/>
      <c r="M113" s="200"/>
      <c r="N113" s="194" t="s">
        <v>53</v>
      </c>
      <c r="O113" s="139" t="s">
        <v>666</v>
      </c>
      <c r="P113" s="139"/>
      <c r="Q113" s="202"/>
      <c r="R113" s="206"/>
      <c r="S113" s="207"/>
    </row>
    <row r="114" spans="1:19" s="208" customFormat="1" ht="22.5" hidden="1" x14ac:dyDescent="0.2">
      <c r="A114" s="198"/>
      <c r="B114" s="128" t="s">
        <v>730</v>
      </c>
      <c r="C114" s="129" t="s">
        <v>729</v>
      </c>
      <c r="D114" s="130" t="s">
        <v>43</v>
      </c>
      <c r="E114" s="145"/>
      <c r="F114" s="145"/>
      <c r="G114" s="132">
        <f t="shared" si="9"/>
        <v>0</v>
      </c>
      <c r="H114" s="133"/>
      <c r="I114" s="134">
        <f t="shared" si="10"/>
        <v>0</v>
      </c>
      <c r="J114" s="151">
        <v>8385.7800000000007</v>
      </c>
      <c r="K114" s="135">
        <f t="shared" si="11"/>
        <v>0</v>
      </c>
      <c r="L114" s="199"/>
      <c r="M114" s="200"/>
      <c r="N114" s="194" t="s">
        <v>53</v>
      </c>
      <c r="O114" s="139" t="s">
        <v>666</v>
      </c>
      <c r="P114" s="139"/>
      <c r="Q114" s="202"/>
      <c r="R114" s="206"/>
      <c r="S114" s="207"/>
    </row>
    <row r="115" spans="1:19" s="208" customFormat="1" ht="22.5" hidden="1" x14ac:dyDescent="0.2">
      <c r="A115" s="198"/>
      <c r="B115" s="128" t="s">
        <v>728</v>
      </c>
      <c r="C115" s="129" t="s">
        <v>727</v>
      </c>
      <c r="D115" s="130" t="s">
        <v>43</v>
      </c>
      <c r="E115" s="145"/>
      <c r="F115" s="145"/>
      <c r="G115" s="132">
        <f t="shared" si="9"/>
        <v>0</v>
      </c>
      <c r="H115" s="133"/>
      <c r="I115" s="134">
        <f t="shared" si="10"/>
        <v>0</v>
      </c>
      <c r="J115" s="151">
        <v>8805.07</v>
      </c>
      <c r="K115" s="135">
        <f t="shared" si="11"/>
        <v>0</v>
      </c>
      <c r="L115" s="199"/>
      <c r="M115" s="200"/>
      <c r="N115" s="194" t="s">
        <v>53</v>
      </c>
      <c r="O115" s="139" t="s">
        <v>666</v>
      </c>
      <c r="P115" s="139"/>
      <c r="Q115" s="202"/>
      <c r="R115" s="206"/>
      <c r="S115" s="207"/>
    </row>
    <row r="116" spans="1:19" s="208" customFormat="1" ht="22.5" hidden="1" x14ac:dyDescent="0.2">
      <c r="A116" s="198"/>
      <c r="B116" s="128" t="s">
        <v>726</v>
      </c>
      <c r="C116" s="129" t="s">
        <v>725</v>
      </c>
      <c r="D116" s="130" t="s">
        <v>43</v>
      </c>
      <c r="E116" s="145"/>
      <c r="F116" s="145"/>
      <c r="G116" s="132">
        <f t="shared" si="9"/>
        <v>0</v>
      </c>
      <c r="H116" s="133"/>
      <c r="I116" s="134">
        <f t="shared" si="10"/>
        <v>0</v>
      </c>
      <c r="J116" s="151">
        <v>16719</v>
      </c>
      <c r="K116" s="135">
        <f t="shared" si="11"/>
        <v>0</v>
      </c>
      <c r="L116" s="199"/>
      <c r="M116" s="200"/>
      <c r="N116" s="194" t="s">
        <v>53</v>
      </c>
      <c r="O116" s="139" t="s">
        <v>666</v>
      </c>
      <c r="P116" s="139"/>
      <c r="Q116" s="202"/>
      <c r="R116" s="206"/>
      <c r="S116" s="207"/>
    </row>
    <row r="117" spans="1:19" s="208" customFormat="1" ht="22.5" hidden="1" x14ac:dyDescent="0.2">
      <c r="A117" s="198"/>
      <c r="B117" s="128" t="s">
        <v>724</v>
      </c>
      <c r="C117" s="129" t="s">
        <v>723</v>
      </c>
      <c r="D117" s="130" t="s">
        <v>43</v>
      </c>
      <c r="E117" s="145"/>
      <c r="F117" s="145"/>
      <c r="G117" s="132">
        <f t="shared" si="9"/>
        <v>0</v>
      </c>
      <c r="H117" s="133"/>
      <c r="I117" s="134">
        <f t="shared" si="10"/>
        <v>0</v>
      </c>
      <c r="J117" s="151">
        <v>17554.95</v>
      </c>
      <c r="K117" s="135">
        <f t="shared" si="11"/>
        <v>0</v>
      </c>
      <c r="L117" s="199"/>
      <c r="M117" s="200"/>
      <c r="N117" s="194" t="s">
        <v>53</v>
      </c>
      <c r="O117" s="139" t="s">
        <v>666</v>
      </c>
      <c r="P117" s="139"/>
      <c r="Q117" s="202"/>
      <c r="R117" s="206"/>
      <c r="S117" s="207"/>
    </row>
    <row r="118" spans="1:19" s="208" customFormat="1" ht="22.5" hidden="1" x14ac:dyDescent="0.2">
      <c r="A118" s="198"/>
      <c r="B118" s="128" t="s">
        <v>722</v>
      </c>
      <c r="C118" s="129" t="s">
        <v>721</v>
      </c>
      <c r="D118" s="130" t="s">
        <v>43</v>
      </c>
      <c r="E118" s="145"/>
      <c r="F118" s="145"/>
      <c r="G118" s="132">
        <f t="shared" si="9"/>
        <v>0</v>
      </c>
      <c r="H118" s="133"/>
      <c r="I118" s="134">
        <f t="shared" si="10"/>
        <v>0</v>
      </c>
      <c r="J118" s="151">
        <v>18432.7</v>
      </c>
      <c r="K118" s="135">
        <f t="shared" si="11"/>
        <v>0</v>
      </c>
      <c r="L118" s="199"/>
      <c r="M118" s="200"/>
      <c r="N118" s="194" t="s">
        <v>53</v>
      </c>
      <c r="O118" s="139" t="s">
        <v>666</v>
      </c>
      <c r="P118" s="139"/>
      <c r="Q118" s="202"/>
      <c r="R118" s="206"/>
      <c r="S118" s="207"/>
    </row>
    <row r="119" spans="1:19" s="208" customFormat="1" ht="22.5" hidden="1" x14ac:dyDescent="0.2">
      <c r="A119" s="198"/>
      <c r="B119" s="128" t="s">
        <v>720</v>
      </c>
      <c r="C119" s="129" t="s">
        <v>719</v>
      </c>
      <c r="D119" s="130" t="s">
        <v>43</v>
      </c>
      <c r="E119" s="145"/>
      <c r="F119" s="145"/>
      <c r="G119" s="132">
        <f t="shared" si="9"/>
        <v>0</v>
      </c>
      <c r="H119" s="133"/>
      <c r="I119" s="134">
        <f t="shared" si="10"/>
        <v>0</v>
      </c>
      <c r="J119" s="151">
        <v>19354.330000000002</v>
      </c>
      <c r="K119" s="135">
        <f t="shared" si="11"/>
        <v>0</v>
      </c>
      <c r="L119" s="199"/>
      <c r="M119" s="200"/>
      <c r="N119" s="194" t="s">
        <v>53</v>
      </c>
      <c r="O119" s="139" t="s">
        <v>666</v>
      </c>
      <c r="P119" s="139"/>
      <c r="Q119" s="202"/>
      <c r="R119" s="206"/>
      <c r="S119" s="207"/>
    </row>
    <row r="120" spans="1:19" s="208" customFormat="1" ht="22.5" hidden="1" x14ac:dyDescent="0.2">
      <c r="A120" s="198"/>
      <c r="B120" s="128" t="s">
        <v>718</v>
      </c>
      <c r="C120" s="129" t="s">
        <v>717</v>
      </c>
      <c r="D120" s="130" t="s">
        <v>43</v>
      </c>
      <c r="E120" s="145"/>
      <c r="F120" s="145"/>
      <c r="G120" s="132">
        <f t="shared" si="9"/>
        <v>0</v>
      </c>
      <c r="H120" s="133"/>
      <c r="I120" s="134">
        <f t="shared" si="10"/>
        <v>0</v>
      </c>
      <c r="J120" s="151">
        <v>20322.05</v>
      </c>
      <c r="K120" s="135">
        <f t="shared" si="11"/>
        <v>0</v>
      </c>
      <c r="L120" s="199"/>
      <c r="M120" s="200"/>
      <c r="N120" s="194" t="s">
        <v>53</v>
      </c>
      <c r="O120" s="139" t="s">
        <v>666</v>
      </c>
      <c r="P120" s="139"/>
      <c r="Q120" s="202"/>
      <c r="R120" s="206"/>
      <c r="S120" s="207"/>
    </row>
    <row r="121" spans="1:19" s="208" customFormat="1" ht="22.5" hidden="1" x14ac:dyDescent="0.2">
      <c r="A121" s="198"/>
      <c r="B121" s="128" t="s">
        <v>716</v>
      </c>
      <c r="C121" s="129" t="s">
        <v>715</v>
      </c>
      <c r="D121" s="130" t="s">
        <v>43</v>
      </c>
      <c r="E121" s="145"/>
      <c r="F121" s="145"/>
      <c r="G121" s="132">
        <f t="shared" si="9"/>
        <v>0</v>
      </c>
      <c r="H121" s="133"/>
      <c r="I121" s="134">
        <f t="shared" si="10"/>
        <v>0</v>
      </c>
      <c r="J121" s="151">
        <v>21338.15</v>
      </c>
      <c r="K121" s="135">
        <f t="shared" si="11"/>
        <v>0</v>
      </c>
      <c r="L121" s="199"/>
      <c r="M121" s="200"/>
      <c r="N121" s="194" t="s">
        <v>53</v>
      </c>
      <c r="O121" s="139" t="s">
        <v>666</v>
      </c>
      <c r="P121" s="139"/>
      <c r="Q121" s="202"/>
      <c r="R121" s="206"/>
      <c r="S121" s="207"/>
    </row>
    <row r="122" spans="1:19" s="208" customFormat="1" ht="22.5" hidden="1" x14ac:dyDescent="0.2">
      <c r="A122" s="198"/>
      <c r="B122" s="128" t="s">
        <v>714</v>
      </c>
      <c r="C122" s="129" t="s">
        <v>713</v>
      </c>
      <c r="D122" s="130" t="s">
        <v>43</v>
      </c>
      <c r="E122" s="145"/>
      <c r="F122" s="145"/>
      <c r="G122" s="132">
        <f t="shared" si="9"/>
        <v>0</v>
      </c>
      <c r="H122" s="133"/>
      <c r="I122" s="134">
        <f t="shared" si="10"/>
        <v>0</v>
      </c>
      <c r="J122" s="151">
        <v>17554.95</v>
      </c>
      <c r="K122" s="135">
        <f t="shared" si="11"/>
        <v>0</v>
      </c>
      <c r="L122" s="199"/>
      <c r="M122" s="200"/>
      <c r="N122" s="194" t="s">
        <v>53</v>
      </c>
      <c r="O122" s="139" t="s">
        <v>666</v>
      </c>
      <c r="P122" s="139"/>
      <c r="Q122" s="202"/>
      <c r="R122" s="206"/>
      <c r="S122" s="207"/>
    </row>
    <row r="123" spans="1:19" s="208" customFormat="1" ht="22.5" hidden="1" x14ac:dyDescent="0.2">
      <c r="A123" s="198"/>
      <c r="B123" s="128" t="s">
        <v>712</v>
      </c>
      <c r="C123" s="129" t="s">
        <v>711</v>
      </c>
      <c r="D123" s="130" t="s">
        <v>43</v>
      </c>
      <c r="E123" s="145"/>
      <c r="F123" s="145"/>
      <c r="G123" s="132">
        <f t="shared" si="9"/>
        <v>0</v>
      </c>
      <c r="H123" s="133"/>
      <c r="I123" s="134">
        <f t="shared" si="10"/>
        <v>0</v>
      </c>
      <c r="J123" s="151">
        <v>18432.7</v>
      </c>
      <c r="K123" s="135">
        <f t="shared" si="11"/>
        <v>0</v>
      </c>
      <c r="L123" s="199"/>
      <c r="M123" s="200"/>
      <c r="N123" s="194" t="s">
        <v>53</v>
      </c>
      <c r="O123" s="139" t="s">
        <v>666</v>
      </c>
      <c r="P123" s="139"/>
      <c r="Q123" s="202"/>
      <c r="R123" s="206"/>
      <c r="S123" s="207"/>
    </row>
    <row r="124" spans="1:19" s="208" customFormat="1" ht="22.5" hidden="1" x14ac:dyDescent="0.2">
      <c r="A124" s="198"/>
      <c r="B124" s="128" t="s">
        <v>710</v>
      </c>
      <c r="C124" s="129" t="s">
        <v>709</v>
      </c>
      <c r="D124" s="130" t="s">
        <v>43</v>
      </c>
      <c r="E124" s="145"/>
      <c r="F124" s="145"/>
      <c r="G124" s="132">
        <f t="shared" si="9"/>
        <v>0</v>
      </c>
      <c r="H124" s="133"/>
      <c r="I124" s="134">
        <f t="shared" si="10"/>
        <v>0</v>
      </c>
      <c r="J124" s="151">
        <v>19354.330000000002</v>
      </c>
      <c r="K124" s="135">
        <f t="shared" si="11"/>
        <v>0</v>
      </c>
      <c r="L124" s="199"/>
      <c r="M124" s="200"/>
      <c r="N124" s="194" t="s">
        <v>53</v>
      </c>
      <c r="O124" s="139" t="s">
        <v>666</v>
      </c>
      <c r="P124" s="139"/>
      <c r="Q124" s="202"/>
      <c r="R124" s="206"/>
      <c r="S124" s="207"/>
    </row>
    <row r="125" spans="1:19" s="208" customFormat="1" ht="22.5" hidden="1" x14ac:dyDescent="0.2">
      <c r="A125" s="198"/>
      <c r="B125" s="128" t="s">
        <v>708</v>
      </c>
      <c r="C125" s="129" t="s">
        <v>707</v>
      </c>
      <c r="D125" s="130" t="s">
        <v>43</v>
      </c>
      <c r="E125" s="145"/>
      <c r="F125" s="145"/>
      <c r="G125" s="132">
        <f t="shared" si="9"/>
        <v>0</v>
      </c>
      <c r="H125" s="133"/>
      <c r="I125" s="134">
        <f t="shared" si="10"/>
        <v>0</v>
      </c>
      <c r="J125" s="151">
        <v>20322.05</v>
      </c>
      <c r="K125" s="135">
        <f t="shared" si="11"/>
        <v>0</v>
      </c>
      <c r="L125" s="199"/>
      <c r="M125" s="200"/>
      <c r="N125" s="194" t="s">
        <v>53</v>
      </c>
      <c r="O125" s="139" t="s">
        <v>666</v>
      </c>
      <c r="P125" s="139"/>
      <c r="Q125" s="202"/>
      <c r="R125" s="206"/>
      <c r="S125" s="207"/>
    </row>
    <row r="126" spans="1:19" s="208" customFormat="1" ht="22.5" hidden="1" x14ac:dyDescent="0.2">
      <c r="A126" s="198"/>
      <c r="B126" s="128" t="s">
        <v>706</v>
      </c>
      <c r="C126" s="129" t="s">
        <v>705</v>
      </c>
      <c r="D126" s="130" t="s">
        <v>43</v>
      </c>
      <c r="E126" s="145"/>
      <c r="F126" s="145"/>
      <c r="G126" s="132">
        <f t="shared" si="9"/>
        <v>0</v>
      </c>
      <c r="H126" s="133"/>
      <c r="I126" s="134">
        <f t="shared" si="10"/>
        <v>0</v>
      </c>
      <c r="J126" s="151">
        <v>21338.15</v>
      </c>
      <c r="K126" s="135">
        <f t="shared" si="11"/>
        <v>0</v>
      </c>
      <c r="L126" s="199"/>
      <c r="M126" s="200"/>
      <c r="N126" s="194" t="s">
        <v>53</v>
      </c>
      <c r="O126" s="139" t="s">
        <v>666</v>
      </c>
      <c r="P126" s="139"/>
      <c r="Q126" s="202"/>
      <c r="R126" s="206"/>
      <c r="S126" s="207"/>
    </row>
    <row r="127" spans="1:19" s="208" customFormat="1" ht="22.5" hidden="1" x14ac:dyDescent="0.2">
      <c r="A127" s="198"/>
      <c r="B127" s="128" t="s">
        <v>704</v>
      </c>
      <c r="C127" s="129" t="s">
        <v>703</v>
      </c>
      <c r="D127" s="130" t="s">
        <v>43</v>
      </c>
      <c r="E127" s="145"/>
      <c r="F127" s="145"/>
      <c r="G127" s="132">
        <f t="shared" si="9"/>
        <v>0</v>
      </c>
      <c r="H127" s="133"/>
      <c r="I127" s="134">
        <f t="shared" si="10"/>
        <v>0</v>
      </c>
      <c r="J127" s="151">
        <v>22405.06</v>
      </c>
      <c r="K127" s="135">
        <f t="shared" si="11"/>
        <v>0</v>
      </c>
      <c r="L127" s="199"/>
      <c r="M127" s="200"/>
      <c r="N127" s="194" t="s">
        <v>53</v>
      </c>
      <c r="O127" s="139" t="s">
        <v>666</v>
      </c>
      <c r="P127" s="139"/>
      <c r="Q127" s="202"/>
      <c r="R127" s="206"/>
      <c r="S127" s="207"/>
    </row>
    <row r="128" spans="1:19" s="208" customFormat="1" ht="22.5" hidden="1" x14ac:dyDescent="0.2">
      <c r="A128" s="198"/>
      <c r="B128" s="128" t="s">
        <v>702</v>
      </c>
      <c r="C128" s="129" t="s">
        <v>701</v>
      </c>
      <c r="D128" s="130" t="s">
        <v>43</v>
      </c>
      <c r="E128" s="145"/>
      <c r="F128" s="145"/>
      <c r="G128" s="132">
        <f t="shared" si="9"/>
        <v>0</v>
      </c>
      <c r="H128" s="133"/>
      <c r="I128" s="134">
        <f t="shared" si="10"/>
        <v>0</v>
      </c>
      <c r="J128" s="151">
        <v>18432.7</v>
      </c>
      <c r="K128" s="135">
        <f t="shared" si="11"/>
        <v>0</v>
      </c>
      <c r="L128" s="199"/>
      <c r="M128" s="200"/>
      <c r="N128" s="194" t="s">
        <v>53</v>
      </c>
      <c r="O128" s="139" t="s">
        <v>666</v>
      </c>
      <c r="P128" s="139"/>
      <c r="Q128" s="202"/>
      <c r="R128" s="206"/>
      <c r="S128" s="207"/>
    </row>
    <row r="129" spans="1:19" s="208" customFormat="1" ht="22.5" hidden="1" x14ac:dyDescent="0.2">
      <c r="A129" s="198"/>
      <c r="B129" s="128" t="s">
        <v>700</v>
      </c>
      <c r="C129" s="129" t="s">
        <v>699</v>
      </c>
      <c r="D129" s="130" t="s">
        <v>43</v>
      </c>
      <c r="E129" s="145"/>
      <c r="F129" s="145"/>
      <c r="G129" s="132">
        <f t="shared" si="9"/>
        <v>0</v>
      </c>
      <c r="H129" s="133"/>
      <c r="I129" s="134">
        <f t="shared" si="10"/>
        <v>0</v>
      </c>
      <c r="J129" s="151">
        <v>19354.330000000002</v>
      </c>
      <c r="K129" s="135">
        <f t="shared" si="11"/>
        <v>0</v>
      </c>
      <c r="L129" s="199"/>
      <c r="M129" s="200"/>
      <c r="N129" s="194" t="s">
        <v>53</v>
      </c>
      <c r="O129" s="139" t="s">
        <v>666</v>
      </c>
      <c r="P129" s="139"/>
      <c r="Q129" s="202"/>
      <c r="R129" s="206"/>
      <c r="S129" s="207"/>
    </row>
    <row r="130" spans="1:19" s="208" customFormat="1" ht="22.5" hidden="1" x14ac:dyDescent="0.2">
      <c r="A130" s="198"/>
      <c r="B130" s="128" t="s">
        <v>698</v>
      </c>
      <c r="C130" s="129" t="s">
        <v>697</v>
      </c>
      <c r="D130" s="130" t="s">
        <v>43</v>
      </c>
      <c r="E130" s="145"/>
      <c r="F130" s="145"/>
      <c r="G130" s="132">
        <f t="shared" si="9"/>
        <v>0</v>
      </c>
      <c r="H130" s="133"/>
      <c r="I130" s="134">
        <f t="shared" si="10"/>
        <v>0</v>
      </c>
      <c r="J130" s="151">
        <v>20322.05</v>
      </c>
      <c r="K130" s="135">
        <f t="shared" si="11"/>
        <v>0</v>
      </c>
      <c r="L130" s="199"/>
      <c r="M130" s="200"/>
      <c r="N130" s="194" t="s">
        <v>53</v>
      </c>
      <c r="O130" s="139" t="s">
        <v>666</v>
      </c>
      <c r="P130" s="139"/>
      <c r="Q130" s="202"/>
      <c r="R130" s="206"/>
      <c r="S130" s="207"/>
    </row>
    <row r="131" spans="1:19" s="208" customFormat="1" ht="22.5" hidden="1" x14ac:dyDescent="0.2">
      <c r="A131" s="198"/>
      <c r="B131" s="128" t="s">
        <v>696</v>
      </c>
      <c r="C131" s="129" t="s">
        <v>695</v>
      </c>
      <c r="D131" s="130" t="s">
        <v>43</v>
      </c>
      <c r="E131" s="145"/>
      <c r="F131" s="145"/>
      <c r="G131" s="132">
        <f t="shared" si="9"/>
        <v>0</v>
      </c>
      <c r="H131" s="133"/>
      <c r="I131" s="134">
        <f t="shared" si="10"/>
        <v>0</v>
      </c>
      <c r="J131" s="151">
        <v>21338.15</v>
      </c>
      <c r="K131" s="135">
        <f t="shared" si="11"/>
        <v>0</v>
      </c>
      <c r="L131" s="199"/>
      <c r="M131" s="200"/>
      <c r="N131" s="194" t="s">
        <v>53</v>
      </c>
      <c r="O131" s="139" t="s">
        <v>666</v>
      </c>
      <c r="P131" s="139"/>
      <c r="Q131" s="202"/>
      <c r="R131" s="206"/>
      <c r="S131" s="207"/>
    </row>
    <row r="132" spans="1:19" s="208" customFormat="1" ht="22.5" hidden="1" x14ac:dyDescent="0.2">
      <c r="A132" s="198"/>
      <c r="B132" s="128" t="s">
        <v>694</v>
      </c>
      <c r="C132" s="129" t="s">
        <v>693</v>
      </c>
      <c r="D132" s="130" t="s">
        <v>43</v>
      </c>
      <c r="E132" s="145"/>
      <c r="F132" s="145"/>
      <c r="G132" s="132">
        <f t="shared" si="9"/>
        <v>0</v>
      </c>
      <c r="H132" s="133"/>
      <c r="I132" s="134">
        <f t="shared" si="10"/>
        <v>0</v>
      </c>
      <c r="J132" s="151">
        <v>22405.06</v>
      </c>
      <c r="K132" s="135">
        <f t="shared" si="11"/>
        <v>0</v>
      </c>
      <c r="L132" s="199"/>
      <c r="M132" s="200"/>
      <c r="N132" s="194" t="s">
        <v>53</v>
      </c>
      <c r="O132" s="139" t="s">
        <v>666</v>
      </c>
      <c r="P132" s="139"/>
      <c r="Q132" s="202"/>
      <c r="R132" s="206"/>
      <c r="S132" s="207"/>
    </row>
    <row r="133" spans="1:19" s="208" customFormat="1" ht="22.5" hidden="1" x14ac:dyDescent="0.2">
      <c r="A133" s="198"/>
      <c r="B133" s="128" t="s">
        <v>692</v>
      </c>
      <c r="C133" s="129" t="s">
        <v>691</v>
      </c>
      <c r="D133" s="130" t="s">
        <v>43</v>
      </c>
      <c r="E133" s="145"/>
      <c r="F133" s="145"/>
      <c r="G133" s="132">
        <f t="shared" si="9"/>
        <v>0</v>
      </c>
      <c r="H133" s="133"/>
      <c r="I133" s="134">
        <f t="shared" si="10"/>
        <v>0</v>
      </c>
      <c r="J133" s="151">
        <v>23525.31</v>
      </c>
      <c r="K133" s="135">
        <f t="shared" si="11"/>
        <v>0</v>
      </c>
      <c r="L133" s="199"/>
      <c r="M133" s="200"/>
      <c r="N133" s="194" t="s">
        <v>53</v>
      </c>
      <c r="O133" s="139" t="s">
        <v>666</v>
      </c>
      <c r="P133" s="139"/>
      <c r="Q133" s="202"/>
      <c r="R133" s="206"/>
      <c r="S133" s="207"/>
    </row>
    <row r="134" spans="1:19" s="208" customFormat="1" ht="22.5" hidden="1" x14ac:dyDescent="0.2">
      <c r="A134" s="198"/>
      <c r="B134" s="128" t="s">
        <v>690</v>
      </c>
      <c r="C134" s="129" t="s">
        <v>689</v>
      </c>
      <c r="D134" s="130" t="s">
        <v>43</v>
      </c>
      <c r="E134" s="145"/>
      <c r="F134" s="145"/>
      <c r="G134" s="132">
        <f t="shared" si="9"/>
        <v>0</v>
      </c>
      <c r="H134" s="133"/>
      <c r="I134" s="134">
        <f t="shared" si="10"/>
        <v>0</v>
      </c>
      <c r="J134" s="151">
        <v>19354.330000000002</v>
      </c>
      <c r="K134" s="135">
        <f t="shared" si="11"/>
        <v>0</v>
      </c>
      <c r="L134" s="199"/>
      <c r="M134" s="200"/>
      <c r="N134" s="194" t="s">
        <v>53</v>
      </c>
      <c r="O134" s="139" t="s">
        <v>666</v>
      </c>
      <c r="P134" s="139"/>
      <c r="Q134" s="202"/>
      <c r="R134" s="206"/>
      <c r="S134" s="207"/>
    </row>
    <row r="135" spans="1:19" s="208" customFormat="1" ht="22.5" hidden="1" x14ac:dyDescent="0.2">
      <c r="A135" s="198"/>
      <c r="B135" s="128" t="s">
        <v>688</v>
      </c>
      <c r="C135" s="129" t="s">
        <v>687</v>
      </c>
      <c r="D135" s="130" t="s">
        <v>43</v>
      </c>
      <c r="E135" s="145"/>
      <c r="F135" s="145"/>
      <c r="G135" s="132">
        <f t="shared" si="9"/>
        <v>0</v>
      </c>
      <c r="H135" s="133"/>
      <c r="I135" s="134">
        <f t="shared" si="10"/>
        <v>0</v>
      </c>
      <c r="J135" s="151">
        <v>20322.05</v>
      </c>
      <c r="K135" s="135">
        <f t="shared" si="11"/>
        <v>0</v>
      </c>
      <c r="L135" s="199"/>
      <c r="M135" s="200"/>
      <c r="N135" s="194" t="s">
        <v>53</v>
      </c>
      <c r="O135" s="139" t="s">
        <v>666</v>
      </c>
      <c r="P135" s="139"/>
      <c r="Q135" s="202"/>
    </row>
    <row r="136" spans="1:19" s="208" customFormat="1" ht="22.5" hidden="1" x14ac:dyDescent="0.2">
      <c r="A136" s="198"/>
      <c r="B136" s="128" t="s">
        <v>686</v>
      </c>
      <c r="C136" s="129" t="s">
        <v>685</v>
      </c>
      <c r="D136" s="130" t="s">
        <v>43</v>
      </c>
      <c r="E136" s="145"/>
      <c r="F136" s="145"/>
      <c r="G136" s="132">
        <f t="shared" si="9"/>
        <v>0</v>
      </c>
      <c r="H136" s="133"/>
      <c r="I136" s="134">
        <f t="shared" si="10"/>
        <v>0</v>
      </c>
      <c r="J136" s="151">
        <v>21338.15</v>
      </c>
      <c r="K136" s="135">
        <f t="shared" si="11"/>
        <v>0</v>
      </c>
      <c r="L136" s="199"/>
      <c r="M136" s="200"/>
      <c r="N136" s="194" t="s">
        <v>53</v>
      </c>
      <c r="O136" s="139" t="s">
        <v>666</v>
      </c>
      <c r="P136" s="139"/>
      <c r="Q136" s="202"/>
    </row>
    <row r="137" spans="1:19" s="208" customFormat="1" ht="22.5" hidden="1" x14ac:dyDescent="0.2">
      <c r="A137" s="198"/>
      <c r="B137" s="128" t="s">
        <v>684</v>
      </c>
      <c r="C137" s="129" t="s">
        <v>683</v>
      </c>
      <c r="D137" s="130" t="s">
        <v>43</v>
      </c>
      <c r="E137" s="145"/>
      <c r="F137" s="145"/>
      <c r="G137" s="132">
        <f t="shared" si="9"/>
        <v>0</v>
      </c>
      <c r="H137" s="133"/>
      <c r="I137" s="134">
        <f t="shared" si="10"/>
        <v>0</v>
      </c>
      <c r="J137" s="151">
        <v>22405.06</v>
      </c>
      <c r="K137" s="135">
        <f t="shared" si="11"/>
        <v>0</v>
      </c>
      <c r="L137" s="199"/>
      <c r="M137" s="200"/>
      <c r="N137" s="194" t="s">
        <v>53</v>
      </c>
      <c r="O137" s="139" t="s">
        <v>666</v>
      </c>
      <c r="P137" s="139"/>
      <c r="Q137" s="202"/>
    </row>
    <row r="138" spans="1:19" s="208" customFormat="1" ht="22.5" hidden="1" x14ac:dyDescent="0.2">
      <c r="A138" s="198"/>
      <c r="B138" s="128" t="s">
        <v>682</v>
      </c>
      <c r="C138" s="129" t="s">
        <v>681</v>
      </c>
      <c r="D138" s="130" t="s">
        <v>43</v>
      </c>
      <c r="E138" s="145"/>
      <c r="F138" s="145"/>
      <c r="G138" s="132">
        <f t="shared" si="9"/>
        <v>0</v>
      </c>
      <c r="H138" s="133"/>
      <c r="I138" s="134">
        <f t="shared" si="10"/>
        <v>0</v>
      </c>
      <c r="J138" s="151">
        <v>23525.31</v>
      </c>
      <c r="K138" s="135">
        <f t="shared" si="11"/>
        <v>0</v>
      </c>
      <c r="L138" s="199"/>
      <c r="M138" s="200"/>
      <c r="N138" s="194" t="s">
        <v>53</v>
      </c>
      <c r="O138" s="139" t="s">
        <v>666</v>
      </c>
      <c r="P138" s="139"/>
      <c r="Q138" s="202"/>
    </row>
    <row r="139" spans="1:19" s="208" customFormat="1" ht="22.5" hidden="1" x14ac:dyDescent="0.2">
      <c r="A139" s="198"/>
      <c r="B139" s="128" t="s">
        <v>680</v>
      </c>
      <c r="C139" s="129" t="s">
        <v>679</v>
      </c>
      <c r="D139" s="130" t="s">
        <v>43</v>
      </c>
      <c r="E139" s="145"/>
      <c r="F139" s="145"/>
      <c r="G139" s="132">
        <f t="shared" si="9"/>
        <v>0</v>
      </c>
      <c r="H139" s="133"/>
      <c r="I139" s="134">
        <f t="shared" si="10"/>
        <v>0</v>
      </c>
      <c r="J139" s="151">
        <v>24701.58</v>
      </c>
      <c r="K139" s="135">
        <f t="shared" si="11"/>
        <v>0</v>
      </c>
      <c r="L139" s="199"/>
      <c r="M139" s="200"/>
      <c r="N139" s="194" t="s">
        <v>53</v>
      </c>
      <c r="O139" s="139" t="s">
        <v>666</v>
      </c>
      <c r="P139" s="139"/>
      <c r="Q139" s="202"/>
    </row>
    <row r="140" spans="1:19" s="208" customFormat="1" ht="22.5" hidden="1" x14ac:dyDescent="0.2">
      <c r="A140" s="198"/>
      <c r="B140" s="128" t="s">
        <v>678</v>
      </c>
      <c r="C140" s="129" t="s">
        <v>677</v>
      </c>
      <c r="D140" s="130" t="s">
        <v>43</v>
      </c>
      <c r="E140" s="145"/>
      <c r="F140" s="145"/>
      <c r="G140" s="132">
        <f t="shared" ref="G140:G159" si="12">ROUND(E140*F140,4)</f>
        <v>0</v>
      </c>
      <c r="H140" s="133"/>
      <c r="I140" s="134">
        <f t="shared" ref="I140:I159" si="13">ROUND(E140*H140,2)</f>
        <v>0</v>
      </c>
      <c r="J140" s="151">
        <v>20322.05</v>
      </c>
      <c r="K140" s="135">
        <f t="shared" ref="K140:K159" si="14">ROUND(E140*J140,2)</f>
        <v>0</v>
      </c>
      <c r="L140" s="199"/>
      <c r="M140" s="200"/>
      <c r="N140" s="194" t="s">
        <v>53</v>
      </c>
      <c r="O140" s="139" t="s">
        <v>666</v>
      </c>
      <c r="P140" s="139"/>
      <c r="Q140" s="202"/>
    </row>
    <row r="141" spans="1:19" s="208" customFormat="1" ht="22.5" hidden="1" x14ac:dyDescent="0.2">
      <c r="A141" s="198"/>
      <c r="B141" s="128" t="s">
        <v>676</v>
      </c>
      <c r="C141" s="129" t="s">
        <v>675</v>
      </c>
      <c r="D141" s="130" t="s">
        <v>43</v>
      </c>
      <c r="E141" s="145"/>
      <c r="F141" s="145"/>
      <c r="G141" s="132">
        <f t="shared" si="12"/>
        <v>0</v>
      </c>
      <c r="H141" s="133"/>
      <c r="I141" s="134">
        <f t="shared" si="13"/>
        <v>0</v>
      </c>
      <c r="J141" s="151">
        <v>21338.15</v>
      </c>
      <c r="K141" s="135">
        <f t="shared" si="14"/>
        <v>0</v>
      </c>
      <c r="L141" s="199"/>
      <c r="M141" s="200"/>
      <c r="N141" s="194" t="s">
        <v>53</v>
      </c>
      <c r="O141" s="139" t="s">
        <v>666</v>
      </c>
      <c r="P141" s="139"/>
      <c r="Q141" s="202"/>
    </row>
    <row r="142" spans="1:19" s="208" customFormat="1" ht="22.5" hidden="1" x14ac:dyDescent="0.2">
      <c r="A142" s="198"/>
      <c r="B142" s="128" t="s">
        <v>674</v>
      </c>
      <c r="C142" s="129" t="s">
        <v>673</v>
      </c>
      <c r="D142" s="130" t="s">
        <v>43</v>
      </c>
      <c r="E142" s="145"/>
      <c r="F142" s="145"/>
      <c r="G142" s="132">
        <f t="shared" si="12"/>
        <v>0</v>
      </c>
      <c r="H142" s="133"/>
      <c r="I142" s="134">
        <f t="shared" si="13"/>
        <v>0</v>
      </c>
      <c r="J142" s="151">
        <v>22405.06</v>
      </c>
      <c r="K142" s="135">
        <f t="shared" si="14"/>
        <v>0</v>
      </c>
      <c r="L142" s="199"/>
      <c r="M142" s="200"/>
      <c r="N142" s="194" t="s">
        <v>53</v>
      </c>
      <c r="O142" s="139" t="s">
        <v>666</v>
      </c>
      <c r="P142" s="139"/>
      <c r="Q142" s="202"/>
    </row>
    <row r="143" spans="1:19" s="208" customFormat="1" ht="22.5" hidden="1" x14ac:dyDescent="0.2">
      <c r="A143" s="198"/>
      <c r="B143" s="128" t="s">
        <v>672</v>
      </c>
      <c r="C143" s="129" t="s">
        <v>671</v>
      </c>
      <c r="D143" s="130" t="s">
        <v>43</v>
      </c>
      <c r="E143" s="145"/>
      <c r="F143" s="145"/>
      <c r="G143" s="132">
        <f t="shared" si="12"/>
        <v>0</v>
      </c>
      <c r="H143" s="133"/>
      <c r="I143" s="134">
        <f t="shared" si="13"/>
        <v>0</v>
      </c>
      <c r="J143" s="151">
        <v>23525.31</v>
      </c>
      <c r="K143" s="135">
        <f t="shared" si="14"/>
        <v>0</v>
      </c>
      <c r="L143" s="199"/>
      <c r="M143" s="200"/>
      <c r="N143" s="194" t="s">
        <v>53</v>
      </c>
      <c r="O143" s="139" t="s">
        <v>666</v>
      </c>
      <c r="P143" s="139"/>
      <c r="Q143" s="202"/>
    </row>
    <row r="144" spans="1:19" s="208" customFormat="1" ht="22.5" hidden="1" x14ac:dyDescent="0.2">
      <c r="A144" s="198"/>
      <c r="B144" s="128" t="s">
        <v>670</v>
      </c>
      <c r="C144" s="129" t="s">
        <v>669</v>
      </c>
      <c r="D144" s="130" t="s">
        <v>43</v>
      </c>
      <c r="E144" s="145"/>
      <c r="F144" s="145"/>
      <c r="G144" s="132">
        <f t="shared" si="12"/>
        <v>0</v>
      </c>
      <c r="H144" s="133"/>
      <c r="I144" s="134">
        <f t="shared" si="13"/>
        <v>0</v>
      </c>
      <c r="J144" s="151">
        <v>24701.58</v>
      </c>
      <c r="K144" s="135">
        <f t="shared" si="14"/>
        <v>0</v>
      </c>
      <c r="L144" s="199"/>
      <c r="M144" s="200"/>
      <c r="N144" s="194" t="s">
        <v>53</v>
      </c>
      <c r="O144" s="139" t="s">
        <v>666</v>
      </c>
      <c r="P144" s="139"/>
      <c r="Q144" s="202"/>
    </row>
    <row r="145" spans="1:17" s="208" customFormat="1" ht="22.5" hidden="1" x14ac:dyDescent="0.2">
      <c r="A145" s="198"/>
      <c r="B145" s="128" t="s">
        <v>668</v>
      </c>
      <c r="C145" s="129" t="s">
        <v>667</v>
      </c>
      <c r="D145" s="130" t="s">
        <v>43</v>
      </c>
      <c r="E145" s="145"/>
      <c r="F145" s="145"/>
      <c r="G145" s="132">
        <f t="shared" si="12"/>
        <v>0</v>
      </c>
      <c r="H145" s="133"/>
      <c r="I145" s="134">
        <f t="shared" si="13"/>
        <v>0</v>
      </c>
      <c r="J145" s="151">
        <v>25936.66</v>
      </c>
      <c r="K145" s="135">
        <f t="shared" si="14"/>
        <v>0</v>
      </c>
      <c r="L145" s="199"/>
      <c r="M145" s="200"/>
      <c r="N145" s="194" t="s">
        <v>53</v>
      </c>
      <c r="O145" s="139" t="s">
        <v>666</v>
      </c>
      <c r="P145" s="139"/>
      <c r="Q145" s="202"/>
    </row>
    <row r="146" spans="1:17" s="208" customFormat="1" x14ac:dyDescent="0.2">
      <c r="A146" s="198"/>
      <c r="B146" s="128" t="s">
        <v>665</v>
      </c>
      <c r="C146" s="129" t="s">
        <v>664</v>
      </c>
      <c r="D146" s="130" t="s">
        <v>633</v>
      </c>
      <c r="E146" s="145">
        <v>70</v>
      </c>
      <c r="F146" s="145"/>
      <c r="G146" s="132">
        <f t="shared" si="12"/>
        <v>0</v>
      </c>
      <c r="H146" s="133"/>
      <c r="I146" s="134">
        <f t="shared" si="13"/>
        <v>0</v>
      </c>
      <c r="J146" s="151">
        <v>504</v>
      </c>
      <c r="K146" s="135">
        <f t="shared" si="14"/>
        <v>35280</v>
      </c>
      <c r="L146" s="199"/>
      <c r="M146" s="200"/>
      <c r="N146" s="194" t="s">
        <v>53</v>
      </c>
      <c r="O146" s="139" t="s">
        <v>663</v>
      </c>
      <c r="P146" s="139"/>
      <c r="Q146" s="202"/>
    </row>
    <row r="147" spans="1:17" s="208" customFormat="1" x14ac:dyDescent="0.2">
      <c r="A147" s="198"/>
      <c r="B147" s="128" t="s">
        <v>662</v>
      </c>
      <c r="C147" s="129" t="s">
        <v>661</v>
      </c>
      <c r="D147" s="130" t="s">
        <v>633</v>
      </c>
      <c r="E147" s="145">
        <v>70</v>
      </c>
      <c r="F147" s="145"/>
      <c r="G147" s="132">
        <f t="shared" si="12"/>
        <v>0</v>
      </c>
      <c r="H147" s="133"/>
      <c r="I147" s="134">
        <f t="shared" si="13"/>
        <v>0</v>
      </c>
      <c r="J147" s="151">
        <v>504</v>
      </c>
      <c r="K147" s="135">
        <f t="shared" si="14"/>
        <v>35280</v>
      </c>
      <c r="L147" s="199"/>
      <c r="M147" s="200"/>
      <c r="N147" s="194" t="s">
        <v>53</v>
      </c>
      <c r="O147" s="139" t="s">
        <v>660</v>
      </c>
      <c r="P147" s="139"/>
      <c r="Q147" s="202"/>
    </row>
    <row r="148" spans="1:17" s="208" customFormat="1" hidden="1" x14ac:dyDescent="0.2">
      <c r="A148" s="198"/>
      <c r="B148" s="128" t="s">
        <v>659</v>
      </c>
      <c r="C148" s="129" t="s">
        <v>658</v>
      </c>
      <c r="D148" s="130" t="s">
        <v>633</v>
      </c>
      <c r="E148" s="145"/>
      <c r="F148" s="145"/>
      <c r="G148" s="132">
        <f t="shared" si="12"/>
        <v>0</v>
      </c>
      <c r="H148" s="133"/>
      <c r="I148" s="134">
        <f t="shared" si="13"/>
        <v>0</v>
      </c>
      <c r="J148" s="151">
        <v>493.29</v>
      </c>
      <c r="K148" s="135">
        <f t="shared" si="14"/>
        <v>0</v>
      </c>
      <c r="L148" s="199"/>
      <c r="M148" s="200"/>
      <c r="N148" s="194" t="s">
        <v>53</v>
      </c>
      <c r="O148" s="139" t="s">
        <v>639</v>
      </c>
      <c r="P148" s="139"/>
      <c r="Q148" s="202"/>
    </row>
    <row r="149" spans="1:17" s="208" customFormat="1" ht="22.5" hidden="1" x14ac:dyDescent="0.2">
      <c r="A149" s="198"/>
      <c r="B149" s="128" t="s">
        <v>657</v>
      </c>
      <c r="C149" s="129" t="s">
        <v>656</v>
      </c>
      <c r="D149" s="130" t="s">
        <v>633</v>
      </c>
      <c r="E149" s="145"/>
      <c r="F149" s="145"/>
      <c r="G149" s="132">
        <f t="shared" si="12"/>
        <v>0</v>
      </c>
      <c r="H149" s="133"/>
      <c r="I149" s="134">
        <f t="shared" si="13"/>
        <v>0</v>
      </c>
      <c r="J149" s="151">
        <v>319.64999999999998</v>
      </c>
      <c r="K149" s="135">
        <f t="shared" si="14"/>
        <v>0</v>
      </c>
      <c r="L149" s="199"/>
      <c r="M149" s="200"/>
      <c r="N149" s="194" t="s">
        <v>53</v>
      </c>
      <c r="O149" s="139" t="s">
        <v>636</v>
      </c>
      <c r="P149" s="139"/>
      <c r="Q149" s="202"/>
    </row>
    <row r="150" spans="1:17" s="208" customFormat="1" hidden="1" x14ac:dyDescent="0.2">
      <c r="A150" s="198"/>
      <c r="B150" s="128" t="s">
        <v>655</v>
      </c>
      <c r="C150" s="129" t="s">
        <v>654</v>
      </c>
      <c r="D150" s="130" t="s">
        <v>633</v>
      </c>
      <c r="E150" s="145"/>
      <c r="F150" s="145"/>
      <c r="G150" s="132">
        <f t="shared" si="12"/>
        <v>0</v>
      </c>
      <c r="H150" s="133"/>
      <c r="I150" s="134">
        <f t="shared" si="13"/>
        <v>0</v>
      </c>
      <c r="J150" s="151">
        <v>79.91</v>
      </c>
      <c r="K150" s="135">
        <f t="shared" si="14"/>
        <v>0</v>
      </c>
      <c r="L150" s="199"/>
      <c r="M150" s="200"/>
      <c r="N150" s="194" t="s">
        <v>53</v>
      </c>
      <c r="O150" s="139" t="s">
        <v>632</v>
      </c>
      <c r="P150" s="139"/>
      <c r="Q150" s="202"/>
    </row>
    <row r="151" spans="1:17" s="208" customFormat="1" hidden="1" x14ac:dyDescent="0.2">
      <c r="A151" s="198"/>
      <c r="B151" s="128" t="s">
        <v>653</v>
      </c>
      <c r="C151" s="129" t="s">
        <v>652</v>
      </c>
      <c r="D151" s="130" t="s">
        <v>633</v>
      </c>
      <c r="E151" s="145"/>
      <c r="F151" s="145"/>
      <c r="G151" s="132">
        <f t="shared" si="12"/>
        <v>0</v>
      </c>
      <c r="H151" s="133"/>
      <c r="I151" s="134">
        <f t="shared" si="13"/>
        <v>0</v>
      </c>
      <c r="J151" s="151">
        <v>770</v>
      </c>
      <c r="K151" s="135">
        <f t="shared" si="14"/>
        <v>0</v>
      </c>
      <c r="L151" s="199"/>
      <c r="M151" s="200"/>
      <c r="N151" s="194" t="s">
        <v>53</v>
      </c>
      <c r="O151" s="139" t="s">
        <v>639</v>
      </c>
      <c r="P151" s="139"/>
      <c r="Q151" s="202"/>
    </row>
    <row r="152" spans="1:17" s="208" customFormat="1" ht="22.5" hidden="1" x14ac:dyDescent="0.2">
      <c r="A152" s="198"/>
      <c r="B152" s="128" t="s">
        <v>651</v>
      </c>
      <c r="C152" s="129" t="s">
        <v>650</v>
      </c>
      <c r="D152" s="130" t="s">
        <v>633</v>
      </c>
      <c r="E152" s="145"/>
      <c r="F152" s="145"/>
      <c r="G152" s="132">
        <f t="shared" si="12"/>
        <v>0</v>
      </c>
      <c r="H152" s="133"/>
      <c r="I152" s="134">
        <f t="shared" si="13"/>
        <v>0</v>
      </c>
      <c r="J152" s="151">
        <v>616</v>
      </c>
      <c r="K152" s="135">
        <f t="shared" si="14"/>
        <v>0</v>
      </c>
      <c r="L152" s="199"/>
      <c r="M152" s="200"/>
      <c r="N152" s="194" t="s">
        <v>53</v>
      </c>
      <c r="O152" s="139" t="s">
        <v>636</v>
      </c>
      <c r="P152" s="139"/>
      <c r="Q152" s="202"/>
    </row>
    <row r="153" spans="1:17" s="208" customFormat="1" x14ac:dyDescent="0.2">
      <c r="A153" s="198"/>
      <c r="B153" s="128" t="s">
        <v>649</v>
      </c>
      <c r="C153" s="129" t="s">
        <v>648</v>
      </c>
      <c r="D153" s="130" t="s">
        <v>633</v>
      </c>
      <c r="E153" s="217">
        <f>E87+E89</f>
        <v>1429</v>
      </c>
      <c r="F153" s="145"/>
      <c r="G153" s="132">
        <f t="shared" si="12"/>
        <v>0</v>
      </c>
      <c r="H153" s="133"/>
      <c r="I153" s="134">
        <f t="shared" si="13"/>
        <v>0</v>
      </c>
      <c r="J153" s="151">
        <v>154</v>
      </c>
      <c r="K153" s="135">
        <f t="shared" si="14"/>
        <v>220066</v>
      </c>
      <c r="L153" s="199"/>
      <c r="M153" s="200"/>
      <c r="N153" s="194" t="s">
        <v>53</v>
      </c>
      <c r="O153" s="139" t="s">
        <v>632</v>
      </c>
      <c r="P153" s="139"/>
      <c r="Q153" s="202"/>
    </row>
    <row r="154" spans="1:17" s="208" customFormat="1" hidden="1" x14ac:dyDescent="0.2">
      <c r="A154" s="198"/>
      <c r="B154" s="128" t="s">
        <v>647</v>
      </c>
      <c r="C154" s="129" t="s">
        <v>646</v>
      </c>
      <c r="D154" s="130" t="s">
        <v>633</v>
      </c>
      <c r="E154" s="145"/>
      <c r="F154" s="145"/>
      <c r="G154" s="132">
        <f t="shared" si="12"/>
        <v>0</v>
      </c>
      <c r="H154" s="133"/>
      <c r="I154" s="134">
        <f t="shared" si="13"/>
        <v>0</v>
      </c>
      <c r="J154" s="151">
        <v>548.1</v>
      </c>
      <c r="K154" s="135">
        <f t="shared" si="14"/>
        <v>0</v>
      </c>
      <c r="L154" s="199"/>
      <c r="M154" s="200"/>
      <c r="N154" s="194" t="s">
        <v>53</v>
      </c>
      <c r="O154" s="139" t="s">
        <v>639</v>
      </c>
      <c r="P154" s="139"/>
      <c r="Q154" s="202"/>
    </row>
    <row r="155" spans="1:17" s="208" customFormat="1" ht="22.5" hidden="1" x14ac:dyDescent="0.2">
      <c r="A155" s="198"/>
      <c r="B155" s="128" t="s">
        <v>645</v>
      </c>
      <c r="C155" s="129" t="s">
        <v>644</v>
      </c>
      <c r="D155" s="130" t="s">
        <v>633</v>
      </c>
      <c r="E155" s="145"/>
      <c r="F155" s="145"/>
      <c r="G155" s="132">
        <f t="shared" si="12"/>
        <v>0</v>
      </c>
      <c r="H155" s="133"/>
      <c r="I155" s="134">
        <f t="shared" si="13"/>
        <v>0</v>
      </c>
      <c r="J155" s="151">
        <v>394.63</v>
      </c>
      <c r="K155" s="135">
        <f t="shared" si="14"/>
        <v>0</v>
      </c>
      <c r="L155" s="199"/>
      <c r="M155" s="200"/>
      <c r="N155" s="194" t="s">
        <v>53</v>
      </c>
      <c r="O155" s="139" t="s">
        <v>636</v>
      </c>
      <c r="P155" s="139"/>
      <c r="Q155" s="202"/>
    </row>
    <row r="156" spans="1:17" s="208" customFormat="1" hidden="1" x14ac:dyDescent="0.2">
      <c r="A156" s="198"/>
      <c r="B156" s="128" t="s">
        <v>643</v>
      </c>
      <c r="C156" s="129" t="s">
        <v>642</v>
      </c>
      <c r="D156" s="130" t="s">
        <v>633</v>
      </c>
      <c r="E156" s="145"/>
      <c r="F156" s="145"/>
      <c r="G156" s="132">
        <f t="shared" si="12"/>
        <v>0</v>
      </c>
      <c r="H156" s="133"/>
      <c r="I156" s="134">
        <f t="shared" si="13"/>
        <v>0</v>
      </c>
      <c r="J156" s="151">
        <v>98.66</v>
      </c>
      <c r="K156" s="135">
        <f t="shared" si="14"/>
        <v>0</v>
      </c>
      <c r="L156" s="199"/>
      <c r="M156" s="200"/>
      <c r="N156" s="194" t="s">
        <v>53</v>
      </c>
      <c r="O156" s="139" t="s">
        <v>632</v>
      </c>
      <c r="P156" s="139"/>
      <c r="Q156" s="202"/>
    </row>
    <row r="157" spans="1:17" s="208" customFormat="1" hidden="1" x14ac:dyDescent="0.2">
      <c r="A157" s="198"/>
      <c r="B157" s="128" t="s">
        <v>641</v>
      </c>
      <c r="C157" s="129" t="s">
        <v>640</v>
      </c>
      <c r="D157" s="130" t="s">
        <v>633</v>
      </c>
      <c r="E157" s="145"/>
      <c r="F157" s="145"/>
      <c r="G157" s="132">
        <f t="shared" si="12"/>
        <v>0</v>
      </c>
      <c r="H157" s="133"/>
      <c r="I157" s="134">
        <f t="shared" si="13"/>
        <v>0</v>
      </c>
      <c r="J157" s="151">
        <v>609</v>
      </c>
      <c r="K157" s="135">
        <f t="shared" si="14"/>
        <v>0</v>
      </c>
      <c r="L157" s="199"/>
      <c r="M157" s="200"/>
      <c r="N157" s="194" t="s">
        <v>53</v>
      </c>
      <c r="O157" s="139" t="s">
        <v>639</v>
      </c>
      <c r="P157" s="139"/>
      <c r="Q157" s="202"/>
    </row>
    <row r="158" spans="1:17" s="208" customFormat="1" ht="22.5" hidden="1" x14ac:dyDescent="0.2">
      <c r="A158" s="198"/>
      <c r="B158" s="128" t="s">
        <v>638</v>
      </c>
      <c r="C158" s="129" t="s">
        <v>637</v>
      </c>
      <c r="D158" s="130" t="s">
        <v>633</v>
      </c>
      <c r="E158" s="145"/>
      <c r="F158" s="145"/>
      <c r="G158" s="132">
        <f t="shared" si="12"/>
        <v>0</v>
      </c>
      <c r="H158" s="133"/>
      <c r="I158" s="134">
        <f t="shared" si="13"/>
        <v>0</v>
      </c>
      <c r="J158" s="151">
        <v>487.2</v>
      </c>
      <c r="K158" s="135">
        <f t="shared" si="14"/>
        <v>0</v>
      </c>
      <c r="L158" s="199"/>
      <c r="M158" s="200"/>
      <c r="N158" s="194" t="s">
        <v>53</v>
      </c>
      <c r="O158" s="139" t="s">
        <v>636</v>
      </c>
      <c r="P158" s="139"/>
      <c r="Q158" s="202"/>
    </row>
    <row r="159" spans="1:17" s="208" customFormat="1" hidden="1" x14ac:dyDescent="0.2">
      <c r="A159" s="198"/>
      <c r="B159" s="128" t="s">
        <v>635</v>
      </c>
      <c r="C159" s="129" t="s">
        <v>634</v>
      </c>
      <c r="D159" s="130" t="s">
        <v>633</v>
      </c>
      <c r="E159" s="145"/>
      <c r="F159" s="145"/>
      <c r="G159" s="132">
        <f t="shared" si="12"/>
        <v>0</v>
      </c>
      <c r="H159" s="133"/>
      <c r="I159" s="134">
        <f t="shared" si="13"/>
        <v>0</v>
      </c>
      <c r="J159" s="151">
        <v>121.8</v>
      </c>
      <c r="K159" s="135">
        <f t="shared" si="14"/>
        <v>0</v>
      </c>
      <c r="L159" s="199"/>
      <c r="M159" s="200"/>
      <c r="N159" s="194" t="s">
        <v>53</v>
      </c>
      <c r="O159" s="139" t="s">
        <v>632</v>
      </c>
      <c r="P159" s="139"/>
      <c r="Q159" s="202"/>
    </row>
    <row r="160" spans="1:17" x14ac:dyDescent="0.2">
      <c r="A160" s="156"/>
      <c r="B160" s="157"/>
      <c r="C160" s="157"/>
      <c r="D160" s="158"/>
      <c r="E160" s="159"/>
      <c r="F160" s="159"/>
      <c r="G160" s="132"/>
      <c r="H160" s="160"/>
      <c r="I160" s="134"/>
      <c r="J160" s="161"/>
      <c r="K160" s="135"/>
      <c r="L160" s="110"/>
      <c r="M160" s="111"/>
      <c r="N160" s="112"/>
      <c r="O160" s="113"/>
      <c r="P160" s="96"/>
      <c r="Q160" s="95"/>
    </row>
    <row r="161" spans="1:17" x14ac:dyDescent="0.2">
      <c r="A161" s="162" t="s">
        <v>46</v>
      </c>
      <c r="B161" s="163" t="s">
        <v>631</v>
      </c>
      <c r="C161" s="163" t="s">
        <v>52</v>
      </c>
      <c r="D161" s="164"/>
      <c r="E161" s="165"/>
      <c r="F161" s="165"/>
      <c r="G161" s="166">
        <f>SUM(G12:G160)</f>
        <v>0</v>
      </c>
      <c r="H161" s="167"/>
      <c r="I161" s="167">
        <f>SUM(I12:I160)</f>
        <v>0</v>
      </c>
      <c r="J161" s="168"/>
      <c r="K161" s="169">
        <f>SUM(K12:K160)</f>
        <v>4680097</v>
      </c>
      <c r="L161" s="110"/>
      <c r="M161" s="111"/>
      <c r="N161" s="112"/>
      <c r="O161" s="113"/>
      <c r="P161" s="96"/>
      <c r="Q161" s="95"/>
    </row>
    <row r="162" spans="1:17" x14ac:dyDescent="0.2">
      <c r="A162" s="114"/>
      <c r="B162" s="115"/>
      <c r="C162" s="115"/>
      <c r="D162" s="116"/>
      <c r="E162" s="117"/>
      <c r="F162" s="118"/>
      <c r="G162" s="119"/>
      <c r="H162" s="120"/>
      <c r="I162" s="120"/>
      <c r="J162" s="121"/>
      <c r="K162" s="121"/>
      <c r="L162" s="110"/>
      <c r="M162" s="111"/>
      <c r="N162" s="112"/>
      <c r="O162" s="113"/>
      <c r="P162" s="96"/>
      <c r="Q162" s="95"/>
    </row>
    <row r="163" spans="1:17" x14ac:dyDescent="0.2">
      <c r="A163" s="114"/>
      <c r="B163" s="115"/>
      <c r="C163" s="115"/>
      <c r="D163" s="116"/>
      <c r="E163" s="117"/>
      <c r="F163" s="118"/>
      <c r="G163" s="119"/>
      <c r="H163" s="120"/>
      <c r="I163" s="120"/>
      <c r="J163" s="121"/>
      <c r="K163" s="121"/>
      <c r="L163" s="110"/>
      <c r="M163" s="111"/>
      <c r="N163" s="112"/>
      <c r="O163" s="113"/>
      <c r="P163" s="96"/>
      <c r="Q163" s="95"/>
    </row>
    <row r="164" spans="1:17" x14ac:dyDescent="0.2">
      <c r="A164" s="114"/>
      <c r="B164" s="115"/>
      <c r="C164" s="115"/>
      <c r="D164" s="116"/>
      <c r="E164" s="117"/>
      <c r="F164" s="118"/>
      <c r="G164" s="119"/>
      <c r="H164" s="120"/>
      <c r="I164" s="120"/>
      <c r="J164" s="121"/>
      <c r="K164" s="121"/>
      <c r="L164" s="110"/>
      <c r="M164" s="111"/>
      <c r="N164" s="112"/>
      <c r="O164" s="113"/>
      <c r="P164" s="96"/>
      <c r="Q164" s="95"/>
    </row>
    <row r="165" spans="1:17" x14ac:dyDescent="0.2">
      <c r="A165" s="114"/>
      <c r="B165" s="115"/>
      <c r="C165" s="115"/>
      <c r="D165" s="116"/>
      <c r="E165" s="117"/>
      <c r="F165" s="118"/>
      <c r="G165" s="119"/>
      <c r="H165" s="120"/>
      <c r="I165" s="120"/>
      <c r="J165" s="121"/>
      <c r="K165" s="121"/>
      <c r="L165" s="110"/>
      <c r="M165" s="111"/>
      <c r="N165" s="112"/>
      <c r="O165" s="113"/>
      <c r="P165" s="96"/>
      <c r="Q165" s="95"/>
    </row>
    <row r="166" spans="1:17" x14ac:dyDescent="0.2">
      <c r="A166" s="114"/>
      <c r="B166" s="115"/>
      <c r="C166" s="115"/>
      <c r="D166" s="116"/>
      <c r="E166" s="117"/>
      <c r="F166" s="118"/>
      <c r="G166" s="119"/>
      <c r="H166" s="120"/>
      <c r="I166" s="120"/>
      <c r="J166" s="121"/>
      <c r="K166" s="121"/>
      <c r="L166" s="110"/>
      <c r="M166" s="111"/>
      <c r="N166" s="112"/>
      <c r="O166" s="113"/>
      <c r="P166" s="96"/>
      <c r="Q166" s="95"/>
    </row>
    <row r="167" spans="1:17" x14ac:dyDescent="0.2">
      <c r="A167" s="114"/>
      <c r="B167" s="115"/>
      <c r="C167" s="115"/>
      <c r="D167" s="116"/>
      <c r="E167" s="117"/>
      <c r="F167" s="118"/>
      <c r="G167" s="119"/>
      <c r="H167" s="120"/>
      <c r="I167" s="120"/>
      <c r="J167" s="121"/>
      <c r="K167" s="121"/>
      <c r="L167" s="110"/>
      <c r="M167" s="111"/>
      <c r="N167" s="112"/>
      <c r="O167" s="113"/>
      <c r="P167" s="96"/>
      <c r="Q167" s="95"/>
    </row>
    <row r="168" spans="1:17" x14ac:dyDescent="0.2">
      <c r="A168" s="114"/>
      <c r="B168" s="115"/>
      <c r="C168" s="115"/>
      <c r="D168" s="116"/>
      <c r="E168" s="117"/>
      <c r="F168" s="118"/>
      <c r="G168" s="119"/>
      <c r="H168" s="120"/>
      <c r="I168" s="120"/>
      <c r="J168" s="121"/>
      <c r="K168" s="121"/>
      <c r="L168" s="110"/>
      <c r="M168" s="111"/>
      <c r="N168" s="112"/>
      <c r="O168" s="113"/>
      <c r="P168" s="96"/>
      <c r="Q168" s="95"/>
    </row>
    <row r="169" spans="1:17" x14ac:dyDescent="0.2">
      <c r="A169" s="114"/>
      <c r="B169" s="115"/>
      <c r="C169" s="115"/>
      <c r="D169" s="116"/>
      <c r="E169" s="117"/>
      <c r="F169" s="118"/>
      <c r="G169" s="119"/>
      <c r="H169" s="120"/>
      <c r="I169" s="120"/>
      <c r="J169" s="121"/>
      <c r="K169" s="121"/>
      <c r="L169" s="110"/>
      <c r="M169" s="111"/>
      <c r="N169" s="112"/>
      <c r="O169" s="113"/>
      <c r="P169" s="96"/>
      <c r="Q169" s="95"/>
    </row>
    <row r="170" spans="1:17" x14ac:dyDescent="0.2">
      <c r="A170" s="114"/>
      <c r="B170" s="115"/>
      <c r="C170" s="115"/>
      <c r="D170" s="116"/>
      <c r="E170" s="117"/>
      <c r="F170" s="118"/>
      <c r="G170" s="119"/>
      <c r="H170" s="120"/>
      <c r="I170" s="120"/>
      <c r="J170" s="121"/>
      <c r="K170" s="121"/>
      <c r="L170" s="110"/>
      <c r="M170" s="111"/>
      <c r="N170" s="112"/>
      <c r="O170" s="113"/>
      <c r="P170" s="96"/>
      <c r="Q170" s="95"/>
    </row>
    <row r="171" spans="1:17" x14ac:dyDescent="0.2">
      <c r="A171" s="114"/>
      <c r="B171" s="115"/>
      <c r="C171" s="115"/>
      <c r="D171" s="116"/>
      <c r="E171" s="117"/>
      <c r="F171" s="118"/>
      <c r="G171" s="119"/>
      <c r="H171" s="120"/>
      <c r="I171" s="120"/>
      <c r="J171" s="121"/>
      <c r="K171" s="121"/>
      <c r="L171" s="110"/>
      <c r="M171" s="111"/>
      <c r="N171" s="112"/>
      <c r="O171" s="113"/>
      <c r="P171" s="96"/>
      <c r="Q171" s="95"/>
    </row>
    <row r="172" spans="1:17" x14ac:dyDescent="0.2">
      <c r="A172" s="114"/>
      <c r="B172" s="115"/>
      <c r="C172" s="115"/>
      <c r="D172" s="116"/>
      <c r="E172" s="117"/>
      <c r="F172" s="118"/>
      <c r="G172" s="119"/>
      <c r="H172" s="120"/>
      <c r="I172" s="120"/>
      <c r="J172" s="121"/>
      <c r="K172" s="121"/>
      <c r="L172" s="110"/>
      <c r="M172" s="111"/>
      <c r="N172" s="112"/>
      <c r="O172" s="113"/>
      <c r="P172" s="96"/>
      <c r="Q172" s="95"/>
    </row>
    <row r="173" spans="1:17" x14ac:dyDescent="0.2">
      <c r="A173" s="114"/>
      <c r="B173" s="115"/>
      <c r="C173" s="115"/>
      <c r="D173" s="116"/>
      <c r="E173" s="117"/>
      <c r="F173" s="118"/>
      <c r="G173" s="119"/>
      <c r="H173" s="120"/>
      <c r="I173" s="120"/>
      <c r="J173" s="121"/>
      <c r="K173" s="121"/>
      <c r="L173" s="110"/>
      <c r="M173" s="111"/>
      <c r="N173" s="112"/>
      <c r="O173" s="113"/>
      <c r="P173" s="96"/>
      <c r="Q173" s="95"/>
    </row>
    <row r="174" spans="1:17" x14ac:dyDescent="0.2">
      <c r="A174" s="114"/>
      <c r="B174" s="115"/>
      <c r="C174" s="115"/>
      <c r="D174" s="116"/>
      <c r="E174" s="117"/>
      <c r="F174" s="118"/>
      <c r="G174" s="119"/>
      <c r="H174" s="120"/>
      <c r="I174" s="120"/>
      <c r="J174" s="121"/>
      <c r="K174" s="121"/>
      <c r="L174" s="110"/>
      <c r="M174" s="111"/>
      <c r="N174" s="112"/>
      <c r="O174" s="113"/>
      <c r="P174" s="96"/>
      <c r="Q174" s="95"/>
    </row>
    <row r="175" spans="1:17" x14ac:dyDescent="0.2">
      <c r="A175" s="114"/>
      <c r="B175" s="115"/>
      <c r="C175" s="115"/>
      <c r="D175" s="116"/>
      <c r="E175" s="117"/>
      <c r="F175" s="118"/>
      <c r="G175" s="119"/>
      <c r="H175" s="120"/>
      <c r="I175" s="120"/>
      <c r="J175" s="121"/>
      <c r="K175" s="121"/>
      <c r="L175" s="110"/>
      <c r="M175" s="111"/>
      <c r="N175" s="112"/>
      <c r="O175" s="113"/>
      <c r="P175" s="96"/>
      <c r="Q175" s="95"/>
    </row>
    <row r="176" spans="1:17" x14ac:dyDescent="0.2">
      <c r="A176" s="114"/>
      <c r="B176" s="115"/>
      <c r="C176" s="115"/>
      <c r="D176" s="116"/>
      <c r="E176" s="117"/>
      <c r="F176" s="118"/>
      <c r="G176" s="119"/>
      <c r="H176" s="120"/>
      <c r="I176" s="120"/>
      <c r="J176" s="121"/>
      <c r="K176" s="121"/>
      <c r="L176" s="110"/>
      <c r="M176" s="111"/>
      <c r="N176" s="112"/>
      <c r="O176" s="113"/>
      <c r="P176" s="96"/>
      <c r="Q176" s="95"/>
    </row>
    <row r="177" spans="1:17" x14ac:dyDescent="0.2">
      <c r="A177" s="114"/>
      <c r="B177" s="115"/>
      <c r="C177" s="115"/>
      <c r="D177" s="116"/>
      <c r="E177" s="117"/>
      <c r="F177" s="118"/>
      <c r="G177" s="119"/>
      <c r="H177" s="120"/>
      <c r="I177" s="120"/>
      <c r="J177" s="121"/>
      <c r="K177" s="121"/>
      <c r="L177" s="110"/>
      <c r="M177" s="111"/>
      <c r="N177" s="112"/>
      <c r="O177" s="113"/>
      <c r="P177" s="96"/>
      <c r="Q177" s="95"/>
    </row>
    <row r="178" spans="1:17" x14ac:dyDescent="0.2">
      <c r="A178" s="114"/>
      <c r="B178" s="115"/>
      <c r="C178" s="115"/>
      <c r="D178" s="116"/>
      <c r="E178" s="117"/>
      <c r="F178" s="118"/>
      <c r="G178" s="119"/>
      <c r="H178" s="120"/>
      <c r="I178" s="120"/>
      <c r="J178" s="121"/>
      <c r="K178" s="121"/>
      <c r="L178" s="110"/>
      <c r="M178" s="111"/>
      <c r="N178" s="112"/>
      <c r="O178" s="113"/>
      <c r="P178" s="96"/>
      <c r="Q178" s="95"/>
    </row>
    <row r="179" spans="1:17" x14ac:dyDescent="0.2">
      <c r="A179" s="114"/>
      <c r="B179" s="115"/>
      <c r="C179" s="115"/>
      <c r="D179" s="116"/>
      <c r="E179" s="117"/>
      <c r="F179" s="118"/>
      <c r="G179" s="119"/>
      <c r="H179" s="120"/>
      <c r="I179" s="120"/>
      <c r="J179" s="121"/>
      <c r="K179" s="121"/>
      <c r="L179" s="110"/>
      <c r="M179" s="111"/>
      <c r="N179" s="112"/>
      <c r="O179" s="113"/>
      <c r="P179" s="96"/>
      <c r="Q179" s="95"/>
    </row>
    <row r="180" spans="1:17" x14ac:dyDescent="0.2">
      <c r="A180" s="114"/>
      <c r="B180" s="115"/>
      <c r="C180" s="115"/>
      <c r="D180" s="116"/>
      <c r="E180" s="117"/>
      <c r="F180" s="118"/>
      <c r="G180" s="119"/>
      <c r="H180" s="120"/>
      <c r="I180" s="120"/>
      <c r="J180" s="121"/>
      <c r="K180" s="121"/>
      <c r="L180" s="110"/>
      <c r="M180" s="111"/>
      <c r="N180" s="112"/>
      <c r="O180" s="113"/>
      <c r="P180" s="96"/>
      <c r="Q180" s="95"/>
    </row>
    <row r="181" spans="1:17" x14ac:dyDescent="0.2">
      <c r="A181" s="114"/>
      <c r="B181" s="115"/>
      <c r="C181" s="115"/>
      <c r="D181" s="116"/>
      <c r="E181" s="117"/>
      <c r="F181" s="118"/>
      <c r="G181" s="119"/>
      <c r="H181" s="120"/>
      <c r="I181" s="120"/>
      <c r="J181" s="121"/>
      <c r="K181" s="121"/>
      <c r="L181" s="110"/>
      <c r="M181" s="111"/>
      <c r="N181" s="112"/>
      <c r="O181" s="113"/>
      <c r="P181" s="96"/>
      <c r="Q181" s="95"/>
    </row>
    <row r="182" spans="1:17" x14ac:dyDescent="0.2">
      <c r="A182" s="114"/>
      <c r="B182" s="115"/>
      <c r="C182" s="115"/>
      <c r="D182" s="116"/>
      <c r="E182" s="117"/>
      <c r="F182" s="118"/>
      <c r="G182" s="119"/>
      <c r="H182" s="120"/>
      <c r="I182" s="120"/>
      <c r="J182" s="121"/>
      <c r="K182" s="121"/>
      <c r="L182" s="110"/>
      <c r="M182" s="111"/>
      <c r="N182" s="112"/>
      <c r="O182" s="113"/>
      <c r="P182" s="96"/>
      <c r="Q182" s="95"/>
    </row>
    <row r="183" spans="1:17" x14ac:dyDescent="0.2">
      <c r="A183" s="114"/>
      <c r="B183" s="115"/>
      <c r="C183" s="115"/>
      <c r="D183" s="116"/>
      <c r="E183" s="117"/>
      <c r="F183" s="118"/>
      <c r="G183" s="119"/>
      <c r="H183" s="120"/>
      <c r="I183" s="120"/>
      <c r="J183" s="121"/>
      <c r="K183" s="121"/>
      <c r="L183" s="110"/>
      <c r="M183" s="111"/>
      <c r="N183" s="112"/>
      <c r="O183" s="113"/>
      <c r="P183" s="96"/>
      <c r="Q183" s="95"/>
    </row>
    <row r="184" spans="1:17" x14ac:dyDescent="0.2">
      <c r="A184" s="114"/>
      <c r="B184" s="115"/>
      <c r="C184" s="115"/>
      <c r="D184" s="116"/>
      <c r="E184" s="117"/>
      <c r="F184" s="118"/>
      <c r="G184" s="119"/>
      <c r="H184" s="120"/>
      <c r="I184" s="120"/>
      <c r="J184" s="121"/>
      <c r="K184" s="121"/>
      <c r="L184" s="110"/>
      <c r="M184" s="111"/>
      <c r="N184" s="112"/>
      <c r="O184" s="113"/>
      <c r="P184" s="96"/>
      <c r="Q184" s="95"/>
    </row>
    <row r="185" spans="1:17" x14ac:dyDescent="0.2">
      <c r="A185" s="114"/>
      <c r="B185" s="115"/>
      <c r="C185" s="115"/>
      <c r="D185" s="116"/>
      <c r="E185" s="117"/>
      <c r="F185" s="118"/>
      <c r="G185" s="119"/>
      <c r="H185" s="120"/>
      <c r="I185" s="120"/>
      <c r="J185" s="121"/>
      <c r="K185" s="121"/>
      <c r="L185" s="110"/>
      <c r="M185" s="111"/>
      <c r="N185" s="112"/>
      <c r="O185" s="113"/>
      <c r="P185" s="96"/>
      <c r="Q185" s="95"/>
    </row>
    <row r="186" spans="1:17" x14ac:dyDescent="0.2">
      <c r="A186" s="114"/>
      <c r="B186" s="115"/>
      <c r="C186" s="115"/>
      <c r="D186" s="116"/>
      <c r="E186" s="117"/>
      <c r="F186" s="118"/>
      <c r="G186" s="119"/>
      <c r="H186" s="120"/>
      <c r="I186" s="120"/>
      <c r="J186" s="121"/>
      <c r="K186" s="121"/>
      <c r="L186" s="110"/>
      <c r="M186" s="111"/>
      <c r="N186" s="112"/>
      <c r="O186" s="113"/>
      <c r="P186" s="96"/>
      <c r="Q186" s="95"/>
    </row>
    <row r="187" spans="1:17" x14ac:dyDescent="0.2">
      <c r="A187" s="114"/>
      <c r="B187" s="115"/>
      <c r="C187" s="115"/>
      <c r="D187" s="116"/>
      <c r="E187" s="117"/>
      <c r="F187" s="118"/>
      <c r="G187" s="119"/>
      <c r="H187" s="120"/>
      <c r="I187" s="120"/>
      <c r="J187" s="121"/>
      <c r="K187" s="121"/>
      <c r="L187" s="110"/>
      <c r="M187" s="111"/>
      <c r="N187" s="112"/>
      <c r="O187" s="113"/>
      <c r="P187" s="96"/>
      <c r="Q187" s="95"/>
    </row>
    <row r="188" spans="1:17" x14ac:dyDescent="0.2">
      <c r="A188" s="114"/>
      <c r="B188" s="115"/>
      <c r="C188" s="115"/>
      <c r="D188" s="116"/>
      <c r="E188" s="117"/>
      <c r="F188" s="118"/>
      <c r="G188" s="119"/>
      <c r="H188" s="120"/>
      <c r="I188" s="120"/>
      <c r="J188" s="121"/>
      <c r="K188" s="121"/>
      <c r="L188" s="110"/>
      <c r="M188" s="111"/>
      <c r="N188" s="112"/>
      <c r="O188" s="113"/>
      <c r="P188" s="96"/>
      <c r="Q188" s="95"/>
    </row>
    <row r="189" spans="1:17" x14ac:dyDescent="0.2">
      <c r="A189" s="114"/>
      <c r="B189" s="115"/>
      <c r="C189" s="115"/>
      <c r="D189" s="116"/>
      <c r="E189" s="117"/>
      <c r="F189" s="118"/>
      <c r="G189" s="119"/>
      <c r="H189" s="120"/>
      <c r="I189" s="120"/>
      <c r="J189" s="121"/>
      <c r="K189" s="121"/>
      <c r="L189" s="110"/>
      <c r="M189" s="111"/>
      <c r="N189" s="112"/>
      <c r="O189" s="113"/>
      <c r="P189" s="96"/>
      <c r="Q189" s="95"/>
    </row>
    <row r="190" spans="1:17" x14ac:dyDescent="0.2">
      <c r="A190" s="114"/>
      <c r="B190" s="115"/>
      <c r="C190" s="115"/>
      <c r="D190" s="116"/>
      <c r="E190" s="117"/>
      <c r="F190" s="118"/>
      <c r="G190" s="119"/>
      <c r="H190" s="120"/>
      <c r="I190" s="120"/>
      <c r="J190" s="121"/>
      <c r="K190" s="121"/>
      <c r="L190" s="110"/>
      <c r="M190" s="111"/>
      <c r="N190" s="112"/>
      <c r="O190" s="113"/>
      <c r="P190" s="96"/>
      <c r="Q190" s="95"/>
    </row>
    <row r="191" spans="1:17" x14ac:dyDescent="0.2">
      <c r="A191" s="114"/>
      <c r="B191" s="115"/>
      <c r="C191" s="115"/>
      <c r="D191" s="116"/>
      <c r="E191" s="117"/>
      <c r="F191" s="118"/>
      <c r="G191" s="119"/>
      <c r="H191" s="120"/>
      <c r="I191" s="120"/>
      <c r="J191" s="121"/>
      <c r="K191" s="121"/>
      <c r="L191" s="110"/>
      <c r="M191" s="111"/>
      <c r="N191" s="112"/>
      <c r="O191" s="113"/>
      <c r="P191" s="96"/>
      <c r="Q191" s="95"/>
    </row>
    <row r="192" spans="1:17" x14ac:dyDescent="0.2">
      <c r="A192" s="114"/>
      <c r="B192" s="115"/>
      <c r="C192" s="115"/>
      <c r="D192" s="116"/>
      <c r="E192" s="117"/>
      <c r="F192" s="118"/>
      <c r="G192" s="119"/>
      <c r="H192" s="120"/>
      <c r="I192" s="120"/>
      <c r="J192" s="121"/>
      <c r="K192" s="121"/>
      <c r="L192" s="110"/>
      <c r="M192" s="111"/>
      <c r="N192" s="112"/>
      <c r="O192" s="113"/>
      <c r="P192" s="96"/>
      <c r="Q192" s="95"/>
    </row>
    <row r="193" spans="1:17" x14ac:dyDescent="0.2">
      <c r="A193" s="114"/>
      <c r="B193" s="115"/>
      <c r="C193" s="115"/>
      <c r="D193" s="116"/>
      <c r="E193" s="117"/>
      <c r="F193" s="118"/>
      <c r="G193" s="119"/>
      <c r="H193" s="120"/>
      <c r="I193" s="120"/>
      <c r="J193" s="121"/>
      <c r="K193" s="121"/>
      <c r="L193" s="110"/>
      <c r="M193" s="111"/>
      <c r="N193" s="112"/>
      <c r="O193" s="113"/>
      <c r="P193" s="96"/>
      <c r="Q193" s="95"/>
    </row>
    <row r="194" spans="1:17" x14ac:dyDescent="0.2">
      <c r="A194" s="114"/>
      <c r="B194" s="115"/>
      <c r="C194" s="115"/>
      <c r="D194" s="116"/>
      <c r="E194" s="117"/>
      <c r="F194" s="118"/>
      <c r="G194" s="119"/>
      <c r="H194" s="120"/>
      <c r="I194" s="120"/>
      <c r="J194" s="121"/>
      <c r="K194" s="121"/>
      <c r="L194" s="110"/>
      <c r="M194" s="111"/>
      <c r="N194" s="112"/>
      <c r="O194" s="113"/>
      <c r="P194" s="96"/>
      <c r="Q194" s="95"/>
    </row>
    <row r="195" spans="1:17" x14ac:dyDescent="0.2">
      <c r="A195" s="114"/>
      <c r="B195" s="115"/>
      <c r="C195" s="115"/>
      <c r="D195" s="116"/>
      <c r="E195" s="117"/>
      <c r="F195" s="118"/>
      <c r="G195" s="119"/>
      <c r="H195" s="120"/>
      <c r="I195" s="120"/>
      <c r="J195" s="121"/>
      <c r="K195" s="121"/>
      <c r="L195" s="110"/>
      <c r="M195" s="111"/>
      <c r="N195" s="112"/>
      <c r="O195" s="113"/>
      <c r="P195" s="96"/>
      <c r="Q195" s="95"/>
    </row>
    <row r="196" spans="1:17" x14ac:dyDescent="0.2">
      <c r="A196" s="114"/>
      <c r="B196" s="115"/>
      <c r="C196" s="115"/>
      <c r="D196" s="116"/>
      <c r="E196" s="117"/>
      <c r="F196" s="118"/>
      <c r="G196" s="119"/>
      <c r="H196" s="120"/>
      <c r="I196" s="120"/>
      <c r="J196" s="121"/>
      <c r="K196" s="121"/>
      <c r="L196" s="110"/>
      <c r="M196" s="111"/>
      <c r="N196" s="112"/>
      <c r="O196" s="113"/>
      <c r="P196" s="96"/>
      <c r="Q196" s="95"/>
    </row>
    <row r="197" spans="1:17" x14ac:dyDescent="0.2">
      <c r="A197" s="114"/>
      <c r="B197" s="115"/>
      <c r="C197" s="115"/>
      <c r="D197" s="116"/>
      <c r="E197" s="117"/>
      <c r="F197" s="118"/>
      <c r="G197" s="119"/>
      <c r="H197" s="120"/>
      <c r="I197" s="120"/>
      <c r="J197" s="121"/>
      <c r="K197" s="121"/>
      <c r="L197" s="110"/>
      <c r="M197" s="111"/>
      <c r="N197" s="112"/>
      <c r="O197" s="113"/>
      <c r="P197" s="96"/>
      <c r="Q197" s="95"/>
    </row>
    <row r="198" spans="1:17" x14ac:dyDescent="0.2">
      <c r="A198" s="114"/>
      <c r="B198" s="115"/>
      <c r="C198" s="115"/>
      <c r="D198" s="116"/>
      <c r="E198" s="117"/>
      <c r="F198" s="118"/>
      <c r="G198" s="119"/>
      <c r="H198" s="120"/>
      <c r="I198" s="120"/>
      <c r="J198" s="121"/>
      <c r="K198" s="121"/>
      <c r="L198" s="110"/>
      <c r="M198" s="111"/>
      <c r="N198" s="112"/>
      <c r="O198" s="113"/>
      <c r="P198" s="96"/>
      <c r="Q198" s="95"/>
    </row>
    <row r="199" spans="1:17" x14ac:dyDescent="0.2">
      <c r="A199" s="114"/>
      <c r="B199" s="115"/>
      <c r="C199" s="115"/>
      <c r="D199" s="116"/>
      <c r="E199" s="117"/>
      <c r="F199" s="118"/>
      <c r="G199" s="119"/>
      <c r="H199" s="120"/>
      <c r="I199" s="120"/>
      <c r="J199" s="121"/>
      <c r="K199" s="121"/>
      <c r="L199" s="110"/>
      <c r="M199" s="111"/>
      <c r="N199" s="112"/>
      <c r="O199" s="113"/>
      <c r="P199" s="96"/>
      <c r="Q199" s="95"/>
    </row>
    <row r="200" spans="1:17" x14ac:dyDescent="0.2">
      <c r="A200" s="114"/>
      <c r="B200" s="115"/>
      <c r="C200" s="115"/>
      <c r="D200" s="116"/>
      <c r="E200" s="117"/>
      <c r="F200" s="118"/>
      <c r="G200" s="119"/>
      <c r="H200" s="120"/>
      <c r="I200" s="120"/>
      <c r="J200" s="121"/>
      <c r="K200" s="121"/>
      <c r="L200" s="110"/>
      <c r="M200" s="111"/>
      <c r="N200" s="112"/>
      <c r="O200" s="113"/>
      <c r="P200" s="96"/>
      <c r="Q200" s="95"/>
    </row>
    <row r="201" spans="1:17" x14ac:dyDescent="0.2">
      <c r="A201" s="114"/>
      <c r="B201" s="115"/>
      <c r="C201" s="115"/>
      <c r="D201" s="116"/>
      <c r="E201" s="117"/>
      <c r="F201" s="118"/>
      <c r="G201" s="119"/>
      <c r="H201" s="120"/>
      <c r="I201" s="120"/>
      <c r="J201" s="121"/>
      <c r="K201" s="121"/>
      <c r="L201" s="110"/>
      <c r="M201" s="111"/>
      <c r="N201" s="112"/>
      <c r="O201" s="113"/>
      <c r="P201" s="96"/>
      <c r="Q201" s="95"/>
    </row>
    <row r="202" spans="1:17" x14ac:dyDescent="0.2">
      <c r="A202" s="114"/>
      <c r="B202" s="115"/>
      <c r="C202" s="115"/>
      <c r="D202" s="116"/>
      <c r="E202" s="117"/>
      <c r="F202" s="118"/>
      <c r="G202" s="119"/>
      <c r="H202" s="120"/>
      <c r="I202" s="120"/>
      <c r="J202" s="121"/>
      <c r="K202" s="121"/>
      <c r="L202" s="110"/>
      <c r="M202" s="111"/>
      <c r="N202" s="112"/>
      <c r="O202" s="113"/>
      <c r="P202" s="96"/>
      <c r="Q202" s="95"/>
    </row>
    <row r="203" spans="1:17" x14ac:dyDescent="0.2">
      <c r="A203" s="114"/>
      <c r="B203" s="115"/>
      <c r="C203" s="115"/>
      <c r="D203" s="116"/>
      <c r="E203" s="117"/>
      <c r="F203" s="118"/>
      <c r="G203" s="119"/>
      <c r="H203" s="120"/>
      <c r="I203" s="120"/>
      <c r="J203" s="121"/>
      <c r="K203" s="121"/>
      <c r="L203" s="110"/>
      <c r="M203" s="111"/>
      <c r="N203" s="112"/>
      <c r="O203" s="113"/>
      <c r="P203" s="96"/>
      <c r="Q203" s="95"/>
    </row>
    <row r="204" spans="1:17" x14ac:dyDescent="0.2">
      <c r="A204" s="114"/>
      <c r="B204" s="115"/>
      <c r="C204" s="115"/>
      <c r="D204" s="116"/>
      <c r="E204" s="117"/>
      <c r="F204" s="118"/>
      <c r="G204" s="119"/>
      <c r="H204" s="120"/>
      <c r="I204" s="120"/>
      <c r="J204" s="121"/>
      <c r="K204" s="121"/>
      <c r="L204" s="110"/>
      <c r="M204" s="111"/>
      <c r="N204" s="112"/>
      <c r="O204" s="113"/>
      <c r="P204" s="96"/>
      <c r="Q204" s="95"/>
    </row>
    <row r="205" spans="1:17" x14ac:dyDescent="0.2">
      <c r="A205" s="114"/>
      <c r="B205" s="115"/>
      <c r="C205" s="115"/>
      <c r="D205" s="116"/>
      <c r="E205" s="117"/>
      <c r="F205" s="118"/>
      <c r="G205" s="119"/>
      <c r="H205" s="120"/>
      <c r="I205" s="120"/>
      <c r="J205" s="121"/>
      <c r="K205" s="121"/>
      <c r="L205" s="110"/>
      <c r="M205" s="111"/>
      <c r="N205" s="112"/>
      <c r="O205" s="113"/>
      <c r="P205" s="96"/>
      <c r="Q205" s="95"/>
    </row>
    <row r="206" spans="1:17" x14ac:dyDescent="0.2">
      <c r="A206" s="114"/>
      <c r="B206" s="115"/>
      <c r="C206" s="115"/>
      <c r="D206" s="116"/>
      <c r="E206" s="117"/>
      <c r="F206" s="118"/>
      <c r="G206" s="119"/>
      <c r="H206" s="120"/>
      <c r="I206" s="120"/>
      <c r="J206" s="121"/>
      <c r="K206" s="121"/>
      <c r="L206" s="110"/>
      <c r="M206" s="111"/>
      <c r="N206" s="112"/>
      <c r="O206" s="113"/>
      <c r="P206" s="96"/>
      <c r="Q206" s="95"/>
    </row>
    <row r="207" spans="1:17" x14ac:dyDescent="0.2">
      <c r="A207" s="114"/>
      <c r="B207" s="115"/>
      <c r="C207" s="115"/>
      <c r="D207" s="116"/>
      <c r="E207" s="117"/>
      <c r="F207" s="118"/>
      <c r="G207" s="119"/>
      <c r="H207" s="120"/>
      <c r="I207" s="120"/>
      <c r="J207" s="121"/>
      <c r="K207" s="121"/>
      <c r="L207" s="110"/>
      <c r="M207" s="111"/>
      <c r="N207" s="112"/>
      <c r="O207" s="113"/>
      <c r="P207" s="96"/>
      <c r="Q207" s="95"/>
    </row>
    <row r="208" spans="1:17" x14ac:dyDescent="0.2">
      <c r="A208" s="114"/>
      <c r="B208" s="115"/>
      <c r="C208" s="115"/>
      <c r="D208" s="116"/>
      <c r="E208" s="117"/>
      <c r="F208" s="118"/>
      <c r="G208" s="119"/>
      <c r="H208" s="120"/>
      <c r="I208" s="120"/>
      <c r="J208" s="121"/>
      <c r="K208" s="121"/>
      <c r="L208" s="110"/>
      <c r="M208" s="111"/>
      <c r="N208" s="112"/>
      <c r="O208" s="113"/>
      <c r="P208" s="96"/>
      <c r="Q208" s="95"/>
    </row>
    <row r="209" spans="1:17" x14ac:dyDescent="0.2">
      <c r="A209" s="114"/>
      <c r="B209" s="115"/>
      <c r="C209" s="115"/>
      <c r="D209" s="116"/>
      <c r="E209" s="117"/>
      <c r="F209" s="118"/>
      <c r="G209" s="119"/>
      <c r="H209" s="120"/>
      <c r="I209" s="120"/>
      <c r="J209" s="121"/>
      <c r="K209" s="121"/>
      <c r="L209" s="110"/>
      <c r="M209" s="111"/>
      <c r="N209" s="112"/>
      <c r="O209" s="113"/>
      <c r="P209" s="96"/>
      <c r="Q209" s="95"/>
    </row>
    <row r="210" spans="1:17" x14ac:dyDescent="0.2">
      <c r="A210" s="114"/>
      <c r="B210" s="115"/>
      <c r="C210" s="115"/>
      <c r="D210" s="116"/>
      <c r="E210" s="117"/>
      <c r="F210" s="118"/>
      <c r="G210" s="119"/>
      <c r="H210" s="120"/>
      <c r="I210" s="120"/>
      <c r="J210" s="121"/>
      <c r="K210" s="121"/>
      <c r="L210" s="110"/>
      <c r="M210" s="111"/>
      <c r="N210" s="112"/>
      <c r="O210" s="113"/>
      <c r="P210" s="96"/>
      <c r="Q210" s="95"/>
    </row>
    <row r="211" spans="1:17" x14ac:dyDescent="0.2">
      <c r="A211" s="114"/>
      <c r="B211" s="115"/>
      <c r="C211" s="115"/>
      <c r="D211" s="116"/>
      <c r="E211" s="117"/>
      <c r="F211" s="118"/>
      <c r="G211" s="119"/>
      <c r="H211" s="120"/>
      <c r="I211" s="120"/>
      <c r="J211" s="121"/>
      <c r="K211" s="121"/>
      <c r="L211" s="110"/>
      <c r="M211" s="111"/>
      <c r="N211" s="112"/>
      <c r="O211" s="113"/>
      <c r="P211" s="96"/>
      <c r="Q211" s="95"/>
    </row>
    <row r="212" spans="1:17" x14ac:dyDescent="0.2">
      <c r="A212" s="114"/>
      <c r="B212" s="115"/>
      <c r="C212" s="115"/>
      <c r="D212" s="116"/>
      <c r="E212" s="117"/>
      <c r="F212" s="118"/>
      <c r="G212" s="119"/>
      <c r="H212" s="120"/>
      <c r="I212" s="120"/>
      <c r="J212" s="121"/>
      <c r="K212" s="121"/>
      <c r="L212" s="110"/>
      <c r="M212" s="111"/>
      <c r="N212" s="112"/>
      <c r="O212" s="113"/>
      <c r="P212" s="96"/>
      <c r="Q212" s="95"/>
    </row>
    <row r="213" spans="1:17" x14ac:dyDescent="0.2">
      <c r="A213" s="114"/>
      <c r="B213" s="115"/>
      <c r="C213" s="115"/>
      <c r="D213" s="116"/>
      <c r="E213" s="117"/>
      <c r="F213" s="118"/>
      <c r="G213" s="119"/>
      <c r="H213" s="120"/>
      <c r="I213" s="120"/>
      <c r="J213" s="121"/>
      <c r="K213" s="121"/>
      <c r="L213" s="110"/>
      <c r="M213" s="111"/>
      <c r="N213" s="112"/>
      <c r="O213" s="113"/>
      <c r="P213" s="96"/>
      <c r="Q213" s="95"/>
    </row>
    <row r="214" spans="1:17" x14ac:dyDescent="0.2">
      <c r="A214" s="114"/>
      <c r="B214" s="115"/>
      <c r="C214" s="115"/>
      <c r="D214" s="116"/>
      <c r="E214" s="117"/>
      <c r="F214" s="118"/>
      <c r="G214" s="119"/>
      <c r="H214" s="120"/>
      <c r="I214" s="120"/>
      <c r="J214" s="121"/>
      <c r="K214" s="121"/>
      <c r="L214" s="110"/>
      <c r="M214" s="111"/>
      <c r="N214" s="112"/>
      <c r="O214" s="113"/>
      <c r="P214" s="96"/>
      <c r="Q214" s="95"/>
    </row>
    <row r="215" spans="1:17" x14ac:dyDescent="0.2">
      <c r="A215" s="114"/>
      <c r="B215" s="115"/>
      <c r="C215" s="115"/>
      <c r="D215" s="116"/>
      <c r="E215" s="117"/>
      <c r="F215" s="118"/>
      <c r="G215" s="119"/>
      <c r="H215" s="120"/>
      <c r="I215" s="120"/>
      <c r="J215" s="121"/>
      <c r="K215" s="121"/>
      <c r="L215" s="110"/>
      <c r="M215" s="111"/>
      <c r="N215" s="112"/>
      <c r="O215" s="113"/>
      <c r="P215" s="96"/>
      <c r="Q215" s="95"/>
    </row>
    <row r="216" spans="1:17" x14ac:dyDescent="0.2">
      <c r="A216" s="114"/>
      <c r="B216" s="115"/>
      <c r="C216" s="115"/>
      <c r="D216" s="116"/>
      <c r="E216" s="117"/>
      <c r="F216" s="118"/>
      <c r="G216" s="119"/>
      <c r="H216" s="120"/>
      <c r="I216" s="120"/>
      <c r="J216" s="121"/>
      <c r="K216" s="121"/>
      <c r="L216" s="110"/>
      <c r="M216" s="111"/>
      <c r="N216" s="112"/>
      <c r="O216" s="113"/>
      <c r="P216" s="96"/>
      <c r="Q216" s="95"/>
    </row>
    <row r="217" spans="1:17" x14ac:dyDescent="0.2">
      <c r="A217" s="114"/>
      <c r="B217" s="115"/>
      <c r="C217" s="115"/>
      <c r="D217" s="116"/>
      <c r="E217" s="117"/>
      <c r="F217" s="118"/>
      <c r="G217" s="119"/>
      <c r="H217" s="120"/>
      <c r="I217" s="120"/>
      <c r="J217" s="121"/>
      <c r="K217" s="121"/>
      <c r="L217" s="110"/>
      <c r="M217" s="111"/>
      <c r="N217" s="112"/>
      <c r="O217" s="113"/>
      <c r="P217" s="96"/>
      <c r="Q217" s="95"/>
    </row>
    <row r="218" spans="1:17" x14ac:dyDescent="0.2">
      <c r="A218" s="114"/>
      <c r="B218" s="115"/>
      <c r="C218" s="115"/>
      <c r="D218" s="116"/>
      <c r="E218" s="117"/>
      <c r="F218" s="118"/>
      <c r="G218" s="119"/>
      <c r="H218" s="120"/>
      <c r="I218" s="120"/>
      <c r="J218" s="121"/>
      <c r="K218" s="121"/>
      <c r="L218" s="110"/>
      <c r="M218" s="111"/>
      <c r="N218" s="112"/>
      <c r="O218" s="113"/>
      <c r="P218" s="96"/>
      <c r="Q218" s="95"/>
    </row>
    <row r="219" spans="1:17" x14ac:dyDescent="0.2">
      <c r="A219" s="114"/>
      <c r="B219" s="115"/>
      <c r="C219" s="115"/>
      <c r="D219" s="116"/>
      <c r="E219" s="117"/>
      <c r="F219" s="118"/>
      <c r="G219" s="119"/>
      <c r="H219" s="120"/>
      <c r="I219" s="120"/>
      <c r="J219" s="121"/>
      <c r="K219" s="121"/>
      <c r="L219" s="110"/>
      <c r="M219" s="111"/>
      <c r="N219" s="112"/>
      <c r="O219" s="113"/>
      <c r="P219" s="96"/>
      <c r="Q219" s="95"/>
    </row>
    <row r="220" spans="1:17" x14ac:dyDescent="0.2">
      <c r="A220" s="114"/>
      <c r="B220" s="115"/>
      <c r="C220" s="115"/>
      <c r="D220" s="116"/>
      <c r="E220" s="117"/>
      <c r="F220" s="118"/>
      <c r="G220" s="119"/>
      <c r="H220" s="120"/>
      <c r="I220" s="120"/>
      <c r="J220" s="121"/>
      <c r="K220" s="121"/>
      <c r="L220" s="110"/>
      <c r="M220" s="111"/>
      <c r="N220" s="112"/>
      <c r="O220" s="113"/>
      <c r="P220" s="96"/>
      <c r="Q220" s="95"/>
    </row>
    <row r="221" spans="1:17" x14ac:dyDescent="0.2">
      <c r="A221" s="114"/>
      <c r="B221" s="115"/>
      <c r="C221" s="115"/>
      <c r="D221" s="116"/>
      <c r="E221" s="117"/>
      <c r="F221" s="118"/>
      <c r="G221" s="119"/>
      <c r="H221" s="120"/>
      <c r="I221" s="120"/>
      <c r="J221" s="121"/>
      <c r="K221" s="121"/>
      <c r="L221" s="110"/>
      <c r="M221" s="111"/>
      <c r="N221" s="112"/>
      <c r="O221" s="113"/>
      <c r="P221" s="96"/>
      <c r="Q221" s="95"/>
    </row>
    <row r="222" spans="1:17" x14ac:dyDescent="0.2">
      <c r="A222" s="114"/>
      <c r="B222" s="115"/>
      <c r="C222" s="115"/>
      <c r="D222" s="116"/>
      <c r="E222" s="117"/>
      <c r="F222" s="118"/>
      <c r="G222" s="119"/>
      <c r="H222" s="120"/>
      <c r="I222" s="120"/>
      <c r="J222" s="121"/>
      <c r="K222" s="121"/>
      <c r="L222" s="110"/>
      <c r="M222" s="111"/>
      <c r="N222" s="112"/>
      <c r="O222" s="113"/>
      <c r="P222" s="96"/>
      <c r="Q222" s="95"/>
    </row>
    <row r="223" spans="1:17" x14ac:dyDescent="0.2">
      <c r="A223" s="114"/>
      <c r="B223" s="115"/>
      <c r="C223" s="115"/>
      <c r="D223" s="116"/>
      <c r="E223" s="117"/>
      <c r="F223" s="118"/>
      <c r="G223" s="119"/>
      <c r="H223" s="120"/>
      <c r="I223" s="120"/>
      <c r="J223" s="121"/>
      <c r="K223" s="121"/>
      <c r="L223" s="110"/>
      <c r="M223" s="111"/>
      <c r="N223" s="112"/>
      <c r="O223" s="113"/>
      <c r="P223" s="96"/>
      <c r="Q223" s="95"/>
    </row>
    <row r="224" spans="1:17" x14ac:dyDescent="0.2">
      <c r="A224" s="114"/>
      <c r="B224" s="115"/>
      <c r="C224" s="115"/>
      <c r="D224" s="116"/>
      <c r="E224" s="117"/>
      <c r="F224" s="118"/>
      <c r="G224" s="119"/>
      <c r="H224" s="120"/>
      <c r="I224" s="120"/>
      <c r="J224" s="121"/>
      <c r="K224" s="121"/>
      <c r="L224" s="110"/>
      <c r="M224" s="111"/>
      <c r="N224" s="112"/>
      <c r="O224" s="113"/>
      <c r="P224" s="96"/>
      <c r="Q224" s="95"/>
    </row>
    <row r="225" spans="1:17" x14ac:dyDescent="0.2">
      <c r="A225" s="114"/>
      <c r="B225" s="115"/>
      <c r="C225" s="115"/>
      <c r="D225" s="116"/>
      <c r="E225" s="117"/>
      <c r="F225" s="118"/>
      <c r="G225" s="119"/>
      <c r="H225" s="120"/>
      <c r="I225" s="120"/>
      <c r="J225" s="121"/>
      <c r="K225" s="121"/>
      <c r="L225" s="110"/>
      <c r="M225" s="111"/>
      <c r="N225" s="112"/>
      <c r="O225" s="113"/>
      <c r="P225" s="96"/>
      <c r="Q225" s="95"/>
    </row>
    <row r="226" spans="1:17" x14ac:dyDescent="0.2">
      <c r="A226" s="114"/>
      <c r="B226" s="115"/>
      <c r="C226" s="115"/>
      <c r="D226" s="116"/>
      <c r="E226" s="117"/>
      <c r="F226" s="118"/>
      <c r="G226" s="119"/>
      <c r="H226" s="120"/>
      <c r="I226" s="120"/>
      <c r="J226" s="121"/>
      <c r="K226" s="121"/>
      <c r="L226" s="110"/>
      <c r="M226" s="111"/>
      <c r="N226" s="112"/>
      <c r="O226" s="113"/>
      <c r="P226" s="96"/>
      <c r="Q226" s="95"/>
    </row>
    <row r="227" spans="1:17" x14ac:dyDescent="0.2">
      <c r="A227" s="114"/>
      <c r="B227" s="115"/>
      <c r="C227" s="115"/>
      <c r="D227" s="116"/>
      <c r="E227" s="117"/>
      <c r="F227" s="118"/>
      <c r="G227" s="119"/>
      <c r="H227" s="120"/>
      <c r="I227" s="120"/>
      <c r="J227" s="121"/>
      <c r="K227" s="121"/>
      <c r="L227" s="110"/>
      <c r="M227" s="111"/>
      <c r="N227" s="112"/>
      <c r="O227" s="113"/>
      <c r="P227" s="96"/>
      <c r="Q227" s="95"/>
    </row>
    <row r="228" spans="1:17" x14ac:dyDescent="0.2">
      <c r="A228" s="114"/>
      <c r="B228" s="115"/>
      <c r="C228" s="115"/>
      <c r="D228" s="116"/>
      <c r="E228" s="117"/>
      <c r="F228" s="118"/>
      <c r="G228" s="119"/>
      <c r="H228" s="120"/>
      <c r="I228" s="120"/>
      <c r="J228" s="121"/>
      <c r="K228" s="121"/>
      <c r="L228" s="110"/>
      <c r="M228" s="111"/>
      <c r="N228" s="112"/>
      <c r="O228" s="113"/>
      <c r="P228" s="96"/>
      <c r="Q228" s="95"/>
    </row>
    <row r="229" spans="1:17" x14ac:dyDescent="0.2">
      <c r="A229" s="114"/>
      <c r="B229" s="115"/>
      <c r="C229" s="115"/>
      <c r="D229" s="116"/>
      <c r="E229" s="117"/>
      <c r="F229" s="118"/>
      <c r="G229" s="119"/>
      <c r="H229" s="120"/>
      <c r="I229" s="120"/>
      <c r="J229" s="121"/>
      <c r="K229" s="121"/>
      <c r="L229" s="110"/>
      <c r="M229" s="111"/>
      <c r="N229" s="112"/>
      <c r="O229" s="113"/>
      <c r="P229" s="96"/>
      <c r="Q229" s="95"/>
    </row>
    <row r="230" spans="1:17" x14ac:dyDescent="0.2">
      <c r="A230" s="114"/>
      <c r="B230" s="115"/>
      <c r="C230" s="115"/>
      <c r="D230" s="116"/>
      <c r="E230" s="117"/>
      <c r="F230" s="118"/>
      <c r="G230" s="119"/>
      <c r="H230" s="120"/>
      <c r="I230" s="120"/>
      <c r="J230" s="121"/>
      <c r="K230" s="121"/>
      <c r="L230" s="110"/>
      <c r="M230" s="111"/>
      <c r="N230" s="112"/>
      <c r="O230" s="113"/>
      <c r="P230" s="96"/>
      <c r="Q230" s="95"/>
    </row>
    <row r="231" spans="1:17" x14ac:dyDescent="0.2">
      <c r="A231" s="114"/>
      <c r="B231" s="115"/>
      <c r="C231" s="115"/>
      <c r="D231" s="116"/>
      <c r="E231" s="117"/>
      <c r="F231" s="118"/>
      <c r="G231" s="119"/>
      <c r="H231" s="120"/>
      <c r="I231" s="120"/>
      <c r="J231" s="121"/>
      <c r="K231" s="121"/>
      <c r="L231" s="110"/>
      <c r="M231" s="111"/>
      <c r="N231" s="112"/>
      <c r="O231" s="113"/>
      <c r="P231" s="96"/>
      <c r="Q231" s="95"/>
    </row>
    <row r="232" spans="1:17" x14ac:dyDescent="0.2">
      <c r="A232" s="114"/>
      <c r="B232" s="115"/>
      <c r="C232" s="115"/>
      <c r="D232" s="116"/>
      <c r="E232" s="117"/>
      <c r="F232" s="118"/>
      <c r="G232" s="119"/>
      <c r="H232" s="120"/>
      <c r="I232" s="120"/>
      <c r="J232" s="121"/>
      <c r="K232" s="121"/>
      <c r="L232" s="110"/>
      <c r="M232" s="111"/>
      <c r="N232" s="112"/>
      <c r="O232" s="113"/>
      <c r="P232" s="96"/>
      <c r="Q232" s="95"/>
    </row>
    <row r="233" spans="1:17" x14ac:dyDescent="0.2">
      <c r="A233" s="114"/>
      <c r="B233" s="115"/>
      <c r="C233" s="115"/>
      <c r="D233" s="116"/>
      <c r="E233" s="117"/>
      <c r="F233" s="118"/>
      <c r="G233" s="119"/>
      <c r="H233" s="120"/>
      <c r="I233" s="120"/>
      <c r="J233" s="121"/>
      <c r="K233" s="121"/>
      <c r="L233" s="110"/>
      <c r="M233" s="111"/>
      <c r="N233" s="112"/>
      <c r="O233" s="113"/>
      <c r="P233" s="96"/>
      <c r="Q233" s="95"/>
    </row>
    <row r="234" spans="1:17" x14ac:dyDescent="0.2">
      <c r="A234" s="114"/>
      <c r="B234" s="115"/>
      <c r="C234" s="115"/>
      <c r="D234" s="116"/>
      <c r="E234" s="117"/>
      <c r="F234" s="118"/>
      <c r="G234" s="119"/>
      <c r="H234" s="120"/>
      <c r="I234" s="120"/>
      <c r="J234" s="121"/>
      <c r="K234" s="121"/>
      <c r="L234" s="110"/>
      <c r="M234" s="111"/>
      <c r="N234" s="112"/>
      <c r="O234" s="113"/>
      <c r="P234" s="96"/>
      <c r="Q234" s="95"/>
    </row>
    <row r="235" spans="1:17" x14ac:dyDescent="0.2">
      <c r="A235" s="114"/>
      <c r="B235" s="115"/>
      <c r="C235" s="115"/>
      <c r="D235" s="116"/>
      <c r="E235" s="117"/>
      <c r="F235" s="118"/>
      <c r="G235" s="119"/>
      <c r="H235" s="120"/>
      <c r="I235" s="120"/>
      <c r="J235" s="121"/>
      <c r="K235" s="121"/>
      <c r="L235" s="110"/>
      <c r="M235" s="111"/>
      <c r="N235" s="112"/>
      <c r="O235" s="113"/>
      <c r="P235" s="96"/>
      <c r="Q235" s="95"/>
    </row>
    <row r="236" spans="1:17" x14ac:dyDescent="0.2">
      <c r="A236" s="114"/>
      <c r="B236" s="115"/>
      <c r="C236" s="115"/>
      <c r="D236" s="116"/>
      <c r="E236" s="117"/>
      <c r="F236" s="118"/>
      <c r="G236" s="119"/>
      <c r="H236" s="120"/>
      <c r="I236" s="120"/>
      <c r="J236" s="121"/>
      <c r="K236" s="121"/>
      <c r="L236" s="110"/>
      <c r="M236" s="111"/>
      <c r="N236" s="112"/>
      <c r="O236" s="113"/>
      <c r="P236" s="96"/>
      <c r="Q236" s="95"/>
    </row>
    <row r="237" spans="1:17" x14ac:dyDescent="0.2">
      <c r="A237" s="114"/>
      <c r="B237" s="115"/>
      <c r="C237" s="115"/>
      <c r="D237" s="116"/>
      <c r="E237" s="117"/>
      <c r="F237" s="118"/>
      <c r="G237" s="119"/>
      <c r="H237" s="120"/>
      <c r="I237" s="120"/>
      <c r="J237" s="121"/>
      <c r="K237" s="121"/>
      <c r="L237" s="110"/>
      <c r="M237" s="111"/>
      <c r="N237" s="112"/>
      <c r="O237" s="113"/>
      <c r="P237" s="96"/>
      <c r="Q237" s="95"/>
    </row>
    <row r="238" spans="1:17" x14ac:dyDescent="0.2">
      <c r="A238" s="114"/>
      <c r="B238" s="115"/>
      <c r="C238" s="115"/>
      <c r="D238" s="116"/>
      <c r="E238" s="117"/>
      <c r="F238" s="118"/>
      <c r="G238" s="119"/>
      <c r="H238" s="120"/>
      <c r="I238" s="120"/>
      <c r="J238" s="121"/>
      <c r="K238" s="121"/>
      <c r="L238" s="110"/>
      <c r="M238" s="111"/>
      <c r="N238" s="112"/>
      <c r="O238" s="113"/>
      <c r="P238" s="96"/>
      <c r="Q238" s="95"/>
    </row>
    <row r="239" spans="1:17" x14ac:dyDescent="0.2">
      <c r="A239" s="114"/>
      <c r="B239" s="115"/>
      <c r="C239" s="115"/>
      <c r="D239" s="116"/>
      <c r="E239" s="117"/>
      <c r="F239" s="118"/>
      <c r="G239" s="119"/>
      <c r="H239" s="120"/>
      <c r="I239" s="120"/>
      <c r="J239" s="121"/>
      <c r="K239" s="121"/>
      <c r="L239" s="110"/>
      <c r="M239" s="111"/>
      <c r="N239" s="112"/>
      <c r="O239" s="113"/>
      <c r="P239" s="96"/>
      <c r="Q239" s="95"/>
    </row>
    <row r="240" spans="1:17" x14ac:dyDescent="0.2">
      <c r="A240" s="114"/>
      <c r="B240" s="115"/>
      <c r="C240" s="115"/>
      <c r="D240" s="116"/>
      <c r="E240" s="117"/>
      <c r="F240" s="118"/>
      <c r="G240" s="119"/>
      <c r="H240" s="120"/>
      <c r="I240" s="120"/>
      <c r="J240" s="121"/>
      <c r="K240" s="121"/>
      <c r="L240" s="110"/>
      <c r="M240" s="111"/>
      <c r="N240" s="112"/>
      <c r="O240" s="113"/>
      <c r="P240" s="96"/>
      <c r="Q240" s="95"/>
    </row>
    <row r="241" spans="1:17" x14ac:dyDescent="0.2">
      <c r="A241" s="114"/>
      <c r="B241" s="115"/>
      <c r="C241" s="115"/>
      <c r="D241" s="116"/>
      <c r="E241" s="117"/>
      <c r="F241" s="118"/>
      <c r="G241" s="119"/>
      <c r="H241" s="120"/>
      <c r="I241" s="120"/>
      <c r="J241" s="121"/>
      <c r="K241" s="121"/>
      <c r="L241" s="110"/>
      <c r="M241" s="111"/>
      <c r="N241" s="112"/>
      <c r="O241" s="113"/>
      <c r="P241" s="96"/>
      <c r="Q241" s="95"/>
    </row>
    <row r="242" spans="1:17" x14ac:dyDescent="0.2">
      <c r="A242" s="114"/>
      <c r="B242" s="115"/>
      <c r="C242" s="115"/>
      <c r="D242" s="116"/>
      <c r="E242" s="117"/>
      <c r="F242" s="118"/>
      <c r="G242" s="119"/>
      <c r="H242" s="120"/>
      <c r="I242" s="120"/>
      <c r="J242" s="121"/>
      <c r="K242" s="121"/>
      <c r="L242" s="110"/>
      <c r="M242" s="111"/>
      <c r="N242" s="112"/>
      <c r="O242" s="113"/>
      <c r="P242" s="96"/>
      <c r="Q242" s="95"/>
    </row>
    <row r="243" spans="1:17" x14ac:dyDescent="0.2">
      <c r="A243" s="114"/>
      <c r="B243" s="115"/>
      <c r="C243" s="115"/>
      <c r="D243" s="116"/>
      <c r="E243" s="117"/>
      <c r="F243" s="118"/>
      <c r="G243" s="119"/>
      <c r="H243" s="120"/>
      <c r="I243" s="120"/>
      <c r="J243" s="121"/>
      <c r="K243" s="121"/>
      <c r="L243" s="110"/>
      <c r="M243" s="111"/>
      <c r="N243" s="112"/>
      <c r="O243" s="113"/>
      <c r="P243" s="96"/>
      <c r="Q243" s="95"/>
    </row>
    <row r="244" spans="1:17" x14ac:dyDescent="0.2">
      <c r="A244" s="114"/>
      <c r="B244" s="115"/>
      <c r="C244" s="115"/>
      <c r="D244" s="116"/>
      <c r="E244" s="117"/>
      <c r="F244" s="118"/>
      <c r="G244" s="119"/>
      <c r="H244" s="120"/>
      <c r="I244" s="120"/>
      <c r="J244" s="121"/>
      <c r="K244" s="121"/>
      <c r="L244" s="110"/>
      <c r="M244" s="111"/>
      <c r="N244" s="112"/>
      <c r="O244" s="113"/>
      <c r="P244" s="96"/>
      <c r="Q244" s="95"/>
    </row>
    <row r="245" spans="1:17" x14ac:dyDescent="0.2">
      <c r="A245" s="114"/>
      <c r="B245" s="115"/>
      <c r="C245" s="115"/>
      <c r="D245" s="116"/>
      <c r="E245" s="117"/>
      <c r="F245" s="118"/>
      <c r="G245" s="119"/>
      <c r="H245" s="120"/>
      <c r="I245" s="120"/>
      <c r="J245" s="121"/>
      <c r="K245" s="121"/>
      <c r="L245" s="110"/>
      <c r="M245" s="111"/>
      <c r="N245" s="112"/>
      <c r="O245" s="113"/>
      <c r="P245" s="96"/>
      <c r="Q245" s="95"/>
    </row>
    <row r="246" spans="1:17" x14ac:dyDescent="0.2">
      <c r="A246" s="114"/>
      <c r="B246" s="115"/>
      <c r="C246" s="115"/>
      <c r="D246" s="116"/>
      <c r="E246" s="117"/>
      <c r="F246" s="118"/>
      <c r="G246" s="119"/>
      <c r="H246" s="120"/>
      <c r="I246" s="120"/>
      <c r="J246" s="121"/>
      <c r="K246" s="121"/>
      <c r="L246" s="110"/>
      <c r="M246" s="111"/>
      <c r="N246" s="112"/>
      <c r="O246" s="113"/>
      <c r="P246" s="96"/>
      <c r="Q246" s="95"/>
    </row>
    <row r="247" spans="1:17" x14ac:dyDescent="0.2">
      <c r="A247" s="114"/>
      <c r="B247" s="115"/>
      <c r="C247" s="115"/>
      <c r="D247" s="116"/>
      <c r="E247" s="117"/>
      <c r="F247" s="118"/>
      <c r="G247" s="119"/>
      <c r="H247" s="120"/>
      <c r="I247" s="120"/>
      <c r="J247" s="121"/>
      <c r="K247" s="121"/>
      <c r="L247" s="110"/>
      <c r="M247" s="111"/>
      <c r="N247" s="112"/>
      <c r="O247" s="113"/>
      <c r="P247" s="96"/>
      <c r="Q247" s="95"/>
    </row>
    <row r="248" spans="1:17" x14ac:dyDescent="0.2">
      <c r="A248" s="114"/>
      <c r="B248" s="115"/>
      <c r="C248" s="115"/>
      <c r="D248" s="116"/>
      <c r="E248" s="117"/>
      <c r="F248" s="118"/>
      <c r="G248" s="119"/>
      <c r="H248" s="120"/>
      <c r="I248" s="120"/>
      <c r="J248" s="121"/>
      <c r="K248" s="121"/>
      <c r="L248" s="110"/>
      <c r="M248" s="111"/>
      <c r="N248" s="112"/>
      <c r="O248" s="113"/>
      <c r="P248" s="96"/>
      <c r="Q248" s="95"/>
    </row>
    <row r="249" spans="1:17" x14ac:dyDescent="0.2">
      <c r="A249" s="114"/>
      <c r="B249" s="115"/>
      <c r="C249" s="115"/>
      <c r="D249" s="116"/>
      <c r="E249" s="117"/>
      <c r="F249" s="118"/>
      <c r="G249" s="119"/>
      <c r="H249" s="120"/>
      <c r="I249" s="120"/>
      <c r="J249" s="121"/>
      <c r="K249" s="121"/>
      <c r="L249" s="110"/>
      <c r="M249" s="111"/>
      <c r="N249" s="112"/>
      <c r="O249" s="113"/>
      <c r="P249" s="96"/>
      <c r="Q249" s="95"/>
    </row>
    <row r="250" spans="1:17" x14ac:dyDescent="0.2">
      <c r="A250" s="114"/>
      <c r="B250" s="115"/>
      <c r="C250" s="115"/>
      <c r="D250" s="116"/>
      <c r="E250" s="117"/>
      <c r="F250" s="118"/>
      <c r="G250" s="119"/>
      <c r="H250" s="120"/>
      <c r="I250" s="120"/>
      <c r="J250" s="121"/>
      <c r="K250" s="121"/>
      <c r="L250" s="110"/>
      <c r="M250" s="111"/>
      <c r="N250" s="112"/>
      <c r="O250" s="113"/>
      <c r="P250" s="96"/>
      <c r="Q250" s="95"/>
    </row>
    <row r="251" spans="1:17" x14ac:dyDescent="0.2">
      <c r="A251" s="114"/>
      <c r="B251" s="115"/>
      <c r="C251" s="115"/>
      <c r="D251" s="116"/>
      <c r="E251" s="117"/>
      <c r="F251" s="118"/>
      <c r="G251" s="119"/>
      <c r="H251" s="120"/>
      <c r="I251" s="120"/>
      <c r="J251" s="121"/>
      <c r="K251" s="121"/>
      <c r="L251" s="110"/>
      <c r="M251" s="111"/>
      <c r="N251" s="112"/>
      <c r="O251" s="113"/>
      <c r="P251" s="96"/>
      <c r="Q251" s="95"/>
    </row>
    <row r="252" spans="1:17" x14ac:dyDescent="0.2">
      <c r="A252" s="114"/>
      <c r="B252" s="115"/>
      <c r="C252" s="115"/>
      <c r="D252" s="116"/>
      <c r="E252" s="117"/>
      <c r="F252" s="118"/>
      <c r="G252" s="119"/>
      <c r="H252" s="120"/>
      <c r="I252" s="120"/>
      <c r="J252" s="121"/>
      <c r="K252" s="121"/>
      <c r="L252" s="110"/>
      <c r="M252" s="111"/>
      <c r="N252" s="112"/>
      <c r="O252" s="113"/>
      <c r="P252" s="96"/>
      <c r="Q252" s="95"/>
    </row>
    <row r="253" spans="1:17" x14ac:dyDescent="0.2">
      <c r="A253" s="114"/>
      <c r="B253" s="115"/>
      <c r="C253" s="115"/>
      <c r="D253" s="116"/>
      <c r="E253" s="117"/>
      <c r="F253" s="118"/>
      <c r="G253" s="119"/>
      <c r="H253" s="120"/>
      <c r="I253" s="120"/>
      <c r="J253" s="121"/>
      <c r="K253" s="121"/>
      <c r="L253" s="110"/>
      <c r="M253" s="111"/>
      <c r="N253" s="112"/>
      <c r="O253" s="113"/>
      <c r="P253" s="96"/>
      <c r="Q253" s="95"/>
    </row>
    <row r="254" spans="1:17" x14ac:dyDescent="0.2">
      <c r="A254" s="114"/>
      <c r="B254" s="115"/>
      <c r="C254" s="115"/>
      <c r="D254" s="116"/>
      <c r="E254" s="117"/>
      <c r="F254" s="118"/>
      <c r="G254" s="119"/>
      <c r="H254" s="120"/>
      <c r="I254" s="120"/>
      <c r="J254" s="121"/>
      <c r="K254" s="121"/>
      <c r="L254" s="110"/>
      <c r="M254" s="111"/>
      <c r="N254" s="112"/>
      <c r="O254" s="113"/>
      <c r="P254" s="96"/>
      <c r="Q254" s="95"/>
    </row>
    <row r="255" spans="1:17" x14ac:dyDescent="0.2">
      <c r="A255" s="114"/>
      <c r="B255" s="115"/>
      <c r="C255" s="115"/>
      <c r="D255" s="116"/>
      <c r="E255" s="117"/>
      <c r="F255" s="118"/>
      <c r="G255" s="119"/>
      <c r="H255" s="120"/>
      <c r="I255" s="120"/>
      <c r="J255" s="121"/>
      <c r="K255" s="121"/>
      <c r="L255" s="110"/>
      <c r="M255" s="111"/>
      <c r="N255" s="112"/>
      <c r="O255" s="113"/>
      <c r="P255" s="96"/>
      <c r="Q255" s="95"/>
    </row>
    <row r="256" spans="1:17" x14ac:dyDescent="0.2">
      <c r="A256" s="114"/>
      <c r="B256" s="115"/>
      <c r="C256" s="115"/>
      <c r="D256" s="116"/>
      <c r="E256" s="117"/>
      <c r="F256" s="118"/>
      <c r="G256" s="119"/>
      <c r="H256" s="120"/>
      <c r="I256" s="120"/>
      <c r="J256" s="121"/>
      <c r="K256" s="121"/>
      <c r="L256" s="110"/>
      <c r="M256" s="111"/>
      <c r="N256" s="112"/>
      <c r="O256" s="113"/>
      <c r="P256" s="96"/>
      <c r="Q256" s="95"/>
    </row>
    <row r="257" spans="1:17" x14ac:dyDescent="0.2">
      <c r="A257" s="114"/>
      <c r="B257" s="115"/>
      <c r="C257" s="115"/>
      <c r="D257" s="116"/>
      <c r="E257" s="117"/>
      <c r="F257" s="118"/>
      <c r="G257" s="119"/>
      <c r="H257" s="120"/>
      <c r="I257" s="120"/>
      <c r="J257" s="121"/>
      <c r="K257" s="121"/>
      <c r="L257" s="110"/>
      <c r="M257" s="111"/>
      <c r="N257" s="112"/>
      <c r="O257" s="113"/>
      <c r="P257" s="96"/>
      <c r="Q257" s="95"/>
    </row>
    <row r="258" spans="1:17" x14ac:dyDescent="0.2">
      <c r="A258" s="114"/>
      <c r="B258" s="115"/>
      <c r="C258" s="115"/>
      <c r="D258" s="116"/>
      <c r="E258" s="117"/>
      <c r="F258" s="118"/>
      <c r="G258" s="119"/>
      <c r="H258" s="120"/>
      <c r="I258" s="120"/>
      <c r="J258" s="121"/>
      <c r="K258" s="121"/>
      <c r="L258" s="110"/>
      <c r="M258" s="111"/>
      <c r="N258" s="112"/>
      <c r="O258" s="113"/>
      <c r="P258" s="96"/>
      <c r="Q258" s="95"/>
    </row>
    <row r="259" spans="1:17" x14ac:dyDescent="0.2">
      <c r="A259" s="114"/>
      <c r="B259" s="115"/>
      <c r="C259" s="115"/>
      <c r="D259" s="116"/>
      <c r="E259" s="117"/>
      <c r="F259" s="118"/>
      <c r="G259" s="119"/>
      <c r="H259" s="120"/>
      <c r="I259" s="120"/>
      <c r="J259" s="121"/>
      <c r="K259" s="121"/>
      <c r="L259" s="110"/>
      <c r="M259" s="111"/>
      <c r="N259" s="112"/>
      <c r="O259" s="113"/>
      <c r="P259" s="96"/>
      <c r="Q259" s="95"/>
    </row>
    <row r="260" spans="1:17" x14ac:dyDescent="0.2">
      <c r="A260" s="114"/>
      <c r="B260" s="115"/>
      <c r="C260" s="115"/>
      <c r="D260" s="116"/>
      <c r="E260" s="117"/>
      <c r="F260" s="118"/>
      <c r="G260" s="119"/>
      <c r="H260" s="120"/>
      <c r="I260" s="120"/>
      <c r="J260" s="121"/>
      <c r="K260" s="121"/>
      <c r="L260" s="110"/>
      <c r="M260" s="111"/>
      <c r="N260" s="112"/>
      <c r="O260" s="113"/>
      <c r="P260" s="96"/>
      <c r="Q260" s="95"/>
    </row>
    <row r="261" spans="1:17" x14ac:dyDescent="0.2">
      <c r="A261" s="114"/>
      <c r="B261" s="115"/>
      <c r="C261" s="115"/>
      <c r="D261" s="116"/>
      <c r="E261" s="117"/>
      <c r="F261" s="118"/>
      <c r="G261" s="119"/>
      <c r="H261" s="120"/>
      <c r="I261" s="120"/>
      <c r="J261" s="121"/>
      <c r="K261" s="121"/>
      <c r="L261" s="110"/>
      <c r="M261" s="111"/>
      <c r="N261" s="112"/>
      <c r="O261" s="113"/>
      <c r="P261" s="96"/>
      <c r="Q261" s="95"/>
    </row>
    <row r="262" spans="1:17" x14ac:dyDescent="0.2">
      <c r="A262" s="114"/>
      <c r="B262" s="115"/>
      <c r="C262" s="115"/>
      <c r="D262" s="116"/>
      <c r="E262" s="117"/>
      <c r="F262" s="118"/>
      <c r="G262" s="119"/>
      <c r="H262" s="120"/>
      <c r="I262" s="120"/>
      <c r="J262" s="121"/>
      <c r="K262" s="121"/>
      <c r="L262" s="110"/>
      <c r="M262" s="111"/>
      <c r="N262" s="112"/>
      <c r="O262" s="113"/>
      <c r="P262" s="96"/>
      <c r="Q262" s="95"/>
    </row>
    <row r="263" spans="1:17" x14ac:dyDescent="0.2">
      <c r="A263" s="114"/>
      <c r="B263" s="115"/>
      <c r="C263" s="115"/>
      <c r="D263" s="116"/>
      <c r="E263" s="117"/>
      <c r="F263" s="118"/>
      <c r="G263" s="119"/>
      <c r="H263" s="120"/>
      <c r="I263" s="120"/>
      <c r="J263" s="121"/>
      <c r="K263" s="121"/>
      <c r="L263" s="110"/>
      <c r="M263" s="111"/>
      <c r="N263" s="112"/>
      <c r="O263" s="113"/>
      <c r="P263" s="96"/>
      <c r="Q263" s="95"/>
    </row>
    <row r="264" spans="1:17" x14ac:dyDescent="0.2">
      <c r="A264" s="114"/>
      <c r="B264" s="115"/>
      <c r="C264" s="115"/>
      <c r="D264" s="116"/>
      <c r="E264" s="117"/>
      <c r="F264" s="118"/>
      <c r="G264" s="119"/>
      <c r="H264" s="120"/>
      <c r="I264" s="120"/>
      <c r="J264" s="121"/>
      <c r="K264" s="121"/>
      <c r="L264" s="110"/>
      <c r="M264" s="111"/>
      <c r="N264" s="112"/>
      <c r="O264" s="113"/>
      <c r="P264" s="96"/>
      <c r="Q264" s="95"/>
    </row>
    <row r="265" spans="1:17" x14ac:dyDescent="0.2">
      <c r="A265" s="114"/>
      <c r="B265" s="115"/>
      <c r="C265" s="115"/>
      <c r="D265" s="116"/>
      <c r="E265" s="117"/>
      <c r="F265" s="118"/>
      <c r="G265" s="119"/>
      <c r="H265" s="120"/>
      <c r="I265" s="120"/>
      <c r="J265" s="121"/>
      <c r="K265" s="121"/>
      <c r="L265" s="110"/>
      <c r="M265" s="111"/>
      <c r="N265" s="112"/>
      <c r="O265" s="113"/>
      <c r="P265" s="96"/>
      <c r="Q265" s="95"/>
    </row>
    <row r="266" spans="1:17" x14ac:dyDescent="0.2">
      <c r="A266" s="114"/>
      <c r="B266" s="115"/>
      <c r="C266" s="115"/>
      <c r="D266" s="116"/>
      <c r="E266" s="117"/>
      <c r="F266" s="118"/>
      <c r="G266" s="119"/>
      <c r="H266" s="120"/>
      <c r="I266" s="120"/>
      <c r="J266" s="121"/>
      <c r="K266" s="121"/>
      <c r="L266" s="110"/>
      <c r="M266" s="111"/>
      <c r="N266" s="112"/>
      <c r="O266" s="113"/>
      <c r="P266" s="96"/>
      <c r="Q266" s="95"/>
    </row>
    <row r="267" spans="1:17" x14ac:dyDescent="0.2">
      <c r="A267" s="114"/>
      <c r="B267" s="115"/>
      <c r="C267" s="115"/>
      <c r="D267" s="116"/>
      <c r="E267" s="117"/>
      <c r="F267" s="118"/>
      <c r="G267" s="119"/>
      <c r="H267" s="120"/>
      <c r="I267" s="120"/>
      <c r="J267" s="121"/>
      <c r="K267" s="121"/>
      <c r="L267" s="110"/>
      <c r="M267" s="111"/>
      <c r="N267" s="112"/>
      <c r="O267" s="113"/>
      <c r="P267" s="96"/>
      <c r="Q267" s="95"/>
    </row>
    <row r="268" spans="1:17" x14ac:dyDescent="0.2">
      <c r="A268" s="114"/>
      <c r="B268" s="115"/>
      <c r="C268" s="115"/>
      <c r="D268" s="116"/>
      <c r="E268" s="117"/>
      <c r="F268" s="118"/>
      <c r="G268" s="119"/>
      <c r="H268" s="120"/>
      <c r="I268" s="120"/>
      <c r="J268" s="121"/>
      <c r="K268" s="121"/>
      <c r="L268" s="110"/>
      <c r="M268" s="111"/>
      <c r="N268" s="112"/>
      <c r="O268" s="113"/>
      <c r="P268" s="96"/>
      <c r="Q268" s="95"/>
    </row>
    <row r="269" spans="1:17" x14ac:dyDescent="0.2">
      <c r="A269" s="114"/>
      <c r="B269" s="115"/>
      <c r="C269" s="115"/>
      <c r="D269" s="116"/>
      <c r="E269" s="117"/>
      <c r="F269" s="118"/>
      <c r="G269" s="119"/>
      <c r="H269" s="120"/>
      <c r="I269" s="120"/>
      <c r="J269" s="121"/>
      <c r="K269" s="121"/>
      <c r="L269" s="110"/>
      <c r="M269" s="111"/>
      <c r="N269" s="112"/>
      <c r="O269" s="113"/>
      <c r="P269" s="96"/>
      <c r="Q269" s="95"/>
    </row>
    <row r="270" spans="1:17" x14ac:dyDescent="0.2">
      <c r="A270" s="114"/>
      <c r="B270" s="115"/>
      <c r="C270" s="115"/>
      <c r="D270" s="116"/>
      <c r="E270" s="117"/>
      <c r="F270" s="118"/>
      <c r="G270" s="119"/>
      <c r="H270" s="120"/>
      <c r="I270" s="120"/>
      <c r="J270" s="121"/>
      <c r="K270" s="121"/>
      <c r="L270" s="110"/>
      <c r="M270" s="111"/>
      <c r="N270" s="112"/>
      <c r="O270" s="113"/>
      <c r="P270" s="96"/>
      <c r="Q270" s="95"/>
    </row>
    <row r="271" spans="1:17" x14ac:dyDescent="0.2">
      <c r="A271" s="114"/>
      <c r="B271" s="115"/>
      <c r="C271" s="115"/>
      <c r="D271" s="116"/>
      <c r="E271" s="117"/>
      <c r="F271" s="118"/>
      <c r="G271" s="119"/>
      <c r="H271" s="120"/>
      <c r="I271" s="120"/>
      <c r="J271" s="121"/>
      <c r="K271" s="121"/>
      <c r="L271" s="110"/>
      <c r="M271" s="111"/>
      <c r="N271" s="112"/>
      <c r="O271" s="113"/>
      <c r="P271" s="96"/>
      <c r="Q271" s="95"/>
    </row>
    <row r="272" spans="1:17" x14ac:dyDescent="0.2">
      <c r="A272" s="114"/>
      <c r="B272" s="115"/>
      <c r="C272" s="115"/>
      <c r="D272" s="116"/>
      <c r="E272" s="117"/>
      <c r="F272" s="118"/>
      <c r="G272" s="119"/>
      <c r="H272" s="120"/>
      <c r="I272" s="120"/>
      <c r="J272" s="121"/>
      <c r="K272" s="121"/>
      <c r="L272" s="110"/>
      <c r="M272" s="111"/>
      <c r="N272" s="112"/>
      <c r="O272" s="113"/>
      <c r="P272" s="96"/>
      <c r="Q272" s="95"/>
    </row>
    <row r="273" spans="1:17" x14ac:dyDescent="0.2">
      <c r="A273" s="114"/>
      <c r="B273" s="115"/>
      <c r="C273" s="115"/>
      <c r="D273" s="116"/>
      <c r="E273" s="117"/>
      <c r="F273" s="118"/>
      <c r="G273" s="119"/>
      <c r="H273" s="120"/>
      <c r="I273" s="120"/>
      <c r="J273" s="121"/>
      <c r="K273" s="121"/>
      <c r="L273" s="110"/>
      <c r="M273" s="111"/>
      <c r="N273" s="112"/>
      <c r="O273" s="113"/>
      <c r="P273" s="96"/>
      <c r="Q273" s="95"/>
    </row>
    <row r="274" spans="1:17" x14ac:dyDescent="0.2">
      <c r="A274" s="114"/>
      <c r="B274" s="115"/>
      <c r="C274" s="115"/>
      <c r="D274" s="116"/>
      <c r="E274" s="117"/>
      <c r="F274" s="118"/>
      <c r="G274" s="119"/>
      <c r="H274" s="120"/>
      <c r="I274" s="120"/>
      <c r="J274" s="121"/>
      <c r="K274" s="121"/>
      <c r="L274" s="110"/>
      <c r="M274" s="111"/>
      <c r="N274" s="112"/>
      <c r="O274" s="113"/>
      <c r="P274" s="96"/>
      <c r="Q274" s="95"/>
    </row>
    <row r="275" spans="1:17" x14ac:dyDescent="0.2">
      <c r="A275" s="114"/>
      <c r="B275" s="115"/>
      <c r="C275" s="115"/>
      <c r="D275" s="116"/>
      <c r="E275" s="117"/>
      <c r="F275" s="118"/>
      <c r="G275" s="119"/>
      <c r="H275" s="120"/>
      <c r="I275" s="120"/>
      <c r="J275" s="121"/>
      <c r="K275" s="121"/>
      <c r="L275" s="110"/>
      <c r="M275" s="111"/>
      <c r="N275" s="112"/>
      <c r="O275" s="113"/>
      <c r="P275" s="96"/>
      <c r="Q275" s="95"/>
    </row>
    <row r="276" spans="1:17" x14ac:dyDescent="0.2">
      <c r="A276" s="114"/>
      <c r="B276" s="115"/>
      <c r="C276" s="115"/>
      <c r="D276" s="116"/>
      <c r="E276" s="117"/>
      <c r="F276" s="118"/>
      <c r="G276" s="119"/>
      <c r="H276" s="120"/>
      <c r="I276" s="120"/>
      <c r="J276" s="121"/>
      <c r="K276" s="121"/>
      <c r="L276" s="110"/>
      <c r="M276" s="111"/>
      <c r="N276" s="112"/>
      <c r="O276" s="113"/>
      <c r="P276" s="96"/>
      <c r="Q276" s="95"/>
    </row>
    <row r="277" spans="1:17" x14ac:dyDescent="0.2">
      <c r="A277" s="114"/>
      <c r="B277" s="115"/>
      <c r="C277" s="115"/>
      <c r="D277" s="116"/>
      <c r="E277" s="117"/>
      <c r="F277" s="118"/>
      <c r="G277" s="119"/>
      <c r="H277" s="120"/>
      <c r="I277" s="120"/>
      <c r="J277" s="121"/>
      <c r="K277" s="121"/>
      <c r="L277" s="110"/>
      <c r="M277" s="111"/>
      <c r="N277" s="112"/>
      <c r="O277" s="113"/>
      <c r="P277" s="96"/>
      <c r="Q277" s="95"/>
    </row>
    <row r="278" spans="1:17" x14ac:dyDescent="0.2">
      <c r="A278" s="114"/>
      <c r="B278" s="115"/>
      <c r="C278" s="115"/>
      <c r="D278" s="116"/>
      <c r="E278" s="117"/>
      <c r="F278" s="118"/>
      <c r="G278" s="119"/>
      <c r="H278" s="120"/>
      <c r="I278" s="120"/>
      <c r="J278" s="121"/>
      <c r="K278" s="121"/>
      <c r="L278" s="110"/>
      <c r="M278" s="111"/>
      <c r="N278" s="112"/>
      <c r="O278" s="113"/>
      <c r="P278" s="96"/>
      <c r="Q278" s="95"/>
    </row>
    <row r="279" spans="1:17" x14ac:dyDescent="0.2">
      <c r="A279" s="114"/>
      <c r="B279" s="115"/>
      <c r="C279" s="115"/>
      <c r="D279" s="116"/>
      <c r="E279" s="117"/>
      <c r="F279" s="118"/>
      <c r="G279" s="119"/>
      <c r="H279" s="120"/>
      <c r="I279" s="120"/>
      <c r="J279" s="121"/>
      <c r="K279" s="121"/>
      <c r="L279" s="110"/>
      <c r="M279" s="111"/>
      <c r="N279" s="112"/>
      <c r="O279" s="113"/>
      <c r="P279" s="96"/>
      <c r="Q279" s="95"/>
    </row>
    <row r="280" spans="1:17" x14ac:dyDescent="0.2">
      <c r="A280" s="114"/>
      <c r="B280" s="115"/>
      <c r="C280" s="115"/>
      <c r="D280" s="116"/>
      <c r="E280" s="117"/>
      <c r="F280" s="118"/>
      <c r="G280" s="119"/>
      <c r="H280" s="120"/>
      <c r="I280" s="120"/>
      <c r="J280" s="121"/>
      <c r="K280" s="121"/>
      <c r="L280" s="110"/>
      <c r="M280" s="111"/>
      <c r="N280" s="112"/>
      <c r="O280" s="113"/>
      <c r="P280" s="96"/>
      <c r="Q280" s="95"/>
    </row>
    <row r="281" spans="1:17" x14ac:dyDescent="0.2">
      <c r="A281" s="114"/>
      <c r="B281" s="115"/>
      <c r="C281" s="115"/>
      <c r="D281" s="116"/>
      <c r="E281" s="117"/>
      <c r="F281" s="118"/>
      <c r="G281" s="119"/>
      <c r="H281" s="120"/>
      <c r="I281" s="120"/>
      <c r="J281" s="121"/>
      <c r="K281" s="121"/>
      <c r="L281" s="110"/>
      <c r="M281" s="111"/>
      <c r="N281" s="112"/>
      <c r="O281" s="113"/>
      <c r="P281" s="96"/>
      <c r="Q281" s="95"/>
    </row>
    <row r="282" spans="1:17" x14ac:dyDescent="0.2">
      <c r="A282" s="114"/>
      <c r="B282" s="115"/>
      <c r="C282" s="115"/>
      <c r="D282" s="116"/>
      <c r="E282" s="117"/>
      <c r="F282" s="118"/>
      <c r="G282" s="119"/>
      <c r="H282" s="120"/>
      <c r="I282" s="120"/>
      <c r="J282" s="121"/>
      <c r="K282" s="121"/>
      <c r="L282" s="110"/>
      <c r="M282" s="111"/>
      <c r="N282" s="112"/>
      <c r="O282" s="113"/>
      <c r="P282" s="96"/>
      <c r="Q282" s="95"/>
    </row>
    <row r="283" spans="1:17" x14ac:dyDescent="0.2">
      <c r="A283" s="114"/>
      <c r="B283" s="115"/>
      <c r="C283" s="115"/>
      <c r="D283" s="116"/>
      <c r="E283" s="117"/>
      <c r="F283" s="118"/>
      <c r="G283" s="119"/>
      <c r="H283" s="120"/>
      <c r="I283" s="120"/>
      <c r="J283" s="121"/>
      <c r="K283" s="121"/>
      <c r="L283" s="110"/>
      <c r="M283" s="111"/>
      <c r="N283" s="112"/>
      <c r="O283" s="113"/>
      <c r="P283" s="96"/>
      <c r="Q283" s="95"/>
    </row>
    <row r="284" spans="1:17" x14ac:dyDescent="0.2">
      <c r="A284" s="114"/>
      <c r="B284" s="115"/>
      <c r="C284" s="115"/>
      <c r="D284" s="116"/>
      <c r="E284" s="117"/>
      <c r="F284" s="118"/>
      <c r="G284" s="119"/>
      <c r="H284" s="120"/>
      <c r="I284" s="120"/>
      <c r="J284" s="121"/>
      <c r="K284" s="121"/>
      <c r="L284" s="110"/>
      <c r="M284" s="111"/>
      <c r="N284" s="112"/>
      <c r="O284" s="113"/>
      <c r="P284" s="96"/>
      <c r="Q284" s="95"/>
    </row>
    <row r="285" spans="1:17" x14ac:dyDescent="0.2">
      <c r="A285" s="114"/>
      <c r="B285" s="115"/>
      <c r="C285" s="115"/>
      <c r="D285" s="116"/>
      <c r="E285" s="117"/>
      <c r="F285" s="118"/>
      <c r="G285" s="119"/>
      <c r="H285" s="120"/>
      <c r="I285" s="120"/>
      <c r="J285" s="121"/>
      <c r="K285" s="121"/>
      <c r="L285" s="110"/>
      <c r="M285" s="111"/>
      <c r="N285" s="112"/>
      <c r="O285" s="113"/>
      <c r="P285" s="96"/>
      <c r="Q285" s="95"/>
    </row>
    <row r="286" spans="1:17" x14ac:dyDescent="0.2">
      <c r="A286" s="114"/>
      <c r="B286" s="115"/>
      <c r="C286" s="115"/>
      <c r="D286" s="116"/>
      <c r="E286" s="117"/>
      <c r="F286" s="118"/>
      <c r="G286" s="119"/>
      <c r="H286" s="120"/>
      <c r="I286" s="120"/>
      <c r="J286" s="121"/>
      <c r="K286" s="121"/>
      <c r="L286" s="110"/>
      <c r="M286" s="111"/>
      <c r="N286" s="112"/>
      <c r="O286" s="113"/>
      <c r="P286" s="96"/>
      <c r="Q286" s="95"/>
    </row>
    <row r="287" spans="1:17" x14ac:dyDescent="0.2">
      <c r="A287" s="114"/>
      <c r="B287" s="115"/>
      <c r="C287" s="115"/>
      <c r="D287" s="116"/>
      <c r="E287" s="117"/>
      <c r="F287" s="118"/>
      <c r="G287" s="119"/>
      <c r="H287" s="120"/>
      <c r="I287" s="120"/>
      <c r="J287" s="121"/>
      <c r="K287" s="121"/>
      <c r="L287" s="110"/>
      <c r="M287" s="111"/>
      <c r="N287" s="112"/>
      <c r="O287" s="113"/>
      <c r="P287" s="96"/>
      <c r="Q287" s="95"/>
    </row>
    <row r="288" spans="1:17" x14ac:dyDescent="0.2">
      <c r="A288" s="114"/>
      <c r="B288" s="115"/>
      <c r="C288" s="115"/>
      <c r="D288" s="116"/>
      <c r="E288" s="117"/>
      <c r="F288" s="118"/>
      <c r="G288" s="119"/>
      <c r="H288" s="120"/>
      <c r="I288" s="120"/>
      <c r="J288" s="121"/>
      <c r="K288" s="121"/>
      <c r="L288" s="110"/>
      <c r="M288" s="111"/>
      <c r="N288" s="112"/>
      <c r="O288" s="113"/>
      <c r="P288" s="96"/>
      <c r="Q288" s="95"/>
    </row>
    <row r="289" spans="1:17" x14ac:dyDescent="0.2">
      <c r="A289" s="114"/>
      <c r="B289" s="115"/>
      <c r="C289" s="115"/>
      <c r="D289" s="116"/>
      <c r="E289" s="117"/>
      <c r="F289" s="118"/>
      <c r="G289" s="119"/>
      <c r="H289" s="120"/>
      <c r="I289" s="120"/>
      <c r="J289" s="121"/>
      <c r="K289" s="121"/>
      <c r="L289" s="110"/>
      <c r="M289" s="111"/>
      <c r="N289" s="112"/>
      <c r="O289" s="113"/>
      <c r="P289" s="96"/>
      <c r="Q289" s="95"/>
    </row>
    <row r="290" spans="1:17" x14ac:dyDescent="0.2">
      <c r="A290" s="114"/>
      <c r="B290" s="115"/>
      <c r="C290" s="115"/>
      <c r="D290" s="116"/>
      <c r="E290" s="117"/>
      <c r="F290" s="118"/>
      <c r="G290" s="119"/>
      <c r="H290" s="120"/>
      <c r="I290" s="120"/>
      <c r="J290" s="121"/>
      <c r="K290" s="121"/>
      <c r="L290" s="110"/>
      <c r="M290" s="111"/>
      <c r="N290" s="112"/>
      <c r="O290" s="113"/>
      <c r="P290" s="96"/>
      <c r="Q290" s="95"/>
    </row>
    <row r="291" spans="1:17" x14ac:dyDescent="0.2">
      <c r="A291" s="114"/>
      <c r="B291" s="115"/>
      <c r="C291" s="115"/>
      <c r="D291" s="116"/>
      <c r="E291" s="117"/>
      <c r="F291" s="118"/>
      <c r="G291" s="119"/>
      <c r="H291" s="120"/>
      <c r="I291" s="120"/>
      <c r="J291" s="121"/>
      <c r="K291" s="121"/>
      <c r="L291" s="110"/>
      <c r="M291" s="111"/>
      <c r="N291" s="112"/>
      <c r="O291" s="113"/>
      <c r="P291" s="96"/>
      <c r="Q291" s="95"/>
    </row>
    <row r="292" spans="1:17" x14ac:dyDescent="0.2">
      <c r="A292" s="114"/>
      <c r="B292" s="115"/>
      <c r="C292" s="115"/>
      <c r="D292" s="116"/>
      <c r="E292" s="117"/>
      <c r="F292" s="118"/>
      <c r="G292" s="119"/>
      <c r="H292" s="120"/>
      <c r="I292" s="120"/>
      <c r="J292" s="121"/>
      <c r="K292" s="121"/>
      <c r="L292" s="110"/>
      <c r="M292" s="111"/>
      <c r="N292" s="112"/>
      <c r="O292" s="113"/>
      <c r="P292" s="96"/>
      <c r="Q292" s="95"/>
    </row>
    <row r="293" spans="1:17" x14ac:dyDescent="0.2">
      <c r="A293" s="114"/>
      <c r="B293" s="115"/>
      <c r="C293" s="115"/>
      <c r="D293" s="116"/>
      <c r="E293" s="117"/>
      <c r="F293" s="118"/>
      <c r="G293" s="119"/>
      <c r="H293" s="120"/>
      <c r="I293" s="120"/>
      <c r="J293" s="121"/>
      <c r="K293" s="121"/>
      <c r="L293" s="110"/>
      <c r="M293" s="111"/>
      <c r="N293" s="112"/>
      <c r="O293" s="113"/>
      <c r="P293" s="96"/>
      <c r="Q293" s="95"/>
    </row>
    <row r="294" spans="1:17" x14ac:dyDescent="0.2">
      <c r="A294" s="114"/>
      <c r="B294" s="115"/>
      <c r="C294" s="115"/>
      <c r="D294" s="116"/>
      <c r="E294" s="117"/>
      <c r="F294" s="118"/>
      <c r="G294" s="119"/>
      <c r="H294" s="120"/>
      <c r="I294" s="120"/>
      <c r="J294" s="121"/>
      <c r="K294" s="121"/>
      <c r="L294" s="110"/>
      <c r="M294" s="111"/>
      <c r="N294" s="112"/>
      <c r="O294" s="113"/>
      <c r="P294" s="96"/>
      <c r="Q294" s="95"/>
    </row>
    <row r="295" spans="1:17" x14ac:dyDescent="0.2">
      <c r="A295" s="114"/>
      <c r="B295" s="115"/>
      <c r="C295" s="115"/>
      <c r="D295" s="116"/>
      <c r="E295" s="117"/>
      <c r="F295" s="118"/>
      <c r="G295" s="119"/>
      <c r="H295" s="120"/>
      <c r="I295" s="120"/>
      <c r="J295" s="121"/>
      <c r="K295" s="121"/>
      <c r="L295" s="110"/>
      <c r="M295" s="111"/>
      <c r="N295" s="112"/>
      <c r="O295" s="113"/>
      <c r="P295" s="96"/>
      <c r="Q295" s="95"/>
    </row>
    <row r="296" spans="1:17" x14ac:dyDescent="0.2">
      <c r="A296" s="114"/>
      <c r="B296" s="115"/>
      <c r="C296" s="115"/>
      <c r="D296" s="116"/>
      <c r="E296" s="117"/>
      <c r="F296" s="118"/>
      <c r="G296" s="119"/>
      <c r="H296" s="120"/>
      <c r="I296" s="120"/>
      <c r="J296" s="121"/>
      <c r="K296" s="121"/>
      <c r="L296" s="110"/>
      <c r="M296" s="111"/>
      <c r="N296" s="112"/>
      <c r="O296" s="113"/>
      <c r="P296" s="96"/>
      <c r="Q296" s="95"/>
    </row>
    <row r="297" spans="1:17" x14ac:dyDescent="0.2">
      <c r="A297" s="114"/>
      <c r="B297" s="115"/>
      <c r="C297" s="115"/>
      <c r="D297" s="116"/>
      <c r="E297" s="117"/>
      <c r="F297" s="118"/>
      <c r="G297" s="119"/>
      <c r="H297" s="120"/>
      <c r="I297" s="120"/>
      <c r="J297" s="121"/>
      <c r="K297" s="121"/>
      <c r="L297" s="110"/>
      <c r="M297" s="111"/>
      <c r="N297" s="112"/>
      <c r="O297" s="113"/>
      <c r="P297" s="96"/>
      <c r="Q297" s="95"/>
    </row>
    <row r="298" spans="1:17" x14ac:dyDescent="0.2">
      <c r="A298" s="114"/>
      <c r="B298" s="115"/>
      <c r="C298" s="115"/>
      <c r="D298" s="116"/>
      <c r="E298" s="117"/>
      <c r="F298" s="118"/>
      <c r="G298" s="119"/>
      <c r="H298" s="120"/>
      <c r="I298" s="120"/>
      <c r="J298" s="121"/>
      <c r="K298" s="121"/>
      <c r="L298" s="110"/>
      <c r="M298" s="111"/>
      <c r="N298" s="112"/>
      <c r="O298" s="113"/>
      <c r="P298" s="96"/>
      <c r="Q298" s="95"/>
    </row>
    <row r="299" spans="1:17" x14ac:dyDescent="0.2">
      <c r="A299" s="114"/>
      <c r="B299" s="115"/>
      <c r="C299" s="115"/>
      <c r="D299" s="116"/>
      <c r="E299" s="117"/>
      <c r="F299" s="118"/>
      <c r="G299" s="119"/>
      <c r="H299" s="120"/>
      <c r="I299" s="120"/>
      <c r="J299" s="121"/>
      <c r="K299" s="121"/>
      <c r="L299" s="110"/>
      <c r="M299" s="111"/>
      <c r="N299" s="112"/>
      <c r="O299" s="113"/>
      <c r="P299" s="96"/>
      <c r="Q299" s="95"/>
    </row>
    <row r="300" spans="1:17" x14ac:dyDescent="0.2">
      <c r="A300" s="114"/>
      <c r="B300" s="115"/>
      <c r="C300" s="115"/>
      <c r="D300" s="116"/>
      <c r="E300" s="117"/>
      <c r="F300" s="118"/>
      <c r="G300" s="119"/>
      <c r="H300" s="120"/>
      <c r="I300" s="120"/>
      <c r="J300" s="121"/>
      <c r="K300" s="121"/>
      <c r="L300" s="110"/>
      <c r="M300" s="111"/>
      <c r="N300" s="112"/>
      <c r="O300" s="113"/>
      <c r="P300" s="96"/>
      <c r="Q300" s="95"/>
    </row>
    <row r="301" spans="1:17" x14ac:dyDescent="0.2">
      <c r="A301" s="114"/>
      <c r="B301" s="115"/>
      <c r="C301" s="115"/>
      <c r="D301" s="116"/>
      <c r="E301" s="117"/>
      <c r="F301" s="118"/>
      <c r="G301" s="119"/>
      <c r="H301" s="120"/>
      <c r="I301" s="120"/>
      <c r="J301" s="121"/>
      <c r="K301" s="121"/>
      <c r="L301" s="110"/>
      <c r="M301" s="111"/>
      <c r="N301" s="112"/>
      <c r="O301" s="113"/>
      <c r="P301" s="96"/>
      <c r="Q301" s="95"/>
    </row>
    <row r="302" spans="1:17" x14ac:dyDescent="0.2">
      <c r="A302" s="114"/>
      <c r="B302" s="115"/>
      <c r="C302" s="115"/>
      <c r="D302" s="116"/>
      <c r="E302" s="117"/>
      <c r="F302" s="118"/>
      <c r="G302" s="119"/>
      <c r="H302" s="120"/>
      <c r="I302" s="120"/>
      <c r="J302" s="121"/>
      <c r="K302" s="121"/>
      <c r="L302" s="110"/>
      <c r="M302" s="111"/>
      <c r="N302" s="112"/>
      <c r="O302" s="113"/>
      <c r="P302" s="96"/>
      <c r="Q302" s="95"/>
    </row>
    <row r="303" spans="1:17" x14ac:dyDescent="0.2">
      <c r="A303" s="114"/>
      <c r="B303" s="115"/>
      <c r="C303" s="115"/>
      <c r="D303" s="116"/>
      <c r="E303" s="117"/>
      <c r="F303" s="118"/>
      <c r="G303" s="119"/>
      <c r="H303" s="120"/>
      <c r="I303" s="120"/>
      <c r="J303" s="121"/>
      <c r="K303" s="121"/>
      <c r="L303" s="110"/>
      <c r="M303" s="111"/>
      <c r="N303" s="112"/>
      <c r="O303" s="113"/>
      <c r="P303" s="96"/>
      <c r="Q303" s="95"/>
    </row>
    <row r="304" spans="1:17" x14ac:dyDescent="0.2">
      <c r="A304" s="114"/>
      <c r="B304" s="115"/>
      <c r="C304" s="115"/>
      <c r="D304" s="116"/>
      <c r="E304" s="117"/>
      <c r="F304" s="118"/>
      <c r="G304" s="119"/>
      <c r="H304" s="120"/>
      <c r="I304" s="120"/>
      <c r="J304" s="121"/>
      <c r="K304" s="121"/>
      <c r="L304" s="110"/>
      <c r="M304" s="111"/>
      <c r="N304" s="112"/>
      <c r="O304" s="113"/>
      <c r="P304" s="96"/>
      <c r="Q304" s="95"/>
    </row>
    <row r="305" spans="1:17" x14ac:dyDescent="0.2">
      <c r="A305" s="114"/>
      <c r="B305" s="115"/>
      <c r="C305" s="115"/>
      <c r="D305" s="116"/>
      <c r="E305" s="117"/>
      <c r="F305" s="118"/>
      <c r="G305" s="119"/>
      <c r="H305" s="120"/>
      <c r="I305" s="120"/>
      <c r="J305" s="121"/>
      <c r="K305" s="121"/>
      <c r="L305" s="110"/>
      <c r="M305" s="111"/>
      <c r="N305" s="112"/>
      <c r="O305" s="113"/>
      <c r="P305" s="96"/>
      <c r="Q305" s="95"/>
    </row>
    <row r="306" spans="1:17" x14ac:dyDescent="0.2">
      <c r="A306" s="114"/>
      <c r="B306" s="115"/>
      <c r="C306" s="115"/>
      <c r="D306" s="116"/>
      <c r="E306" s="117"/>
      <c r="F306" s="118"/>
      <c r="G306" s="119"/>
      <c r="H306" s="120"/>
      <c r="I306" s="120"/>
      <c r="J306" s="121"/>
      <c r="K306" s="121"/>
      <c r="L306" s="110"/>
      <c r="M306" s="111"/>
      <c r="N306" s="112"/>
      <c r="O306" s="113"/>
      <c r="P306" s="96"/>
      <c r="Q306" s="95"/>
    </row>
    <row r="307" spans="1:17" x14ac:dyDescent="0.2">
      <c r="A307" s="114"/>
      <c r="B307" s="115"/>
      <c r="C307" s="115"/>
      <c r="D307" s="116"/>
      <c r="E307" s="117"/>
      <c r="F307" s="118"/>
      <c r="G307" s="119"/>
      <c r="H307" s="120"/>
      <c r="I307" s="120"/>
      <c r="J307" s="121"/>
      <c r="K307" s="121"/>
      <c r="L307" s="110"/>
      <c r="M307" s="111"/>
      <c r="N307" s="112"/>
      <c r="O307" s="113"/>
      <c r="P307" s="96"/>
      <c r="Q307" s="95"/>
    </row>
    <row r="308" spans="1:17" x14ac:dyDescent="0.2">
      <c r="A308" s="114"/>
      <c r="B308" s="115"/>
      <c r="C308" s="115"/>
      <c r="D308" s="116"/>
      <c r="E308" s="117"/>
      <c r="F308" s="118"/>
      <c r="G308" s="119"/>
      <c r="H308" s="120"/>
      <c r="I308" s="120"/>
      <c r="J308" s="121"/>
      <c r="K308" s="121"/>
      <c r="L308" s="110"/>
      <c r="M308" s="111"/>
      <c r="N308" s="112"/>
      <c r="O308" s="113"/>
      <c r="P308" s="96"/>
      <c r="Q308" s="95"/>
    </row>
    <row r="309" spans="1:17" x14ac:dyDescent="0.2">
      <c r="A309" s="114"/>
      <c r="B309" s="115"/>
      <c r="C309" s="115"/>
      <c r="D309" s="116"/>
      <c r="E309" s="117"/>
      <c r="F309" s="118"/>
      <c r="G309" s="119"/>
      <c r="H309" s="120"/>
      <c r="I309" s="120"/>
      <c r="J309" s="121"/>
      <c r="K309" s="121"/>
      <c r="L309" s="110"/>
      <c r="M309" s="111"/>
      <c r="N309" s="112"/>
      <c r="O309" s="113"/>
      <c r="P309" s="96"/>
      <c r="Q309" s="95"/>
    </row>
    <row r="310" spans="1:17" x14ac:dyDescent="0.2">
      <c r="A310" s="114"/>
      <c r="B310" s="115"/>
      <c r="C310" s="115"/>
      <c r="D310" s="116"/>
      <c r="E310" s="117"/>
      <c r="F310" s="118"/>
      <c r="G310" s="119"/>
      <c r="H310" s="120"/>
      <c r="I310" s="120"/>
      <c r="J310" s="121"/>
      <c r="K310" s="121"/>
      <c r="L310" s="110"/>
      <c r="M310" s="111"/>
      <c r="N310" s="112"/>
      <c r="O310" s="113"/>
      <c r="P310" s="96"/>
      <c r="Q310" s="95"/>
    </row>
    <row r="311" spans="1:17" x14ac:dyDescent="0.2">
      <c r="A311" s="114"/>
      <c r="B311" s="115"/>
      <c r="C311" s="115"/>
      <c r="D311" s="116"/>
      <c r="E311" s="117"/>
      <c r="F311" s="118"/>
      <c r="G311" s="119"/>
      <c r="H311" s="120"/>
      <c r="I311" s="120"/>
      <c r="J311" s="121"/>
      <c r="K311" s="121"/>
      <c r="L311" s="110"/>
      <c r="M311" s="111"/>
      <c r="N311" s="112"/>
      <c r="O311" s="113"/>
      <c r="P311" s="96"/>
      <c r="Q311" s="95"/>
    </row>
    <row r="312" spans="1:17" x14ac:dyDescent="0.2">
      <c r="A312" s="114"/>
      <c r="B312" s="115"/>
      <c r="C312" s="115"/>
      <c r="D312" s="116"/>
      <c r="E312" s="117"/>
      <c r="F312" s="118"/>
      <c r="G312" s="119"/>
      <c r="H312" s="120"/>
      <c r="I312" s="120"/>
      <c r="J312" s="121"/>
      <c r="K312" s="121"/>
      <c r="L312" s="110"/>
      <c r="M312" s="111"/>
      <c r="N312" s="112"/>
      <c r="O312" s="113"/>
      <c r="P312" s="96"/>
      <c r="Q312" s="95"/>
    </row>
    <row r="313" spans="1:17" x14ac:dyDescent="0.2">
      <c r="A313" s="114"/>
      <c r="B313" s="115"/>
      <c r="C313" s="115"/>
      <c r="D313" s="116"/>
      <c r="E313" s="117"/>
      <c r="F313" s="118"/>
      <c r="G313" s="119"/>
      <c r="H313" s="120"/>
      <c r="I313" s="120"/>
      <c r="J313" s="121"/>
      <c r="K313" s="121"/>
      <c r="L313" s="110"/>
      <c r="M313" s="111"/>
      <c r="N313" s="112"/>
      <c r="O313" s="113"/>
      <c r="P313" s="96"/>
      <c r="Q313" s="95"/>
    </row>
    <row r="314" spans="1:17" x14ac:dyDescent="0.2">
      <c r="A314" s="114"/>
      <c r="B314" s="115"/>
      <c r="C314" s="115"/>
      <c r="D314" s="116"/>
      <c r="E314" s="117"/>
      <c r="F314" s="118"/>
      <c r="G314" s="119"/>
      <c r="H314" s="120"/>
      <c r="I314" s="120"/>
      <c r="J314" s="121"/>
      <c r="K314" s="121"/>
      <c r="L314" s="110"/>
      <c r="M314" s="111"/>
      <c r="N314" s="112"/>
      <c r="O314" s="113"/>
      <c r="P314" s="96"/>
      <c r="Q314" s="95"/>
    </row>
    <row r="315" spans="1:17" x14ac:dyDescent="0.2">
      <c r="A315" s="114"/>
      <c r="B315" s="115"/>
      <c r="C315" s="115"/>
      <c r="D315" s="116"/>
      <c r="E315" s="117"/>
      <c r="F315" s="118"/>
      <c r="G315" s="119"/>
      <c r="H315" s="120"/>
      <c r="I315" s="120"/>
      <c r="J315" s="121"/>
      <c r="K315" s="121"/>
      <c r="L315" s="110"/>
      <c r="M315" s="111"/>
      <c r="N315" s="112"/>
      <c r="O315" s="113"/>
      <c r="P315" s="96"/>
      <c r="Q315" s="95"/>
    </row>
    <row r="316" spans="1:17" x14ac:dyDescent="0.2">
      <c r="A316" s="114"/>
      <c r="B316" s="115"/>
      <c r="C316" s="115"/>
      <c r="D316" s="116"/>
      <c r="E316" s="117"/>
      <c r="F316" s="118"/>
      <c r="G316" s="119"/>
      <c r="H316" s="120"/>
      <c r="I316" s="120"/>
      <c r="J316" s="121"/>
      <c r="K316" s="121"/>
      <c r="L316" s="110"/>
      <c r="M316" s="111"/>
      <c r="N316" s="112"/>
      <c r="O316" s="113"/>
      <c r="P316" s="96"/>
      <c r="Q316" s="95"/>
    </row>
    <row r="317" spans="1:17" x14ac:dyDescent="0.2">
      <c r="A317" s="114"/>
      <c r="B317" s="115"/>
      <c r="C317" s="115"/>
      <c r="D317" s="116"/>
      <c r="E317" s="117"/>
      <c r="F317" s="118"/>
      <c r="G317" s="119"/>
      <c r="H317" s="120"/>
      <c r="I317" s="120"/>
      <c r="J317" s="121"/>
      <c r="K317" s="121"/>
      <c r="L317" s="110"/>
      <c r="M317" s="111"/>
      <c r="N317" s="112"/>
      <c r="O317" s="113"/>
      <c r="P317" s="96"/>
      <c r="Q317" s="95"/>
    </row>
    <row r="318" spans="1:17" x14ac:dyDescent="0.2">
      <c r="A318" s="114"/>
      <c r="B318" s="115"/>
      <c r="C318" s="115"/>
      <c r="D318" s="116"/>
      <c r="E318" s="117"/>
      <c r="F318" s="118"/>
      <c r="G318" s="119"/>
      <c r="H318" s="120"/>
      <c r="I318" s="120"/>
      <c r="J318" s="121"/>
      <c r="K318" s="121"/>
      <c r="L318" s="110"/>
      <c r="M318" s="111"/>
      <c r="N318" s="112"/>
      <c r="O318" s="113"/>
      <c r="P318" s="96"/>
      <c r="Q318" s="95"/>
    </row>
    <row r="319" spans="1:17" x14ac:dyDescent="0.2">
      <c r="A319" s="114"/>
      <c r="B319" s="115"/>
      <c r="C319" s="115"/>
      <c r="D319" s="116"/>
      <c r="E319" s="117"/>
      <c r="F319" s="118"/>
      <c r="G319" s="119"/>
      <c r="H319" s="120"/>
      <c r="I319" s="120"/>
      <c r="J319" s="121"/>
      <c r="K319" s="121"/>
      <c r="L319" s="110"/>
      <c r="M319" s="111"/>
      <c r="N319" s="112"/>
      <c r="O319" s="113"/>
      <c r="P319" s="96"/>
      <c r="Q319" s="95"/>
    </row>
    <row r="320" spans="1:17" x14ac:dyDescent="0.2">
      <c r="A320" s="114"/>
      <c r="B320" s="115"/>
      <c r="C320" s="115"/>
      <c r="D320" s="116"/>
      <c r="E320" s="117"/>
      <c r="F320" s="118"/>
      <c r="G320" s="119"/>
      <c r="H320" s="120"/>
      <c r="I320" s="120"/>
      <c r="J320" s="121"/>
      <c r="K320" s="121"/>
      <c r="L320" s="110"/>
      <c r="M320" s="111"/>
      <c r="N320" s="112"/>
      <c r="O320" s="113"/>
      <c r="P320" s="96"/>
      <c r="Q320" s="95"/>
    </row>
    <row r="321" spans="1:17" x14ac:dyDescent="0.2">
      <c r="A321" s="114"/>
      <c r="B321" s="115"/>
      <c r="C321" s="115"/>
      <c r="D321" s="116"/>
      <c r="E321" s="117"/>
      <c r="F321" s="118"/>
      <c r="G321" s="119"/>
      <c r="H321" s="120"/>
      <c r="I321" s="120"/>
      <c r="J321" s="121"/>
      <c r="K321" s="121"/>
      <c r="L321" s="110"/>
      <c r="M321" s="111"/>
      <c r="N321" s="112"/>
      <c r="O321" s="113"/>
      <c r="P321" s="96"/>
      <c r="Q321" s="95"/>
    </row>
    <row r="322" spans="1:17" x14ac:dyDescent="0.2">
      <c r="A322" s="114"/>
      <c r="B322" s="115"/>
      <c r="C322" s="115"/>
      <c r="D322" s="116"/>
      <c r="E322" s="117"/>
      <c r="F322" s="118"/>
      <c r="G322" s="119"/>
      <c r="H322" s="120"/>
      <c r="I322" s="120"/>
      <c r="J322" s="121"/>
      <c r="K322" s="121"/>
      <c r="L322" s="110"/>
      <c r="M322" s="111"/>
      <c r="N322" s="112"/>
      <c r="O322" s="113"/>
      <c r="P322" s="96"/>
      <c r="Q322" s="95"/>
    </row>
    <row r="323" spans="1:17" x14ac:dyDescent="0.2">
      <c r="A323" s="114"/>
      <c r="B323" s="115"/>
      <c r="C323" s="115"/>
      <c r="D323" s="116"/>
      <c r="E323" s="117"/>
      <c r="F323" s="118"/>
      <c r="G323" s="119"/>
      <c r="H323" s="120"/>
      <c r="I323" s="120"/>
      <c r="J323" s="121"/>
      <c r="K323" s="121"/>
      <c r="L323" s="110"/>
      <c r="M323" s="111"/>
      <c r="N323" s="112"/>
      <c r="O323" s="113"/>
      <c r="P323" s="96"/>
      <c r="Q323" s="95"/>
    </row>
    <row r="324" spans="1:17" x14ac:dyDescent="0.2">
      <c r="A324" s="114"/>
      <c r="B324" s="115"/>
      <c r="C324" s="115"/>
      <c r="D324" s="116"/>
      <c r="E324" s="117"/>
      <c r="F324" s="118"/>
      <c r="G324" s="119"/>
      <c r="H324" s="120"/>
      <c r="I324" s="120"/>
      <c r="J324" s="121"/>
      <c r="K324" s="121"/>
      <c r="L324" s="110"/>
      <c r="M324" s="111"/>
      <c r="N324" s="112"/>
      <c r="O324" s="113"/>
      <c r="P324" s="96"/>
      <c r="Q324" s="95"/>
    </row>
    <row r="325" spans="1:17" x14ac:dyDescent="0.2">
      <c r="A325" s="114"/>
      <c r="B325" s="115"/>
      <c r="C325" s="115"/>
      <c r="D325" s="116"/>
      <c r="E325" s="117"/>
      <c r="F325" s="118"/>
      <c r="G325" s="119"/>
      <c r="H325" s="120"/>
      <c r="I325" s="120"/>
      <c r="J325" s="121"/>
      <c r="K325" s="121"/>
      <c r="L325" s="110"/>
      <c r="M325" s="111"/>
      <c r="N325" s="112"/>
      <c r="O325" s="113"/>
      <c r="P325" s="96"/>
      <c r="Q325" s="95"/>
    </row>
    <row r="326" spans="1:17" x14ac:dyDescent="0.2">
      <c r="A326" s="114"/>
      <c r="B326" s="115"/>
      <c r="C326" s="115"/>
      <c r="D326" s="116"/>
      <c r="E326" s="117"/>
      <c r="F326" s="118"/>
      <c r="G326" s="119"/>
      <c r="H326" s="120"/>
      <c r="I326" s="120"/>
      <c r="J326" s="121"/>
      <c r="K326" s="121"/>
      <c r="L326" s="110"/>
      <c r="M326" s="111"/>
      <c r="N326" s="112"/>
      <c r="O326" s="113"/>
      <c r="P326" s="96"/>
      <c r="Q326" s="95"/>
    </row>
    <row r="327" spans="1:17" x14ac:dyDescent="0.2">
      <c r="A327" s="114"/>
      <c r="B327" s="115"/>
      <c r="C327" s="115"/>
      <c r="D327" s="116"/>
      <c r="E327" s="117"/>
      <c r="F327" s="118"/>
      <c r="G327" s="119"/>
      <c r="H327" s="120"/>
      <c r="I327" s="120"/>
      <c r="J327" s="121"/>
      <c r="K327" s="121"/>
      <c r="L327" s="110"/>
      <c r="M327" s="111"/>
      <c r="N327" s="112"/>
      <c r="O327" s="113"/>
      <c r="P327" s="96"/>
      <c r="Q327" s="95"/>
    </row>
    <row r="328" spans="1:17" x14ac:dyDescent="0.2">
      <c r="A328" s="114"/>
      <c r="B328" s="115"/>
      <c r="C328" s="115"/>
      <c r="D328" s="116"/>
      <c r="E328" s="117"/>
      <c r="F328" s="118"/>
      <c r="G328" s="119"/>
      <c r="H328" s="120"/>
      <c r="I328" s="120"/>
      <c r="J328" s="121"/>
      <c r="K328" s="121"/>
      <c r="L328" s="110"/>
      <c r="M328" s="111"/>
      <c r="N328" s="112"/>
      <c r="O328" s="113"/>
      <c r="P328" s="96"/>
      <c r="Q328" s="95"/>
    </row>
    <row r="329" spans="1:17" x14ac:dyDescent="0.2">
      <c r="A329" s="114"/>
      <c r="B329" s="115"/>
      <c r="C329" s="115"/>
      <c r="D329" s="116"/>
      <c r="E329" s="117"/>
      <c r="F329" s="118"/>
      <c r="G329" s="119"/>
      <c r="H329" s="120"/>
      <c r="I329" s="120"/>
      <c r="J329" s="121"/>
      <c r="K329" s="121"/>
      <c r="L329" s="110"/>
      <c r="M329" s="111"/>
      <c r="N329" s="112"/>
      <c r="O329" s="113"/>
      <c r="P329" s="96"/>
      <c r="Q329" s="95"/>
    </row>
    <row r="330" spans="1:17" x14ac:dyDescent="0.2">
      <c r="A330" s="114"/>
      <c r="B330" s="115"/>
      <c r="C330" s="115"/>
      <c r="D330" s="116"/>
      <c r="E330" s="117"/>
      <c r="F330" s="118"/>
      <c r="G330" s="119"/>
      <c r="H330" s="120"/>
      <c r="I330" s="120"/>
      <c r="J330" s="121"/>
      <c r="K330" s="121"/>
      <c r="L330" s="110"/>
      <c r="M330" s="111"/>
      <c r="N330" s="112"/>
      <c r="O330" s="113"/>
      <c r="P330" s="96"/>
      <c r="Q330" s="95"/>
    </row>
    <row r="331" spans="1:17" x14ac:dyDescent="0.2">
      <c r="A331" s="114"/>
      <c r="B331" s="115"/>
      <c r="C331" s="115"/>
      <c r="D331" s="116"/>
      <c r="E331" s="117"/>
      <c r="F331" s="118"/>
      <c r="G331" s="119"/>
      <c r="H331" s="120"/>
      <c r="I331" s="120"/>
      <c r="J331" s="121"/>
      <c r="K331" s="121"/>
      <c r="L331" s="110"/>
      <c r="M331" s="111"/>
      <c r="N331" s="112"/>
      <c r="O331" s="113"/>
      <c r="P331" s="96"/>
      <c r="Q331" s="95"/>
    </row>
    <row r="332" spans="1:17" x14ac:dyDescent="0.2">
      <c r="A332" s="114"/>
      <c r="B332" s="115"/>
      <c r="C332" s="115"/>
      <c r="D332" s="116"/>
      <c r="E332" s="117"/>
      <c r="F332" s="118"/>
      <c r="G332" s="119"/>
      <c r="H332" s="120"/>
      <c r="I332" s="120"/>
      <c r="J332" s="121"/>
      <c r="K332" s="121"/>
      <c r="L332" s="110"/>
      <c r="M332" s="111"/>
      <c r="N332" s="112"/>
      <c r="O332" s="113"/>
      <c r="P332" s="96"/>
      <c r="Q332" s="95"/>
    </row>
    <row r="333" spans="1:17" x14ac:dyDescent="0.2">
      <c r="A333" s="114"/>
      <c r="B333" s="115"/>
      <c r="C333" s="115"/>
      <c r="D333" s="116"/>
      <c r="E333" s="117"/>
      <c r="F333" s="118"/>
      <c r="G333" s="119"/>
      <c r="H333" s="120"/>
      <c r="I333" s="120"/>
      <c r="J333" s="121"/>
      <c r="K333" s="121"/>
      <c r="L333" s="110"/>
      <c r="M333" s="111"/>
      <c r="N333" s="112"/>
      <c r="O333" s="113"/>
      <c r="P333" s="96"/>
      <c r="Q333" s="95"/>
    </row>
    <row r="334" spans="1:17" x14ac:dyDescent="0.2">
      <c r="A334" s="114"/>
      <c r="B334" s="115"/>
      <c r="C334" s="115"/>
      <c r="D334" s="116"/>
      <c r="E334" s="117"/>
      <c r="F334" s="118"/>
      <c r="G334" s="119"/>
      <c r="H334" s="120"/>
      <c r="I334" s="120"/>
      <c r="J334" s="121"/>
      <c r="K334" s="121"/>
      <c r="L334" s="110"/>
      <c r="M334" s="111"/>
      <c r="N334" s="112"/>
      <c r="O334" s="113"/>
      <c r="P334" s="96"/>
      <c r="Q334" s="95"/>
    </row>
    <row r="335" spans="1:17" x14ac:dyDescent="0.2">
      <c r="A335" s="114"/>
      <c r="B335" s="115"/>
      <c r="C335" s="115"/>
      <c r="D335" s="116"/>
      <c r="E335" s="117"/>
      <c r="F335" s="118"/>
      <c r="G335" s="119"/>
      <c r="H335" s="120"/>
      <c r="I335" s="120"/>
      <c r="J335" s="121"/>
      <c r="K335" s="121"/>
      <c r="L335" s="110"/>
      <c r="M335" s="111"/>
      <c r="N335" s="112"/>
      <c r="O335" s="113"/>
      <c r="P335" s="96"/>
      <c r="Q335" s="95"/>
    </row>
    <row r="336" spans="1:17" x14ac:dyDescent="0.2">
      <c r="A336" s="114"/>
      <c r="B336" s="115"/>
      <c r="C336" s="115"/>
      <c r="D336" s="116"/>
      <c r="E336" s="117"/>
      <c r="F336" s="118"/>
      <c r="G336" s="119"/>
      <c r="H336" s="120"/>
      <c r="I336" s="120"/>
      <c r="J336" s="121"/>
      <c r="K336" s="121"/>
      <c r="L336" s="110"/>
      <c r="M336" s="111"/>
      <c r="N336" s="112"/>
      <c r="O336" s="113"/>
      <c r="P336" s="96"/>
      <c r="Q336" s="95"/>
    </row>
    <row r="337" spans="1:17" x14ac:dyDescent="0.2">
      <c r="A337" s="114"/>
      <c r="B337" s="115"/>
      <c r="C337" s="115"/>
      <c r="D337" s="116"/>
      <c r="E337" s="117"/>
      <c r="F337" s="118"/>
      <c r="G337" s="119"/>
      <c r="H337" s="120"/>
      <c r="I337" s="120"/>
      <c r="J337" s="121"/>
      <c r="K337" s="121"/>
      <c r="L337" s="110"/>
      <c r="M337" s="111"/>
      <c r="N337" s="112"/>
      <c r="O337" s="113"/>
      <c r="P337" s="96"/>
      <c r="Q337" s="95"/>
    </row>
    <row r="338" spans="1:17" x14ac:dyDescent="0.2">
      <c r="A338" s="114"/>
      <c r="B338" s="115"/>
      <c r="C338" s="115"/>
      <c r="D338" s="116"/>
      <c r="E338" s="117"/>
      <c r="F338" s="118"/>
      <c r="G338" s="119"/>
      <c r="H338" s="120"/>
      <c r="I338" s="120"/>
      <c r="J338" s="121"/>
      <c r="K338" s="121"/>
      <c r="L338" s="110"/>
      <c r="M338" s="111"/>
      <c r="N338" s="112"/>
      <c r="O338" s="113"/>
      <c r="P338" s="96"/>
      <c r="Q338" s="95"/>
    </row>
    <row r="339" spans="1:17" x14ac:dyDescent="0.2">
      <c r="A339" s="114"/>
      <c r="B339" s="115"/>
      <c r="C339" s="115"/>
      <c r="D339" s="116"/>
      <c r="E339" s="117"/>
      <c r="F339" s="118"/>
      <c r="G339" s="119"/>
      <c r="H339" s="120"/>
      <c r="I339" s="120"/>
      <c r="J339" s="121"/>
      <c r="K339" s="121"/>
      <c r="L339" s="110"/>
      <c r="M339" s="111"/>
      <c r="N339" s="112"/>
      <c r="O339" s="113"/>
      <c r="P339" s="96"/>
      <c r="Q339" s="95"/>
    </row>
    <row r="340" spans="1:17" x14ac:dyDescent="0.2">
      <c r="A340" s="114"/>
      <c r="B340" s="115"/>
      <c r="C340" s="115"/>
      <c r="D340" s="116"/>
      <c r="E340" s="117"/>
      <c r="F340" s="118"/>
      <c r="G340" s="119"/>
      <c r="H340" s="120"/>
      <c r="I340" s="120"/>
      <c r="J340" s="121"/>
      <c r="K340" s="121"/>
      <c r="L340" s="110"/>
      <c r="M340" s="111"/>
      <c r="N340" s="112"/>
      <c r="O340" s="113"/>
      <c r="P340" s="96"/>
      <c r="Q340" s="95"/>
    </row>
    <row r="341" spans="1:17" x14ac:dyDescent="0.2">
      <c r="A341" s="114"/>
      <c r="B341" s="115"/>
      <c r="C341" s="115"/>
      <c r="D341" s="116"/>
      <c r="E341" s="117"/>
      <c r="F341" s="118"/>
      <c r="G341" s="119"/>
      <c r="H341" s="120"/>
      <c r="I341" s="120"/>
      <c r="J341" s="121"/>
      <c r="K341" s="121"/>
      <c r="L341" s="110"/>
      <c r="M341" s="111"/>
      <c r="N341" s="112"/>
      <c r="O341" s="113"/>
      <c r="P341" s="96"/>
      <c r="Q341" s="95"/>
    </row>
    <row r="342" spans="1:17" x14ac:dyDescent="0.2">
      <c r="A342" s="114"/>
      <c r="B342" s="115"/>
      <c r="C342" s="115"/>
      <c r="D342" s="116"/>
      <c r="E342" s="117"/>
      <c r="F342" s="118"/>
      <c r="G342" s="119"/>
      <c r="H342" s="120"/>
      <c r="I342" s="120"/>
      <c r="J342" s="121"/>
      <c r="K342" s="121"/>
      <c r="L342" s="110"/>
      <c r="M342" s="111"/>
      <c r="N342" s="112"/>
      <c r="O342" s="113"/>
      <c r="P342" s="96"/>
      <c r="Q342" s="95"/>
    </row>
    <row r="343" spans="1:17" x14ac:dyDescent="0.2">
      <c r="A343" s="114"/>
      <c r="B343" s="115"/>
      <c r="C343" s="115"/>
      <c r="D343" s="116"/>
      <c r="E343" s="117"/>
      <c r="F343" s="118"/>
      <c r="G343" s="119"/>
      <c r="H343" s="120"/>
      <c r="I343" s="120"/>
      <c r="J343" s="121"/>
      <c r="K343" s="121"/>
      <c r="L343" s="110"/>
      <c r="M343" s="111"/>
      <c r="N343" s="112"/>
      <c r="O343" s="113"/>
      <c r="P343" s="96"/>
      <c r="Q343" s="95"/>
    </row>
    <row r="344" spans="1:17" x14ac:dyDescent="0.2">
      <c r="A344" s="114"/>
      <c r="B344" s="115"/>
      <c r="C344" s="115"/>
      <c r="D344" s="116"/>
      <c r="E344" s="117"/>
      <c r="F344" s="118"/>
      <c r="G344" s="119"/>
      <c r="H344" s="120"/>
      <c r="I344" s="120"/>
      <c r="J344" s="121"/>
      <c r="K344" s="121"/>
      <c r="L344" s="110"/>
      <c r="M344" s="111"/>
      <c r="N344" s="112"/>
      <c r="O344" s="113"/>
      <c r="P344" s="96"/>
      <c r="Q344" s="95"/>
    </row>
    <row r="345" spans="1:17" x14ac:dyDescent="0.2">
      <c r="A345" s="114"/>
      <c r="B345" s="115"/>
      <c r="C345" s="115"/>
      <c r="D345" s="116"/>
      <c r="E345" s="117"/>
      <c r="F345" s="118"/>
      <c r="G345" s="119"/>
      <c r="H345" s="120"/>
      <c r="I345" s="120"/>
      <c r="J345" s="121"/>
      <c r="K345" s="121"/>
      <c r="L345" s="110"/>
      <c r="M345" s="111"/>
      <c r="N345" s="112"/>
      <c r="O345" s="113"/>
      <c r="P345" s="96"/>
      <c r="Q345" s="95"/>
    </row>
    <row r="346" spans="1:17" x14ac:dyDescent="0.2">
      <c r="A346" s="114"/>
      <c r="B346" s="115"/>
      <c r="C346" s="115"/>
      <c r="D346" s="116"/>
      <c r="E346" s="117"/>
      <c r="F346" s="118"/>
      <c r="G346" s="119"/>
      <c r="H346" s="120"/>
      <c r="I346" s="120"/>
      <c r="J346" s="121"/>
      <c r="K346" s="121"/>
      <c r="L346" s="110"/>
      <c r="M346" s="111"/>
      <c r="N346" s="112"/>
      <c r="O346" s="113"/>
      <c r="P346" s="96"/>
      <c r="Q346" s="95"/>
    </row>
    <row r="347" spans="1:17" x14ac:dyDescent="0.2">
      <c r="A347" s="114"/>
      <c r="B347" s="115"/>
      <c r="C347" s="115"/>
      <c r="D347" s="116"/>
      <c r="E347" s="117"/>
      <c r="F347" s="118"/>
      <c r="G347" s="119"/>
      <c r="H347" s="120"/>
      <c r="I347" s="120"/>
      <c r="J347" s="121"/>
      <c r="K347" s="121"/>
      <c r="L347" s="110"/>
      <c r="M347" s="111"/>
      <c r="N347" s="112"/>
      <c r="O347" s="113"/>
      <c r="P347" s="96"/>
      <c r="Q347" s="95"/>
    </row>
    <row r="348" spans="1:17" x14ac:dyDescent="0.2">
      <c r="A348" s="114"/>
      <c r="B348" s="115"/>
      <c r="C348" s="115"/>
      <c r="D348" s="116"/>
      <c r="E348" s="117"/>
      <c r="F348" s="118"/>
      <c r="G348" s="119"/>
      <c r="H348" s="120"/>
      <c r="I348" s="120"/>
      <c r="J348" s="121"/>
      <c r="K348" s="121"/>
      <c r="L348" s="110"/>
      <c r="M348" s="111"/>
      <c r="N348" s="112"/>
      <c r="O348" s="113"/>
      <c r="P348" s="96"/>
      <c r="Q348" s="95"/>
    </row>
    <row r="349" spans="1:17" x14ac:dyDescent="0.2">
      <c r="A349" s="114"/>
      <c r="B349" s="115"/>
      <c r="C349" s="115"/>
      <c r="D349" s="116"/>
      <c r="E349" s="117"/>
      <c r="F349" s="118"/>
      <c r="G349" s="119"/>
      <c r="H349" s="120"/>
      <c r="I349" s="120"/>
      <c r="J349" s="121"/>
      <c r="K349" s="121"/>
      <c r="L349" s="110"/>
      <c r="M349" s="111"/>
      <c r="N349" s="112"/>
      <c r="O349" s="113"/>
      <c r="P349" s="96"/>
      <c r="Q349" s="95"/>
    </row>
    <row r="350" spans="1:17" x14ac:dyDescent="0.2">
      <c r="A350" s="114"/>
      <c r="B350" s="115"/>
      <c r="C350" s="115"/>
      <c r="D350" s="116"/>
      <c r="E350" s="117"/>
      <c r="F350" s="118"/>
      <c r="G350" s="119"/>
      <c r="H350" s="120"/>
      <c r="I350" s="120"/>
      <c r="J350" s="121"/>
      <c r="K350" s="121"/>
      <c r="L350" s="110"/>
      <c r="M350" s="111"/>
      <c r="N350" s="112"/>
      <c r="O350" s="113"/>
      <c r="P350" s="96"/>
      <c r="Q350" s="95"/>
    </row>
    <row r="351" spans="1:17" x14ac:dyDescent="0.2">
      <c r="A351" s="114"/>
      <c r="B351" s="115"/>
      <c r="C351" s="115"/>
      <c r="D351" s="116"/>
      <c r="E351" s="117"/>
      <c r="F351" s="118"/>
      <c r="G351" s="119"/>
      <c r="H351" s="120"/>
      <c r="I351" s="120"/>
      <c r="J351" s="121"/>
      <c r="K351" s="121"/>
      <c r="L351" s="110"/>
      <c r="M351" s="111"/>
      <c r="N351" s="112"/>
      <c r="O351" s="113"/>
      <c r="P351" s="96"/>
      <c r="Q351" s="95"/>
    </row>
    <row r="352" spans="1:17" x14ac:dyDescent="0.2">
      <c r="A352" s="114"/>
      <c r="B352" s="115"/>
      <c r="C352" s="115"/>
      <c r="D352" s="116"/>
      <c r="E352" s="117"/>
      <c r="F352" s="118"/>
      <c r="G352" s="119"/>
      <c r="H352" s="120"/>
      <c r="I352" s="120"/>
      <c r="J352" s="121"/>
      <c r="K352" s="121"/>
      <c r="L352" s="110"/>
      <c r="M352" s="111"/>
      <c r="N352" s="112"/>
      <c r="O352" s="113"/>
      <c r="P352" s="96"/>
      <c r="Q352" s="95"/>
    </row>
    <row r="353" spans="1:17" x14ac:dyDescent="0.2">
      <c r="A353" s="114"/>
      <c r="B353" s="115"/>
      <c r="C353" s="115"/>
      <c r="D353" s="116"/>
      <c r="E353" s="117"/>
      <c r="F353" s="118"/>
      <c r="G353" s="119"/>
      <c r="H353" s="120"/>
      <c r="I353" s="120"/>
      <c r="J353" s="121"/>
      <c r="K353" s="121"/>
      <c r="L353" s="110"/>
      <c r="M353" s="111"/>
      <c r="N353" s="112"/>
      <c r="O353" s="113"/>
      <c r="P353" s="96"/>
      <c r="Q353" s="95"/>
    </row>
    <row r="354" spans="1:17" x14ac:dyDescent="0.2">
      <c r="A354" s="114"/>
      <c r="B354" s="115"/>
      <c r="C354" s="115"/>
      <c r="D354" s="116"/>
      <c r="E354" s="117"/>
      <c r="F354" s="118"/>
      <c r="G354" s="119"/>
      <c r="H354" s="120"/>
      <c r="I354" s="120"/>
      <c r="J354" s="121"/>
      <c r="K354" s="121"/>
      <c r="L354" s="110"/>
      <c r="M354" s="111"/>
      <c r="N354" s="112"/>
      <c r="O354" s="113"/>
      <c r="P354" s="96"/>
      <c r="Q354" s="95"/>
    </row>
    <row r="355" spans="1:17" x14ac:dyDescent="0.2">
      <c r="A355" s="114"/>
      <c r="B355" s="115"/>
      <c r="C355" s="115"/>
      <c r="D355" s="116"/>
      <c r="E355" s="117"/>
      <c r="F355" s="118"/>
      <c r="G355" s="119"/>
      <c r="H355" s="120"/>
      <c r="I355" s="120"/>
      <c r="J355" s="121"/>
      <c r="K355" s="121"/>
      <c r="L355" s="110"/>
      <c r="M355" s="111"/>
      <c r="N355" s="112"/>
      <c r="O355" s="113"/>
      <c r="P355" s="96"/>
      <c r="Q355" s="95"/>
    </row>
    <row r="356" spans="1:17" x14ac:dyDescent="0.2">
      <c r="A356" s="114"/>
      <c r="B356" s="115"/>
      <c r="C356" s="115"/>
      <c r="D356" s="116"/>
      <c r="E356" s="117"/>
      <c r="F356" s="118"/>
      <c r="G356" s="119"/>
      <c r="H356" s="120"/>
      <c r="I356" s="120"/>
      <c r="J356" s="121"/>
      <c r="K356" s="121"/>
      <c r="L356" s="110"/>
      <c r="M356" s="111"/>
      <c r="N356" s="112"/>
      <c r="O356" s="113"/>
      <c r="P356" s="96"/>
      <c r="Q356" s="95"/>
    </row>
    <row r="357" spans="1:17" x14ac:dyDescent="0.2">
      <c r="A357" s="114"/>
      <c r="B357" s="115"/>
      <c r="C357" s="115"/>
      <c r="D357" s="116"/>
      <c r="E357" s="117"/>
      <c r="F357" s="118"/>
      <c r="G357" s="119"/>
      <c r="H357" s="120"/>
      <c r="I357" s="120"/>
      <c r="J357" s="121"/>
      <c r="K357" s="121"/>
      <c r="L357" s="110"/>
      <c r="M357" s="111"/>
      <c r="N357" s="112"/>
      <c r="O357" s="113"/>
      <c r="P357" s="96"/>
      <c r="Q357" s="95"/>
    </row>
    <row r="358" spans="1:17" x14ac:dyDescent="0.2">
      <c r="A358" s="114"/>
      <c r="B358" s="115"/>
      <c r="C358" s="115"/>
      <c r="D358" s="116"/>
      <c r="E358" s="117"/>
      <c r="F358" s="118"/>
      <c r="G358" s="119"/>
      <c r="H358" s="120"/>
      <c r="I358" s="120"/>
      <c r="J358" s="121"/>
      <c r="K358" s="121"/>
      <c r="L358" s="110"/>
      <c r="M358" s="111"/>
      <c r="N358" s="112"/>
      <c r="O358" s="113"/>
      <c r="P358" s="96"/>
      <c r="Q358" s="95"/>
    </row>
    <row r="359" spans="1:17" x14ac:dyDescent="0.2">
      <c r="A359" s="114"/>
      <c r="B359" s="115"/>
      <c r="C359" s="115"/>
      <c r="D359" s="116"/>
      <c r="E359" s="117"/>
      <c r="F359" s="118"/>
      <c r="G359" s="119"/>
      <c r="H359" s="120"/>
      <c r="I359" s="120"/>
      <c r="J359" s="121"/>
      <c r="K359" s="121"/>
      <c r="L359" s="110"/>
      <c r="M359" s="111"/>
      <c r="N359" s="112"/>
      <c r="O359" s="113"/>
      <c r="P359" s="96"/>
      <c r="Q359" s="95"/>
    </row>
    <row r="360" spans="1:17" x14ac:dyDescent="0.2">
      <c r="A360" s="114"/>
      <c r="B360" s="115"/>
      <c r="C360" s="115"/>
      <c r="D360" s="116"/>
      <c r="E360" s="117"/>
      <c r="F360" s="118"/>
      <c r="G360" s="119"/>
      <c r="H360" s="120"/>
      <c r="I360" s="120"/>
      <c r="J360" s="121"/>
      <c r="K360" s="121"/>
      <c r="L360" s="110"/>
      <c r="M360" s="111"/>
      <c r="N360" s="112"/>
      <c r="O360" s="113"/>
      <c r="P360" s="96"/>
      <c r="Q360" s="95"/>
    </row>
    <row r="361" spans="1:17" x14ac:dyDescent="0.2">
      <c r="A361" s="114"/>
      <c r="B361" s="115"/>
      <c r="C361" s="115"/>
      <c r="D361" s="116"/>
      <c r="E361" s="117"/>
      <c r="F361" s="118"/>
      <c r="G361" s="119"/>
      <c r="H361" s="120"/>
      <c r="I361" s="120"/>
      <c r="J361" s="121"/>
      <c r="K361" s="121"/>
      <c r="L361" s="110"/>
      <c r="M361" s="111"/>
      <c r="N361" s="112"/>
      <c r="O361" s="113"/>
      <c r="P361" s="96"/>
      <c r="Q361" s="95"/>
    </row>
    <row r="362" spans="1:17" x14ac:dyDescent="0.2">
      <c r="A362" s="114"/>
      <c r="B362" s="115"/>
      <c r="C362" s="115"/>
      <c r="D362" s="116"/>
      <c r="E362" s="117"/>
      <c r="F362" s="118"/>
      <c r="G362" s="119"/>
      <c r="H362" s="120"/>
      <c r="I362" s="120"/>
      <c r="J362" s="121"/>
      <c r="K362" s="121"/>
      <c r="L362" s="110"/>
      <c r="M362" s="111"/>
      <c r="N362" s="112"/>
      <c r="O362" s="113"/>
      <c r="P362" s="96"/>
      <c r="Q362" s="95"/>
    </row>
    <row r="363" spans="1:17" x14ac:dyDescent="0.2">
      <c r="A363" s="114"/>
      <c r="B363" s="115"/>
      <c r="C363" s="115"/>
      <c r="D363" s="116"/>
      <c r="E363" s="117"/>
      <c r="F363" s="118"/>
      <c r="G363" s="119"/>
      <c r="H363" s="120"/>
      <c r="I363" s="120"/>
      <c r="J363" s="121"/>
      <c r="K363" s="121"/>
      <c r="L363" s="110"/>
      <c r="M363" s="111"/>
      <c r="N363" s="112"/>
      <c r="O363" s="113"/>
      <c r="P363" s="96"/>
      <c r="Q363" s="95"/>
    </row>
    <row r="364" spans="1:17" x14ac:dyDescent="0.2">
      <c r="A364" s="114"/>
      <c r="B364" s="115"/>
      <c r="C364" s="115"/>
      <c r="D364" s="116"/>
      <c r="E364" s="117"/>
      <c r="F364" s="118"/>
      <c r="G364" s="119"/>
      <c r="H364" s="120"/>
      <c r="I364" s="120"/>
      <c r="J364" s="121"/>
      <c r="K364" s="121"/>
      <c r="L364" s="110"/>
      <c r="M364" s="111"/>
      <c r="N364" s="112"/>
      <c r="O364" s="113"/>
      <c r="P364" s="96"/>
      <c r="Q364" s="95"/>
    </row>
    <row r="365" spans="1:17" x14ac:dyDescent="0.2">
      <c r="A365" s="114"/>
      <c r="B365" s="115"/>
      <c r="C365" s="115"/>
      <c r="D365" s="116"/>
      <c r="E365" s="117"/>
      <c r="F365" s="118"/>
      <c r="G365" s="119"/>
      <c r="H365" s="120"/>
      <c r="I365" s="120"/>
      <c r="J365" s="121"/>
      <c r="K365" s="121"/>
      <c r="L365" s="110"/>
      <c r="M365" s="111"/>
      <c r="N365" s="112"/>
      <c r="O365" s="113"/>
      <c r="P365" s="96"/>
      <c r="Q365" s="95"/>
    </row>
    <row r="366" spans="1:17" x14ac:dyDescent="0.2">
      <c r="A366" s="114"/>
      <c r="B366" s="115"/>
      <c r="C366" s="115"/>
      <c r="D366" s="116"/>
      <c r="E366" s="117"/>
      <c r="F366" s="118"/>
      <c r="G366" s="119"/>
      <c r="H366" s="120"/>
      <c r="I366" s="120"/>
      <c r="J366" s="121"/>
      <c r="K366" s="121"/>
      <c r="L366" s="110"/>
      <c r="M366" s="111"/>
      <c r="N366" s="112"/>
      <c r="O366" s="113"/>
      <c r="P366" s="96"/>
      <c r="Q366" s="95"/>
    </row>
    <row r="367" spans="1:17" x14ac:dyDescent="0.2">
      <c r="A367" s="114"/>
      <c r="B367" s="115"/>
      <c r="C367" s="115"/>
      <c r="D367" s="116"/>
      <c r="E367" s="117"/>
      <c r="F367" s="118"/>
      <c r="G367" s="119"/>
      <c r="H367" s="120"/>
      <c r="I367" s="120"/>
      <c r="J367" s="121"/>
      <c r="K367" s="121"/>
      <c r="L367" s="110"/>
      <c r="M367" s="111"/>
      <c r="N367" s="112"/>
      <c r="O367" s="113"/>
      <c r="P367" s="96"/>
      <c r="Q367" s="95"/>
    </row>
    <row r="368" spans="1:17" x14ac:dyDescent="0.2">
      <c r="A368" s="114"/>
      <c r="B368" s="115"/>
      <c r="C368" s="115"/>
      <c r="D368" s="116"/>
      <c r="E368" s="117"/>
      <c r="F368" s="118"/>
      <c r="G368" s="119"/>
      <c r="H368" s="120"/>
      <c r="I368" s="120"/>
      <c r="J368" s="121"/>
      <c r="K368" s="121"/>
      <c r="L368" s="110"/>
      <c r="M368" s="111"/>
      <c r="N368" s="112"/>
      <c r="O368" s="113"/>
      <c r="P368" s="96"/>
      <c r="Q368" s="95"/>
    </row>
    <row r="369" spans="1:17" x14ac:dyDescent="0.2">
      <c r="A369" s="114"/>
      <c r="B369" s="115"/>
      <c r="C369" s="115"/>
      <c r="D369" s="116"/>
      <c r="E369" s="117"/>
      <c r="F369" s="118"/>
      <c r="G369" s="119"/>
      <c r="H369" s="120"/>
      <c r="I369" s="120"/>
      <c r="J369" s="121"/>
      <c r="K369" s="121"/>
      <c r="L369" s="110"/>
      <c r="M369" s="111"/>
      <c r="N369" s="112"/>
      <c r="O369" s="113"/>
      <c r="P369" s="96"/>
      <c r="Q369" s="95"/>
    </row>
    <row r="370" spans="1:17" x14ac:dyDescent="0.2">
      <c r="A370" s="114"/>
      <c r="B370" s="115"/>
      <c r="C370" s="115"/>
      <c r="D370" s="116"/>
      <c r="E370" s="117"/>
      <c r="F370" s="118"/>
      <c r="G370" s="119"/>
      <c r="H370" s="120"/>
      <c r="I370" s="120"/>
      <c r="J370" s="121"/>
      <c r="K370" s="121"/>
      <c r="L370" s="110"/>
      <c r="M370" s="111"/>
      <c r="N370" s="112"/>
      <c r="O370" s="113"/>
      <c r="P370" s="96"/>
      <c r="Q370" s="95"/>
    </row>
    <row r="371" spans="1:17" x14ac:dyDescent="0.2">
      <c r="A371" s="114"/>
      <c r="B371" s="115"/>
      <c r="C371" s="115"/>
      <c r="D371" s="116"/>
      <c r="E371" s="117"/>
      <c r="F371" s="118"/>
      <c r="G371" s="119"/>
      <c r="H371" s="120"/>
      <c r="I371" s="120"/>
      <c r="J371" s="121"/>
      <c r="K371" s="121"/>
      <c r="L371" s="110"/>
      <c r="M371" s="111"/>
      <c r="N371" s="112"/>
      <c r="O371" s="113"/>
      <c r="P371" s="96"/>
      <c r="Q371" s="95"/>
    </row>
    <row r="372" spans="1:17" x14ac:dyDescent="0.2">
      <c r="A372" s="114"/>
      <c r="B372" s="115"/>
      <c r="C372" s="115"/>
      <c r="D372" s="116"/>
      <c r="E372" s="117"/>
      <c r="F372" s="118"/>
      <c r="G372" s="119"/>
      <c r="H372" s="120"/>
      <c r="I372" s="120"/>
      <c r="J372" s="121"/>
      <c r="K372" s="121"/>
      <c r="L372" s="110"/>
      <c r="M372" s="111"/>
      <c r="N372" s="112"/>
      <c r="O372" s="113"/>
      <c r="P372" s="96"/>
      <c r="Q372" s="95"/>
    </row>
    <row r="373" spans="1:17" x14ac:dyDescent="0.2">
      <c r="A373" s="114"/>
      <c r="B373" s="115"/>
      <c r="C373" s="115"/>
      <c r="D373" s="116"/>
      <c r="E373" s="117"/>
      <c r="F373" s="118"/>
      <c r="G373" s="119"/>
      <c r="H373" s="120"/>
      <c r="I373" s="120"/>
      <c r="J373" s="121"/>
      <c r="K373" s="121"/>
      <c r="L373" s="110"/>
      <c r="M373" s="111"/>
      <c r="N373" s="112"/>
      <c r="O373" s="113"/>
      <c r="P373" s="96"/>
      <c r="Q373" s="95"/>
    </row>
    <row r="374" spans="1:17" x14ac:dyDescent="0.2">
      <c r="A374" s="114"/>
      <c r="B374" s="115"/>
      <c r="C374" s="115"/>
      <c r="D374" s="116"/>
      <c r="E374" s="117"/>
      <c r="F374" s="118"/>
      <c r="G374" s="119"/>
      <c r="H374" s="120"/>
      <c r="I374" s="120"/>
      <c r="J374" s="121"/>
      <c r="K374" s="121"/>
      <c r="L374" s="110"/>
      <c r="M374" s="111"/>
      <c r="N374" s="112"/>
      <c r="O374" s="113"/>
      <c r="P374" s="96"/>
      <c r="Q374" s="95"/>
    </row>
    <row r="375" spans="1:17" x14ac:dyDescent="0.2">
      <c r="A375" s="114"/>
      <c r="B375" s="115"/>
      <c r="C375" s="115"/>
      <c r="D375" s="116"/>
      <c r="E375" s="117"/>
      <c r="F375" s="118"/>
      <c r="G375" s="119"/>
      <c r="H375" s="120"/>
      <c r="I375" s="120"/>
      <c r="J375" s="121"/>
      <c r="K375" s="121"/>
      <c r="L375" s="110"/>
      <c r="M375" s="111"/>
      <c r="N375" s="112"/>
      <c r="O375" s="113"/>
      <c r="P375" s="96"/>
      <c r="Q375" s="95"/>
    </row>
    <row r="376" spans="1:17" x14ac:dyDescent="0.2">
      <c r="A376" s="114"/>
      <c r="B376" s="115"/>
      <c r="C376" s="115"/>
      <c r="D376" s="116"/>
      <c r="E376" s="117"/>
      <c r="F376" s="118"/>
      <c r="G376" s="119"/>
      <c r="H376" s="120"/>
      <c r="I376" s="120"/>
      <c r="J376" s="121"/>
      <c r="K376" s="121"/>
      <c r="L376" s="110"/>
      <c r="M376" s="111"/>
      <c r="N376" s="112"/>
      <c r="O376" s="113"/>
      <c r="P376" s="96"/>
      <c r="Q376" s="95"/>
    </row>
    <row r="377" spans="1:17" x14ac:dyDescent="0.2">
      <c r="A377" s="114"/>
      <c r="B377" s="115"/>
      <c r="C377" s="115"/>
      <c r="D377" s="116"/>
      <c r="E377" s="117"/>
      <c r="F377" s="118"/>
      <c r="G377" s="119"/>
      <c r="H377" s="120"/>
      <c r="I377" s="120"/>
      <c r="J377" s="121"/>
      <c r="K377" s="121"/>
      <c r="L377" s="110"/>
      <c r="M377" s="111"/>
      <c r="N377" s="112"/>
      <c r="O377" s="113"/>
      <c r="P377" s="96"/>
      <c r="Q377" s="95"/>
    </row>
    <row r="378" spans="1:17" x14ac:dyDescent="0.2">
      <c r="A378" s="114"/>
      <c r="B378" s="115"/>
      <c r="C378" s="115"/>
      <c r="D378" s="116"/>
      <c r="E378" s="117"/>
      <c r="F378" s="118"/>
      <c r="G378" s="119"/>
      <c r="H378" s="120"/>
      <c r="I378" s="120"/>
      <c r="J378" s="121"/>
      <c r="K378" s="121"/>
      <c r="L378" s="110"/>
      <c r="M378" s="111"/>
      <c r="N378" s="112"/>
      <c r="O378" s="113"/>
      <c r="P378" s="96"/>
      <c r="Q378" s="95"/>
    </row>
    <row r="379" spans="1:17" x14ac:dyDescent="0.2">
      <c r="A379" s="114"/>
      <c r="B379" s="115"/>
      <c r="C379" s="115"/>
      <c r="D379" s="116"/>
      <c r="E379" s="117"/>
      <c r="F379" s="118"/>
      <c r="G379" s="119"/>
      <c r="H379" s="120"/>
      <c r="I379" s="120"/>
      <c r="J379" s="121"/>
      <c r="K379" s="121"/>
      <c r="L379" s="110"/>
      <c r="M379" s="111"/>
      <c r="N379" s="112"/>
      <c r="O379" s="113"/>
      <c r="P379" s="96"/>
      <c r="Q379" s="95"/>
    </row>
    <row r="380" spans="1:17" x14ac:dyDescent="0.2">
      <c r="A380" s="114"/>
      <c r="B380" s="115"/>
      <c r="C380" s="115"/>
      <c r="D380" s="116"/>
      <c r="E380" s="117"/>
      <c r="F380" s="118"/>
      <c r="G380" s="119"/>
      <c r="H380" s="120"/>
      <c r="I380" s="120"/>
      <c r="J380" s="121"/>
      <c r="K380" s="121"/>
      <c r="L380" s="110"/>
      <c r="M380" s="111"/>
      <c r="N380" s="112"/>
      <c r="O380" s="113"/>
      <c r="P380" s="96"/>
      <c r="Q380" s="95"/>
    </row>
    <row r="381" spans="1:17" x14ac:dyDescent="0.2">
      <c r="A381" s="114"/>
      <c r="B381" s="115"/>
      <c r="C381" s="115"/>
      <c r="D381" s="116"/>
      <c r="E381" s="117"/>
      <c r="F381" s="118"/>
      <c r="G381" s="119"/>
      <c r="H381" s="120"/>
      <c r="I381" s="120"/>
      <c r="J381" s="121"/>
      <c r="K381" s="121"/>
      <c r="L381" s="110"/>
      <c r="M381" s="111"/>
      <c r="N381" s="112"/>
      <c r="O381" s="113"/>
      <c r="P381" s="96"/>
      <c r="Q381" s="95"/>
    </row>
    <row r="382" spans="1:17" x14ac:dyDescent="0.2">
      <c r="A382" s="114"/>
      <c r="B382" s="115"/>
      <c r="C382" s="115"/>
      <c r="D382" s="116"/>
      <c r="E382" s="117"/>
      <c r="F382" s="118"/>
      <c r="G382" s="119"/>
      <c r="H382" s="120"/>
      <c r="I382" s="120"/>
      <c r="J382" s="121"/>
      <c r="K382" s="121"/>
      <c r="L382" s="110"/>
      <c r="M382" s="111"/>
      <c r="N382" s="112"/>
      <c r="O382" s="113"/>
      <c r="P382" s="96"/>
      <c r="Q382" s="95"/>
    </row>
    <row r="383" spans="1:17" x14ac:dyDescent="0.2">
      <c r="A383" s="114"/>
      <c r="B383" s="115"/>
      <c r="C383" s="115"/>
      <c r="D383" s="116"/>
      <c r="E383" s="117"/>
      <c r="F383" s="118"/>
      <c r="G383" s="119"/>
      <c r="H383" s="120"/>
      <c r="I383" s="120"/>
      <c r="J383" s="121"/>
      <c r="K383" s="121"/>
      <c r="L383" s="110"/>
      <c r="M383" s="111"/>
      <c r="N383" s="112"/>
      <c r="O383" s="113"/>
      <c r="P383" s="96"/>
      <c r="Q383" s="95"/>
    </row>
    <row r="384" spans="1:17" x14ac:dyDescent="0.2">
      <c r="A384" s="114"/>
      <c r="B384" s="115"/>
      <c r="C384" s="115"/>
      <c r="D384" s="116"/>
      <c r="E384" s="117"/>
      <c r="F384" s="118"/>
      <c r="G384" s="119"/>
      <c r="H384" s="120"/>
      <c r="I384" s="120"/>
      <c r="J384" s="121"/>
      <c r="K384" s="121"/>
      <c r="L384" s="110"/>
      <c r="M384" s="111"/>
      <c r="N384" s="112"/>
      <c r="O384" s="113"/>
      <c r="P384" s="96"/>
      <c r="Q384" s="95"/>
    </row>
    <row r="385" spans="1:17" x14ac:dyDescent="0.2">
      <c r="A385" s="114"/>
      <c r="B385" s="115"/>
      <c r="C385" s="115"/>
      <c r="D385" s="116"/>
      <c r="E385" s="117"/>
      <c r="F385" s="118"/>
      <c r="G385" s="119"/>
      <c r="H385" s="120"/>
      <c r="I385" s="120"/>
      <c r="J385" s="121"/>
      <c r="K385" s="121"/>
      <c r="L385" s="110"/>
      <c r="M385" s="111"/>
      <c r="N385" s="112"/>
      <c r="O385" s="113"/>
      <c r="P385" s="96"/>
      <c r="Q385" s="95"/>
    </row>
    <row r="386" spans="1:17" x14ac:dyDescent="0.2">
      <c r="A386" s="114"/>
      <c r="B386" s="115"/>
      <c r="C386" s="115"/>
      <c r="D386" s="116"/>
      <c r="E386" s="117"/>
      <c r="F386" s="118"/>
      <c r="G386" s="119"/>
      <c r="H386" s="120"/>
      <c r="I386" s="120"/>
      <c r="J386" s="121"/>
      <c r="K386" s="121"/>
      <c r="L386" s="110"/>
      <c r="M386" s="111"/>
      <c r="N386" s="112"/>
      <c r="O386" s="113"/>
      <c r="P386" s="96"/>
      <c r="Q386" s="95"/>
    </row>
    <row r="387" spans="1:17" x14ac:dyDescent="0.2">
      <c r="A387" s="114"/>
      <c r="B387" s="115"/>
      <c r="C387" s="115"/>
      <c r="D387" s="116"/>
      <c r="E387" s="117"/>
      <c r="F387" s="118"/>
      <c r="G387" s="119"/>
      <c r="H387" s="120"/>
      <c r="I387" s="120"/>
      <c r="J387" s="121"/>
      <c r="K387" s="121"/>
      <c r="L387" s="110"/>
      <c r="M387" s="111"/>
      <c r="N387" s="112"/>
      <c r="O387" s="113"/>
      <c r="P387" s="96"/>
      <c r="Q387" s="95"/>
    </row>
    <row r="388" spans="1:17" x14ac:dyDescent="0.2">
      <c r="A388" s="114"/>
      <c r="B388" s="115"/>
      <c r="C388" s="115"/>
      <c r="D388" s="116"/>
      <c r="E388" s="117"/>
      <c r="F388" s="118"/>
      <c r="G388" s="119"/>
      <c r="H388" s="120"/>
      <c r="I388" s="120"/>
      <c r="J388" s="121"/>
      <c r="K388" s="121"/>
      <c r="L388" s="110"/>
      <c r="M388" s="111"/>
      <c r="N388" s="112"/>
      <c r="O388" s="113"/>
      <c r="P388" s="96"/>
      <c r="Q388" s="95"/>
    </row>
    <row r="389" spans="1:17" x14ac:dyDescent="0.2">
      <c r="A389" s="114"/>
      <c r="B389" s="115"/>
      <c r="C389" s="115"/>
      <c r="D389" s="116"/>
      <c r="E389" s="117"/>
      <c r="F389" s="118"/>
      <c r="G389" s="119"/>
      <c r="H389" s="120"/>
      <c r="I389" s="120"/>
      <c r="J389" s="121"/>
      <c r="K389" s="121"/>
      <c r="L389" s="110"/>
      <c r="M389" s="111"/>
      <c r="N389" s="112"/>
      <c r="O389" s="113"/>
      <c r="P389" s="96"/>
      <c r="Q389" s="95"/>
    </row>
    <row r="390" spans="1:17" x14ac:dyDescent="0.2">
      <c r="A390" s="114"/>
      <c r="B390" s="115"/>
      <c r="C390" s="115"/>
      <c r="D390" s="116"/>
      <c r="E390" s="117"/>
      <c r="F390" s="118"/>
      <c r="G390" s="119"/>
      <c r="H390" s="120"/>
      <c r="I390" s="120"/>
      <c r="J390" s="121"/>
      <c r="K390" s="121"/>
      <c r="L390" s="110"/>
      <c r="M390" s="111"/>
      <c r="N390" s="112"/>
      <c r="O390" s="113"/>
      <c r="P390" s="96"/>
      <c r="Q390" s="95"/>
    </row>
    <row r="391" spans="1:17" x14ac:dyDescent="0.2">
      <c r="A391" s="114"/>
      <c r="B391" s="115"/>
      <c r="C391" s="115"/>
      <c r="D391" s="116"/>
      <c r="E391" s="117"/>
      <c r="F391" s="118"/>
      <c r="G391" s="119"/>
      <c r="H391" s="120"/>
      <c r="I391" s="120"/>
      <c r="J391" s="121"/>
      <c r="K391" s="121"/>
      <c r="L391" s="110"/>
      <c r="M391" s="111"/>
      <c r="N391" s="112"/>
      <c r="O391" s="113"/>
      <c r="P391" s="96"/>
      <c r="Q391" s="95"/>
    </row>
    <row r="392" spans="1:17" x14ac:dyDescent="0.2">
      <c r="A392" s="114"/>
      <c r="B392" s="115"/>
      <c r="C392" s="115"/>
      <c r="D392" s="116"/>
      <c r="E392" s="117"/>
      <c r="F392" s="118"/>
      <c r="G392" s="119"/>
      <c r="H392" s="120"/>
      <c r="I392" s="120"/>
      <c r="J392" s="121"/>
      <c r="K392" s="121"/>
      <c r="L392" s="110"/>
      <c r="M392" s="111"/>
      <c r="N392" s="112"/>
      <c r="O392" s="113"/>
      <c r="P392" s="96"/>
      <c r="Q392" s="95"/>
    </row>
    <row r="393" spans="1:17" x14ac:dyDescent="0.2">
      <c r="A393" s="114"/>
      <c r="B393" s="115"/>
      <c r="C393" s="115"/>
      <c r="D393" s="116"/>
      <c r="E393" s="117"/>
      <c r="F393" s="118"/>
      <c r="G393" s="119"/>
      <c r="H393" s="120"/>
      <c r="I393" s="120"/>
      <c r="J393" s="121"/>
      <c r="K393" s="121"/>
      <c r="L393" s="110"/>
      <c r="M393" s="111"/>
      <c r="N393" s="112"/>
      <c r="O393" s="113"/>
      <c r="P393" s="96"/>
      <c r="Q393" s="95"/>
    </row>
    <row r="394" spans="1:17" x14ac:dyDescent="0.2">
      <c r="A394" s="114"/>
      <c r="B394" s="115"/>
      <c r="C394" s="115"/>
      <c r="D394" s="116"/>
      <c r="E394" s="117"/>
      <c r="F394" s="118"/>
      <c r="G394" s="119"/>
      <c r="H394" s="120"/>
      <c r="I394" s="120"/>
      <c r="J394" s="121"/>
      <c r="K394" s="121"/>
      <c r="L394" s="110"/>
      <c r="M394" s="111"/>
      <c r="N394" s="112"/>
      <c r="O394" s="113"/>
      <c r="P394" s="96"/>
      <c r="Q394" s="95"/>
    </row>
    <row r="395" spans="1:17" x14ac:dyDescent="0.2">
      <c r="A395" s="114"/>
      <c r="B395" s="115"/>
      <c r="C395" s="115"/>
      <c r="D395" s="116"/>
      <c r="E395" s="117"/>
      <c r="F395" s="118"/>
      <c r="G395" s="119"/>
      <c r="H395" s="120"/>
      <c r="I395" s="120"/>
      <c r="J395" s="121"/>
      <c r="K395" s="121"/>
      <c r="L395" s="110"/>
      <c r="M395" s="111"/>
      <c r="N395" s="112"/>
      <c r="O395" s="113"/>
      <c r="P395" s="96"/>
      <c r="Q395" s="95"/>
    </row>
    <row r="396" spans="1:17" x14ac:dyDescent="0.2">
      <c r="A396" s="114"/>
      <c r="B396" s="115"/>
      <c r="C396" s="115"/>
      <c r="D396" s="116"/>
      <c r="E396" s="117"/>
      <c r="F396" s="118"/>
      <c r="G396" s="119"/>
      <c r="H396" s="120"/>
      <c r="I396" s="120"/>
      <c r="J396" s="121"/>
      <c r="K396" s="121"/>
      <c r="L396" s="110"/>
      <c r="M396" s="111"/>
      <c r="N396" s="112"/>
      <c r="O396" s="113"/>
      <c r="P396" s="96"/>
      <c r="Q396" s="95"/>
    </row>
    <row r="397" spans="1:17" x14ac:dyDescent="0.2">
      <c r="A397" s="114"/>
      <c r="B397" s="115"/>
      <c r="C397" s="115"/>
      <c r="D397" s="116"/>
      <c r="E397" s="117"/>
      <c r="F397" s="118"/>
      <c r="G397" s="119"/>
      <c r="H397" s="120"/>
      <c r="I397" s="120"/>
      <c r="J397" s="121"/>
      <c r="K397" s="121"/>
      <c r="L397" s="110"/>
      <c r="M397" s="111"/>
      <c r="N397" s="112"/>
      <c r="O397" s="113"/>
      <c r="P397" s="96"/>
      <c r="Q397" s="95"/>
    </row>
    <row r="398" spans="1:17" x14ac:dyDescent="0.2">
      <c r="A398" s="114"/>
      <c r="B398" s="115"/>
      <c r="C398" s="115"/>
      <c r="D398" s="116"/>
      <c r="E398" s="117"/>
      <c r="F398" s="118"/>
      <c r="G398" s="119"/>
      <c r="H398" s="120"/>
      <c r="I398" s="120"/>
      <c r="J398" s="121"/>
      <c r="K398" s="121"/>
      <c r="L398" s="110"/>
      <c r="M398" s="111"/>
      <c r="N398" s="112"/>
      <c r="O398" s="113"/>
      <c r="P398" s="96"/>
      <c r="Q398" s="95"/>
    </row>
    <row r="399" spans="1:17" x14ac:dyDescent="0.2">
      <c r="A399" s="114"/>
      <c r="B399" s="115"/>
      <c r="C399" s="115"/>
      <c r="D399" s="116"/>
      <c r="E399" s="117"/>
      <c r="F399" s="118"/>
      <c r="G399" s="119"/>
      <c r="H399" s="120"/>
      <c r="I399" s="120"/>
      <c r="J399" s="121"/>
      <c r="K399" s="121"/>
      <c r="L399" s="110"/>
      <c r="M399" s="111"/>
      <c r="N399" s="112"/>
      <c r="O399" s="113"/>
      <c r="P399" s="96"/>
      <c r="Q399" s="95"/>
    </row>
    <row r="400" spans="1:17" x14ac:dyDescent="0.2">
      <c r="A400" s="114"/>
      <c r="B400" s="115"/>
      <c r="C400" s="115"/>
      <c r="D400" s="116"/>
      <c r="E400" s="117"/>
      <c r="F400" s="118"/>
      <c r="G400" s="119"/>
      <c r="H400" s="120"/>
      <c r="I400" s="120"/>
      <c r="J400" s="121"/>
      <c r="K400" s="121"/>
      <c r="L400" s="110"/>
      <c r="M400" s="111"/>
      <c r="N400" s="112"/>
      <c r="O400" s="113"/>
      <c r="P400" s="96"/>
      <c r="Q400" s="95"/>
    </row>
    <row r="401" spans="1:17" x14ac:dyDescent="0.2">
      <c r="A401" s="114"/>
      <c r="B401" s="115"/>
      <c r="C401" s="115"/>
      <c r="D401" s="116"/>
      <c r="E401" s="117"/>
      <c r="F401" s="118"/>
      <c r="G401" s="119"/>
      <c r="H401" s="120"/>
      <c r="I401" s="120"/>
      <c r="J401" s="121"/>
      <c r="K401" s="121"/>
      <c r="L401" s="110"/>
      <c r="M401" s="111"/>
      <c r="N401" s="112"/>
      <c r="O401" s="113"/>
      <c r="P401" s="96"/>
      <c r="Q401" s="95"/>
    </row>
    <row r="402" spans="1:17" x14ac:dyDescent="0.2">
      <c r="A402" s="114"/>
      <c r="B402" s="115"/>
      <c r="C402" s="115"/>
      <c r="D402" s="116"/>
      <c r="E402" s="117"/>
      <c r="F402" s="118"/>
      <c r="G402" s="119"/>
      <c r="H402" s="120"/>
      <c r="I402" s="120"/>
      <c r="J402" s="121"/>
      <c r="K402" s="121"/>
      <c r="L402" s="110"/>
      <c r="M402" s="111"/>
      <c r="N402" s="112"/>
      <c r="O402" s="113"/>
      <c r="P402" s="96"/>
      <c r="Q402" s="95"/>
    </row>
    <row r="403" spans="1:17" x14ac:dyDescent="0.2">
      <c r="A403" s="114"/>
      <c r="B403" s="115"/>
      <c r="C403" s="115"/>
      <c r="D403" s="116"/>
      <c r="E403" s="117"/>
      <c r="F403" s="118"/>
      <c r="G403" s="119"/>
      <c r="H403" s="120"/>
      <c r="I403" s="120"/>
      <c r="J403" s="121"/>
      <c r="K403" s="121"/>
      <c r="L403" s="110"/>
      <c r="M403" s="111"/>
      <c r="N403" s="112"/>
      <c r="O403" s="113"/>
      <c r="P403" s="96"/>
      <c r="Q403" s="95"/>
    </row>
    <row r="404" spans="1:17" x14ac:dyDescent="0.2">
      <c r="A404" s="114"/>
      <c r="B404" s="115"/>
      <c r="C404" s="115"/>
      <c r="D404" s="116"/>
      <c r="E404" s="117"/>
      <c r="F404" s="118"/>
      <c r="G404" s="119"/>
      <c r="H404" s="120"/>
      <c r="I404" s="120"/>
      <c r="J404" s="121"/>
      <c r="K404" s="121"/>
      <c r="L404" s="110"/>
      <c r="M404" s="111"/>
      <c r="N404" s="112"/>
      <c r="O404" s="113"/>
      <c r="P404" s="96"/>
      <c r="Q404" s="95"/>
    </row>
    <row r="405" spans="1:17" x14ac:dyDescent="0.2">
      <c r="A405" s="114"/>
      <c r="B405" s="115"/>
      <c r="C405" s="115"/>
      <c r="D405" s="116"/>
      <c r="E405" s="117"/>
      <c r="F405" s="118"/>
      <c r="G405" s="119"/>
      <c r="H405" s="120"/>
      <c r="I405" s="120"/>
      <c r="J405" s="121"/>
      <c r="K405" s="121"/>
      <c r="L405" s="110"/>
      <c r="M405" s="111"/>
      <c r="N405" s="112"/>
      <c r="O405" s="113"/>
      <c r="P405" s="96"/>
      <c r="Q405" s="95"/>
    </row>
    <row r="406" spans="1:17" x14ac:dyDescent="0.2">
      <c r="A406" s="114"/>
      <c r="B406" s="115"/>
      <c r="C406" s="115"/>
      <c r="D406" s="116"/>
      <c r="E406" s="117"/>
      <c r="F406" s="118"/>
      <c r="G406" s="119"/>
      <c r="H406" s="120"/>
      <c r="I406" s="120"/>
      <c r="J406" s="121"/>
      <c r="K406" s="121"/>
      <c r="L406" s="110"/>
      <c r="M406" s="111"/>
      <c r="N406" s="112"/>
      <c r="O406" s="113"/>
      <c r="P406" s="96"/>
      <c r="Q406" s="95"/>
    </row>
    <row r="407" spans="1:17" x14ac:dyDescent="0.2">
      <c r="A407" s="114"/>
      <c r="B407" s="115"/>
      <c r="C407" s="115"/>
      <c r="D407" s="116"/>
      <c r="E407" s="117"/>
      <c r="F407" s="118"/>
      <c r="G407" s="119"/>
      <c r="H407" s="120"/>
      <c r="I407" s="120"/>
      <c r="J407" s="121"/>
      <c r="K407" s="121"/>
      <c r="L407" s="110"/>
      <c r="M407" s="111"/>
      <c r="N407" s="112"/>
      <c r="O407" s="113"/>
      <c r="P407" s="96"/>
      <c r="Q407" s="95"/>
    </row>
    <row r="408" spans="1:17" x14ac:dyDescent="0.2">
      <c r="A408" s="114"/>
      <c r="B408" s="115"/>
      <c r="C408" s="115"/>
      <c r="D408" s="116"/>
      <c r="E408" s="117"/>
      <c r="F408" s="118"/>
      <c r="G408" s="119"/>
      <c r="H408" s="120"/>
      <c r="I408" s="120"/>
      <c r="J408" s="121"/>
      <c r="K408" s="121"/>
      <c r="L408" s="110"/>
      <c r="M408" s="111"/>
      <c r="N408" s="112"/>
      <c r="O408" s="113"/>
      <c r="P408" s="96"/>
      <c r="Q408" s="95"/>
    </row>
    <row r="409" spans="1:17" x14ac:dyDescent="0.2">
      <c r="A409" s="114"/>
      <c r="B409" s="115"/>
      <c r="C409" s="115"/>
      <c r="D409" s="116"/>
      <c r="E409" s="117"/>
      <c r="F409" s="118"/>
      <c r="G409" s="119"/>
      <c r="H409" s="120"/>
      <c r="I409" s="120"/>
      <c r="J409" s="121"/>
      <c r="K409" s="121"/>
      <c r="L409" s="110"/>
      <c r="M409" s="111"/>
      <c r="N409" s="112"/>
      <c r="O409" s="113"/>
      <c r="P409" s="96"/>
      <c r="Q409" s="95"/>
    </row>
    <row r="410" spans="1:17" x14ac:dyDescent="0.2">
      <c r="A410" s="114"/>
      <c r="B410" s="115"/>
      <c r="C410" s="115"/>
      <c r="D410" s="116"/>
      <c r="E410" s="117"/>
      <c r="F410" s="118"/>
      <c r="G410" s="119"/>
      <c r="H410" s="120"/>
      <c r="I410" s="120"/>
      <c r="J410" s="121"/>
      <c r="K410" s="121"/>
      <c r="L410" s="110"/>
      <c r="M410" s="111"/>
      <c r="N410" s="112"/>
      <c r="O410" s="113"/>
      <c r="P410" s="96"/>
      <c r="Q410" s="95"/>
    </row>
    <row r="411" spans="1:17" x14ac:dyDescent="0.2">
      <c r="A411" s="114"/>
      <c r="B411" s="115"/>
      <c r="C411" s="115"/>
      <c r="D411" s="116"/>
      <c r="E411" s="117"/>
      <c r="F411" s="118"/>
      <c r="G411" s="119"/>
      <c r="H411" s="120"/>
      <c r="I411" s="120"/>
      <c r="J411" s="121"/>
      <c r="K411" s="121"/>
      <c r="L411" s="110"/>
      <c r="M411" s="111"/>
      <c r="N411" s="112"/>
      <c r="O411" s="113"/>
      <c r="P411" s="96"/>
      <c r="Q411" s="95"/>
    </row>
    <row r="412" spans="1:17" x14ac:dyDescent="0.2">
      <c r="A412" s="114"/>
      <c r="B412" s="115"/>
      <c r="C412" s="115"/>
      <c r="D412" s="116"/>
      <c r="E412" s="117"/>
      <c r="F412" s="118"/>
      <c r="G412" s="119"/>
      <c r="H412" s="120"/>
      <c r="I412" s="120"/>
      <c r="J412" s="121"/>
      <c r="K412" s="121"/>
      <c r="L412" s="110"/>
      <c r="M412" s="111"/>
      <c r="N412" s="112"/>
      <c r="O412" s="113"/>
      <c r="P412" s="96"/>
      <c r="Q412" s="95"/>
    </row>
    <row r="413" spans="1:17" x14ac:dyDescent="0.2">
      <c r="A413" s="114"/>
      <c r="B413" s="115"/>
      <c r="C413" s="115"/>
      <c r="D413" s="116"/>
      <c r="E413" s="117"/>
      <c r="F413" s="118"/>
      <c r="G413" s="119"/>
      <c r="H413" s="120"/>
      <c r="I413" s="120"/>
      <c r="J413" s="121"/>
      <c r="K413" s="121"/>
      <c r="L413" s="110"/>
      <c r="M413" s="111"/>
      <c r="N413" s="112"/>
      <c r="O413" s="113"/>
      <c r="P413" s="96"/>
      <c r="Q413" s="95"/>
    </row>
    <row r="414" spans="1:17" x14ac:dyDescent="0.2">
      <c r="A414" s="114"/>
      <c r="B414" s="115"/>
      <c r="C414" s="115"/>
      <c r="D414" s="116"/>
      <c r="E414" s="117"/>
      <c r="F414" s="118"/>
      <c r="G414" s="119"/>
      <c r="H414" s="120"/>
      <c r="I414" s="120"/>
      <c r="J414" s="121"/>
      <c r="K414" s="121"/>
      <c r="L414" s="110"/>
      <c r="M414" s="111"/>
      <c r="N414" s="112"/>
      <c r="O414" s="113"/>
      <c r="P414" s="96"/>
      <c r="Q414" s="95"/>
    </row>
    <row r="415" spans="1:17" x14ac:dyDescent="0.2">
      <c r="A415" s="114"/>
      <c r="B415" s="115"/>
      <c r="C415" s="115"/>
      <c r="D415" s="116"/>
      <c r="E415" s="117"/>
      <c r="F415" s="118"/>
      <c r="G415" s="119"/>
      <c r="H415" s="120"/>
      <c r="I415" s="120"/>
      <c r="J415" s="121"/>
      <c r="K415" s="121"/>
      <c r="L415" s="110"/>
      <c r="M415" s="111"/>
      <c r="N415" s="112"/>
      <c r="O415" s="113"/>
      <c r="P415" s="96"/>
      <c r="Q415" s="95"/>
    </row>
    <row r="416" spans="1:17" x14ac:dyDescent="0.2">
      <c r="A416" s="114"/>
      <c r="B416" s="115"/>
      <c r="C416" s="115"/>
      <c r="D416" s="116"/>
      <c r="E416" s="117"/>
      <c r="F416" s="118"/>
      <c r="G416" s="119"/>
      <c r="H416" s="120"/>
      <c r="I416" s="120"/>
      <c r="J416" s="121"/>
      <c r="K416" s="121"/>
      <c r="L416" s="110"/>
      <c r="M416" s="111"/>
      <c r="N416" s="112"/>
      <c r="O416" s="113"/>
      <c r="P416" s="96"/>
      <c r="Q416" s="95"/>
    </row>
    <row r="417" spans="1:17" x14ac:dyDescent="0.2">
      <c r="A417" s="114"/>
      <c r="B417" s="115"/>
      <c r="C417" s="115"/>
      <c r="D417" s="116"/>
      <c r="E417" s="117"/>
      <c r="F417" s="118"/>
      <c r="G417" s="119"/>
      <c r="H417" s="120"/>
      <c r="I417" s="120"/>
      <c r="J417" s="121"/>
      <c r="K417" s="121"/>
      <c r="L417" s="110"/>
      <c r="M417" s="111"/>
      <c r="N417" s="112"/>
      <c r="O417" s="113"/>
      <c r="P417" s="96"/>
      <c r="Q417" s="95"/>
    </row>
    <row r="418" spans="1:17" x14ac:dyDescent="0.2">
      <c r="A418" s="114"/>
      <c r="B418" s="115"/>
      <c r="C418" s="115"/>
      <c r="D418" s="116"/>
      <c r="E418" s="117"/>
      <c r="F418" s="118"/>
      <c r="G418" s="119"/>
      <c r="H418" s="120"/>
      <c r="I418" s="120"/>
      <c r="J418" s="121"/>
      <c r="K418" s="121"/>
      <c r="L418" s="110"/>
      <c r="M418" s="111"/>
      <c r="N418" s="112"/>
      <c r="O418" s="113"/>
      <c r="P418" s="96"/>
      <c r="Q418" s="95"/>
    </row>
    <row r="419" spans="1:17" x14ac:dyDescent="0.2">
      <c r="A419" s="114"/>
      <c r="B419" s="115"/>
      <c r="C419" s="115"/>
      <c r="D419" s="116"/>
      <c r="E419" s="117"/>
      <c r="F419" s="118"/>
      <c r="G419" s="119"/>
      <c r="H419" s="120"/>
      <c r="I419" s="120"/>
      <c r="J419" s="121"/>
      <c r="K419" s="121"/>
      <c r="L419" s="110"/>
      <c r="M419" s="111"/>
      <c r="N419" s="112"/>
      <c r="O419" s="113"/>
      <c r="P419" s="96"/>
      <c r="Q419" s="95"/>
    </row>
    <row r="420" spans="1:17" x14ac:dyDescent="0.2">
      <c r="A420" s="114"/>
      <c r="B420" s="115"/>
      <c r="C420" s="115"/>
      <c r="D420" s="116"/>
      <c r="E420" s="117"/>
      <c r="F420" s="118"/>
      <c r="G420" s="119"/>
      <c r="H420" s="120"/>
      <c r="I420" s="120"/>
      <c r="J420" s="121"/>
      <c r="K420" s="121"/>
      <c r="L420" s="110"/>
      <c r="M420" s="111"/>
      <c r="N420" s="112"/>
      <c r="O420" s="113"/>
      <c r="P420" s="96"/>
      <c r="Q420" s="95"/>
    </row>
    <row r="421" spans="1:17" x14ac:dyDescent="0.2">
      <c r="A421" s="114"/>
      <c r="B421" s="115"/>
      <c r="C421" s="115"/>
      <c r="D421" s="116"/>
      <c r="E421" s="117"/>
      <c r="F421" s="118"/>
      <c r="G421" s="119"/>
      <c r="H421" s="120"/>
      <c r="I421" s="120"/>
      <c r="J421" s="121"/>
      <c r="K421" s="121"/>
      <c r="L421" s="110"/>
      <c r="M421" s="111"/>
      <c r="N421" s="112"/>
      <c r="O421" s="113"/>
      <c r="P421" s="96"/>
      <c r="Q421" s="95"/>
    </row>
    <row r="422" spans="1:17" x14ac:dyDescent="0.2">
      <c r="A422" s="114"/>
      <c r="B422" s="115"/>
      <c r="C422" s="115"/>
      <c r="D422" s="116"/>
      <c r="E422" s="117"/>
      <c r="F422" s="118"/>
      <c r="G422" s="119"/>
      <c r="H422" s="120"/>
      <c r="I422" s="120"/>
      <c r="J422" s="121"/>
      <c r="K422" s="121"/>
      <c r="L422" s="110"/>
      <c r="M422" s="111"/>
      <c r="N422" s="112"/>
      <c r="O422" s="113"/>
      <c r="P422" s="96"/>
      <c r="Q422" s="95"/>
    </row>
    <row r="423" spans="1:17" x14ac:dyDescent="0.2">
      <c r="A423" s="114"/>
      <c r="B423" s="115"/>
      <c r="C423" s="115"/>
      <c r="D423" s="116"/>
      <c r="E423" s="117"/>
      <c r="F423" s="118"/>
      <c r="G423" s="119"/>
      <c r="H423" s="120"/>
      <c r="I423" s="120"/>
      <c r="J423" s="121"/>
      <c r="K423" s="121"/>
      <c r="L423" s="110"/>
      <c r="M423" s="111"/>
      <c r="N423" s="112"/>
      <c r="O423" s="113"/>
      <c r="P423" s="96"/>
      <c r="Q423" s="95"/>
    </row>
    <row r="424" spans="1:17" x14ac:dyDescent="0.2">
      <c r="A424" s="114"/>
      <c r="B424" s="115"/>
      <c r="C424" s="115"/>
      <c r="D424" s="116"/>
      <c r="E424" s="117"/>
      <c r="F424" s="118"/>
      <c r="G424" s="119"/>
      <c r="H424" s="120"/>
      <c r="I424" s="120"/>
      <c r="J424" s="121"/>
      <c r="K424" s="121"/>
      <c r="L424" s="110"/>
      <c r="M424" s="111"/>
      <c r="N424" s="112"/>
      <c r="O424" s="113"/>
      <c r="P424" s="96"/>
      <c r="Q424" s="95"/>
    </row>
    <row r="425" spans="1:17" x14ac:dyDescent="0.2">
      <c r="A425" s="114"/>
      <c r="B425" s="115"/>
      <c r="C425" s="115"/>
      <c r="D425" s="116"/>
      <c r="E425" s="117"/>
      <c r="F425" s="118"/>
      <c r="G425" s="119"/>
      <c r="H425" s="120"/>
      <c r="I425" s="120"/>
      <c r="J425" s="121"/>
      <c r="K425" s="121"/>
      <c r="L425" s="110"/>
      <c r="M425" s="111"/>
      <c r="N425" s="112"/>
      <c r="O425" s="113"/>
      <c r="P425" s="96"/>
      <c r="Q425" s="95"/>
    </row>
    <row r="426" spans="1:17" x14ac:dyDescent="0.2">
      <c r="A426" s="114"/>
      <c r="B426" s="115"/>
      <c r="C426" s="115"/>
      <c r="D426" s="116"/>
      <c r="E426" s="117"/>
      <c r="F426" s="118"/>
      <c r="G426" s="119"/>
      <c r="H426" s="120"/>
      <c r="I426" s="120"/>
      <c r="J426" s="121"/>
      <c r="K426" s="121"/>
      <c r="L426" s="110"/>
      <c r="M426" s="111"/>
      <c r="N426" s="112"/>
      <c r="O426" s="113"/>
      <c r="P426" s="96"/>
      <c r="Q426" s="95"/>
    </row>
    <row r="427" spans="1:17" x14ac:dyDescent="0.2">
      <c r="A427" s="114"/>
      <c r="B427" s="115"/>
      <c r="C427" s="115"/>
      <c r="D427" s="116"/>
      <c r="E427" s="117"/>
      <c r="F427" s="118"/>
      <c r="G427" s="119"/>
      <c r="H427" s="120"/>
      <c r="I427" s="120"/>
      <c r="J427" s="121"/>
      <c r="K427" s="121"/>
      <c r="L427" s="110"/>
      <c r="M427" s="111"/>
      <c r="N427" s="112"/>
      <c r="O427" s="113"/>
      <c r="P427" s="96"/>
      <c r="Q427" s="95"/>
    </row>
    <row r="428" spans="1:17" x14ac:dyDescent="0.2">
      <c r="A428" s="114"/>
      <c r="B428" s="115"/>
      <c r="C428" s="115"/>
      <c r="D428" s="116"/>
      <c r="E428" s="117"/>
      <c r="F428" s="118"/>
      <c r="G428" s="119"/>
      <c r="H428" s="120"/>
      <c r="I428" s="120"/>
      <c r="J428" s="121"/>
      <c r="K428" s="121"/>
      <c r="L428" s="110"/>
      <c r="M428" s="111"/>
      <c r="N428" s="112"/>
      <c r="O428" s="113"/>
      <c r="P428" s="96"/>
      <c r="Q428" s="95"/>
    </row>
    <row r="429" spans="1:17" x14ac:dyDescent="0.2">
      <c r="A429" s="114"/>
      <c r="B429" s="115"/>
      <c r="C429" s="115"/>
      <c r="D429" s="116"/>
      <c r="E429" s="117"/>
      <c r="F429" s="118"/>
      <c r="G429" s="119"/>
      <c r="H429" s="120"/>
      <c r="I429" s="120"/>
      <c r="J429" s="121"/>
      <c r="K429" s="121"/>
      <c r="L429" s="110"/>
      <c r="M429" s="111"/>
      <c r="N429" s="112"/>
      <c r="O429" s="113"/>
      <c r="P429" s="96"/>
      <c r="Q429" s="95"/>
    </row>
    <row r="430" spans="1:17" x14ac:dyDescent="0.2">
      <c r="A430" s="114"/>
      <c r="B430" s="115"/>
      <c r="C430" s="115"/>
      <c r="D430" s="116"/>
      <c r="E430" s="117"/>
      <c r="F430" s="118"/>
      <c r="G430" s="119"/>
      <c r="H430" s="120"/>
      <c r="I430" s="120"/>
      <c r="J430" s="121"/>
      <c r="K430" s="121"/>
      <c r="L430" s="110"/>
      <c r="M430" s="111"/>
      <c r="N430" s="112"/>
      <c r="O430" s="113"/>
      <c r="P430" s="96"/>
      <c r="Q430" s="95"/>
    </row>
    <row r="431" spans="1:17" x14ac:dyDescent="0.2">
      <c r="A431" s="114"/>
      <c r="B431" s="115"/>
      <c r="C431" s="115"/>
      <c r="D431" s="116"/>
      <c r="E431" s="117"/>
      <c r="F431" s="118"/>
      <c r="G431" s="119"/>
      <c r="H431" s="120"/>
      <c r="I431" s="120"/>
      <c r="J431" s="121"/>
      <c r="K431" s="121"/>
      <c r="L431" s="110"/>
      <c r="M431" s="111"/>
      <c r="N431" s="112"/>
      <c r="O431" s="113"/>
      <c r="P431" s="96"/>
      <c r="Q431" s="95"/>
    </row>
    <row r="432" spans="1:17" x14ac:dyDescent="0.2">
      <c r="A432" s="114"/>
      <c r="B432" s="115"/>
      <c r="C432" s="115"/>
      <c r="D432" s="116"/>
      <c r="E432" s="117"/>
      <c r="F432" s="118"/>
      <c r="G432" s="119"/>
      <c r="H432" s="120"/>
      <c r="I432" s="120"/>
      <c r="J432" s="121"/>
      <c r="K432" s="121"/>
      <c r="L432" s="110"/>
      <c r="M432" s="111"/>
      <c r="N432" s="112"/>
      <c r="O432" s="113"/>
      <c r="P432" s="96"/>
      <c r="Q432" s="95"/>
    </row>
    <row r="433" spans="1:17" x14ac:dyDescent="0.2">
      <c r="A433" s="114"/>
      <c r="B433" s="115"/>
      <c r="C433" s="115"/>
      <c r="D433" s="116"/>
      <c r="E433" s="117"/>
      <c r="F433" s="118"/>
      <c r="G433" s="119"/>
      <c r="H433" s="120"/>
      <c r="I433" s="120"/>
      <c r="J433" s="121"/>
      <c r="K433" s="121"/>
      <c r="L433" s="110"/>
      <c r="M433" s="111"/>
      <c r="N433" s="112"/>
      <c r="O433" s="113"/>
      <c r="P433" s="96"/>
      <c r="Q433" s="95"/>
    </row>
    <row r="434" spans="1:17" x14ac:dyDescent="0.2">
      <c r="A434" s="114"/>
      <c r="B434" s="115"/>
      <c r="C434" s="115"/>
      <c r="D434" s="116"/>
      <c r="E434" s="117"/>
      <c r="F434" s="118"/>
      <c r="G434" s="119"/>
      <c r="H434" s="120"/>
      <c r="I434" s="120"/>
      <c r="J434" s="121"/>
      <c r="K434" s="121"/>
      <c r="L434" s="110"/>
      <c r="M434" s="111"/>
      <c r="N434" s="112"/>
      <c r="O434" s="113"/>
      <c r="P434" s="96"/>
      <c r="Q434" s="95"/>
    </row>
    <row r="435" spans="1:17" x14ac:dyDescent="0.2">
      <c r="A435" s="114"/>
      <c r="B435" s="115"/>
      <c r="C435" s="115"/>
      <c r="D435" s="116"/>
      <c r="E435" s="117"/>
      <c r="F435" s="118"/>
      <c r="G435" s="119"/>
      <c r="H435" s="120"/>
      <c r="I435" s="120"/>
      <c r="J435" s="121"/>
      <c r="K435" s="121"/>
      <c r="L435" s="110"/>
      <c r="M435" s="111"/>
      <c r="N435" s="112"/>
      <c r="O435" s="113"/>
      <c r="P435" s="96"/>
      <c r="Q435" s="95"/>
    </row>
    <row r="436" spans="1:17" x14ac:dyDescent="0.2">
      <c r="A436" s="114"/>
      <c r="B436" s="115"/>
      <c r="C436" s="115"/>
      <c r="D436" s="116"/>
      <c r="E436" s="117"/>
      <c r="F436" s="118"/>
      <c r="G436" s="119"/>
      <c r="H436" s="120"/>
      <c r="I436" s="120"/>
      <c r="J436" s="121"/>
      <c r="K436" s="121"/>
      <c r="L436" s="110"/>
      <c r="M436" s="111"/>
      <c r="N436" s="112"/>
      <c r="O436" s="113"/>
      <c r="P436" s="96"/>
      <c r="Q436" s="95"/>
    </row>
    <row r="437" spans="1:17" x14ac:dyDescent="0.2">
      <c r="A437" s="114"/>
      <c r="B437" s="115"/>
      <c r="C437" s="115"/>
      <c r="D437" s="116"/>
      <c r="E437" s="117"/>
      <c r="F437" s="118"/>
      <c r="G437" s="119"/>
      <c r="H437" s="120"/>
      <c r="I437" s="120"/>
      <c r="J437" s="121"/>
      <c r="K437" s="121"/>
      <c r="L437" s="110"/>
      <c r="M437" s="111"/>
      <c r="N437" s="112"/>
      <c r="O437" s="113"/>
      <c r="P437" s="96"/>
      <c r="Q437" s="95"/>
    </row>
    <row r="438" spans="1:17" x14ac:dyDescent="0.2">
      <c r="A438" s="114"/>
      <c r="B438" s="115"/>
      <c r="C438" s="115"/>
      <c r="D438" s="116"/>
      <c r="E438" s="117"/>
      <c r="F438" s="118"/>
      <c r="G438" s="119"/>
      <c r="H438" s="120"/>
      <c r="I438" s="120"/>
      <c r="J438" s="121"/>
      <c r="K438" s="121"/>
      <c r="L438" s="110"/>
      <c r="M438" s="111"/>
      <c r="N438" s="112"/>
      <c r="O438" s="113"/>
      <c r="P438" s="96"/>
      <c r="Q438" s="95"/>
    </row>
    <row r="439" spans="1:17" x14ac:dyDescent="0.2">
      <c r="A439" s="114"/>
      <c r="B439" s="115"/>
      <c r="C439" s="115"/>
      <c r="D439" s="116"/>
      <c r="E439" s="117"/>
      <c r="F439" s="118"/>
      <c r="G439" s="119"/>
      <c r="H439" s="120"/>
      <c r="I439" s="120"/>
      <c r="J439" s="121"/>
      <c r="K439" s="121"/>
      <c r="L439" s="110"/>
      <c r="M439" s="111"/>
      <c r="N439" s="112"/>
      <c r="O439" s="113"/>
      <c r="P439" s="96"/>
      <c r="Q439" s="95"/>
    </row>
    <row r="440" spans="1:17" x14ac:dyDescent="0.2">
      <c r="A440" s="114"/>
      <c r="B440" s="115"/>
      <c r="C440" s="115"/>
      <c r="D440" s="116"/>
      <c r="E440" s="117"/>
      <c r="F440" s="118"/>
      <c r="G440" s="119"/>
      <c r="H440" s="120"/>
      <c r="I440" s="120"/>
      <c r="J440" s="121"/>
      <c r="K440" s="121"/>
      <c r="L440" s="110"/>
      <c r="M440" s="111"/>
      <c r="N440" s="112"/>
      <c r="O440" s="113"/>
      <c r="P440" s="96"/>
      <c r="Q440" s="95"/>
    </row>
    <row r="441" spans="1:17" x14ac:dyDescent="0.2">
      <c r="A441" s="114"/>
      <c r="B441" s="115"/>
      <c r="C441" s="115"/>
      <c r="D441" s="116"/>
      <c r="E441" s="117"/>
      <c r="F441" s="118"/>
      <c r="G441" s="119"/>
      <c r="H441" s="120"/>
      <c r="I441" s="120"/>
      <c r="J441" s="121"/>
      <c r="K441" s="121"/>
      <c r="L441" s="110"/>
      <c r="M441" s="111"/>
      <c r="N441" s="112"/>
      <c r="O441" s="113"/>
      <c r="P441" s="96"/>
      <c r="Q441" s="95"/>
    </row>
    <row r="442" spans="1:17" x14ac:dyDescent="0.2">
      <c r="A442" s="114"/>
      <c r="B442" s="115"/>
      <c r="C442" s="115"/>
      <c r="D442" s="116"/>
      <c r="E442" s="117"/>
      <c r="F442" s="118"/>
      <c r="G442" s="119"/>
      <c r="H442" s="120"/>
      <c r="I442" s="120"/>
      <c r="J442" s="121"/>
      <c r="K442" s="121"/>
      <c r="L442" s="110"/>
      <c r="M442" s="111"/>
      <c r="N442" s="112"/>
      <c r="O442" s="113"/>
      <c r="P442" s="96"/>
      <c r="Q442" s="95"/>
    </row>
    <row r="443" spans="1:17" x14ac:dyDescent="0.2">
      <c r="A443" s="114"/>
      <c r="B443" s="115"/>
      <c r="C443" s="115"/>
      <c r="D443" s="116"/>
      <c r="E443" s="117"/>
      <c r="F443" s="118"/>
      <c r="G443" s="119"/>
      <c r="H443" s="120"/>
      <c r="I443" s="120"/>
      <c r="J443" s="121"/>
      <c r="K443" s="121"/>
      <c r="L443" s="110"/>
      <c r="M443" s="111"/>
      <c r="N443" s="112"/>
      <c r="O443" s="113"/>
      <c r="P443" s="96"/>
      <c r="Q443" s="95"/>
    </row>
    <row r="444" spans="1:17" x14ac:dyDescent="0.2">
      <c r="A444" s="114"/>
      <c r="B444" s="115"/>
      <c r="C444" s="115"/>
      <c r="D444" s="116"/>
      <c r="E444" s="117"/>
      <c r="F444" s="118"/>
      <c r="G444" s="119"/>
      <c r="H444" s="120"/>
      <c r="I444" s="120"/>
      <c r="J444" s="121"/>
      <c r="K444" s="121"/>
      <c r="L444" s="110"/>
      <c r="M444" s="111"/>
      <c r="N444" s="112"/>
      <c r="O444" s="113"/>
      <c r="P444" s="96"/>
      <c r="Q444" s="95"/>
    </row>
    <row r="445" spans="1:17" x14ac:dyDescent="0.2">
      <c r="A445" s="114"/>
      <c r="B445" s="115"/>
      <c r="C445" s="115"/>
      <c r="D445" s="116"/>
      <c r="E445" s="117"/>
      <c r="F445" s="118"/>
      <c r="G445" s="119"/>
      <c r="H445" s="120"/>
      <c r="I445" s="120"/>
      <c r="J445" s="121"/>
      <c r="K445" s="121"/>
      <c r="L445" s="110"/>
      <c r="M445" s="111"/>
      <c r="N445" s="112"/>
      <c r="O445" s="113"/>
      <c r="P445" s="96"/>
      <c r="Q445" s="95"/>
    </row>
    <row r="446" spans="1:17" x14ac:dyDescent="0.2">
      <c r="A446" s="114"/>
      <c r="B446" s="115"/>
      <c r="C446" s="115"/>
      <c r="D446" s="116"/>
      <c r="E446" s="117"/>
      <c r="F446" s="118"/>
      <c r="G446" s="119"/>
      <c r="H446" s="120"/>
      <c r="I446" s="120"/>
      <c r="J446" s="121"/>
      <c r="K446" s="121"/>
      <c r="L446" s="110"/>
      <c r="M446" s="111"/>
      <c r="N446" s="112"/>
      <c r="O446" s="113"/>
      <c r="P446" s="96"/>
      <c r="Q446" s="95"/>
    </row>
    <row r="447" spans="1:17" x14ac:dyDescent="0.2">
      <c r="A447" s="114"/>
      <c r="B447" s="115"/>
      <c r="C447" s="115"/>
      <c r="D447" s="116"/>
      <c r="E447" s="117"/>
      <c r="F447" s="118"/>
      <c r="G447" s="119"/>
      <c r="H447" s="120"/>
      <c r="I447" s="120"/>
      <c r="J447" s="121"/>
      <c r="K447" s="121"/>
      <c r="L447" s="110"/>
      <c r="M447" s="111"/>
      <c r="N447" s="112"/>
      <c r="O447" s="113"/>
      <c r="P447" s="96"/>
      <c r="Q447" s="95"/>
    </row>
    <row r="448" spans="1:17" x14ac:dyDescent="0.2">
      <c r="A448" s="114"/>
      <c r="B448" s="115"/>
      <c r="C448" s="115"/>
      <c r="D448" s="116"/>
      <c r="E448" s="117"/>
      <c r="F448" s="118"/>
      <c r="G448" s="119"/>
      <c r="H448" s="120"/>
      <c r="I448" s="120"/>
      <c r="J448" s="121"/>
      <c r="K448" s="121"/>
      <c r="L448" s="110"/>
      <c r="M448" s="111"/>
      <c r="N448" s="112"/>
      <c r="O448" s="113"/>
      <c r="P448" s="96"/>
      <c r="Q448" s="95"/>
    </row>
    <row r="449" spans="1:17" x14ac:dyDescent="0.2">
      <c r="A449" s="114"/>
      <c r="B449" s="115"/>
      <c r="C449" s="115"/>
      <c r="D449" s="116"/>
      <c r="E449" s="117"/>
      <c r="F449" s="118"/>
      <c r="G449" s="119"/>
      <c r="H449" s="120"/>
      <c r="I449" s="120"/>
      <c r="J449" s="121"/>
      <c r="K449" s="121"/>
      <c r="L449" s="110"/>
      <c r="M449" s="111"/>
      <c r="N449" s="112"/>
      <c r="O449" s="113"/>
      <c r="P449" s="96"/>
      <c r="Q449" s="95"/>
    </row>
    <row r="450" spans="1:17" x14ac:dyDescent="0.2">
      <c r="A450" s="114"/>
      <c r="B450" s="115"/>
      <c r="C450" s="115"/>
      <c r="D450" s="116"/>
      <c r="E450" s="117"/>
      <c r="F450" s="118"/>
      <c r="G450" s="119"/>
      <c r="H450" s="120"/>
      <c r="I450" s="120"/>
      <c r="J450" s="121"/>
      <c r="K450" s="121"/>
      <c r="L450" s="110"/>
      <c r="M450" s="111"/>
      <c r="N450" s="112"/>
      <c r="O450" s="113"/>
      <c r="P450" s="96"/>
      <c r="Q450" s="95"/>
    </row>
    <row r="451" spans="1:17" x14ac:dyDescent="0.2">
      <c r="A451" s="114"/>
      <c r="B451" s="115"/>
      <c r="C451" s="115"/>
      <c r="D451" s="116"/>
      <c r="E451" s="117"/>
      <c r="F451" s="118"/>
      <c r="G451" s="119"/>
      <c r="H451" s="120"/>
      <c r="I451" s="120"/>
      <c r="J451" s="121"/>
      <c r="K451" s="121"/>
      <c r="L451" s="110"/>
      <c r="M451" s="111"/>
      <c r="N451" s="112"/>
      <c r="O451" s="113"/>
      <c r="P451" s="96"/>
      <c r="Q451" s="95"/>
    </row>
    <row r="452" spans="1:17" x14ac:dyDescent="0.2">
      <c r="A452" s="114"/>
      <c r="B452" s="115"/>
      <c r="C452" s="115"/>
      <c r="D452" s="116"/>
      <c r="E452" s="117"/>
      <c r="F452" s="118"/>
      <c r="G452" s="119"/>
      <c r="H452" s="120"/>
      <c r="I452" s="120"/>
      <c r="J452" s="121"/>
      <c r="K452" s="121"/>
      <c r="L452" s="110"/>
      <c r="M452" s="111"/>
      <c r="N452" s="112"/>
      <c r="O452" s="113"/>
      <c r="P452" s="96"/>
      <c r="Q452" s="95"/>
    </row>
    <row r="453" spans="1:17" x14ac:dyDescent="0.2">
      <c r="A453" s="114"/>
      <c r="B453" s="115"/>
      <c r="C453" s="115"/>
      <c r="D453" s="116"/>
      <c r="E453" s="117"/>
      <c r="F453" s="118"/>
      <c r="G453" s="119"/>
      <c r="H453" s="120"/>
      <c r="I453" s="120"/>
      <c r="J453" s="121"/>
      <c r="K453" s="121"/>
      <c r="L453" s="110"/>
      <c r="M453" s="111"/>
      <c r="N453" s="112"/>
      <c r="O453" s="113"/>
      <c r="P453" s="96"/>
      <c r="Q453" s="95"/>
    </row>
    <row r="454" spans="1:17" x14ac:dyDescent="0.2">
      <c r="A454" s="114"/>
      <c r="B454" s="115"/>
      <c r="C454" s="115"/>
      <c r="D454" s="116"/>
      <c r="E454" s="117"/>
      <c r="F454" s="118"/>
      <c r="G454" s="119"/>
      <c r="H454" s="120"/>
      <c r="I454" s="120"/>
      <c r="J454" s="121"/>
      <c r="K454" s="121"/>
      <c r="L454" s="110"/>
      <c r="M454" s="111"/>
      <c r="N454" s="112"/>
      <c r="O454" s="113"/>
      <c r="P454" s="96"/>
      <c r="Q454" s="95"/>
    </row>
    <row r="455" spans="1:17" x14ac:dyDescent="0.2">
      <c r="A455" s="114"/>
      <c r="B455" s="115"/>
      <c r="C455" s="115"/>
      <c r="D455" s="116"/>
      <c r="E455" s="117"/>
      <c r="F455" s="118"/>
      <c r="G455" s="119"/>
      <c r="H455" s="120"/>
      <c r="I455" s="120"/>
      <c r="J455" s="121"/>
      <c r="K455" s="121"/>
      <c r="L455" s="110"/>
      <c r="M455" s="111"/>
      <c r="N455" s="112"/>
      <c r="O455" s="113"/>
      <c r="P455" s="96"/>
      <c r="Q455" s="95"/>
    </row>
    <row r="456" spans="1:17" x14ac:dyDescent="0.2">
      <c r="A456" s="114"/>
      <c r="B456" s="115"/>
      <c r="C456" s="115"/>
      <c r="D456" s="116"/>
      <c r="E456" s="117"/>
      <c r="F456" s="118"/>
      <c r="G456" s="119"/>
      <c r="H456" s="120"/>
      <c r="I456" s="120"/>
      <c r="J456" s="121"/>
      <c r="K456" s="121"/>
      <c r="L456" s="110"/>
      <c r="M456" s="111"/>
      <c r="N456" s="112"/>
      <c r="O456" s="113"/>
      <c r="P456" s="96"/>
      <c r="Q456" s="95"/>
    </row>
    <row r="457" spans="1:17" x14ac:dyDescent="0.2">
      <c r="A457" s="114"/>
      <c r="B457" s="115"/>
      <c r="C457" s="115"/>
      <c r="D457" s="116"/>
      <c r="E457" s="117"/>
      <c r="F457" s="118"/>
      <c r="G457" s="119"/>
      <c r="H457" s="120"/>
      <c r="I457" s="120"/>
      <c r="J457" s="121"/>
      <c r="K457" s="121"/>
      <c r="L457" s="110"/>
      <c r="M457" s="111"/>
      <c r="N457" s="112"/>
      <c r="O457" s="113"/>
      <c r="P457" s="96"/>
      <c r="Q457" s="95"/>
    </row>
    <row r="458" spans="1:17" x14ac:dyDescent="0.2">
      <c r="A458" s="114"/>
      <c r="B458" s="115"/>
      <c r="C458" s="115"/>
      <c r="D458" s="116"/>
      <c r="E458" s="117"/>
      <c r="F458" s="118"/>
      <c r="G458" s="119"/>
      <c r="H458" s="120"/>
      <c r="I458" s="120"/>
      <c r="J458" s="121"/>
      <c r="K458" s="121"/>
      <c r="L458" s="110"/>
      <c r="M458" s="111"/>
      <c r="N458" s="112"/>
      <c r="O458" s="113"/>
      <c r="P458" s="96"/>
      <c r="Q458" s="95"/>
    </row>
    <row r="459" spans="1:17" x14ac:dyDescent="0.2">
      <c r="A459" s="114"/>
      <c r="B459" s="115"/>
      <c r="C459" s="115"/>
      <c r="D459" s="116"/>
      <c r="E459" s="117"/>
      <c r="F459" s="118"/>
      <c r="G459" s="119"/>
      <c r="H459" s="120"/>
      <c r="I459" s="120"/>
      <c r="J459" s="121"/>
      <c r="K459" s="121"/>
      <c r="L459" s="110"/>
      <c r="M459" s="111"/>
      <c r="N459" s="112"/>
      <c r="O459" s="113"/>
      <c r="P459" s="96"/>
      <c r="Q459" s="95"/>
    </row>
    <row r="460" spans="1:17" x14ac:dyDescent="0.2">
      <c r="A460" s="114"/>
      <c r="B460" s="115"/>
      <c r="C460" s="115"/>
      <c r="D460" s="116"/>
      <c r="E460" s="117"/>
      <c r="F460" s="118"/>
      <c r="G460" s="119"/>
      <c r="H460" s="120"/>
      <c r="I460" s="120"/>
      <c r="J460" s="121"/>
      <c r="K460" s="121"/>
      <c r="L460" s="110"/>
      <c r="M460" s="111"/>
      <c r="N460" s="112"/>
      <c r="O460" s="113"/>
      <c r="P460" s="96"/>
      <c r="Q460" s="95"/>
    </row>
    <row r="461" spans="1:17" x14ac:dyDescent="0.2">
      <c r="A461" s="114"/>
      <c r="B461" s="115"/>
      <c r="C461" s="115"/>
      <c r="D461" s="116"/>
      <c r="E461" s="117"/>
      <c r="F461" s="118"/>
      <c r="G461" s="119"/>
      <c r="H461" s="120"/>
      <c r="I461" s="120"/>
      <c r="J461" s="121"/>
      <c r="K461" s="121"/>
      <c r="L461" s="110"/>
      <c r="M461" s="111"/>
      <c r="N461" s="112"/>
      <c r="O461" s="113"/>
      <c r="P461" s="96"/>
      <c r="Q461" s="95"/>
    </row>
    <row r="462" spans="1:17" x14ac:dyDescent="0.2">
      <c r="A462" s="114"/>
      <c r="B462" s="115"/>
      <c r="C462" s="115"/>
      <c r="D462" s="116"/>
      <c r="E462" s="117"/>
      <c r="F462" s="118"/>
      <c r="G462" s="119"/>
      <c r="H462" s="120"/>
      <c r="I462" s="120"/>
      <c r="J462" s="121"/>
      <c r="K462" s="121"/>
      <c r="L462" s="110"/>
      <c r="M462" s="111"/>
      <c r="N462" s="112"/>
      <c r="O462" s="113"/>
      <c r="P462" s="96"/>
      <c r="Q462" s="95"/>
    </row>
    <row r="463" spans="1:17" x14ac:dyDescent="0.2">
      <c r="A463" s="114"/>
      <c r="B463" s="115"/>
      <c r="C463" s="115"/>
      <c r="D463" s="116"/>
      <c r="E463" s="117"/>
      <c r="F463" s="118"/>
      <c r="G463" s="119"/>
      <c r="H463" s="120"/>
      <c r="I463" s="120"/>
      <c r="J463" s="121"/>
      <c r="K463" s="121"/>
      <c r="L463" s="110"/>
      <c r="M463" s="111"/>
      <c r="N463" s="112"/>
      <c r="O463" s="113"/>
      <c r="P463" s="96"/>
      <c r="Q463" s="95"/>
    </row>
    <row r="464" spans="1:17" x14ac:dyDescent="0.2">
      <c r="A464" s="114"/>
      <c r="B464" s="115"/>
      <c r="C464" s="115"/>
      <c r="D464" s="116"/>
      <c r="E464" s="117"/>
      <c r="F464" s="118"/>
      <c r="G464" s="119"/>
      <c r="H464" s="120"/>
      <c r="I464" s="120"/>
      <c r="J464" s="121"/>
      <c r="K464" s="121"/>
      <c r="L464" s="110"/>
      <c r="M464" s="111"/>
      <c r="N464" s="112"/>
      <c r="O464" s="113"/>
      <c r="P464" s="96"/>
      <c r="Q464" s="95"/>
    </row>
    <row r="465" spans="1:17" x14ac:dyDescent="0.2">
      <c r="A465" s="114"/>
      <c r="B465" s="115"/>
      <c r="C465" s="115"/>
      <c r="D465" s="116"/>
      <c r="E465" s="117"/>
      <c r="F465" s="118"/>
      <c r="G465" s="119"/>
      <c r="H465" s="120"/>
      <c r="I465" s="120"/>
      <c r="J465" s="121"/>
      <c r="K465" s="121"/>
      <c r="L465" s="110"/>
      <c r="M465" s="111"/>
      <c r="N465" s="112"/>
      <c r="O465" s="113"/>
      <c r="P465" s="96"/>
      <c r="Q465" s="95"/>
    </row>
    <row r="466" spans="1:17" x14ac:dyDescent="0.2">
      <c r="A466" s="114"/>
      <c r="B466" s="115"/>
      <c r="C466" s="115"/>
      <c r="D466" s="116"/>
      <c r="E466" s="117"/>
      <c r="F466" s="118"/>
      <c r="G466" s="119"/>
      <c r="H466" s="120"/>
      <c r="I466" s="120"/>
      <c r="J466" s="121"/>
      <c r="K466" s="121"/>
      <c r="L466" s="110"/>
      <c r="M466" s="111"/>
      <c r="N466" s="112"/>
      <c r="O466" s="113"/>
      <c r="P466" s="96"/>
      <c r="Q466" s="95"/>
    </row>
    <row r="467" spans="1:17" x14ac:dyDescent="0.2">
      <c r="A467" s="114"/>
      <c r="B467" s="115"/>
      <c r="C467" s="115"/>
      <c r="D467" s="116"/>
      <c r="E467" s="117"/>
      <c r="F467" s="118"/>
      <c r="G467" s="119"/>
      <c r="H467" s="120"/>
      <c r="I467" s="120"/>
      <c r="J467" s="121"/>
      <c r="K467" s="121"/>
      <c r="L467" s="110"/>
      <c r="M467" s="111"/>
      <c r="N467" s="112"/>
      <c r="O467" s="113"/>
      <c r="P467" s="96"/>
      <c r="Q467" s="95"/>
    </row>
    <row r="468" spans="1:17" x14ac:dyDescent="0.2">
      <c r="A468" s="114"/>
      <c r="B468" s="115"/>
      <c r="C468" s="115"/>
      <c r="D468" s="116"/>
      <c r="E468" s="117"/>
      <c r="F468" s="118"/>
      <c r="G468" s="119"/>
      <c r="H468" s="120"/>
      <c r="I468" s="120"/>
      <c r="J468" s="121"/>
      <c r="K468" s="121"/>
      <c r="L468" s="110"/>
      <c r="M468" s="111"/>
      <c r="N468" s="112"/>
      <c r="O468" s="113"/>
      <c r="P468" s="96"/>
      <c r="Q468" s="95"/>
    </row>
    <row r="469" spans="1:17" x14ac:dyDescent="0.2">
      <c r="A469" s="114"/>
      <c r="B469" s="115"/>
      <c r="C469" s="115"/>
      <c r="D469" s="116"/>
      <c r="E469" s="117"/>
      <c r="F469" s="118"/>
      <c r="G469" s="119"/>
      <c r="H469" s="120"/>
      <c r="I469" s="120"/>
      <c r="J469" s="121"/>
      <c r="K469" s="121"/>
      <c r="L469" s="110"/>
      <c r="M469" s="111"/>
      <c r="N469" s="112"/>
      <c r="O469" s="113"/>
      <c r="P469" s="96"/>
      <c r="Q469" s="95"/>
    </row>
    <row r="470" spans="1:17" x14ac:dyDescent="0.2">
      <c r="A470" s="114"/>
      <c r="B470" s="115"/>
      <c r="C470" s="115"/>
      <c r="D470" s="116"/>
      <c r="E470" s="117"/>
      <c r="F470" s="118"/>
      <c r="G470" s="119"/>
      <c r="H470" s="120"/>
      <c r="I470" s="120"/>
      <c r="J470" s="121"/>
      <c r="K470" s="121"/>
      <c r="L470" s="110"/>
      <c r="M470" s="111"/>
      <c r="N470" s="112"/>
      <c r="O470" s="113"/>
      <c r="P470" s="96"/>
      <c r="Q470" s="95"/>
    </row>
    <row r="471" spans="1:17" x14ac:dyDescent="0.2">
      <c r="A471" s="114"/>
      <c r="B471" s="115"/>
      <c r="C471" s="115"/>
      <c r="D471" s="116"/>
      <c r="E471" s="117"/>
      <c r="F471" s="118"/>
      <c r="G471" s="119"/>
      <c r="H471" s="120"/>
      <c r="I471" s="120"/>
      <c r="J471" s="121"/>
      <c r="K471" s="121"/>
      <c r="L471" s="110"/>
      <c r="M471" s="111"/>
      <c r="N471" s="112"/>
      <c r="O471" s="113"/>
      <c r="P471" s="96"/>
      <c r="Q471" s="95"/>
    </row>
    <row r="472" spans="1:17" x14ac:dyDescent="0.2">
      <c r="A472" s="114"/>
      <c r="B472" s="115"/>
      <c r="C472" s="115"/>
      <c r="D472" s="116"/>
      <c r="E472" s="117"/>
      <c r="F472" s="118"/>
      <c r="G472" s="119"/>
      <c r="H472" s="120"/>
      <c r="I472" s="120"/>
      <c r="J472" s="121"/>
      <c r="K472" s="121"/>
      <c r="L472" s="110"/>
      <c r="M472" s="111"/>
      <c r="N472" s="112"/>
      <c r="O472" s="113"/>
      <c r="P472" s="96"/>
      <c r="Q472" s="95"/>
    </row>
    <row r="473" spans="1:17" x14ac:dyDescent="0.2">
      <c r="A473" s="114"/>
      <c r="B473" s="115"/>
      <c r="C473" s="115"/>
      <c r="D473" s="116"/>
      <c r="E473" s="117"/>
      <c r="F473" s="118"/>
      <c r="G473" s="119"/>
      <c r="H473" s="120"/>
      <c r="I473" s="120"/>
      <c r="J473" s="121"/>
      <c r="K473" s="121"/>
      <c r="L473" s="110"/>
      <c r="M473" s="111"/>
      <c r="N473" s="112"/>
      <c r="O473" s="113"/>
      <c r="P473" s="96"/>
      <c r="Q473" s="95"/>
    </row>
    <row r="474" spans="1:17" x14ac:dyDescent="0.2">
      <c r="A474" s="114"/>
      <c r="B474" s="115"/>
      <c r="C474" s="115"/>
      <c r="D474" s="116"/>
      <c r="E474" s="117"/>
      <c r="F474" s="118"/>
      <c r="G474" s="119"/>
      <c r="H474" s="120"/>
      <c r="I474" s="120"/>
      <c r="J474" s="121"/>
      <c r="K474" s="121"/>
      <c r="L474" s="110"/>
      <c r="M474" s="111"/>
      <c r="N474" s="112"/>
      <c r="O474" s="113"/>
      <c r="P474" s="96"/>
      <c r="Q474" s="95"/>
    </row>
    <row r="475" spans="1:17" x14ac:dyDescent="0.2">
      <c r="A475" s="114"/>
      <c r="B475" s="115"/>
      <c r="C475" s="115"/>
      <c r="D475" s="116"/>
      <c r="E475" s="117"/>
      <c r="F475" s="118"/>
      <c r="G475" s="119"/>
      <c r="H475" s="120"/>
      <c r="I475" s="120"/>
      <c r="J475" s="121"/>
      <c r="K475" s="121"/>
      <c r="L475" s="110"/>
      <c r="M475" s="111"/>
      <c r="N475" s="112"/>
      <c r="O475" s="113"/>
      <c r="P475" s="96"/>
      <c r="Q475" s="95"/>
    </row>
    <row r="476" spans="1:17" x14ac:dyDescent="0.2">
      <c r="A476" s="114"/>
      <c r="B476" s="115"/>
      <c r="C476" s="115"/>
      <c r="D476" s="116"/>
      <c r="E476" s="117"/>
      <c r="F476" s="118"/>
      <c r="G476" s="119"/>
      <c r="H476" s="120"/>
      <c r="I476" s="120"/>
      <c r="J476" s="121"/>
      <c r="K476" s="121"/>
      <c r="L476" s="110"/>
      <c r="M476" s="111"/>
      <c r="N476" s="112"/>
      <c r="O476" s="113"/>
      <c r="P476" s="96"/>
      <c r="Q476" s="95"/>
    </row>
    <row r="477" spans="1:17" x14ac:dyDescent="0.2">
      <c r="A477" s="114"/>
      <c r="B477" s="115"/>
      <c r="C477" s="115"/>
      <c r="D477" s="116"/>
      <c r="E477" s="117"/>
      <c r="F477" s="118"/>
      <c r="G477" s="119"/>
      <c r="H477" s="120"/>
      <c r="I477" s="120"/>
      <c r="J477" s="121"/>
      <c r="K477" s="121"/>
      <c r="L477" s="110"/>
      <c r="M477" s="111"/>
      <c r="N477" s="112"/>
      <c r="O477" s="113"/>
      <c r="P477" s="96"/>
      <c r="Q477" s="95"/>
    </row>
    <row r="478" spans="1:17" x14ac:dyDescent="0.2">
      <c r="A478" s="114"/>
      <c r="B478" s="115"/>
      <c r="C478" s="115"/>
      <c r="D478" s="116"/>
      <c r="E478" s="117"/>
      <c r="F478" s="118"/>
      <c r="G478" s="119"/>
      <c r="H478" s="120"/>
      <c r="I478" s="120"/>
      <c r="J478" s="121"/>
      <c r="K478" s="121"/>
      <c r="L478" s="110"/>
      <c r="M478" s="111"/>
      <c r="N478" s="112"/>
      <c r="O478" s="113"/>
      <c r="P478" s="96"/>
      <c r="Q478" s="95"/>
    </row>
    <row r="479" spans="1:17" x14ac:dyDescent="0.2">
      <c r="A479" s="114"/>
      <c r="B479" s="115"/>
      <c r="C479" s="115"/>
      <c r="D479" s="116"/>
      <c r="E479" s="117"/>
      <c r="F479" s="118"/>
      <c r="G479" s="119"/>
      <c r="H479" s="120"/>
      <c r="I479" s="120"/>
      <c r="J479" s="121"/>
      <c r="K479" s="121"/>
      <c r="L479" s="110"/>
      <c r="M479" s="111"/>
      <c r="N479" s="112"/>
      <c r="O479" s="113"/>
      <c r="P479" s="96"/>
      <c r="Q479" s="95"/>
    </row>
    <row r="480" spans="1:17" x14ac:dyDescent="0.2">
      <c r="A480" s="114"/>
      <c r="B480" s="115"/>
      <c r="C480" s="115"/>
      <c r="D480" s="116"/>
      <c r="E480" s="117"/>
      <c r="F480" s="118"/>
      <c r="G480" s="119"/>
      <c r="H480" s="120"/>
      <c r="I480" s="120"/>
      <c r="J480" s="121"/>
      <c r="K480" s="121"/>
      <c r="L480" s="110"/>
      <c r="M480" s="111"/>
      <c r="N480" s="112"/>
      <c r="O480" s="113"/>
      <c r="P480" s="96"/>
      <c r="Q480" s="95"/>
    </row>
    <row r="481" spans="1:17" x14ac:dyDescent="0.2">
      <c r="A481" s="114"/>
      <c r="B481" s="115"/>
      <c r="C481" s="115"/>
      <c r="D481" s="116"/>
      <c r="E481" s="117"/>
      <c r="F481" s="118"/>
      <c r="G481" s="119"/>
      <c r="H481" s="120"/>
      <c r="I481" s="120"/>
      <c r="J481" s="121"/>
      <c r="K481" s="121"/>
      <c r="L481" s="110"/>
      <c r="M481" s="111"/>
      <c r="N481" s="112"/>
      <c r="O481" s="113"/>
      <c r="P481" s="96"/>
      <c r="Q481" s="95"/>
    </row>
    <row r="482" spans="1:17" x14ac:dyDescent="0.2">
      <c r="A482" s="114"/>
      <c r="B482" s="115"/>
      <c r="C482" s="115"/>
      <c r="D482" s="116"/>
      <c r="E482" s="117"/>
      <c r="F482" s="118"/>
      <c r="G482" s="119"/>
      <c r="H482" s="120"/>
      <c r="I482" s="120"/>
      <c r="J482" s="121"/>
      <c r="K482" s="121"/>
      <c r="L482" s="110"/>
      <c r="M482" s="111"/>
      <c r="N482" s="112"/>
      <c r="O482" s="113"/>
      <c r="P482" s="96"/>
      <c r="Q482" s="95"/>
    </row>
    <row r="483" spans="1:17" x14ac:dyDescent="0.2">
      <c r="A483" s="114"/>
      <c r="B483" s="115"/>
      <c r="C483" s="115"/>
      <c r="D483" s="116"/>
      <c r="E483" s="117"/>
      <c r="F483" s="118"/>
      <c r="G483" s="119"/>
      <c r="H483" s="120"/>
      <c r="I483" s="120"/>
      <c r="J483" s="121"/>
      <c r="K483" s="121"/>
      <c r="L483" s="110"/>
      <c r="M483" s="111"/>
      <c r="N483" s="112"/>
      <c r="O483" s="113"/>
      <c r="P483" s="96"/>
      <c r="Q483" s="95"/>
    </row>
    <row r="484" spans="1:17" x14ac:dyDescent="0.2">
      <c r="A484" s="114"/>
      <c r="B484" s="115"/>
      <c r="C484" s="115"/>
      <c r="D484" s="116"/>
      <c r="E484" s="117"/>
      <c r="F484" s="118"/>
      <c r="G484" s="119"/>
      <c r="H484" s="120"/>
      <c r="I484" s="120"/>
      <c r="J484" s="121"/>
      <c r="K484" s="121"/>
      <c r="L484" s="110"/>
      <c r="M484" s="111"/>
      <c r="N484" s="112"/>
      <c r="O484" s="113"/>
      <c r="P484" s="96"/>
      <c r="Q484" s="95"/>
    </row>
    <row r="485" spans="1:17" x14ac:dyDescent="0.2">
      <c r="A485" s="114"/>
      <c r="B485" s="115"/>
      <c r="C485" s="115"/>
      <c r="D485" s="116"/>
      <c r="E485" s="117"/>
      <c r="F485" s="118"/>
      <c r="G485" s="119"/>
      <c r="H485" s="120"/>
      <c r="I485" s="120"/>
      <c r="J485" s="121"/>
      <c r="K485" s="121"/>
      <c r="L485" s="110"/>
      <c r="M485" s="111"/>
      <c r="N485" s="112"/>
      <c r="O485" s="113"/>
      <c r="P485" s="96"/>
      <c r="Q485" s="95"/>
    </row>
    <row r="486" spans="1:17" x14ac:dyDescent="0.2">
      <c r="A486" s="114"/>
      <c r="B486" s="115"/>
      <c r="C486" s="115"/>
      <c r="D486" s="116"/>
      <c r="E486" s="117"/>
      <c r="F486" s="118"/>
      <c r="G486" s="119"/>
      <c r="H486" s="120"/>
      <c r="I486" s="120"/>
      <c r="J486" s="121"/>
      <c r="K486" s="121"/>
      <c r="L486" s="110"/>
      <c r="M486" s="111"/>
      <c r="N486" s="112"/>
      <c r="O486" s="113"/>
      <c r="P486" s="96"/>
      <c r="Q486" s="95"/>
    </row>
    <row r="487" spans="1:17" x14ac:dyDescent="0.2">
      <c r="A487" s="114"/>
      <c r="B487" s="115"/>
      <c r="C487" s="115"/>
      <c r="D487" s="116"/>
      <c r="E487" s="117"/>
      <c r="F487" s="118"/>
      <c r="G487" s="119"/>
      <c r="H487" s="120"/>
      <c r="I487" s="120"/>
      <c r="J487" s="121"/>
      <c r="K487" s="121"/>
      <c r="L487" s="110"/>
      <c r="M487" s="111"/>
      <c r="N487" s="112"/>
      <c r="O487" s="113"/>
      <c r="P487" s="96"/>
      <c r="Q487" s="95"/>
    </row>
    <row r="488" spans="1:17" x14ac:dyDescent="0.2">
      <c r="A488" s="114"/>
      <c r="B488" s="115"/>
      <c r="C488" s="115"/>
      <c r="D488" s="116"/>
      <c r="E488" s="117"/>
      <c r="F488" s="118"/>
      <c r="G488" s="119"/>
      <c r="H488" s="120"/>
      <c r="I488" s="120"/>
      <c r="J488" s="121"/>
      <c r="K488" s="121"/>
      <c r="L488" s="110"/>
      <c r="M488" s="111"/>
      <c r="N488" s="112"/>
      <c r="O488" s="113"/>
      <c r="P488" s="96"/>
      <c r="Q488" s="95"/>
    </row>
    <row r="489" spans="1:17" x14ac:dyDescent="0.2">
      <c r="A489" s="114"/>
      <c r="B489" s="115"/>
      <c r="C489" s="115"/>
      <c r="D489" s="116"/>
      <c r="E489" s="117"/>
      <c r="F489" s="118"/>
      <c r="G489" s="119"/>
      <c r="H489" s="120"/>
      <c r="I489" s="120"/>
      <c r="J489" s="121"/>
      <c r="K489" s="121"/>
      <c r="L489" s="110"/>
      <c r="M489" s="111"/>
      <c r="N489" s="112"/>
      <c r="O489" s="113"/>
      <c r="P489" s="96"/>
      <c r="Q489" s="95"/>
    </row>
    <row r="490" spans="1:17" x14ac:dyDescent="0.2">
      <c r="A490" s="114"/>
      <c r="B490" s="115"/>
      <c r="C490" s="115"/>
      <c r="D490" s="116"/>
      <c r="E490" s="117"/>
      <c r="F490" s="118"/>
      <c r="G490" s="119"/>
      <c r="H490" s="120"/>
      <c r="I490" s="120"/>
      <c r="J490" s="121"/>
      <c r="K490" s="121"/>
      <c r="L490" s="110"/>
      <c r="M490" s="111"/>
      <c r="N490" s="112"/>
      <c r="O490" s="113"/>
      <c r="P490" s="96"/>
      <c r="Q490" s="95"/>
    </row>
    <row r="491" spans="1:17" x14ac:dyDescent="0.2">
      <c r="A491" s="114"/>
      <c r="B491" s="115"/>
      <c r="C491" s="115"/>
      <c r="D491" s="116"/>
      <c r="E491" s="117"/>
      <c r="F491" s="118"/>
      <c r="G491" s="119"/>
      <c r="H491" s="120"/>
      <c r="I491" s="120"/>
      <c r="J491" s="121"/>
      <c r="K491" s="121"/>
      <c r="L491" s="110"/>
      <c r="M491" s="111"/>
      <c r="N491" s="112"/>
      <c r="O491" s="113"/>
      <c r="P491" s="96"/>
      <c r="Q491" s="95"/>
    </row>
    <row r="492" spans="1:17" x14ac:dyDescent="0.2">
      <c r="A492" s="114"/>
      <c r="B492" s="115"/>
      <c r="C492" s="115"/>
      <c r="D492" s="116"/>
      <c r="E492" s="117"/>
      <c r="F492" s="118"/>
      <c r="G492" s="119"/>
      <c r="H492" s="120"/>
      <c r="I492" s="120"/>
      <c r="J492" s="121"/>
      <c r="K492" s="121"/>
      <c r="L492" s="110"/>
      <c r="M492" s="111"/>
      <c r="N492" s="112"/>
      <c r="O492" s="113"/>
      <c r="P492" s="96"/>
      <c r="Q492" s="95"/>
    </row>
    <row r="493" spans="1:17" x14ac:dyDescent="0.2">
      <c r="A493" s="114"/>
      <c r="B493" s="115"/>
      <c r="C493" s="115"/>
      <c r="D493" s="116"/>
      <c r="E493" s="117"/>
      <c r="F493" s="118"/>
      <c r="G493" s="119"/>
      <c r="H493" s="120"/>
      <c r="I493" s="120"/>
      <c r="J493" s="121"/>
      <c r="K493" s="121"/>
      <c r="L493" s="110"/>
      <c r="M493" s="111"/>
      <c r="N493" s="112"/>
      <c r="O493" s="113"/>
      <c r="P493" s="96"/>
      <c r="Q493" s="95"/>
    </row>
    <row r="494" spans="1:17" x14ac:dyDescent="0.2">
      <c r="A494" s="114"/>
      <c r="B494" s="115"/>
      <c r="C494" s="115"/>
      <c r="D494" s="116"/>
      <c r="E494" s="117"/>
      <c r="F494" s="118"/>
      <c r="G494" s="119"/>
      <c r="H494" s="120"/>
      <c r="I494" s="120"/>
      <c r="J494" s="121"/>
      <c r="K494" s="121"/>
      <c r="L494" s="110"/>
      <c r="M494" s="111"/>
      <c r="N494" s="112"/>
      <c r="O494" s="113"/>
      <c r="P494" s="96"/>
      <c r="Q494" s="95"/>
    </row>
    <row r="495" spans="1:17" x14ac:dyDescent="0.2">
      <c r="A495" s="114"/>
      <c r="B495" s="115"/>
      <c r="C495" s="115"/>
      <c r="D495" s="116"/>
      <c r="E495" s="117"/>
      <c r="F495" s="118"/>
      <c r="G495" s="119"/>
      <c r="H495" s="120"/>
      <c r="I495" s="120"/>
      <c r="J495" s="121"/>
      <c r="K495" s="121"/>
      <c r="L495" s="110"/>
      <c r="M495" s="111"/>
      <c r="N495" s="112"/>
      <c r="O495" s="113"/>
      <c r="P495" s="96"/>
      <c r="Q495" s="95"/>
    </row>
    <row r="496" spans="1:17" x14ac:dyDescent="0.2">
      <c r="A496" s="114"/>
      <c r="B496" s="115"/>
      <c r="C496" s="115"/>
      <c r="D496" s="116"/>
      <c r="E496" s="117"/>
      <c r="F496" s="118"/>
      <c r="G496" s="119"/>
      <c r="H496" s="120"/>
      <c r="I496" s="120"/>
      <c r="J496" s="121"/>
      <c r="K496" s="121"/>
      <c r="L496" s="110"/>
      <c r="M496" s="111"/>
      <c r="N496" s="112"/>
      <c r="O496" s="113"/>
      <c r="P496" s="96"/>
      <c r="Q496" s="95"/>
    </row>
    <row r="497" spans="1:17" x14ac:dyDescent="0.2">
      <c r="A497" s="114"/>
      <c r="B497" s="115"/>
      <c r="C497" s="115"/>
      <c r="D497" s="116"/>
      <c r="E497" s="117"/>
      <c r="F497" s="118"/>
      <c r="G497" s="119"/>
      <c r="H497" s="120"/>
      <c r="I497" s="120"/>
      <c r="J497" s="121"/>
      <c r="K497" s="121"/>
      <c r="L497" s="110"/>
      <c r="M497" s="111"/>
      <c r="N497" s="112"/>
      <c r="O497" s="113"/>
      <c r="P497" s="96"/>
      <c r="Q497" s="95"/>
    </row>
    <row r="498" spans="1:17" x14ac:dyDescent="0.2">
      <c r="A498" s="114"/>
      <c r="B498" s="115"/>
      <c r="C498" s="115"/>
      <c r="D498" s="116"/>
      <c r="E498" s="117"/>
      <c r="F498" s="118"/>
      <c r="G498" s="119"/>
      <c r="H498" s="120"/>
      <c r="I498" s="120"/>
      <c r="J498" s="121"/>
      <c r="K498" s="121"/>
      <c r="L498" s="110"/>
      <c r="M498" s="111"/>
      <c r="N498" s="112"/>
      <c r="O498" s="113"/>
      <c r="P498" s="96"/>
      <c r="Q498" s="95"/>
    </row>
    <row r="499" spans="1:17" x14ac:dyDescent="0.2">
      <c r="A499" s="114"/>
      <c r="B499" s="115"/>
      <c r="C499" s="115"/>
      <c r="D499" s="116"/>
      <c r="E499" s="117"/>
      <c r="F499" s="118"/>
      <c r="G499" s="119"/>
      <c r="H499" s="120"/>
      <c r="I499" s="120"/>
      <c r="J499" s="121"/>
      <c r="K499" s="121"/>
      <c r="L499" s="110"/>
      <c r="M499" s="111"/>
      <c r="N499" s="112"/>
      <c r="O499" s="113"/>
      <c r="P499" s="96"/>
      <c r="Q499" s="95"/>
    </row>
    <row r="500" spans="1:17" x14ac:dyDescent="0.2">
      <c r="A500" s="114"/>
      <c r="B500" s="115"/>
      <c r="C500" s="115"/>
      <c r="D500" s="116"/>
      <c r="E500" s="117"/>
      <c r="F500" s="118"/>
      <c r="G500" s="119"/>
      <c r="H500" s="120"/>
      <c r="I500" s="120"/>
      <c r="J500" s="121"/>
      <c r="K500" s="121"/>
      <c r="L500" s="110"/>
      <c r="M500" s="111"/>
      <c r="N500" s="112"/>
      <c r="O500" s="113"/>
      <c r="P500" s="96"/>
      <c r="Q500" s="95"/>
    </row>
    <row r="501" spans="1:17" x14ac:dyDescent="0.2">
      <c r="A501" s="114"/>
      <c r="B501" s="115"/>
      <c r="C501" s="115"/>
      <c r="D501" s="116"/>
      <c r="E501" s="117"/>
      <c r="F501" s="118"/>
      <c r="G501" s="119"/>
      <c r="H501" s="120"/>
      <c r="I501" s="120"/>
      <c r="J501" s="121"/>
      <c r="K501" s="121"/>
      <c r="L501" s="110"/>
      <c r="M501" s="111"/>
      <c r="N501" s="112"/>
      <c r="O501" s="113"/>
      <c r="P501" s="96"/>
      <c r="Q501" s="95"/>
    </row>
    <row r="502" spans="1:17" x14ac:dyDescent="0.2">
      <c r="A502" s="114"/>
      <c r="B502" s="115"/>
      <c r="C502" s="115"/>
      <c r="D502" s="116"/>
      <c r="E502" s="117"/>
      <c r="F502" s="118"/>
      <c r="G502" s="119"/>
      <c r="H502" s="120"/>
      <c r="I502" s="120"/>
      <c r="J502" s="121"/>
      <c r="K502" s="121"/>
      <c r="L502" s="110"/>
      <c r="M502" s="111"/>
      <c r="N502" s="112"/>
      <c r="O502" s="113"/>
      <c r="P502" s="96"/>
      <c r="Q502" s="95"/>
    </row>
    <row r="503" spans="1:17" x14ac:dyDescent="0.2">
      <c r="A503" s="114"/>
      <c r="B503" s="115"/>
      <c r="C503" s="115"/>
      <c r="D503" s="116"/>
      <c r="E503" s="117"/>
      <c r="F503" s="118"/>
      <c r="G503" s="119"/>
      <c r="H503" s="120"/>
      <c r="I503" s="120"/>
      <c r="J503" s="121"/>
      <c r="K503" s="121"/>
      <c r="L503" s="110"/>
      <c r="M503" s="111"/>
      <c r="N503" s="112"/>
      <c r="O503" s="113"/>
      <c r="P503" s="96"/>
      <c r="Q503" s="95"/>
    </row>
    <row r="504" spans="1:17" x14ac:dyDescent="0.2">
      <c r="A504" s="114"/>
      <c r="B504" s="115"/>
      <c r="C504" s="115"/>
      <c r="D504" s="116"/>
      <c r="E504" s="117"/>
      <c r="F504" s="118"/>
      <c r="G504" s="119"/>
      <c r="H504" s="120"/>
      <c r="I504" s="120"/>
      <c r="J504" s="121"/>
      <c r="K504" s="121"/>
      <c r="L504" s="110"/>
      <c r="M504" s="111"/>
      <c r="N504" s="112"/>
      <c r="O504" s="113"/>
      <c r="P504" s="96"/>
      <c r="Q504" s="95"/>
    </row>
    <row r="505" spans="1:17" x14ac:dyDescent="0.2">
      <c r="A505" s="114"/>
      <c r="B505" s="115"/>
      <c r="C505" s="115"/>
      <c r="D505" s="116"/>
      <c r="E505" s="117"/>
      <c r="F505" s="118"/>
      <c r="G505" s="119"/>
      <c r="H505" s="120"/>
      <c r="I505" s="120"/>
      <c r="J505" s="121"/>
      <c r="K505" s="121"/>
      <c r="L505" s="110"/>
      <c r="M505" s="111"/>
      <c r="N505" s="112"/>
      <c r="O505" s="113"/>
      <c r="P505" s="96"/>
      <c r="Q505" s="95"/>
    </row>
    <row r="506" spans="1:17" x14ac:dyDescent="0.2">
      <c r="A506" s="114"/>
      <c r="B506" s="115"/>
      <c r="C506" s="115"/>
      <c r="D506" s="116"/>
      <c r="E506" s="117"/>
      <c r="F506" s="118"/>
      <c r="G506" s="119"/>
      <c r="H506" s="120"/>
      <c r="I506" s="120"/>
      <c r="J506" s="121"/>
      <c r="K506" s="121"/>
      <c r="L506" s="110"/>
      <c r="M506" s="111"/>
      <c r="N506" s="112"/>
      <c r="O506" s="113"/>
      <c r="P506" s="96"/>
      <c r="Q506" s="95"/>
    </row>
    <row r="507" spans="1:17" x14ac:dyDescent="0.2">
      <c r="A507" s="114"/>
      <c r="B507" s="115"/>
      <c r="C507" s="115"/>
      <c r="D507" s="116"/>
      <c r="E507" s="117"/>
      <c r="F507" s="118"/>
      <c r="G507" s="119"/>
      <c r="H507" s="120"/>
      <c r="I507" s="120"/>
      <c r="J507" s="121"/>
      <c r="K507" s="121"/>
      <c r="L507" s="110"/>
      <c r="M507" s="111"/>
      <c r="N507" s="112"/>
      <c r="O507" s="113"/>
      <c r="P507" s="96"/>
      <c r="Q507" s="95"/>
    </row>
    <row r="508" spans="1:17" x14ac:dyDescent="0.2">
      <c r="A508" s="114"/>
      <c r="B508" s="115"/>
      <c r="C508" s="115"/>
      <c r="D508" s="116"/>
      <c r="E508" s="117"/>
      <c r="F508" s="118"/>
      <c r="G508" s="119"/>
      <c r="H508" s="120"/>
      <c r="I508" s="120"/>
      <c r="J508" s="121"/>
      <c r="K508" s="121"/>
      <c r="L508" s="110"/>
      <c r="M508" s="111"/>
      <c r="N508" s="112"/>
      <c r="O508" s="113"/>
      <c r="P508" s="96"/>
      <c r="Q508" s="95"/>
    </row>
    <row r="509" spans="1:17" x14ac:dyDescent="0.2">
      <c r="A509" s="114"/>
      <c r="B509" s="115"/>
      <c r="C509" s="115"/>
      <c r="D509" s="116"/>
      <c r="E509" s="117"/>
      <c r="F509" s="118"/>
      <c r="G509" s="119"/>
      <c r="H509" s="120"/>
      <c r="I509" s="120"/>
      <c r="J509" s="121"/>
      <c r="K509" s="121"/>
      <c r="L509" s="110"/>
      <c r="M509" s="111"/>
      <c r="N509" s="112"/>
      <c r="O509" s="113"/>
      <c r="P509" s="96"/>
      <c r="Q509" s="95"/>
    </row>
    <row r="510" spans="1:17" x14ac:dyDescent="0.2">
      <c r="A510" s="114"/>
      <c r="B510" s="115"/>
      <c r="C510" s="115"/>
      <c r="D510" s="116"/>
      <c r="E510" s="117"/>
      <c r="F510" s="118"/>
      <c r="G510" s="119"/>
      <c r="H510" s="120"/>
      <c r="I510" s="120"/>
      <c r="J510" s="121"/>
      <c r="K510" s="121"/>
      <c r="L510" s="110"/>
      <c r="M510" s="111"/>
      <c r="N510" s="112"/>
      <c r="O510" s="113"/>
      <c r="P510" s="96"/>
      <c r="Q510" s="95"/>
    </row>
    <row r="511" spans="1:17" x14ac:dyDescent="0.2">
      <c r="A511" s="114"/>
      <c r="B511" s="115"/>
      <c r="C511" s="115"/>
      <c r="D511" s="116"/>
      <c r="E511" s="117"/>
      <c r="F511" s="118"/>
      <c r="G511" s="119"/>
      <c r="H511" s="120"/>
      <c r="I511" s="120"/>
      <c r="J511" s="121"/>
      <c r="K511" s="121"/>
      <c r="L511" s="110"/>
      <c r="M511" s="111"/>
      <c r="N511" s="112"/>
      <c r="O511" s="113"/>
      <c r="P511" s="96"/>
      <c r="Q511" s="95"/>
    </row>
    <row r="512" spans="1:17" x14ac:dyDescent="0.2">
      <c r="A512" s="114"/>
      <c r="B512" s="115"/>
      <c r="C512" s="115"/>
      <c r="D512" s="116"/>
      <c r="E512" s="117"/>
      <c r="F512" s="118"/>
      <c r="G512" s="119"/>
      <c r="H512" s="120"/>
      <c r="I512" s="120"/>
      <c r="J512" s="121"/>
      <c r="K512" s="121"/>
      <c r="L512" s="110"/>
      <c r="M512" s="111"/>
      <c r="N512" s="112"/>
      <c r="O512" s="113"/>
      <c r="P512" s="96"/>
      <c r="Q512" s="95"/>
    </row>
    <row r="513" spans="1:17" x14ac:dyDescent="0.2">
      <c r="A513" s="114"/>
      <c r="B513" s="115"/>
      <c r="C513" s="115"/>
      <c r="D513" s="116"/>
      <c r="E513" s="117"/>
      <c r="F513" s="118"/>
      <c r="G513" s="119"/>
      <c r="H513" s="120"/>
      <c r="I513" s="120"/>
      <c r="J513" s="121"/>
      <c r="K513" s="121"/>
      <c r="L513" s="110"/>
      <c r="M513" s="111"/>
      <c r="N513" s="112"/>
      <c r="O513" s="113"/>
      <c r="P513" s="96"/>
      <c r="Q513" s="95"/>
    </row>
    <row r="514" spans="1:17" x14ac:dyDescent="0.2">
      <c r="A514" s="114"/>
      <c r="B514" s="115"/>
      <c r="C514" s="115"/>
      <c r="D514" s="116"/>
      <c r="E514" s="117"/>
      <c r="F514" s="118"/>
      <c r="G514" s="119"/>
      <c r="H514" s="120"/>
      <c r="I514" s="120"/>
      <c r="J514" s="121"/>
      <c r="K514" s="121"/>
      <c r="L514" s="110"/>
      <c r="M514" s="111"/>
      <c r="N514" s="112"/>
      <c r="O514" s="113"/>
      <c r="P514" s="96"/>
      <c r="Q514" s="95"/>
    </row>
    <row r="515" spans="1:17" x14ac:dyDescent="0.2">
      <c r="A515" s="114"/>
      <c r="B515" s="115"/>
      <c r="C515" s="115"/>
      <c r="D515" s="116"/>
      <c r="E515" s="117"/>
      <c r="F515" s="118"/>
      <c r="G515" s="119"/>
      <c r="H515" s="120"/>
      <c r="I515" s="120"/>
      <c r="J515" s="121"/>
      <c r="K515" s="121"/>
      <c r="L515" s="110"/>
      <c r="M515" s="111"/>
      <c r="N515" s="112"/>
      <c r="O515" s="113"/>
      <c r="P515" s="96"/>
      <c r="Q515" s="95"/>
    </row>
    <row r="516" spans="1:17" x14ac:dyDescent="0.2">
      <c r="A516" s="114"/>
      <c r="B516" s="115"/>
      <c r="C516" s="115"/>
      <c r="D516" s="116"/>
      <c r="E516" s="117"/>
      <c r="F516" s="118"/>
      <c r="G516" s="119"/>
      <c r="H516" s="120"/>
      <c r="I516" s="120"/>
      <c r="J516" s="121"/>
      <c r="K516" s="121"/>
      <c r="L516" s="110"/>
      <c r="M516" s="111"/>
      <c r="N516" s="112"/>
      <c r="O516" s="113"/>
      <c r="P516" s="96"/>
      <c r="Q516" s="95"/>
    </row>
    <row r="517" spans="1:17" x14ac:dyDescent="0.2">
      <c r="A517" s="114"/>
      <c r="B517" s="115"/>
      <c r="C517" s="115"/>
      <c r="D517" s="116"/>
      <c r="E517" s="117"/>
      <c r="F517" s="118"/>
      <c r="G517" s="119"/>
      <c r="H517" s="120"/>
      <c r="I517" s="120"/>
      <c r="J517" s="121"/>
      <c r="K517" s="121"/>
      <c r="L517" s="110"/>
      <c r="M517" s="111"/>
      <c r="N517" s="112"/>
      <c r="O517" s="113"/>
      <c r="P517" s="96"/>
      <c r="Q517" s="95"/>
    </row>
    <row r="518" spans="1:17" x14ac:dyDescent="0.2">
      <c r="A518" s="114"/>
      <c r="B518" s="115"/>
      <c r="C518" s="115"/>
      <c r="D518" s="116"/>
      <c r="E518" s="117"/>
      <c r="F518" s="118"/>
      <c r="G518" s="119"/>
      <c r="H518" s="120"/>
      <c r="I518" s="120"/>
      <c r="J518" s="121"/>
      <c r="K518" s="121"/>
      <c r="L518" s="110"/>
      <c r="M518" s="111"/>
      <c r="N518" s="112"/>
      <c r="O518" s="113"/>
      <c r="P518" s="96"/>
      <c r="Q518" s="95"/>
    </row>
    <row r="519" spans="1:17" x14ac:dyDescent="0.2">
      <c r="A519" s="114"/>
      <c r="B519" s="115"/>
      <c r="C519" s="115"/>
      <c r="D519" s="116"/>
      <c r="E519" s="117"/>
      <c r="F519" s="118"/>
      <c r="G519" s="119"/>
      <c r="H519" s="120"/>
      <c r="I519" s="120"/>
      <c r="J519" s="121"/>
      <c r="K519" s="121"/>
      <c r="L519" s="110"/>
      <c r="M519" s="111"/>
      <c r="N519" s="112"/>
      <c r="O519" s="113"/>
      <c r="P519" s="96"/>
      <c r="Q519" s="95"/>
    </row>
    <row r="520" spans="1:17" x14ac:dyDescent="0.2">
      <c r="A520" s="114"/>
      <c r="B520" s="115"/>
      <c r="C520" s="115"/>
      <c r="D520" s="116"/>
      <c r="E520" s="117"/>
      <c r="F520" s="118"/>
      <c r="G520" s="119"/>
      <c r="H520" s="120"/>
      <c r="I520" s="120"/>
      <c r="J520" s="121"/>
      <c r="K520" s="121"/>
      <c r="L520" s="110"/>
      <c r="M520" s="111"/>
      <c r="N520" s="112"/>
      <c r="O520" s="113"/>
      <c r="P520" s="96"/>
      <c r="Q520" s="95"/>
    </row>
    <row r="521" spans="1:17" x14ac:dyDescent="0.2">
      <c r="A521" s="114"/>
      <c r="B521" s="115"/>
      <c r="C521" s="115"/>
      <c r="D521" s="116"/>
      <c r="E521" s="117"/>
      <c r="F521" s="118"/>
      <c r="G521" s="119"/>
      <c r="H521" s="120"/>
      <c r="I521" s="120"/>
      <c r="J521" s="121"/>
      <c r="K521" s="121"/>
      <c r="L521" s="110"/>
      <c r="M521" s="111"/>
      <c r="N521" s="112"/>
      <c r="O521" s="113"/>
      <c r="P521" s="96"/>
      <c r="Q521" s="95"/>
    </row>
    <row r="522" spans="1:17" x14ac:dyDescent="0.2">
      <c r="A522" s="114"/>
      <c r="B522" s="115"/>
      <c r="C522" s="115"/>
      <c r="D522" s="116"/>
      <c r="E522" s="117"/>
      <c r="F522" s="118"/>
      <c r="G522" s="119"/>
      <c r="H522" s="120"/>
      <c r="I522" s="120"/>
      <c r="J522" s="121"/>
      <c r="K522" s="121"/>
      <c r="L522" s="110"/>
      <c r="M522" s="111"/>
      <c r="N522" s="112"/>
      <c r="O522" s="113"/>
      <c r="P522" s="96"/>
      <c r="Q522" s="95"/>
    </row>
    <row r="523" spans="1:17" x14ac:dyDescent="0.2">
      <c r="A523" s="114"/>
      <c r="B523" s="115"/>
      <c r="C523" s="115"/>
      <c r="D523" s="116"/>
      <c r="E523" s="117"/>
      <c r="F523" s="118"/>
      <c r="G523" s="119"/>
      <c r="H523" s="120"/>
      <c r="I523" s="120"/>
      <c r="J523" s="121"/>
      <c r="K523" s="121"/>
      <c r="L523" s="110"/>
      <c r="M523" s="111"/>
      <c r="N523" s="112"/>
      <c r="O523" s="113"/>
      <c r="P523" s="96"/>
      <c r="Q523" s="95"/>
    </row>
    <row r="524" spans="1:17" x14ac:dyDescent="0.2">
      <c r="A524" s="114"/>
      <c r="B524" s="115"/>
      <c r="C524" s="115"/>
      <c r="D524" s="116"/>
      <c r="E524" s="117"/>
      <c r="F524" s="118"/>
      <c r="G524" s="119"/>
      <c r="H524" s="120"/>
      <c r="I524" s="120"/>
      <c r="J524" s="121"/>
      <c r="K524" s="121"/>
      <c r="L524" s="110"/>
      <c r="M524" s="111"/>
      <c r="N524" s="112"/>
      <c r="O524" s="113"/>
      <c r="P524" s="96"/>
      <c r="Q524" s="95"/>
    </row>
    <row r="525" spans="1:17" x14ac:dyDescent="0.2">
      <c r="A525" s="114"/>
      <c r="B525" s="115"/>
      <c r="C525" s="115"/>
      <c r="D525" s="116"/>
      <c r="E525" s="117"/>
      <c r="F525" s="118"/>
      <c r="G525" s="119"/>
      <c r="H525" s="120"/>
      <c r="I525" s="120"/>
      <c r="J525" s="121"/>
      <c r="K525" s="121"/>
      <c r="L525" s="110"/>
      <c r="M525" s="111"/>
      <c r="N525" s="112"/>
      <c r="O525" s="113"/>
      <c r="P525" s="96"/>
      <c r="Q525" s="95"/>
    </row>
    <row r="526" spans="1:17" x14ac:dyDescent="0.2">
      <c r="A526" s="114"/>
      <c r="B526" s="115"/>
      <c r="C526" s="115"/>
      <c r="D526" s="116"/>
      <c r="E526" s="117"/>
      <c r="F526" s="118"/>
      <c r="G526" s="119"/>
      <c r="H526" s="120"/>
      <c r="I526" s="120"/>
      <c r="J526" s="121"/>
      <c r="K526" s="121"/>
      <c r="L526" s="110"/>
      <c r="M526" s="111"/>
      <c r="N526" s="112"/>
      <c r="O526" s="113"/>
      <c r="P526" s="96"/>
      <c r="Q526" s="95"/>
    </row>
    <row r="527" spans="1:17" x14ac:dyDescent="0.2">
      <c r="A527" s="114"/>
      <c r="B527" s="115"/>
      <c r="C527" s="115"/>
      <c r="D527" s="116"/>
      <c r="E527" s="117"/>
      <c r="F527" s="118"/>
      <c r="G527" s="119"/>
      <c r="H527" s="120"/>
      <c r="I527" s="120"/>
      <c r="J527" s="121"/>
      <c r="K527" s="121"/>
      <c r="L527" s="110"/>
      <c r="M527" s="111"/>
      <c r="N527" s="112"/>
      <c r="O527" s="113"/>
      <c r="P527" s="96"/>
      <c r="Q527" s="95"/>
    </row>
    <row r="528" spans="1:17" x14ac:dyDescent="0.2">
      <c r="A528" s="114"/>
      <c r="B528" s="115"/>
      <c r="C528" s="115"/>
      <c r="D528" s="116"/>
      <c r="E528" s="117"/>
      <c r="F528" s="118"/>
      <c r="G528" s="119"/>
      <c r="H528" s="120"/>
      <c r="I528" s="120"/>
      <c r="J528" s="121"/>
      <c r="K528" s="121"/>
      <c r="L528" s="110"/>
      <c r="M528" s="111"/>
      <c r="N528" s="112"/>
      <c r="O528" s="113"/>
      <c r="P528" s="96"/>
      <c r="Q528" s="95"/>
    </row>
    <row r="529" spans="1:17" x14ac:dyDescent="0.2">
      <c r="A529" s="114"/>
      <c r="B529" s="115"/>
      <c r="C529" s="115"/>
      <c r="D529" s="116"/>
      <c r="E529" s="117"/>
      <c r="F529" s="118"/>
      <c r="G529" s="119"/>
      <c r="H529" s="120"/>
      <c r="I529" s="120"/>
      <c r="J529" s="121"/>
      <c r="K529" s="121"/>
      <c r="L529" s="110"/>
      <c r="M529" s="111"/>
      <c r="N529" s="112"/>
      <c r="O529" s="113"/>
      <c r="P529" s="96"/>
      <c r="Q529" s="95"/>
    </row>
    <row r="530" spans="1:17" x14ac:dyDescent="0.2">
      <c r="A530" s="114"/>
      <c r="B530" s="115"/>
      <c r="C530" s="115"/>
      <c r="D530" s="116"/>
      <c r="E530" s="117"/>
      <c r="F530" s="118"/>
      <c r="G530" s="119"/>
      <c r="H530" s="120"/>
      <c r="I530" s="120"/>
      <c r="J530" s="121"/>
      <c r="K530" s="121"/>
      <c r="L530" s="110"/>
      <c r="M530" s="111"/>
      <c r="N530" s="112"/>
      <c r="O530" s="113"/>
      <c r="P530" s="96"/>
      <c r="Q530" s="95"/>
    </row>
    <row r="531" spans="1:17" x14ac:dyDescent="0.2">
      <c r="A531" s="114"/>
      <c r="B531" s="115"/>
      <c r="C531" s="115"/>
      <c r="D531" s="116"/>
      <c r="E531" s="117"/>
      <c r="F531" s="118"/>
      <c r="G531" s="119"/>
      <c r="H531" s="120"/>
      <c r="I531" s="120"/>
      <c r="J531" s="121"/>
      <c r="K531" s="121"/>
      <c r="L531" s="110"/>
      <c r="M531" s="111"/>
      <c r="N531" s="112"/>
      <c r="O531" s="113"/>
      <c r="P531" s="96"/>
      <c r="Q531" s="95"/>
    </row>
    <row r="532" spans="1:17" x14ac:dyDescent="0.2">
      <c r="A532" s="114"/>
      <c r="B532" s="115"/>
      <c r="C532" s="115"/>
      <c r="D532" s="116"/>
      <c r="E532" s="117"/>
      <c r="F532" s="118"/>
      <c r="G532" s="119"/>
      <c r="H532" s="120"/>
      <c r="I532" s="120"/>
      <c r="J532" s="121"/>
      <c r="K532" s="121"/>
      <c r="L532" s="110"/>
      <c r="M532" s="111"/>
      <c r="N532" s="112"/>
      <c r="O532" s="113"/>
      <c r="P532" s="96"/>
      <c r="Q532" s="95"/>
    </row>
    <row r="533" spans="1:17" x14ac:dyDescent="0.2">
      <c r="A533" s="114"/>
      <c r="B533" s="115"/>
      <c r="C533" s="115"/>
      <c r="D533" s="116"/>
      <c r="E533" s="117"/>
      <c r="F533" s="118"/>
      <c r="G533" s="119"/>
      <c r="H533" s="120"/>
      <c r="I533" s="120"/>
      <c r="J533" s="121"/>
      <c r="K533" s="121"/>
      <c r="L533" s="110"/>
      <c r="M533" s="111"/>
      <c r="N533" s="112"/>
      <c r="O533" s="113"/>
      <c r="P533" s="96"/>
      <c r="Q533" s="95"/>
    </row>
    <row r="534" spans="1:17" x14ac:dyDescent="0.2">
      <c r="A534" s="114"/>
      <c r="B534" s="115"/>
      <c r="C534" s="115"/>
      <c r="D534" s="116"/>
      <c r="E534" s="117"/>
      <c r="F534" s="118"/>
      <c r="G534" s="119"/>
      <c r="H534" s="120"/>
      <c r="I534" s="120"/>
      <c r="J534" s="121"/>
      <c r="K534" s="121"/>
      <c r="L534" s="110"/>
      <c r="M534" s="111"/>
      <c r="N534" s="112"/>
      <c r="O534" s="113"/>
      <c r="P534" s="96"/>
      <c r="Q534" s="95"/>
    </row>
    <row r="535" spans="1:17" x14ac:dyDescent="0.2">
      <c r="A535" s="114"/>
      <c r="B535" s="115"/>
      <c r="C535" s="115"/>
      <c r="D535" s="116"/>
      <c r="E535" s="117"/>
      <c r="F535" s="118"/>
      <c r="G535" s="119"/>
      <c r="H535" s="120"/>
      <c r="I535" s="120"/>
      <c r="J535" s="121"/>
      <c r="K535" s="121"/>
      <c r="L535" s="110"/>
      <c r="M535" s="111"/>
      <c r="N535" s="112"/>
      <c r="O535" s="113"/>
      <c r="P535" s="96"/>
      <c r="Q535" s="95"/>
    </row>
    <row r="536" spans="1:17" x14ac:dyDescent="0.2">
      <c r="A536" s="114"/>
      <c r="B536" s="115"/>
      <c r="C536" s="115"/>
      <c r="D536" s="116"/>
      <c r="E536" s="117"/>
      <c r="F536" s="118"/>
      <c r="G536" s="119"/>
      <c r="H536" s="120"/>
      <c r="I536" s="120"/>
      <c r="J536" s="121"/>
      <c r="K536" s="121"/>
      <c r="L536" s="110"/>
      <c r="M536" s="111"/>
      <c r="N536" s="112"/>
      <c r="O536" s="113"/>
      <c r="P536" s="96"/>
      <c r="Q536" s="95"/>
    </row>
    <row r="537" spans="1:17" x14ac:dyDescent="0.2">
      <c r="A537" s="114"/>
      <c r="B537" s="115"/>
      <c r="C537" s="115"/>
      <c r="D537" s="116"/>
      <c r="E537" s="117"/>
      <c r="F537" s="118"/>
      <c r="G537" s="119"/>
      <c r="H537" s="120"/>
      <c r="I537" s="120"/>
      <c r="J537" s="121"/>
      <c r="K537" s="121"/>
      <c r="L537" s="110"/>
      <c r="M537" s="111"/>
      <c r="N537" s="112"/>
      <c r="O537" s="113"/>
      <c r="P537" s="96"/>
      <c r="Q537" s="95"/>
    </row>
    <row r="538" spans="1:17" x14ac:dyDescent="0.2">
      <c r="A538" s="114"/>
      <c r="B538" s="115"/>
      <c r="C538" s="115"/>
      <c r="D538" s="116"/>
      <c r="E538" s="117"/>
      <c r="F538" s="118"/>
      <c r="G538" s="119"/>
      <c r="H538" s="120"/>
      <c r="I538" s="120"/>
      <c r="J538" s="121"/>
      <c r="K538" s="121"/>
      <c r="L538" s="110"/>
      <c r="M538" s="111"/>
      <c r="N538" s="112"/>
      <c r="O538" s="113"/>
      <c r="P538" s="96"/>
      <c r="Q538" s="95"/>
    </row>
    <row r="539" spans="1:17" x14ac:dyDescent="0.2">
      <c r="A539" s="114"/>
      <c r="B539" s="115"/>
      <c r="C539" s="115"/>
      <c r="D539" s="116"/>
      <c r="E539" s="117"/>
      <c r="F539" s="118"/>
      <c r="G539" s="119"/>
      <c r="H539" s="120"/>
      <c r="I539" s="120"/>
      <c r="J539" s="121"/>
      <c r="K539" s="121"/>
      <c r="L539" s="110"/>
      <c r="M539" s="111"/>
      <c r="N539" s="112"/>
      <c r="O539" s="113"/>
      <c r="P539" s="96"/>
      <c r="Q539" s="95"/>
    </row>
    <row r="540" spans="1:17" x14ac:dyDescent="0.2">
      <c r="A540" s="114"/>
      <c r="B540" s="115"/>
      <c r="C540" s="115"/>
      <c r="D540" s="116"/>
      <c r="E540" s="117"/>
      <c r="F540" s="118"/>
      <c r="G540" s="119"/>
      <c r="H540" s="120"/>
      <c r="I540" s="120"/>
      <c r="J540" s="121"/>
      <c r="K540" s="121"/>
      <c r="L540" s="110"/>
      <c r="M540" s="111"/>
      <c r="N540" s="112"/>
      <c r="O540" s="113"/>
      <c r="P540" s="96"/>
      <c r="Q540" s="95"/>
    </row>
    <row r="541" spans="1:17" x14ac:dyDescent="0.2">
      <c r="A541" s="114"/>
      <c r="B541" s="115"/>
      <c r="C541" s="115"/>
      <c r="D541" s="116"/>
      <c r="E541" s="117"/>
      <c r="F541" s="118"/>
      <c r="G541" s="119"/>
      <c r="H541" s="120"/>
      <c r="I541" s="120"/>
      <c r="J541" s="121"/>
      <c r="K541" s="121"/>
      <c r="L541" s="110"/>
      <c r="M541" s="111"/>
      <c r="N541" s="112"/>
      <c r="O541" s="113"/>
      <c r="P541" s="96"/>
      <c r="Q541" s="95"/>
    </row>
    <row r="542" spans="1:17" x14ac:dyDescent="0.2">
      <c r="A542" s="114"/>
      <c r="B542" s="115"/>
      <c r="C542" s="115"/>
      <c r="D542" s="116"/>
      <c r="E542" s="117"/>
      <c r="F542" s="118"/>
      <c r="G542" s="119"/>
      <c r="H542" s="120"/>
      <c r="I542" s="120"/>
      <c r="J542" s="121"/>
      <c r="K542" s="121"/>
      <c r="L542" s="110"/>
      <c r="M542" s="111"/>
      <c r="N542" s="112"/>
      <c r="O542" s="113"/>
      <c r="P542" s="96"/>
      <c r="Q542" s="95"/>
    </row>
    <row r="543" spans="1:17" x14ac:dyDescent="0.2">
      <c r="A543" s="114"/>
      <c r="B543" s="115"/>
      <c r="C543" s="115"/>
      <c r="D543" s="116"/>
      <c r="E543" s="117"/>
      <c r="F543" s="118"/>
      <c r="G543" s="119"/>
      <c r="H543" s="120"/>
      <c r="I543" s="120"/>
      <c r="J543" s="121"/>
      <c r="K543" s="121"/>
      <c r="L543" s="110"/>
      <c r="M543" s="111"/>
      <c r="N543" s="112"/>
      <c r="O543" s="113"/>
      <c r="P543" s="96"/>
      <c r="Q543" s="95"/>
    </row>
    <row r="544" spans="1:17" x14ac:dyDescent="0.2">
      <c r="A544" s="114"/>
      <c r="B544" s="115"/>
      <c r="C544" s="115"/>
      <c r="D544" s="116"/>
      <c r="E544" s="117"/>
      <c r="F544" s="118"/>
      <c r="G544" s="119"/>
      <c r="H544" s="120"/>
      <c r="I544" s="120"/>
      <c r="J544" s="121"/>
      <c r="K544" s="121"/>
      <c r="L544" s="110"/>
      <c r="M544" s="111"/>
      <c r="N544" s="112"/>
      <c r="O544" s="113"/>
      <c r="P544" s="96"/>
      <c r="Q544" s="95"/>
    </row>
    <row r="545" spans="1:108" x14ac:dyDescent="0.2">
      <c r="A545" s="114"/>
      <c r="B545" s="115"/>
      <c r="C545" s="115"/>
      <c r="D545" s="116"/>
      <c r="E545" s="117"/>
      <c r="F545" s="118"/>
      <c r="G545" s="119"/>
      <c r="H545" s="120"/>
      <c r="I545" s="120"/>
      <c r="J545" s="121"/>
      <c r="K545" s="121"/>
      <c r="L545" s="110"/>
      <c r="M545" s="111"/>
      <c r="N545" s="112"/>
      <c r="O545" s="113"/>
      <c r="P545" s="96"/>
      <c r="Q545" s="95"/>
    </row>
    <row r="546" spans="1:108" x14ac:dyDescent="0.2">
      <c r="A546" s="114"/>
      <c r="B546" s="115"/>
      <c r="C546" s="115"/>
      <c r="D546" s="116"/>
      <c r="E546" s="117"/>
      <c r="F546" s="118"/>
      <c r="G546" s="119"/>
      <c r="H546" s="120"/>
      <c r="I546" s="120"/>
      <c r="J546" s="121"/>
      <c r="K546" s="121"/>
      <c r="L546" s="110"/>
      <c r="M546" s="111"/>
      <c r="N546" s="112"/>
      <c r="O546" s="113"/>
      <c r="P546" s="96"/>
      <c r="Q546" s="95"/>
    </row>
    <row r="547" spans="1:108" x14ac:dyDescent="0.2">
      <c r="A547" s="114"/>
      <c r="B547" s="115"/>
      <c r="C547" s="115"/>
      <c r="D547" s="116"/>
      <c r="E547" s="117"/>
      <c r="F547" s="118"/>
      <c r="G547" s="119"/>
      <c r="H547" s="120"/>
      <c r="I547" s="120"/>
      <c r="J547" s="121"/>
      <c r="K547" s="121"/>
      <c r="L547" s="110"/>
      <c r="M547" s="111"/>
      <c r="N547" s="112"/>
      <c r="O547" s="113"/>
      <c r="P547" s="96"/>
      <c r="Q547" s="95"/>
    </row>
    <row r="548" spans="1:108" x14ac:dyDescent="0.2">
      <c r="A548" s="114"/>
      <c r="B548" s="115"/>
      <c r="C548" s="115"/>
      <c r="D548" s="116"/>
      <c r="E548" s="117"/>
      <c r="F548" s="118"/>
      <c r="G548" s="119"/>
      <c r="H548" s="120"/>
      <c r="I548" s="120"/>
      <c r="J548" s="121"/>
      <c r="K548" s="121"/>
      <c r="L548" s="110"/>
      <c r="M548" s="111"/>
      <c r="N548" s="112"/>
      <c r="O548" s="113"/>
      <c r="P548" s="96"/>
      <c r="Q548" s="95"/>
    </row>
    <row r="549" spans="1:108" x14ac:dyDescent="0.2">
      <c r="A549" s="68"/>
      <c r="D549" s="78"/>
      <c r="H549" s="31"/>
      <c r="J549" s="32"/>
      <c r="L549" s="94"/>
      <c r="M549" s="54"/>
      <c r="N549" s="53"/>
    </row>
    <row r="550" spans="1:108" x14ac:dyDescent="0.2">
      <c r="A550" s="68"/>
      <c r="D550" s="78"/>
      <c r="H550" s="31"/>
      <c r="J550" s="32"/>
      <c r="L550" s="94"/>
      <c r="M550" s="54"/>
      <c r="N550" s="53"/>
    </row>
    <row r="551" spans="1:108" x14ac:dyDescent="0.2">
      <c r="A551" s="68"/>
      <c r="D551" s="78"/>
      <c r="H551" s="31"/>
      <c r="J551" s="32"/>
      <c r="L551" s="94"/>
      <c r="M551" s="54"/>
      <c r="N551" s="53"/>
    </row>
    <row r="552" spans="1:108" x14ac:dyDescent="0.2">
      <c r="A552" s="68"/>
      <c r="D552" s="78"/>
      <c r="H552" s="31"/>
      <c r="J552" s="32"/>
      <c r="L552" s="94"/>
      <c r="M552" s="54"/>
      <c r="N552" s="53"/>
    </row>
    <row r="553" spans="1:108" x14ac:dyDescent="0.2">
      <c r="A553" s="68"/>
      <c r="D553" s="78"/>
      <c r="H553" s="31"/>
      <c r="J553" s="32"/>
      <c r="L553" s="94"/>
      <c r="M553" s="54"/>
      <c r="N553" s="53"/>
    </row>
    <row r="554" spans="1:108" x14ac:dyDescent="0.2">
      <c r="A554" s="68"/>
      <c r="D554" s="78"/>
      <c r="H554" s="31"/>
      <c r="J554" s="32"/>
      <c r="L554" s="94"/>
      <c r="M554" s="54"/>
      <c r="N554" s="53"/>
    </row>
    <row r="555" spans="1:108" x14ac:dyDescent="0.2">
      <c r="A555" s="68"/>
      <c r="D555" s="78"/>
      <c r="H555" s="31"/>
      <c r="J555" s="32"/>
      <c r="L555" s="94"/>
      <c r="M555" s="54"/>
      <c r="N555" s="53"/>
    </row>
    <row r="556" spans="1:108" x14ac:dyDescent="0.2">
      <c r="A556" s="68"/>
      <c r="D556" s="78"/>
      <c r="H556" s="31"/>
      <c r="J556" s="32"/>
      <c r="L556" s="94"/>
      <c r="M556" s="54"/>
      <c r="N556" s="53"/>
    </row>
    <row r="557" spans="1:108" s="55" customFormat="1" x14ac:dyDescent="0.2">
      <c r="A557" s="68"/>
      <c r="B557" s="53"/>
      <c r="C557" s="53"/>
      <c r="D557" s="78"/>
      <c r="E557" s="104"/>
      <c r="F557" s="3"/>
      <c r="G557" s="4"/>
      <c r="H557" s="31"/>
      <c r="I557" s="4"/>
      <c r="J557" s="32"/>
      <c r="K557" s="2"/>
      <c r="L557" s="94"/>
      <c r="M557" s="54"/>
      <c r="N557" s="53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5" customFormat="1" x14ac:dyDescent="0.2">
      <c r="A558" s="68"/>
      <c r="B558" s="53"/>
      <c r="C558" s="53"/>
      <c r="D558" s="78"/>
      <c r="E558" s="104"/>
      <c r="F558" s="3"/>
      <c r="G558" s="4"/>
      <c r="H558" s="31"/>
      <c r="I558" s="4"/>
      <c r="J558" s="32"/>
      <c r="K558" s="2"/>
      <c r="L558" s="94"/>
      <c r="M558" s="54"/>
      <c r="N558" s="53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5" customFormat="1" x14ac:dyDescent="0.2">
      <c r="A559" s="68"/>
      <c r="B559" s="53"/>
      <c r="C559" s="53"/>
      <c r="D559" s="78"/>
      <c r="E559" s="104"/>
      <c r="F559" s="3"/>
      <c r="G559" s="4"/>
      <c r="H559" s="31"/>
      <c r="I559" s="4"/>
      <c r="J559" s="32"/>
      <c r="K559" s="2"/>
      <c r="L559" s="94"/>
      <c r="M559" s="54"/>
      <c r="N559" s="53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5" customFormat="1" x14ac:dyDescent="0.2">
      <c r="A560" s="68"/>
      <c r="B560" s="53"/>
      <c r="C560" s="53"/>
      <c r="D560" s="78"/>
      <c r="E560" s="104"/>
      <c r="F560" s="3"/>
      <c r="G560" s="4"/>
      <c r="H560" s="31"/>
      <c r="I560" s="4"/>
      <c r="J560" s="32"/>
      <c r="K560" s="2"/>
      <c r="L560" s="94"/>
      <c r="M560" s="54"/>
      <c r="N560" s="53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5" customFormat="1" x14ac:dyDescent="0.2">
      <c r="A561" s="68"/>
      <c r="B561" s="53"/>
      <c r="C561" s="53"/>
      <c r="D561" s="78"/>
      <c r="E561" s="104"/>
      <c r="F561" s="3"/>
      <c r="G561" s="4"/>
      <c r="H561" s="31"/>
      <c r="I561" s="4"/>
      <c r="J561" s="32"/>
      <c r="K561" s="2"/>
      <c r="L561" s="94"/>
      <c r="M561" s="54"/>
      <c r="N561" s="53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5" customFormat="1" x14ac:dyDescent="0.2">
      <c r="A562" s="68"/>
      <c r="B562" s="53"/>
      <c r="C562" s="53"/>
      <c r="D562" s="78"/>
      <c r="E562" s="104"/>
      <c r="F562" s="3"/>
      <c r="G562" s="4"/>
      <c r="H562" s="31"/>
      <c r="I562" s="4"/>
      <c r="J562" s="32"/>
      <c r="K562" s="2"/>
      <c r="L562" s="94"/>
      <c r="M562" s="54"/>
      <c r="N562" s="53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5" customFormat="1" x14ac:dyDescent="0.2">
      <c r="A563" s="68"/>
      <c r="B563" s="53"/>
      <c r="C563" s="53"/>
      <c r="D563" s="78"/>
      <c r="E563" s="104"/>
      <c r="F563" s="3"/>
      <c r="G563" s="4"/>
      <c r="H563" s="31"/>
      <c r="I563" s="4"/>
      <c r="J563" s="32"/>
      <c r="K563" s="2"/>
      <c r="L563" s="94"/>
      <c r="M563" s="54"/>
      <c r="N563" s="53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5" customFormat="1" x14ac:dyDescent="0.2">
      <c r="A564" s="68"/>
      <c r="B564" s="53"/>
      <c r="C564" s="53"/>
      <c r="D564" s="78"/>
      <c r="E564" s="104"/>
      <c r="F564" s="3"/>
      <c r="G564" s="4"/>
      <c r="H564" s="31"/>
      <c r="I564" s="4"/>
      <c r="J564" s="32"/>
      <c r="K564" s="2"/>
      <c r="L564" s="94"/>
      <c r="M564" s="54"/>
      <c r="N564" s="53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5" customFormat="1" x14ac:dyDescent="0.2">
      <c r="A565" s="68"/>
      <c r="B565" s="53"/>
      <c r="C565" s="53"/>
      <c r="D565" s="78"/>
      <c r="E565" s="104"/>
      <c r="F565" s="3"/>
      <c r="G565" s="4"/>
      <c r="H565" s="31"/>
      <c r="I565" s="4"/>
      <c r="J565" s="32"/>
      <c r="K565" s="2"/>
      <c r="L565" s="94"/>
      <c r="M565" s="54"/>
      <c r="N565" s="53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5" customFormat="1" x14ac:dyDescent="0.2">
      <c r="A566" s="68"/>
      <c r="B566" s="53"/>
      <c r="C566" s="53"/>
      <c r="D566" s="78"/>
      <c r="E566" s="104"/>
      <c r="F566" s="3"/>
      <c r="G566" s="4"/>
      <c r="H566" s="31"/>
      <c r="I566" s="4"/>
      <c r="J566" s="32"/>
      <c r="K566" s="2"/>
      <c r="L566" s="94"/>
      <c r="M566" s="54"/>
      <c r="N566" s="53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5" customFormat="1" x14ac:dyDescent="0.2">
      <c r="A567" s="68"/>
      <c r="B567" s="53"/>
      <c r="C567" s="53"/>
      <c r="D567" s="78"/>
      <c r="E567" s="104"/>
      <c r="F567" s="3"/>
      <c r="G567" s="4"/>
      <c r="H567" s="31"/>
      <c r="I567" s="4"/>
      <c r="J567" s="32"/>
      <c r="K567" s="2"/>
      <c r="L567" s="94"/>
      <c r="M567" s="54"/>
      <c r="N567" s="53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5" customFormat="1" x14ac:dyDescent="0.2">
      <c r="A568" s="68"/>
      <c r="B568" s="53"/>
      <c r="C568" s="53"/>
      <c r="D568" s="78"/>
      <c r="E568" s="104"/>
      <c r="F568" s="3"/>
      <c r="G568" s="4"/>
      <c r="H568" s="31"/>
      <c r="I568" s="4"/>
      <c r="J568" s="32"/>
      <c r="K568" s="2"/>
      <c r="L568" s="94"/>
      <c r="M568" s="54"/>
      <c r="N568" s="53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5" customFormat="1" x14ac:dyDescent="0.2">
      <c r="A569" s="68"/>
      <c r="B569" s="53"/>
      <c r="C569" s="53"/>
      <c r="D569" s="78"/>
      <c r="E569" s="104"/>
      <c r="F569" s="3"/>
      <c r="G569" s="4"/>
      <c r="H569" s="31"/>
      <c r="I569" s="4"/>
      <c r="J569" s="32"/>
      <c r="K569" s="2"/>
      <c r="L569" s="94"/>
      <c r="M569" s="54"/>
      <c r="N569" s="53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5" customFormat="1" x14ac:dyDescent="0.2">
      <c r="A570" s="68"/>
      <c r="B570" s="53"/>
      <c r="C570" s="53"/>
      <c r="D570" s="78"/>
      <c r="E570" s="104"/>
      <c r="F570" s="3"/>
      <c r="G570" s="4"/>
      <c r="H570" s="31"/>
      <c r="I570" s="4"/>
      <c r="J570" s="32"/>
      <c r="K570" s="2"/>
      <c r="L570" s="94"/>
      <c r="M570" s="54"/>
      <c r="N570" s="53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5" customFormat="1" x14ac:dyDescent="0.2">
      <c r="A571" s="68"/>
      <c r="B571" s="53"/>
      <c r="C571" s="53"/>
      <c r="D571" s="78"/>
      <c r="E571" s="104"/>
      <c r="F571" s="3"/>
      <c r="G571" s="4"/>
      <c r="H571" s="31"/>
      <c r="I571" s="4"/>
      <c r="J571" s="32"/>
      <c r="K571" s="2"/>
      <c r="L571" s="94"/>
      <c r="M571" s="54"/>
      <c r="N571" s="53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5" customFormat="1" x14ac:dyDescent="0.2">
      <c r="A572" s="68"/>
      <c r="B572" s="53"/>
      <c r="C572" s="53"/>
      <c r="D572" s="78"/>
      <c r="E572" s="104"/>
      <c r="F572" s="3"/>
      <c r="G572" s="4"/>
      <c r="H572" s="31"/>
      <c r="I572" s="4"/>
      <c r="J572" s="32"/>
      <c r="K572" s="2"/>
      <c r="L572" s="94"/>
      <c r="M572" s="54"/>
      <c r="N572" s="53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5" customFormat="1" x14ac:dyDescent="0.2">
      <c r="A573" s="68"/>
      <c r="B573" s="53"/>
      <c r="C573" s="53"/>
      <c r="D573" s="78"/>
      <c r="E573" s="104"/>
      <c r="F573" s="3"/>
      <c r="G573" s="4"/>
      <c r="H573" s="31"/>
      <c r="I573" s="4"/>
      <c r="J573" s="32"/>
      <c r="K573" s="2"/>
      <c r="L573" s="94"/>
      <c r="M573" s="54"/>
      <c r="N573" s="53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5" customFormat="1" x14ac:dyDescent="0.2">
      <c r="A574" s="68"/>
      <c r="B574" s="53"/>
      <c r="C574" s="53"/>
      <c r="D574" s="78"/>
      <c r="E574" s="104"/>
      <c r="F574" s="3"/>
      <c r="G574" s="4"/>
      <c r="H574" s="31"/>
      <c r="I574" s="4"/>
      <c r="J574" s="32"/>
      <c r="K574" s="2"/>
      <c r="L574" s="94"/>
      <c r="M574" s="54"/>
      <c r="N574" s="53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5" customFormat="1" x14ac:dyDescent="0.2">
      <c r="A575" s="68"/>
      <c r="B575" s="53"/>
      <c r="C575" s="53"/>
      <c r="D575" s="78"/>
      <c r="E575" s="104"/>
      <c r="F575" s="3"/>
      <c r="G575" s="4"/>
      <c r="H575" s="31"/>
      <c r="I575" s="4"/>
      <c r="J575" s="32"/>
      <c r="K575" s="2"/>
      <c r="L575" s="94"/>
      <c r="M575" s="54"/>
      <c r="N575" s="53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5" customFormat="1" x14ac:dyDescent="0.2">
      <c r="A576" s="68"/>
      <c r="B576" s="53"/>
      <c r="C576" s="53"/>
      <c r="D576" s="78"/>
      <c r="E576" s="104"/>
      <c r="F576" s="3"/>
      <c r="G576" s="4"/>
      <c r="H576" s="31"/>
      <c r="I576" s="4"/>
      <c r="J576" s="32"/>
      <c r="K576" s="2"/>
      <c r="L576" s="94"/>
      <c r="M576" s="54"/>
      <c r="N576" s="53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5" customFormat="1" x14ac:dyDescent="0.2">
      <c r="A577" s="68"/>
      <c r="B577" s="53"/>
      <c r="C577" s="53"/>
      <c r="D577" s="78"/>
      <c r="E577" s="104"/>
      <c r="F577" s="3"/>
      <c r="G577" s="4"/>
      <c r="H577" s="31"/>
      <c r="I577" s="4"/>
      <c r="J577" s="32"/>
      <c r="K577" s="2"/>
      <c r="L577" s="94"/>
      <c r="M577" s="54"/>
      <c r="N577" s="53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5" customFormat="1" x14ac:dyDescent="0.2">
      <c r="A578" s="68"/>
      <c r="B578" s="53"/>
      <c r="C578" s="53"/>
      <c r="D578" s="78"/>
      <c r="E578" s="104"/>
      <c r="F578" s="3"/>
      <c r="G578" s="4"/>
      <c r="H578" s="31"/>
      <c r="I578" s="4"/>
      <c r="J578" s="32"/>
      <c r="K578" s="2"/>
      <c r="L578" s="94"/>
      <c r="M578" s="54"/>
      <c r="N578" s="53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5" customFormat="1" x14ac:dyDescent="0.2">
      <c r="A579" s="68"/>
      <c r="B579" s="53"/>
      <c r="C579" s="53"/>
      <c r="D579" s="78"/>
      <c r="E579" s="104"/>
      <c r="F579" s="3"/>
      <c r="G579" s="4"/>
      <c r="H579" s="31"/>
      <c r="I579" s="4"/>
      <c r="J579" s="32"/>
      <c r="K579" s="2"/>
      <c r="L579" s="94"/>
      <c r="M579" s="54"/>
      <c r="N579" s="53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5" customFormat="1" x14ac:dyDescent="0.2">
      <c r="A580" s="68"/>
      <c r="B580" s="53"/>
      <c r="C580" s="53"/>
      <c r="D580" s="78"/>
      <c r="E580" s="104"/>
      <c r="F580" s="3"/>
      <c r="G580" s="4"/>
      <c r="H580" s="31"/>
      <c r="I580" s="4"/>
      <c r="J580" s="32"/>
      <c r="K580" s="2"/>
      <c r="L580" s="94"/>
      <c r="M580" s="54"/>
      <c r="N580" s="53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5" customFormat="1" x14ac:dyDescent="0.2">
      <c r="A581" s="68"/>
      <c r="B581" s="53"/>
      <c r="C581" s="53"/>
      <c r="D581" s="78"/>
      <c r="E581" s="104"/>
      <c r="F581" s="3"/>
      <c r="G581" s="4"/>
      <c r="H581" s="31"/>
      <c r="I581" s="4"/>
      <c r="J581" s="32"/>
      <c r="K581" s="2"/>
      <c r="L581" s="94"/>
      <c r="M581" s="54"/>
      <c r="N581" s="53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5" customFormat="1" x14ac:dyDescent="0.2">
      <c r="A582" s="68"/>
      <c r="B582" s="53"/>
      <c r="C582" s="53"/>
      <c r="D582" s="78"/>
      <c r="E582" s="104"/>
      <c r="F582" s="3"/>
      <c r="G582" s="4"/>
      <c r="H582" s="31"/>
      <c r="I582" s="4"/>
      <c r="J582" s="32"/>
      <c r="K582" s="2"/>
      <c r="L582" s="94"/>
      <c r="M582" s="54"/>
      <c r="N582" s="53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5" customFormat="1" x14ac:dyDescent="0.2">
      <c r="A583" s="68"/>
      <c r="B583" s="53"/>
      <c r="C583" s="53"/>
      <c r="D583" s="78"/>
      <c r="E583" s="104"/>
      <c r="F583" s="3"/>
      <c r="G583" s="4"/>
      <c r="H583" s="31"/>
      <c r="I583" s="4"/>
      <c r="J583" s="32"/>
      <c r="K583" s="2"/>
      <c r="L583" s="94"/>
      <c r="M583" s="54"/>
      <c r="N583" s="53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5" customFormat="1" x14ac:dyDescent="0.2">
      <c r="A584" s="68"/>
      <c r="B584" s="53"/>
      <c r="C584" s="53"/>
      <c r="D584" s="78"/>
      <c r="E584" s="104"/>
      <c r="F584" s="3"/>
      <c r="G584" s="4"/>
      <c r="H584" s="31"/>
      <c r="I584" s="4"/>
      <c r="J584" s="32"/>
      <c r="K584" s="2"/>
      <c r="L584" s="94"/>
      <c r="M584" s="54"/>
      <c r="N584" s="53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5" customFormat="1" x14ac:dyDescent="0.2">
      <c r="A585" s="68"/>
      <c r="B585" s="53"/>
      <c r="C585" s="53"/>
      <c r="D585" s="78"/>
      <c r="E585" s="104"/>
      <c r="F585" s="3"/>
      <c r="G585" s="4"/>
      <c r="H585" s="31"/>
      <c r="I585" s="4"/>
      <c r="J585" s="32"/>
      <c r="K585" s="2"/>
      <c r="L585" s="94"/>
      <c r="M585" s="54"/>
      <c r="N585" s="53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5" customFormat="1" x14ac:dyDescent="0.2">
      <c r="A586" s="68"/>
      <c r="B586" s="53"/>
      <c r="C586" s="53"/>
      <c r="D586" s="78"/>
      <c r="E586" s="104"/>
      <c r="F586" s="3"/>
      <c r="G586" s="4"/>
      <c r="H586" s="31"/>
      <c r="I586" s="4"/>
      <c r="J586" s="32"/>
      <c r="K586" s="2"/>
      <c r="L586" s="94"/>
      <c r="M586" s="54"/>
      <c r="N586" s="53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5" customFormat="1" x14ac:dyDescent="0.2">
      <c r="A587" s="68"/>
      <c r="B587" s="53"/>
      <c r="C587" s="53"/>
      <c r="D587" s="78"/>
      <c r="E587" s="104"/>
      <c r="F587" s="3"/>
      <c r="G587" s="4"/>
      <c r="H587" s="31"/>
      <c r="I587" s="4"/>
      <c r="J587" s="32"/>
      <c r="K587" s="2"/>
      <c r="L587" s="94"/>
      <c r="M587" s="54"/>
      <c r="N587" s="53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5" customFormat="1" x14ac:dyDescent="0.2">
      <c r="A588" s="68"/>
      <c r="B588" s="53"/>
      <c r="C588" s="53"/>
      <c r="D588" s="78"/>
      <c r="E588" s="104"/>
      <c r="F588" s="3"/>
      <c r="G588" s="4"/>
      <c r="H588" s="31"/>
      <c r="I588" s="4"/>
      <c r="J588" s="32"/>
      <c r="K588" s="2"/>
      <c r="L588" s="94"/>
      <c r="M588" s="54"/>
      <c r="N588" s="53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5" customFormat="1" x14ac:dyDescent="0.2">
      <c r="A589" s="68"/>
      <c r="B589" s="53"/>
      <c r="C589" s="53"/>
      <c r="D589" s="78"/>
      <c r="E589" s="104"/>
      <c r="F589" s="3"/>
      <c r="G589" s="4"/>
      <c r="H589" s="31"/>
      <c r="I589" s="4"/>
      <c r="J589" s="32"/>
      <c r="K589" s="2"/>
      <c r="L589" s="94"/>
      <c r="M589" s="54"/>
      <c r="N589" s="53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5" customFormat="1" x14ac:dyDescent="0.2">
      <c r="A590" s="68"/>
      <c r="B590" s="53"/>
      <c r="C590" s="53"/>
      <c r="D590" s="78"/>
      <c r="E590" s="104"/>
      <c r="F590" s="3"/>
      <c r="G590" s="4"/>
      <c r="H590" s="31"/>
      <c r="I590" s="4"/>
      <c r="J590" s="32"/>
      <c r="K590" s="2"/>
      <c r="L590" s="94"/>
      <c r="M590" s="54"/>
      <c r="N590" s="53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5" customFormat="1" x14ac:dyDescent="0.2">
      <c r="A591" s="68"/>
      <c r="B591" s="53"/>
      <c r="C591" s="53"/>
      <c r="D591" s="78"/>
      <c r="E591" s="104"/>
      <c r="F591" s="3"/>
      <c r="G591" s="4"/>
      <c r="H591" s="31"/>
      <c r="I591" s="4"/>
      <c r="J591" s="32"/>
      <c r="K591" s="2"/>
      <c r="L591" s="94"/>
      <c r="M591" s="54"/>
      <c r="N591" s="53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5" customFormat="1" x14ac:dyDescent="0.2">
      <c r="A592" s="68"/>
      <c r="B592" s="53"/>
      <c r="C592" s="53"/>
      <c r="D592" s="78"/>
      <c r="E592" s="104"/>
      <c r="F592" s="3"/>
      <c r="G592" s="4"/>
      <c r="H592" s="31"/>
      <c r="I592" s="4"/>
      <c r="J592" s="32"/>
      <c r="K592" s="2"/>
      <c r="L592" s="94"/>
      <c r="M592" s="54"/>
      <c r="N592" s="53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:108" s="55" customFormat="1" x14ac:dyDescent="0.2">
      <c r="A593" s="68"/>
      <c r="B593" s="53"/>
      <c r="C593" s="53"/>
      <c r="D593" s="78"/>
      <c r="E593" s="104"/>
      <c r="F593" s="3"/>
      <c r="G593" s="4"/>
      <c r="H593" s="31"/>
      <c r="I593" s="4"/>
      <c r="J593" s="32"/>
      <c r="K593" s="2"/>
      <c r="L593" s="94"/>
      <c r="M593" s="54"/>
      <c r="N593" s="53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</row>
    <row r="594" spans="1:108" s="55" customFormat="1" x14ac:dyDescent="0.2">
      <c r="A594" s="68"/>
      <c r="B594" s="53"/>
      <c r="C594" s="53"/>
      <c r="D594" s="78"/>
      <c r="E594" s="104"/>
      <c r="F594" s="3"/>
      <c r="G594" s="4"/>
      <c r="H594" s="31"/>
      <c r="I594" s="4"/>
      <c r="J594" s="32"/>
      <c r="K594" s="2"/>
      <c r="L594" s="94"/>
      <c r="M594" s="54"/>
      <c r="N594" s="53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</row>
    <row r="595" spans="1:108" s="55" customFormat="1" x14ac:dyDescent="0.2">
      <c r="A595" s="68"/>
      <c r="B595" s="53"/>
      <c r="C595" s="53"/>
      <c r="D595" s="78"/>
      <c r="E595" s="104"/>
      <c r="F595" s="3"/>
      <c r="G595" s="4"/>
      <c r="H595" s="31"/>
      <c r="I595" s="4"/>
      <c r="J595" s="32"/>
      <c r="K595" s="2"/>
      <c r="L595" s="94"/>
      <c r="M595" s="54"/>
      <c r="N595" s="53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</row>
    <row r="596" spans="1:108" s="55" customFormat="1" x14ac:dyDescent="0.2">
      <c r="A596" s="68"/>
      <c r="B596" s="53"/>
      <c r="C596" s="53"/>
      <c r="D596" s="78"/>
      <c r="E596" s="104"/>
      <c r="F596" s="3"/>
      <c r="G596" s="4"/>
      <c r="H596" s="31"/>
      <c r="I596" s="4"/>
      <c r="J596" s="32"/>
      <c r="K596" s="2"/>
      <c r="L596" s="94"/>
      <c r="M596" s="54"/>
      <c r="N596" s="53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</row>
    <row r="597" spans="1:108" s="55" customFormat="1" x14ac:dyDescent="0.2">
      <c r="A597" s="68"/>
      <c r="B597" s="53"/>
      <c r="C597" s="53"/>
      <c r="D597" s="78"/>
      <c r="E597" s="104"/>
      <c r="F597" s="3"/>
      <c r="G597" s="4"/>
      <c r="H597" s="31"/>
      <c r="I597" s="4"/>
      <c r="J597" s="32"/>
      <c r="K597" s="2"/>
      <c r="L597" s="94"/>
      <c r="M597" s="54"/>
      <c r="N597" s="53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</row>
    <row r="598" spans="1:108" s="55" customFormat="1" x14ac:dyDescent="0.2">
      <c r="A598" s="68"/>
      <c r="B598" s="53"/>
      <c r="C598" s="53"/>
      <c r="D598" s="78"/>
      <c r="E598" s="104"/>
      <c r="F598" s="3"/>
      <c r="G598" s="4"/>
      <c r="H598" s="31"/>
      <c r="I598" s="4"/>
      <c r="J598" s="32"/>
      <c r="K598" s="2"/>
      <c r="L598" s="94"/>
      <c r="M598" s="54"/>
      <c r="N598" s="53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</row>
    <row r="599" spans="1:108" s="55" customFormat="1" x14ac:dyDescent="0.2">
      <c r="A599" s="68"/>
      <c r="B599" s="53"/>
      <c r="C599" s="53"/>
      <c r="D599" s="78"/>
      <c r="E599" s="104"/>
      <c r="F599" s="3"/>
      <c r="G599" s="4"/>
      <c r="H599" s="31"/>
      <c r="I599" s="4"/>
      <c r="J599" s="32"/>
      <c r="K599" s="2"/>
      <c r="L599" s="94"/>
      <c r="M599" s="54"/>
      <c r="N599" s="53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</row>
    <row r="600" spans="1:108" s="55" customFormat="1" x14ac:dyDescent="0.2">
      <c r="A600" s="68"/>
      <c r="B600" s="53"/>
      <c r="C600" s="53"/>
      <c r="D600" s="78"/>
      <c r="E600" s="104"/>
      <c r="F600" s="3"/>
      <c r="G600" s="4"/>
      <c r="H600" s="31"/>
      <c r="I600" s="4"/>
      <c r="J600" s="32"/>
      <c r="K600" s="2"/>
      <c r="L600" s="94"/>
      <c r="M600" s="54"/>
      <c r="N600" s="53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</row>
    <row r="601" spans="1:108" s="55" customFormat="1" x14ac:dyDescent="0.2">
      <c r="A601" s="68"/>
      <c r="B601" s="53"/>
      <c r="C601" s="53"/>
      <c r="D601" s="78"/>
      <c r="E601" s="104"/>
      <c r="F601" s="3"/>
      <c r="G601" s="4"/>
      <c r="H601" s="31"/>
      <c r="I601" s="4"/>
      <c r="J601" s="32"/>
      <c r="K601" s="2"/>
      <c r="L601" s="94"/>
      <c r="M601" s="54"/>
      <c r="N601" s="53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</row>
    <row r="602" spans="1:108" s="55" customFormat="1" x14ac:dyDescent="0.2">
      <c r="A602" s="68"/>
      <c r="B602" s="53"/>
      <c r="C602" s="53"/>
      <c r="D602" s="78"/>
      <c r="E602" s="104"/>
      <c r="F602" s="3"/>
      <c r="G602" s="4"/>
      <c r="H602" s="31"/>
      <c r="I602" s="4"/>
      <c r="J602" s="32"/>
      <c r="K602" s="2"/>
      <c r="L602" s="94"/>
      <c r="M602" s="54"/>
      <c r="N602" s="53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</row>
    <row r="603" spans="1:108" s="55" customFormat="1" x14ac:dyDescent="0.2">
      <c r="A603" s="68"/>
      <c r="B603" s="53"/>
      <c r="C603" s="53"/>
      <c r="D603" s="78"/>
      <c r="E603" s="104"/>
      <c r="F603" s="3"/>
      <c r="G603" s="4"/>
      <c r="H603" s="31"/>
      <c r="I603" s="4"/>
      <c r="J603" s="32"/>
      <c r="K603" s="2"/>
      <c r="L603" s="94"/>
      <c r="M603" s="54"/>
      <c r="N603" s="53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</row>
    <row r="604" spans="1:108" s="55" customFormat="1" x14ac:dyDescent="0.2">
      <c r="A604" s="68"/>
      <c r="B604" s="53"/>
      <c r="C604" s="53"/>
      <c r="D604" s="78"/>
      <c r="E604" s="104"/>
      <c r="F604" s="3"/>
      <c r="G604" s="4"/>
      <c r="H604" s="31"/>
      <c r="I604" s="4"/>
      <c r="J604" s="32"/>
      <c r="K604" s="2"/>
      <c r="L604" s="94"/>
      <c r="M604" s="54"/>
      <c r="N604" s="53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</row>
    <row r="605" spans="1:108" s="55" customFormat="1" x14ac:dyDescent="0.2">
      <c r="A605" s="68"/>
      <c r="B605" s="53"/>
      <c r="C605" s="53"/>
      <c r="D605" s="78"/>
      <c r="E605" s="104"/>
      <c r="F605" s="3"/>
      <c r="G605" s="4"/>
      <c r="H605" s="31"/>
      <c r="I605" s="4"/>
      <c r="J605" s="32"/>
      <c r="K605" s="2"/>
      <c r="L605" s="94"/>
      <c r="M605" s="54"/>
      <c r="N605" s="53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</row>
    <row r="606" spans="1:108" s="55" customFormat="1" x14ac:dyDescent="0.2">
      <c r="A606" s="68"/>
      <c r="B606" s="53"/>
      <c r="C606" s="53"/>
      <c r="D606" s="78"/>
      <c r="E606" s="104"/>
      <c r="F606" s="3"/>
      <c r="G606" s="4"/>
      <c r="H606" s="31"/>
      <c r="I606" s="4"/>
      <c r="J606" s="32"/>
      <c r="K606" s="2"/>
      <c r="L606" s="94"/>
      <c r="M606" s="54"/>
      <c r="N606" s="53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</row>
    <row r="607" spans="1:108" s="55" customFormat="1" x14ac:dyDescent="0.2">
      <c r="A607" s="68"/>
      <c r="B607" s="53"/>
      <c r="C607" s="53"/>
      <c r="D607" s="78"/>
      <c r="E607" s="104"/>
      <c r="F607" s="3"/>
      <c r="G607" s="4"/>
      <c r="H607" s="31"/>
      <c r="I607" s="4"/>
      <c r="J607" s="32"/>
      <c r="K607" s="2"/>
      <c r="L607" s="94"/>
      <c r="M607" s="54"/>
      <c r="N607" s="53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</row>
    <row r="608" spans="1:108" s="55" customFormat="1" x14ac:dyDescent="0.2">
      <c r="A608" s="68"/>
      <c r="B608" s="53"/>
      <c r="C608" s="53"/>
      <c r="D608" s="78"/>
      <c r="E608" s="104"/>
      <c r="F608" s="3"/>
      <c r="G608" s="4"/>
      <c r="H608" s="31"/>
      <c r="I608" s="4"/>
      <c r="J608" s="32"/>
      <c r="K608" s="2"/>
      <c r="L608" s="94"/>
      <c r="M608" s="54"/>
      <c r="N608" s="53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</row>
    <row r="609" spans="1:108" s="55" customFormat="1" x14ac:dyDescent="0.2">
      <c r="A609" s="68"/>
      <c r="B609" s="53"/>
      <c r="C609" s="53"/>
      <c r="D609" s="78"/>
      <c r="E609" s="104"/>
      <c r="F609" s="3"/>
      <c r="G609" s="4"/>
      <c r="H609" s="31"/>
      <c r="I609" s="4"/>
      <c r="J609" s="32"/>
      <c r="K609" s="2"/>
      <c r="L609" s="94"/>
      <c r="M609" s="54"/>
      <c r="N609" s="53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</row>
    <row r="610" spans="1:108" s="55" customFormat="1" x14ac:dyDescent="0.2">
      <c r="A610" s="68"/>
      <c r="B610" s="53"/>
      <c r="C610" s="53"/>
      <c r="D610" s="78"/>
      <c r="E610" s="104"/>
      <c r="F610" s="3"/>
      <c r="G610" s="4"/>
      <c r="H610" s="31"/>
      <c r="I610" s="4"/>
      <c r="J610" s="32"/>
      <c r="K610" s="2"/>
      <c r="L610" s="94"/>
      <c r="M610" s="54"/>
      <c r="N610" s="53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</row>
    <row r="611" spans="1:108" s="55" customFormat="1" x14ac:dyDescent="0.2">
      <c r="A611" s="68"/>
      <c r="B611" s="53"/>
      <c r="C611" s="53"/>
      <c r="D611" s="78"/>
      <c r="E611" s="104"/>
      <c r="F611" s="3"/>
      <c r="G611" s="4"/>
      <c r="H611" s="31"/>
      <c r="I611" s="4"/>
      <c r="J611" s="32"/>
      <c r="K611" s="2"/>
      <c r="L611" s="94"/>
      <c r="M611" s="54"/>
      <c r="N611" s="53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</row>
    <row r="612" spans="1:108" s="55" customFormat="1" x14ac:dyDescent="0.2">
      <c r="A612" s="68"/>
      <c r="B612" s="53"/>
      <c r="C612" s="53"/>
      <c r="D612" s="78"/>
      <c r="E612" s="104"/>
      <c r="F612" s="3"/>
      <c r="G612" s="4"/>
      <c r="H612" s="31"/>
      <c r="I612" s="4"/>
      <c r="J612" s="32"/>
      <c r="K612" s="2"/>
      <c r="L612" s="94"/>
      <c r="M612" s="54"/>
      <c r="N612" s="53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</row>
    <row r="613" spans="1:108" s="55" customFormat="1" x14ac:dyDescent="0.2">
      <c r="A613" s="68"/>
      <c r="B613" s="53"/>
      <c r="C613" s="53"/>
      <c r="D613" s="78"/>
      <c r="E613" s="104"/>
      <c r="F613" s="3"/>
      <c r="G613" s="4"/>
      <c r="H613" s="31"/>
      <c r="I613" s="4"/>
      <c r="J613" s="32"/>
      <c r="K613" s="2"/>
      <c r="L613" s="94"/>
      <c r="M613" s="54"/>
      <c r="N613" s="53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</row>
    <row r="614" spans="1:108" s="55" customFormat="1" x14ac:dyDescent="0.2">
      <c r="A614" s="68"/>
      <c r="B614" s="53"/>
      <c r="C614" s="53"/>
      <c r="D614" s="78"/>
      <c r="E614" s="104"/>
      <c r="F614" s="3"/>
      <c r="G614" s="4"/>
      <c r="H614" s="31"/>
      <c r="I614" s="4"/>
      <c r="J614" s="32"/>
      <c r="K614" s="2"/>
      <c r="L614" s="94"/>
      <c r="M614" s="54"/>
      <c r="N614" s="53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</row>
    <row r="615" spans="1:108" s="55" customFormat="1" x14ac:dyDescent="0.2">
      <c r="A615" s="68"/>
      <c r="B615" s="53"/>
      <c r="C615" s="53"/>
      <c r="D615" s="78"/>
      <c r="E615" s="104"/>
      <c r="F615" s="3"/>
      <c r="G615" s="4"/>
      <c r="H615" s="31"/>
      <c r="I615" s="4"/>
      <c r="J615" s="32"/>
      <c r="K615" s="2"/>
      <c r="L615" s="94"/>
      <c r="M615" s="54"/>
      <c r="N615" s="53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</row>
    <row r="616" spans="1:108" s="55" customFormat="1" x14ac:dyDescent="0.2">
      <c r="A616" s="68"/>
      <c r="B616" s="53"/>
      <c r="C616" s="53"/>
      <c r="D616" s="78"/>
      <c r="E616" s="104"/>
      <c r="F616" s="3"/>
      <c r="G616" s="4"/>
      <c r="H616" s="31"/>
      <c r="I616" s="4"/>
      <c r="J616" s="32"/>
      <c r="K616" s="2"/>
      <c r="L616" s="94"/>
      <c r="M616" s="54"/>
      <c r="N616" s="53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</row>
    <row r="617" spans="1:108" s="55" customFormat="1" x14ac:dyDescent="0.2">
      <c r="A617" s="68"/>
      <c r="B617" s="53"/>
      <c r="C617" s="53"/>
      <c r="D617" s="78"/>
      <c r="E617" s="104"/>
      <c r="F617" s="3"/>
      <c r="G617" s="4"/>
      <c r="H617" s="31"/>
      <c r="I617" s="4"/>
      <c r="J617" s="32"/>
      <c r="K617" s="2"/>
      <c r="L617" s="94"/>
      <c r="M617" s="54"/>
      <c r="N617" s="53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</row>
    <row r="618" spans="1:108" s="55" customFormat="1" x14ac:dyDescent="0.2">
      <c r="A618" s="68"/>
      <c r="B618" s="53"/>
      <c r="C618" s="53"/>
      <c r="D618" s="78"/>
      <c r="E618" s="104"/>
      <c r="F618" s="3"/>
      <c r="G618" s="4"/>
      <c r="H618" s="31"/>
      <c r="I618" s="4"/>
      <c r="J618" s="32"/>
      <c r="K618" s="2"/>
      <c r="L618" s="94"/>
      <c r="M618" s="54"/>
      <c r="N618" s="53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</row>
    <row r="619" spans="1:108" s="55" customFormat="1" x14ac:dyDescent="0.2">
      <c r="A619" s="68"/>
      <c r="B619" s="53"/>
      <c r="C619" s="53"/>
      <c r="D619" s="78"/>
      <c r="E619" s="104"/>
      <c r="F619" s="3"/>
      <c r="G619" s="4"/>
      <c r="H619" s="31"/>
      <c r="I619" s="4"/>
      <c r="J619" s="32"/>
      <c r="K619" s="2"/>
      <c r="L619" s="94"/>
      <c r="M619" s="54"/>
      <c r="N619" s="53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</row>
    <row r="620" spans="1:108" s="55" customFormat="1" x14ac:dyDescent="0.2">
      <c r="A620" s="68"/>
      <c r="B620" s="53"/>
      <c r="C620" s="53"/>
      <c r="D620" s="78"/>
      <c r="E620" s="104"/>
      <c r="F620" s="3"/>
      <c r="G620" s="4"/>
      <c r="H620" s="31"/>
      <c r="I620" s="4"/>
      <c r="J620" s="32"/>
      <c r="K620" s="2"/>
      <c r="L620" s="94"/>
      <c r="M620" s="54"/>
      <c r="N620" s="53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</row>
    <row r="621" spans="1:108" s="55" customFormat="1" x14ac:dyDescent="0.2">
      <c r="A621" s="68"/>
      <c r="B621" s="53"/>
      <c r="C621" s="53"/>
      <c r="D621" s="78"/>
      <c r="E621" s="104"/>
      <c r="F621" s="3"/>
      <c r="G621" s="4"/>
      <c r="H621" s="31"/>
      <c r="I621" s="4"/>
      <c r="J621" s="32"/>
      <c r="K621" s="2"/>
      <c r="L621" s="94"/>
      <c r="M621" s="54"/>
      <c r="N621" s="53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</row>
    <row r="622" spans="1:108" s="55" customFormat="1" x14ac:dyDescent="0.2">
      <c r="A622" s="68"/>
      <c r="B622" s="53"/>
      <c r="C622" s="53"/>
      <c r="D622" s="78"/>
      <c r="E622" s="104"/>
      <c r="F622" s="3"/>
      <c r="G622" s="4"/>
      <c r="H622" s="31"/>
      <c r="I622" s="4"/>
      <c r="J622" s="32"/>
      <c r="K622" s="2"/>
      <c r="L622" s="94"/>
      <c r="M622" s="54"/>
      <c r="N622" s="53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</row>
    <row r="623" spans="1:108" s="55" customFormat="1" x14ac:dyDescent="0.2">
      <c r="A623" s="68"/>
      <c r="B623" s="53"/>
      <c r="C623" s="53"/>
      <c r="D623" s="78"/>
      <c r="E623" s="104"/>
      <c r="F623" s="3"/>
      <c r="G623" s="4"/>
      <c r="H623" s="31"/>
      <c r="I623" s="4"/>
      <c r="J623" s="32"/>
      <c r="K623" s="2"/>
      <c r="L623" s="94"/>
      <c r="M623" s="54"/>
      <c r="N623" s="53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</row>
    <row r="624" spans="1:108" s="55" customFormat="1" x14ac:dyDescent="0.2">
      <c r="A624" s="68"/>
      <c r="B624" s="53"/>
      <c r="C624" s="53"/>
      <c r="D624" s="78"/>
      <c r="E624" s="104"/>
      <c r="F624" s="3"/>
      <c r="G624" s="4"/>
      <c r="H624" s="31"/>
      <c r="I624" s="4"/>
      <c r="J624" s="32"/>
      <c r="K624" s="2"/>
      <c r="L624" s="94"/>
      <c r="M624" s="54"/>
      <c r="N624" s="53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</row>
    <row r="625" spans="1:108" s="55" customFormat="1" x14ac:dyDescent="0.2">
      <c r="A625" s="68"/>
      <c r="B625" s="53"/>
      <c r="C625" s="53"/>
      <c r="D625" s="78"/>
      <c r="E625" s="104"/>
      <c r="F625" s="3"/>
      <c r="G625" s="4"/>
      <c r="H625" s="31"/>
      <c r="I625" s="4"/>
      <c r="J625" s="32"/>
      <c r="K625" s="2"/>
      <c r="L625" s="94"/>
      <c r="M625" s="54"/>
      <c r="N625" s="53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</row>
    <row r="626" spans="1:108" s="55" customFormat="1" x14ac:dyDescent="0.2">
      <c r="A626" s="68"/>
      <c r="B626" s="53"/>
      <c r="C626" s="53"/>
      <c r="D626" s="78"/>
      <c r="E626" s="104"/>
      <c r="F626" s="3"/>
      <c r="G626" s="4"/>
      <c r="H626" s="31"/>
      <c r="I626" s="4"/>
      <c r="J626" s="32"/>
      <c r="K626" s="2"/>
      <c r="L626" s="94"/>
      <c r="M626" s="54"/>
      <c r="N626" s="53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</row>
    <row r="627" spans="1:108" s="55" customFormat="1" x14ac:dyDescent="0.2">
      <c r="A627" s="68"/>
      <c r="B627" s="53"/>
      <c r="C627" s="53"/>
      <c r="D627" s="78"/>
      <c r="E627" s="104"/>
      <c r="F627" s="3"/>
      <c r="G627" s="4"/>
      <c r="H627" s="31"/>
      <c r="I627" s="4"/>
      <c r="J627" s="32"/>
      <c r="K627" s="2"/>
      <c r="L627" s="94"/>
      <c r="M627" s="54"/>
      <c r="N627" s="53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</row>
    <row r="628" spans="1:108" s="55" customFormat="1" x14ac:dyDescent="0.2">
      <c r="A628" s="68"/>
      <c r="B628" s="53"/>
      <c r="C628" s="53"/>
      <c r="D628" s="78"/>
      <c r="E628" s="104"/>
      <c r="F628" s="3"/>
      <c r="G628" s="4"/>
      <c r="H628" s="31"/>
      <c r="I628" s="4"/>
      <c r="J628" s="32"/>
      <c r="K628" s="2"/>
      <c r="L628" s="94"/>
      <c r="M628" s="54"/>
      <c r="N628" s="53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</row>
    <row r="629" spans="1:108" s="55" customFormat="1" x14ac:dyDescent="0.2">
      <c r="A629" s="68"/>
      <c r="B629" s="53"/>
      <c r="C629" s="53"/>
      <c r="D629" s="78"/>
      <c r="E629" s="104"/>
      <c r="F629" s="3"/>
      <c r="G629" s="4"/>
      <c r="H629" s="31"/>
      <c r="I629" s="4"/>
      <c r="J629" s="32"/>
      <c r="K629" s="2"/>
      <c r="L629" s="94"/>
      <c r="M629" s="54"/>
      <c r="N629" s="53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</row>
    <row r="630" spans="1:108" s="55" customFormat="1" x14ac:dyDescent="0.2">
      <c r="A630" s="68"/>
      <c r="B630" s="53"/>
      <c r="C630" s="53"/>
      <c r="D630" s="78"/>
      <c r="E630" s="104"/>
      <c r="F630" s="3"/>
      <c r="G630" s="4"/>
      <c r="H630" s="31"/>
      <c r="I630" s="4"/>
      <c r="J630" s="32"/>
      <c r="K630" s="2"/>
      <c r="L630" s="94"/>
      <c r="M630" s="54"/>
      <c r="N630" s="53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</row>
    <row r="631" spans="1:108" s="55" customFormat="1" x14ac:dyDescent="0.2">
      <c r="A631" s="68"/>
      <c r="B631" s="53"/>
      <c r="C631" s="53"/>
      <c r="D631" s="78"/>
      <c r="E631" s="104"/>
      <c r="F631" s="3"/>
      <c r="G631" s="4"/>
      <c r="H631" s="31"/>
      <c r="I631" s="4"/>
      <c r="J631" s="32"/>
      <c r="K631" s="2"/>
      <c r="L631" s="94"/>
      <c r="M631" s="54"/>
      <c r="N631" s="53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</row>
    <row r="632" spans="1:108" s="55" customFormat="1" x14ac:dyDescent="0.2">
      <c r="A632" s="68"/>
      <c r="B632" s="53"/>
      <c r="C632" s="53"/>
      <c r="D632" s="78"/>
      <c r="E632" s="104"/>
      <c r="F632" s="3"/>
      <c r="G632" s="4"/>
      <c r="H632" s="31"/>
      <c r="I632" s="4"/>
      <c r="J632" s="32"/>
      <c r="K632" s="2"/>
      <c r="L632" s="94"/>
      <c r="M632" s="54"/>
      <c r="N632" s="53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</row>
    <row r="633" spans="1:108" s="55" customFormat="1" x14ac:dyDescent="0.2">
      <c r="A633" s="68"/>
      <c r="B633" s="53"/>
      <c r="C633" s="53"/>
      <c r="D633" s="78"/>
      <c r="E633" s="104"/>
      <c r="F633" s="3"/>
      <c r="G633" s="4"/>
      <c r="H633" s="31"/>
      <c r="I633" s="4"/>
      <c r="J633" s="32"/>
      <c r="K633" s="2"/>
      <c r="L633" s="94"/>
      <c r="M633" s="54"/>
      <c r="N633" s="53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</row>
    <row r="634" spans="1:108" s="55" customFormat="1" x14ac:dyDescent="0.2">
      <c r="A634" s="68"/>
      <c r="B634" s="53"/>
      <c r="C634" s="53"/>
      <c r="D634" s="78"/>
      <c r="E634" s="104"/>
      <c r="F634" s="3"/>
      <c r="G634" s="4"/>
      <c r="H634" s="31"/>
      <c r="I634" s="4"/>
      <c r="J634" s="32"/>
      <c r="K634" s="2"/>
      <c r="L634" s="94"/>
      <c r="M634" s="54"/>
      <c r="N634" s="53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</row>
    <row r="635" spans="1:108" s="55" customFormat="1" x14ac:dyDescent="0.2">
      <c r="A635" s="68"/>
      <c r="B635" s="53"/>
      <c r="C635" s="53"/>
      <c r="D635" s="78"/>
      <c r="E635" s="104"/>
      <c r="F635" s="3"/>
      <c r="G635" s="4"/>
      <c r="H635" s="31"/>
      <c r="I635" s="4"/>
      <c r="J635" s="32"/>
      <c r="K635" s="2"/>
      <c r="L635" s="94"/>
      <c r="M635" s="54"/>
      <c r="N635" s="53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</row>
    <row r="636" spans="1:108" s="55" customFormat="1" x14ac:dyDescent="0.2">
      <c r="A636" s="68"/>
      <c r="B636" s="53"/>
      <c r="C636" s="53"/>
      <c r="D636" s="78"/>
      <c r="E636" s="104"/>
      <c r="F636" s="3"/>
      <c r="G636" s="4"/>
      <c r="H636" s="31"/>
      <c r="I636" s="4"/>
      <c r="J636" s="32"/>
      <c r="K636" s="2"/>
      <c r="L636" s="94"/>
      <c r="M636" s="54"/>
      <c r="N636" s="53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</row>
    <row r="637" spans="1:108" s="55" customFormat="1" x14ac:dyDescent="0.2">
      <c r="A637" s="68"/>
      <c r="B637" s="53"/>
      <c r="C637" s="53"/>
      <c r="D637" s="78"/>
      <c r="E637" s="104"/>
      <c r="F637" s="3"/>
      <c r="G637" s="4"/>
      <c r="H637" s="31"/>
      <c r="I637" s="4"/>
      <c r="J637" s="32"/>
      <c r="K637" s="2"/>
      <c r="L637" s="94"/>
      <c r="M637" s="54"/>
      <c r="N637" s="53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</row>
    <row r="638" spans="1:108" s="55" customFormat="1" x14ac:dyDescent="0.2">
      <c r="A638" s="68"/>
      <c r="B638" s="53"/>
      <c r="C638" s="53"/>
      <c r="D638" s="78"/>
      <c r="E638" s="104"/>
      <c r="F638" s="3"/>
      <c r="G638" s="4"/>
      <c r="H638" s="31"/>
      <c r="I638" s="4"/>
      <c r="J638" s="32"/>
      <c r="K638" s="2"/>
      <c r="L638" s="94"/>
      <c r="M638" s="54"/>
      <c r="N638" s="53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</row>
    <row r="639" spans="1:108" s="55" customFormat="1" x14ac:dyDescent="0.2">
      <c r="A639" s="68"/>
      <c r="B639" s="53"/>
      <c r="C639" s="53"/>
      <c r="D639" s="78"/>
      <c r="E639" s="104"/>
      <c r="F639" s="3"/>
      <c r="G639" s="4"/>
      <c r="H639" s="31"/>
      <c r="I639" s="4"/>
      <c r="J639" s="32"/>
      <c r="K639" s="2"/>
      <c r="L639" s="94"/>
      <c r="M639" s="54"/>
      <c r="N639" s="53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</row>
    <row r="640" spans="1:108" s="55" customFormat="1" x14ac:dyDescent="0.2">
      <c r="A640" s="68"/>
      <c r="B640" s="53"/>
      <c r="C640" s="53"/>
      <c r="D640" s="78"/>
      <c r="E640" s="104"/>
      <c r="F640" s="3"/>
      <c r="G640" s="4"/>
      <c r="H640" s="31"/>
      <c r="I640" s="4"/>
      <c r="J640" s="32"/>
      <c r="K640" s="2"/>
      <c r="L640" s="94"/>
      <c r="M640" s="54"/>
      <c r="N640" s="53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</row>
    <row r="641" spans="1:108" s="55" customFormat="1" x14ac:dyDescent="0.2">
      <c r="A641" s="68"/>
      <c r="B641" s="53"/>
      <c r="C641" s="53"/>
      <c r="D641" s="78"/>
      <c r="E641" s="104"/>
      <c r="F641" s="3"/>
      <c r="G641" s="4"/>
      <c r="H641" s="31"/>
      <c r="I641" s="4"/>
      <c r="J641" s="32"/>
      <c r="K641" s="2"/>
      <c r="L641" s="94"/>
      <c r="M641" s="54"/>
      <c r="N641" s="53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</row>
    <row r="642" spans="1:108" s="55" customFormat="1" x14ac:dyDescent="0.2">
      <c r="A642" s="68"/>
      <c r="B642" s="53"/>
      <c r="C642" s="53"/>
      <c r="D642" s="78"/>
      <c r="E642" s="104"/>
      <c r="F642" s="3"/>
      <c r="G642" s="4"/>
      <c r="H642" s="31"/>
      <c r="I642" s="4"/>
      <c r="J642" s="32"/>
      <c r="K642" s="2"/>
      <c r="L642" s="94"/>
      <c r="M642" s="54"/>
      <c r="N642" s="53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</row>
    <row r="643" spans="1:108" s="55" customFormat="1" x14ac:dyDescent="0.2">
      <c r="A643" s="68"/>
      <c r="B643" s="53"/>
      <c r="C643" s="53"/>
      <c r="D643" s="78"/>
      <c r="E643" s="104"/>
      <c r="F643" s="3"/>
      <c r="G643" s="4"/>
      <c r="H643" s="31"/>
      <c r="I643" s="4"/>
      <c r="J643" s="32"/>
      <c r="K643" s="2"/>
      <c r="L643" s="94"/>
      <c r="M643" s="54"/>
      <c r="N643" s="53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</row>
    <row r="644" spans="1:108" s="55" customFormat="1" x14ac:dyDescent="0.2">
      <c r="A644" s="68"/>
      <c r="B644" s="53"/>
      <c r="C644" s="53"/>
      <c r="D644" s="78"/>
      <c r="E644" s="104"/>
      <c r="F644" s="3"/>
      <c r="G644" s="4"/>
      <c r="H644" s="31"/>
      <c r="I644" s="4"/>
      <c r="J644" s="32"/>
      <c r="K644" s="2"/>
      <c r="L644" s="94"/>
      <c r="M644" s="54"/>
      <c r="N644" s="53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</row>
    <row r="645" spans="1:108" s="55" customFormat="1" x14ac:dyDescent="0.2">
      <c r="A645" s="68"/>
      <c r="B645" s="53"/>
      <c r="C645" s="53"/>
      <c r="D645" s="78"/>
      <c r="E645" s="104"/>
      <c r="F645" s="3"/>
      <c r="G645" s="4"/>
      <c r="H645" s="31"/>
      <c r="I645" s="4"/>
      <c r="J645" s="32"/>
      <c r="K645" s="2"/>
      <c r="L645" s="94"/>
      <c r="M645" s="54"/>
      <c r="N645" s="53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</row>
    <row r="646" spans="1:108" s="55" customFormat="1" x14ac:dyDescent="0.2">
      <c r="A646" s="68"/>
      <c r="B646" s="53"/>
      <c r="C646" s="53"/>
      <c r="D646" s="78"/>
      <c r="E646" s="104"/>
      <c r="F646" s="3"/>
      <c r="G646" s="4"/>
      <c r="H646" s="31"/>
      <c r="I646" s="4"/>
      <c r="J646" s="32"/>
      <c r="K646" s="2"/>
      <c r="L646" s="94"/>
      <c r="M646" s="54"/>
      <c r="N646" s="53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</row>
    <row r="647" spans="1:108" s="55" customFormat="1" x14ac:dyDescent="0.2">
      <c r="A647" s="68"/>
      <c r="B647" s="53"/>
      <c r="C647" s="53"/>
      <c r="D647" s="78"/>
      <c r="E647" s="104"/>
      <c r="F647" s="3"/>
      <c r="G647" s="4"/>
      <c r="H647" s="31"/>
      <c r="I647" s="4"/>
      <c r="J647" s="32"/>
      <c r="K647" s="2"/>
      <c r="L647" s="94"/>
      <c r="M647" s="54"/>
      <c r="N647" s="53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</row>
    <row r="648" spans="1:108" s="55" customFormat="1" x14ac:dyDescent="0.2">
      <c r="A648" s="68"/>
      <c r="B648" s="53"/>
      <c r="C648" s="53"/>
      <c r="D648" s="78"/>
      <c r="E648" s="104"/>
      <c r="F648" s="3"/>
      <c r="G648" s="4"/>
      <c r="H648" s="31"/>
      <c r="I648" s="4"/>
      <c r="J648" s="32"/>
      <c r="K648" s="2"/>
      <c r="L648" s="94"/>
      <c r="M648" s="54"/>
      <c r="N648" s="53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</row>
    <row r="649" spans="1:108" s="55" customFormat="1" x14ac:dyDescent="0.2">
      <c r="A649" s="68"/>
      <c r="B649" s="53"/>
      <c r="C649" s="53"/>
      <c r="D649" s="78"/>
      <c r="E649" s="104"/>
      <c r="F649" s="3"/>
      <c r="G649" s="4"/>
      <c r="H649" s="31"/>
      <c r="I649" s="4"/>
      <c r="J649" s="32"/>
      <c r="K649" s="2"/>
      <c r="L649" s="94"/>
      <c r="M649" s="54"/>
      <c r="N649" s="53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</row>
    <row r="650" spans="1:108" s="55" customFormat="1" x14ac:dyDescent="0.2">
      <c r="A650" s="68"/>
      <c r="B650" s="53"/>
      <c r="C650" s="53"/>
      <c r="D650" s="78"/>
      <c r="E650" s="104"/>
      <c r="F650" s="3"/>
      <c r="G650" s="4"/>
      <c r="H650" s="31"/>
      <c r="I650" s="4"/>
      <c r="J650" s="32"/>
      <c r="K650" s="2"/>
      <c r="L650" s="94"/>
      <c r="M650" s="54"/>
      <c r="N650" s="53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</row>
    <row r="651" spans="1:108" s="55" customFormat="1" x14ac:dyDescent="0.2">
      <c r="A651" s="68"/>
      <c r="B651" s="53"/>
      <c r="C651" s="53"/>
      <c r="D651" s="78"/>
      <c r="E651" s="104"/>
      <c r="F651" s="3"/>
      <c r="G651" s="4"/>
      <c r="H651" s="31"/>
      <c r="I651" s="4"/>
      <c r="J651" s="32"/>
      <c r="K651" s="2"/>
      <c r="L651" s="94"/>
      <c r="M651" s="54"/>
      <c r="N651" s="53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</row>
    <row r="652" spans="1:108" s="55" customFormat="1" x14ac:dyDescent="0.2">
      <c r="A652" s="68"/>
      <c r="B652" s="53"/>
      <c r="C652" s="53"/>
      <c r="D652" s="78"/>
      <c r="E652" s="104"/>
      <c r="F652" s="3"/>
      <c r="G652" s="4"/>
      <c r="H652" s="31"/>
      <c r="I652" s="4"/>
      <c r="J652" s="32"/>
      <c r="K652" s="2"/>
      <c r="L652" s="94"/>
      <c r="M652" s="54"/>
      <c r="N652" s="53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</row>
    <row r="653" spans="1:108" s="55" customFormat="1" x14ac:dyDescent="0.2">
      <c r="A653" s="68"/>
      <c r="B653" s="53"/>
      <c r="C653" s="53"/>
      <c r="D653" s="78"/>
      <c r="E653" s="104"/>
      <c r="F653" s="3"/>
      <c r="G653" s="4"/>
      <c r="H653" s="31"/>
      <c r="I653" s="4"/>
      <c r="J653" s="32"/>
      <c r="K653" s="2"/>
      <c r="L653" s="94"/>
      <c r="M653" s="54"/>
      <c r="N653" s="53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</row>
    <row r="654" spans="1:108" s="55" customFormat="1" x14ac:dyDescent="0.2">
      <c r="A654" s="68"/>
      <c r="B654" s="53"/>
      <c r="C654" s="53"/>
      <c r="D654" s="78"/>
      <c r="E654" s="104"/>
      <c r="F654" s="3"/>
      <c r="G654" s="4"/>
      <c r="H654" s="31"/>
      <c r="I654" s="4"/>
      <c r="J654" s="32"/>
      <c r="K654" s="2"/>
      <c r="L654" s="94"/>
      <c r="M654" s="54"/>
      <c r="N654" s="53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</row>
    <row r="655" spans="1:108" s="55" customFormat="1" x14ac:dyDescent="0.2">
      <c r="A655" s="68"/>
      <c r="B655" s="53"/>
      <c r="C655" s="53"/>
      <c r="D655" s="78"/>
      <c r="E655" s="104"/>
      <c r="F655" s="3"/>
      <c r="G655" s="4"/>
      <c r="H655" s="31"/>
      <c r="I655" s="4"/>
      <c r="J655" s="32"/>
      <c r="K655" s="2"/>
      <c r="L655" s="94"/>
      <c r="M655" s="54"/>
      <c r="N655" s="53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</row>
    <row r="656" spans="1:108" s="55" customFormat="1" x14ac:dyDescent="0.2">
      <c r="A656" s="68"/>
      <c r="B656" s="53"/>
      <c r="C656" s="53"/>
      <c r="D656" s="78"/>
      <c r="E656" s="104"/>
      <c r="F656" s="3"/>
      <c r="G656" s="4"/>
      <c r="H656" s="31"/>
      <c r="I656" s="4"/>
      <c r="J656" s="32"/>
      <c r="K656" s="2"/>
      <c r="L656" s="94"/>
      <c r="M656" s="54"/>
      <c r="N656" s="53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</row>
    <row r="657" spans="1:108" s="55" customFormat="1" x14ac:dyDescent="0.2">
      <c r="A657" s="68"/>
      <c r="B657" s="53"/>
      <c r="C657" s="53"/>
      <c r="D657" s="78"/>
      <c r="E657" s="104"/>
      <c r="F657" s="3"/>
      <c r="G657" s="4"/>
      <c r="H657" s="31"/>
      <c r="I657" s="4"/>
      <c r="J657" s="32"/>
      <c r="K657" s="2"/>
      <c r="L657" s="94"/>
      <c r="M657" s="54"/>
      <c r="N657" s="53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</row>
    <row r="658" spans="1:108" s="55" customFormat="1" x14ac:dyDescent="0.2">
      <c r="A658" s="68"/>
      <c r="B658" s="53"/>
      <c r="C658" s="53"/>
      <c r="D658" s="78"/>
      <c r="E658" s="104"/>
      <c r="F658" s="3"/>
      <c r="G658" s="4"/>
      <c r="H658" s="31"/>
      <c r="I658" s="4"/>
      <c r="J658" s="32"/>
      <c r="K658" s="2"/>
      <c r="L658" s="94"/>
      <c r="M658" s="54"/>
      <c r="N658" s="53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</row>
    <row r="659" spans="1:108" s="55" customFormat="1" x14ac:dyDescent="0.2">
      <c r="A659" s="68"/>
      <c r="B659" s="53"/>
      <c r="C659" s="53"/>
      <c r="D659" s="78"/>
      <c r="E659" s="104"/>
      <c r="F659" s="3"/>
      <c r="G659" s="4"/>
      <c r="H659" s="31"/>
      <c r="I659" s="4"/>
      <c r="J659" s="32"/>
      <c r="K659" s="2"/>
      <c r="L659" s="94"/>
      <c r="M659" s="54"/>
      <c r="N659" s="53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</row>
    <row r="660" spans="1:108" s="55" customFormat="1" x14ac:dyDescent="0.2">
      <c r="A660" s="68"/>
      <c r="B660" s="53"/>
      <c r="C660" s="53"/>
      <c r="D660" s="78"/>
      <c r="E660" s="104"/>
      <c r="F660" s="3"/>
      <c r="G660" s="4"/>
      <c r="H660" s="31"/>
      <c r="I660" s="4"/>
      <c r="J660" s="32"/>
      <c r="K660" s="2"/>
      <c r="L660" s="94"/>
      <c r="M660" s="54"/>
      <c r="N660" s="53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</row>
    <row r="661" spans="1:108" s="55" customFormat="1" x14ac:dyDescent="0.2">
      <c r="A661" s="68"/>
      <c r="B661" s="53"/>
      <c r="C661" s="53"/>
      <c r="D661" s="78"/>
      <c r="E661" s="104"/>
      <c r="F661" s="3"/>
      <c r="G661" s="4"/>
      <c r="H661" s="31"/>
      <c r="I661" s="4"/>
      <c r="J661" s="32"/>
      <c r="K661" s="2"/>
      <c r="L661" s="94"/>
      <c r="M661" s="54"/>
      <c r="N661" s="53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</row>
    <row r="662" spans="1:108" s="55" customFormat="1" x14ac:dyDescent="0.2">
      <c r="A662" s="68"/>
      <c r="B662" s="53"/>
      <c r="C662" s="53"/>
      <c r="D662" s="78"/>
      <c r="E662" s="104"/>
      <c r="F662" s="3"/>
      <c r="G662" s="4"/>
      <c r="H662" s="31"/>
      <c r="I662" s="4"/>
      <c r="J662" s="32"/>
      <c r="K662" s="2"/>
      <c r="L662" s="94"/>
      <c r="M662" s="54"/>
      <c r="N662" s="53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</row>
    <row r="663" spans="1:108" s="55" customFormat="1" x14ac:dyDescent="0.2">
      <c r="A663" s="68"/>
      <c r="B663" s="53"/>
      <c r="C663" s="53"/>
      <c r="D663" s="78"/>
      <c r="E663" s="104"/>
      <c r="F663" s="3"/>
      <c r="G663" s="4"/>
      <c r="H663" s="31"/>
      <c r="I663" s="4"/>
      <c r="J663" s="32"/>
      <c r="K663" s="2"/>
      <c r="L663" s="94"/>
      <c r="M663" s="54"/>
      <c r="N663" s="53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</row>
    <row r="664" spans="1:108" s="55" customFormat="1" x14ac:dyDescent="0.2">
      <c r="A664" s="68"/>
      <c r="B664" s="53"/>
      <c r="C664" s="53"/>
      <c r="D664" s="78"/>
      <c r="E664" s="104"/>
      <c r="F664" s="3"/>
      <c r="G664" s="4"/>
      <c r="H664" s="31"/>
      <c r="I664" s="4"/>
      <c r="J664" s="32"/>
      <c r="K664" s="2"/>
      <c r="L664" s="94"/>
      <c r="M664" s="54"/>
      <c r="N664" s="53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</row>
    <row r="665" spans="1:108" s="55" customFormat="1" x14ac:dyDescent="0.2">
      <c r="A665" s="68"/>
      <c r="B665" s="53"/>
      <c r="C665" s="53"/>
      <c r="D665" s="78"/>
      <c r="E665" s="104"/>
      <c r="F665" s="3"/>
      <c r="G665" s="4"/>
      <c r="H665" s="31"/>
      <c r="I665" s="4"/>
      <c r="J665" s="32"/>
      <c r="K665" s="2"/>
      <c r="L665" s="94"/>
      <c r="M665" s="54"/>
      <c r="N665" s="53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</row>
    <row r="666" spans="1:108" s="55" customFormat="1" x14ac:dyDescent="0.2">
      <c r="A666" s="68"/>
      <c r="B666" s="53"/>
      <c r="C666" s="53"/>
      <c r="D666" s="78"/>
      <c r="E666" s="104"/>
      <c r="F666" s="3"/>
      <c r="G666" s="4"/>
      <c r="H666" s="31"/>
      <c r="I666" s="4"/>
      <c r="J666" s="32"/>
      <c r="K666" s="2"/>
      <c r="L666" s="94"/>
      <c r="M666" s="54"/>
      <c r="N666" s="53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</row>
    <row r="667" spans="1:108" s="55" customFormat="1" x14ac:dyDescent="0.2">
      <c r="A667" s="68"/>
      <c r="B667" s="53"/>
      <c r="C667" s="53"/>
      <c r="D667" s="78"/>
      <c r="E667" s="104"/>
      <c r="F667" s="3"/>
      <c r="G667" s="4"/>
      <c r="H667" s="31"/>
      <c r="I667" s="4"/>
      <c r="J667" s="32"/>
      <c r="K667" s="2"/>
      <c r="L667" s="94"/>
      <c r="M667" s="54"/>
      <c r="N667" s="53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</row>
    <row r="668" spans="1:108" s="55" customFormat="1" x14ac:dyDescent="0.2">
      <c r="A668" s="68"/>
      <c r="B668" s="53"/>
      <c r="C668" s="53"/>
      <c r="D668" s="78"/>
      <c r="E668" s="104"/>
      <c r="F668" s="3"/>
      <c r="G668" s="4"/>
      <c r="H668" s="31"/>
      <c r="I668" s="4"/>
      <c r="J668" s="32"/>
      <c r="K668" s="2"/>
      <c r="L668" s="94"/>
      <c r="M668" s="54"/>
      <c r="N668" s="53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</row>
    <row r="669" spans="1:108" s="55" customFormat="1" x14ac:dyDescent="0.2">
      <c r="A669" s="68"/>
      <c r="B669" s="53"/>
      <c r="C669" s="53"/>
      <c r="D669" s="78"/>
      <c r="E669" s="104"/>
      <c r="F669" s="3"/>
      <c r="G669" s="4"/>
      <c r="H669" s="31"/>
      <c r="I669" s="4"/>
      <c r="J669" s="32"/>
      <c r="K669" s="2"/>
      <c r="L669" s="94"/>
      <c r="M669" s="54"/>
      <c r="N669" s="53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</row>
    <row r="670" spans="1:108" s="55" customFormat="1" x14ac:dyDescent="0.2">
      <c r="A670" s="68"/>
      <c r="B670" s="53"/>
      <c r="C670" s="53"/>
      <c r="D670" s="78"/>
      <c r="E670" s="104"/>
      <c r="F670" s="3"/>
      <c r="G670" s="4"/>
      <c r="H670" s="31"/>
      <c r="I670" s="4"/>
      <c r="J670" s="32"/>
      <c r="K670" s="2"/>
      <c r="L670" s="94"/>
      <c r="M670" s="54"/>
      <c r="N670" s="53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</row>
    <row r="671" spans="1:108" s="55" customFormat="1" x14ac:dyDescent="0.2">
      <c r="A671" s="68"/>
      <c r="B671" s="53"/>
      <c r="C671" s="53"/>
      <c r="D671" s="78"/>
      <c r="E671" s="104"/>
      <c r="F671" s="3"/>
      <c r="G671" s="4"/>
      <c r="H671" s="31"/>
      <c r="I671" s="4"/>
      <c r="J671" s="32"/>
      <c r="K671" s="2"/>
      <c r="L671" s="94"/>
      <c r="M671" s="54"/>
      <c r="N671" s="53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</row>
    <row r="672" spans="1:108" s="55" customFormat="1" x14ac:dyDescent="0.2">
      <c r="A672" s="68"/>
      <c r="B672" s="53"/>
      <c r="C672" s="53"/>
      <c r="D672" s="78"/>
      <c r="E672" s="104"/>
      <c r="F672" s="3"/>
      <c r="G672" s="4"/>
      <c r="H672" s="31"/>
      <c r="I672" s="4"/>
      <c r="J672" s="32"/>
      <c r="K672" s="2"/>
      <c r="L672" s="94"/>
      <c r="M672" s="5"/>
      <c r="N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</row>
    <row r="673" spans="1:108" s="55" customFormat="1" x14ac:dyDescent="0.2">
      <c r="A673" s="68"/>
      <c r="B673" s="53"/>
      <c r="C673" s="53"/>
      <c r="D673" s="78"/>
      <c r="E673" s="104"/>
      <c r="F673" s="3"/>
      <c r="G673" s="4"/>
      <c r="H673" s="31"/>
      <c r="I673" s="4"/>
      <c r="J673" s="32"/>
      <c r="K673" s="2"/>
      <c r="L673" s="94"/>
      <c r="M673" s="5"/>
      <c r="N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</row>
    <row r="674" spans="1:108" s="55" customFormat="1" x14ac:dyDescent="0.2">
      <c r="A674" s="68"/>
      <c r="B674" s="53"/>
      <c r="C674" s="53"/>
      <c r="D674" s="78"/>
      <c r="E674" s="104"/>
      <c r="F674" s="3"/>
      <c r="G674" s="4"/>
      <c r="H674" s="31"/>
      <c r="I674" s="4"/>
      <c r="J674" s="32"/>
      <c r="K674" s="2"/>
      <c r="L674" s="94"/>
      <c r="M674" s="5"/>
      <c r="N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</row>
    <row r="675" spans="1:108" s="55" customFormat="1" x14ac:dyDescent="0.2">
      <c r="A675" s="68"/>
      <c r="B675" s="53"/>
      <c r="C675" s="53"/>
      <c r="D675" s="78"/>
      <c r="E675" s="104"/>
      <c r="F675" s="3"/>
      <c r="G675" s="4"/>
      <c r="H675" s="31"/>
      <c r="I675" s="4"/>
      <c r="J675" s="32"/>
      <c r="K675" s="2"/>
      <c r="L675" s="94"/>
      <c r="M675" s="5"/>
      <c r="N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</row>
    <row r="676" spans="1:108" s="55" customFormat="1" x14ac:dyDescent="0.2">
      <c r="A676" s="68"/>
      <c r="B676" s="53"/>
      <c r="C676" s="53"/>
      <c r="D676" s="78"/>
      <c r="E676" s="104"/>
      <c r="F676" s="3"/>
      <c r="G676" s="4"/>
      <c r="H676" s="31"/>
      <c r="I676" s="4"/>
      <c r="J676" s="32"/>
      <c r="K676" s="2"/>
      <c r="L676" s="94"/>
      <c r="M676" s="5"/>
      <c r="N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</row>
    <row r="677" spans="1:108" s="55" customFormat="1" x14ac:dyDescent="0.2">
      <c r="A677" s="68"/>
      <c r="B677" s="53"/>
      <c r="C677" s="53"/>
      <c r="D677" s="78"/>
      <c r="E677" s="104"/>
      <c r="F677" s="3"/>
      <c r="G677" s="4"/>
      <c r="H677" s="31"/>
      <c r="I677" s="4"/>
      <c r="J677" s="32"/>
      <c r="K677" s="2"/>
      <c r="L677" s="94"/>
      <c r="M677" s="5"/>
      <c r="N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</row>
    <row r="678" spans="1:108" s="55" customFormat="1" x14ac:dyDescent="0.2">
      <c r="A678" s="68"/>
      <c r="B678" s="53"/>
      <c r="C678" s="53"/>
      <c r="D678" s="78"/>
      <c r="E678" s="104"/>
      <c r="F678" s="3"/>
      <c r="G678" s="4"/>
      <c r="H678" s="31"/>
      <c r="I678" s="4"/>
      <c r="J678" s="32"/>
      <c r="K678" s="2"/>
      <c r="L678" s="94"/>
      <c r="M678" s="5"/>
      <c r="N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</row>
    <row r="679" spans="1:108" s="55" customFormat="1" x14ac:dyDescent="0.2">
      <c r="A679" s="68"/>
      <c r="B679" s="53"/>
      <c r="C679" s="53"/>
      <c r="D679" s="78"/>
      <c r="E679" s="104"/>
      <c r="F679" s="3"/>
      <c r="G679" s="4"/>
      <c r="H679" s="31"/>
      <c r="I679" s="4"/>
      <c r="J679" s="32"/>
      <c r="K679" s="2"/>
      <c r="L679" s="94"/>
      <c r="M679" s="5"/>
      <c r="N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</row>
    <row r="680" spans="1:108" s="55" customFormat="1" x14ac:dyDescent="0.2">
      <c r="A680" s="68"/>
      <c r="B680" s="53"/>
      <c r="C680" s="53"/>
      <c r="D680" s="78"/>
      <c r="E680" s="104"/>
      <c r="F680" s="3"/>
      <c r="G680" s="4"/>
      <c r="H680" s="31"/>
      <c r="I680" s="4"/>
      <c r="J680" s="32"/>
      <c r="K680" s="2"/>
      <c r="L680" s="94"/>
      <c r="M680" s="5"/>
      <c r="N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</row>
    <row r="681" spans="1:108" s="55" customFormat="1" x14ac:dyDescent="0.2">
      <c r="A681" s="68"/>
      <c r="B681" s="53"/>
      <c r="C681" s="53"/>
      <c r="D681" s="78"/>
      <c r="E681" s="104"/>
      <c r="F681" s="3"/>
      <c r="G681" s="4"/>
      <c r="H681" s="31"/>
      <c r="I681" s="4"/>
      <c r="J681" s="32"/>
      <c r="K681" s="2"/>
      <c r="L681" s="94"/>
      <c r="M681" s="5"/>
      <c r="N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</row>
    <row r="682" spans="1:108" s="55" customFormat="1" x14ac:dyDescent="0.2">
      <c r="A682" s="68"/>
      <c r="B682" s="53"/>
      <c r="C682" s="53"/>
      <c r="D682" s="78"/>
      <c r="E682" s="104"/>
      <c r="F682" s="3"/>
      <c r="G682" s="4"/>
      <c r="H682" s="31"/>
      <c r="I682" s="4"/>
      <c r="J682" s="32"/>
      <c r="K682" s="2"/>
      <c r="L682" s="94"/>
      <c r="M682" s="5"/>
      <c r="N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</row>
    <row r="683" spans="1:108" s="55" customFormat="1" x14ac:dyDescent="0.2">
      <c r="A683" s="68"/>
      <c r="B683" s="53"/>
      <c r="C683" s="53"/>
      <c r="D683" s="78"/>
      <c r="E683" s="104"/>
      <c r="F683" s="3"/>
      <c r="G683" s="4"/>
      <c r="H683" s="31"/>
      <c r="I683" s="4"/>
      <c r="J683" s="32"/>
      <c r="K683" s="2"/>
      <c r="L683" s="94"/>
      <c r="M683" s="5"/>
      <c r="N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</row>
    <row r="684" spans="1:108" s="55" customFormat="1" x14ac:dyDescent="0.2">
      <c r="A684" s="68"/>
      <c r="B684" s="53"/>
      <c r="C684" s="53"/>
      <c r="D684" s="78"/>
      <c r="E684" s="104"/>
      <c r="F684" s="3"/>
      <c r="G684" s="4"/>
      <c r="H684" s="31"/>
      <c r="I684" s="4"/>
      <c r="J684" s="32"/>
      <c r="K684" s="2"/>
      <c r="L684" s="94"/>
      <c r="M684" s="5"/>
      <c r="N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</row>
    <row r="685" spans="1:108" s="5" customFormat="1" x14ac:dyDescent="0.2">
      <c r="A685" s="68"/>
      <c r="B685" s="53"/>
      <c r="C685" s="53"/>
      <c r="D685" s="78"/>
      <c r="E685" s="104"/>
      <c r="F685" s="3"/>
      <c r="G685" s="4"/>
      <c r="H685" s="31"/>
      <c r="I685" s="4"/>
      <c r="J685" s="32"/>
      <c r="K685" s="2"/>
      <c r="L685" s="94"/>
      <c r="N685" s="4"/>
      <c r="O685" s="55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</row>
    <row r="686" spans="1:108" s="5" customFormat="1" x14ac:dyDescent="0.2">
      <c r="A686" s="68"/>
      <c r="B686" s="53"/>
      <c r="C686" s="53"/>
      <c r="D686" s="78"/>
      <c r="E686" s="104"/>
      <c r="F686" s="3"/>
      <c r="G686" s="4"/>
      <c r="H686" s="31"/>
      <c r="I686" s="4"/>
      <c r="J686" s="32"/>
      <c r="K686" s="2"/>
      <c r="L686" s="94"/>
      <c r="N686" s="4"/>
      <c r="O686" s="55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</row>
    <row r="687" spans="1:108" s="5" customFormat="1" x14ac:dyDescent="0.2">
      <c r="A687" s="68"/>
      <c r="B687" s="53"/>
      <c r="C687" s="53"/>
      <c r="D687" s="78"/>
      <c r="E687" s="104"/>
      <c r="F687" s="3"/>
      <c r="G687" s="4"/>
      <c r="H687" s="31"/>
      <c r="I687" s="4"/>
      <c r="J687" s="32"/>
      <c r="K687" s="2"/>
      <c r="L687" s="94"/>
      <c r="N687" s="4"/>
      <c r="O687" s="55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</row>
    <row r="688" spans="1:108" s="5" customFormat="1" x14ac:dyDescent="0.2">
      <c r="A688" s="68"/>
      <c r="B688" s="53"/>
      <c r="C688" s="53"/>
      <c r="D688" s="78"/>
      <c r="E688" s="104"/>
      <c r="F688" s="3"/>
      <c r="G688" s="4"/>
      <c r="H688" s="31"/>
      <c r="I688" s="4"/>
      <c r="J688" s="32"/>
      <c r="K688" s="2"/>
      <c r="L688" s="94"/>
      <c r="N688" s="4"/>
      <c r="O688" s="55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</row>
    <row r="689" spans="1:108" s="5" customFormat="1" x14ac:dyDescent="0.2">
      <c r="A689" s="68"/>
      <c r="B689" s="53"/>
      <c r="C689" s="53"/>
      <c r="D689" s="78"/>
      <c r="E689" s="104"/>
      <c r="F689" s="3"/>
      <c r="G689" s="4"/>
      <c r="H689" s="31"/>
      <c r="I689" s="4"/>
      <c r="J689" s="32"/>
      <c r="K689" s="2"/>
      <c r="L689" s="94"/>
      <c r="N689" s="4"/>
      <c r="O689" s="55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</row>
    <row r="690" spans="1:108" s="5" customFormat="1" x14ac:dyDescent="0.2">
      <c r="A690" s="68"/>
      <c r="B690" s="53"/>
      <c r="C690" s="53"/>
      <c r="D690" s="78"/>
      <c r="E690" s="104"/>
      <c r="F690" s="3"/>
      <c r="G690" s="4"/>
      <c r="H690" s="31"/>
      <c r="I690" s="4"/>
      <c r="J690" s="32"/>
      <c r="K690" s="2"/>
      <c r="L690" s="94"/>
      <c r="N690" s="4"/>
      <c r="O690" s="55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</row>
    <row r="691" spans="1:108" s="5" customFormat="1" x14ac:dyDescent="0.2">
      <c r="A691" s="68"/>
      <c r="B691" s="53"/>
      <c r="C691" s="53"/>
      <c r="D691" s="78"/>
      <c r="E691" s="104"/>
      <c r="F691" s="3"/>
      <c r="G691" s="4"/>
      <c r="H691" s="31"/>
      <c r="I691" s="4"/>
      <c r="J691" s="32"/>
      <c r="K691" s="2"/>
      <c r="L691" s="94"/>
      <c r="N691" s="4"/>
      <c r="O691" s="55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</row>
    <row r="692" spans="1:108" s="5" customFormat="1" x14ac:dyDescent="0.2">
      <c r="A692" s="68"/>
      <c r="B692" s="53"/>
      <c r="C692" s="53"/>
      <c r="D692" s="78"/>
      <c r="E692" s="104"/>
      <c r="F692" s="3"/>
      <c r="G692" s="4"/>
      <c r="H692" s="31"/>
      <c r="I692" s="4"/>
      <c r="J692" s="32"/>
      <c r="K692" s="2"/>
      <c r="L692" s="94"/>
      <c r="N692" s="4"/>
      <c r="O692" s="55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</row>
    <row r="693" spans="1:108" s="5" customFormat="1" x14ac:dyDescent="0.2">
      <c r="A693" s="68"/>
      <c r="B693" s="53"/>
      <c r="C693" s="53"/>
      <c r="D693" s="78"/>
      <c r="E693" s="104"/>
      <c r="F693" s="3"/>
      <c r="G693" s="4"/>
      <c r="H693" s="31"/>
      <c r="I693" s="4"/>
      <c r="J693" s="32"/>
      <c r="K693" s="2"/>
      <c r="L693" s="94"/>
      <c r="N693" s="4"/>
      <c r="O693" s="55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</row>
    <row r="694" spans="1:108" s="5" customFormat="1" x14ac:dyDescent="0.2">
      <c r="A694" s="68"/>
      <c r="B694" s="53"/>
      <c r="C694" s="53"/>
      <c r="D694" s="78"/>
      <c r="E694" s="104"/>
      <c r="F694" s="3"/>
      <c r="G694" s="4"/>
      <c r="H694" s="31"/>
      <c r="I694" s="4"/>
      <c r="J694" s="32"/>
      <c r="K694" s="2"/>
      <c r="L694" s="94"/>
      <c r="N694" s="4"/>
      <c r="O694" s="55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</row>
    <row r="695" spans="1:108" s="5" customFormat="1" x14ac:dyDescent="0.2">
      <c r="A695" s="68"/>
      <c r="B695" s="53"/>
      <c r="C695" s="53"/>
      <c r="D695" s="78"/>
      <c r="E695" s="104"/>
      <c r="F695" s="3"/>
      <c r="G695" s="4"/>
      <c r="H695" s="31"/>
      <c r="I695" s="4"/>
      <c r="J695" s="32"/>
      <c r="K695" s="2"/>
      <c r="L695" s="94"/>
      <c r="N695" s="4"/>
      <c r="O695" s="55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</row>
    <row r="696" spans="1:108" s="5" customFormat="1" x14ac:dyDescent="0.2">
      <c r="A696" s="68"/>
      <c r="B696" s="53"/>
      <c r="C696" s="53"/>
      <c r="D696" s="78"/>
      <c r="E696" s="104"/>
      <c r="F696" s="3"/>
      <c r="G696" s="4"/>
      <c r="H696" s="31"/>
      <c r="I696" s="4"/>
      <c r="J696" s="32"/>
      <c r="K696" s="2"/>
      <c r="L696" s="94"/>
      <c r="N696" s="4"/>
      <c r="O696" s="55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</row>
    <row r="697" spans="1:108" s="5" customFormat="1" x14ac:dyDescent="0.2">
      <c r="A697" s="68"/>
      <c r="B697" s="53"/>
      <c r="C697" s="53"/>
      <c r="D697" s="78"/>
      <c r="E697" s="104"/>
      <c r="F697" s="3"/>
      <c r="G697" s="4"/>
      <c r="H697" s="31"/>
      <c r="I697" s="4"/>
      <c r="J697" s="32"/>
      <c r="K697" s="2"/>
      <c r="L697" s="94"/>
      <c r="N697" s="4"/>
      <c r="O697" s="55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</row>
    <row r="698" spans="1:108" s="5" customFormat="1" x14ac:dyDescent="0.2">
      <c r="A698" s="68"/>
      <c r="B698" s="53"/>
      <c r="C698" s="53"/>
      <c r="D698" s="78"/>
      <c r="E698" s="104"/>
      <c r="F698" s="3"/>
      <c r="G698" s="4"/>
      <c r="H698" s="31"/>
      <c r="I698" s="4"/>
      <c r="J698" s="32"/>
      <c r="K698" s="2"/>
      <c r="L698" s="94"/>
      <c r="N698" s="4"/>
      <c r="O698" s="55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</row>
    <row r="699" spans="1:108" s="5" customFormat="1" x14ac:dyDescent="0.2">
      <c r="A699" s="68"/>
      <c r="B699" s="53"/>
      <c r="C699" s="53"/>
      <c r="D699" s="78"/>
      <c r="E699" s="104"/>
      <c r="F699" s="3"/>
      <c r="G699" s="4"/>
      <c r="H699" s="31"/>
      <c r="I699" s="4"/>
      <c r="J699" s="32"/>
      <c r="K699" s="2"/>
      <c r="L699" s="94"/>
      <c r="N699" s="4"/>
      <c r="O699" s="55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</row>
    <row r="700" spans="1:108" s="5" customFormat="1" x14ac:dyDescent="0.2">
      <c r="A700" s="68"/>
      <c r="B700" s="53"/>
      <c r="C700" s="53"/>
      <c r="D700" s="78"/>
      <c r="E700" s="104"/>
      <c r="F700" s="3"/>
      <c r="G700" s="4"/>
      <c r="H700" s="31"/>
      <c r="I700" s="4"/>
      <c r="J700" s="32"/>
      <c r="K700" s="2"/>
      <c r="L700" s="94"/>
      <c r="N700" s="4"/>
      <c r="O700" s="55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</row>
    <row r="701" spans="1:108" s="5" customFormat="1" x14ac:dyDescent="0.2">
      <c r="A701" s="68"/>
      <c r="B701" s="53"/>
      <c r="C701" s="53"/>
      <c r="D701" s="78"/>
      <c r="E701" s="104"/>
      <c r="F701" s="3"/>
      <c r="G701" s="4"/>
      <c r="H701" s="31"/>
      <c r="I701" s="4"/>
      <c r="J701" s="32"/>
      <c r="K701" s="2"/>
      <c r="L701" s="94"/>
      <c r="N701" s="4"/>
      <c r="O701" s="55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</row>
    <row r="702" spans="1:108" s="5" customFormat="1" x14ac:dyDescent="0.2">
      <c r="A702" s="68"/>
      <c r="B702" s="53"/>
      <c r="C702" s="53"/>
      <c r="D702" s="78"/>
      <c r="E702" s="104"/>
      <c r="F702" s="3"/>
      <c r="G702" s="4"/>
      <c r="H702" s="31"/>
      <c r="I702" s="4"/>
      <c r="J702" s="32"/>
      <c r="K702" s="2"/>
      <c r="L702" s="94"/>
      <c r="N702" s="4"/>
      <c r="O702" s="55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</row>
    <row r="703" spans="1:108" s="5" customFormat="1" x14ac:dyDescent="0.2">
      <c r="A703" s="68"/>
      <c r="B703" s="53"/>
      <c r="C703" s="53"/>
      <c r="D703" s="78"/>
      <c r="E703" s="104"/>
      <c r="F703" s="3"/>
      <c r="G703" s="4"/>
      <c r="H703" s="31"/>
      <c r="I703" s="4"/>
      <c r="J703" s="32"/>
      <c r="K703" s="2"/>
      <c r="L703" s="94"/>
      <c r="N703" s="4"/>
      <c r="O703" s="55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</row>
    <row r="704" spans="1:108" s="5" customFormat="1" x14ac:dyDescent="0.2">
      <c r="A704" s="68"/>
      <c r="B704" s="53"/>
      <c r="C704" s="53"/>
      <c r="D704" s="78"/>
      <c r="E704" s="104"/>
      <c r="F704" s="3"/>
      <c r="G704" s="4"/>
      <c r="H704" s="31"/>
      <c r="I704" s="4"/>
      <c r="J704" s="32"/>
      <c r="K704" s="2"/>
      <c r="L704" s="94"/>
      <c r="N704" s="4"/>
      <c r="O704" s="55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</row>
    <row r="705" spans="1:108" s="5" customFormat="1" x14ac:dyDescent="0.2">
      <c r="A705" s="68"/>
      <c r="B705" s="53"/>
      <c r="C705" s="53"/>
      <c r="D705" s="78"/>
      <c r="E705" s="104"/>
      <c r="F705" s="3"/>
      <c r="G705" s="4"/>
      <c r="H705" s="31"/>
      <c r="I705" s="4"/>
      <c r="J705" s="32"/>
      <c r="K705" s="2"/>
      <c r="L705" s="94"/>
      <c r="N705" s="4"/>
      <c r="O705" s="55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</row>
    <row r="706" spans="1:108" s="5" customFormat="1" x14ac:dyDescent="0.2">
      <c r="A706" s="68"/>
      <c r="B706" s="53"/>
      <c r="C706" s="53"/>
      <c r="D706" s="78"/>
      <c r="E706" s="104"/>
      <c r="F706" s="3"/>
      <c r="G706" s="4"/>
      <c r="H706" s="31"/>
      <c r="I706" s="4"/>
      <c r="J706" s="32"/>
      <c r="K706" s="2"/>
      <c r="L706" s="94"/>
      <c r="N706" s="4"/>
      <c r="O706" s="55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</row>
    <row r="707" spans="1:108" s="5" customFormat="1" x14ac:dyDescent="0.2">
      <c r="A707" s="68"/>
      <c r="B707" s="53"/>
      <c r="C707" s="53"/>
      <c r="D707" s="78"/>
      <c r="E707" s="104"/>
      <c r="F707" s="3"/>
      <c r="G707" s="4"/>
      <c r="H707" s="31"/>
      <c r="I707" s="4"/>
      <c r="J707" s="32"/>
      <c r="K707" s="2"/>
      <c r="L707" s="94"/>
      <c r="N707" s="4"/>
      <c r="O707" s="55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</row>
    <row r="708" spans="1:108" s="5" customFormat="1" x14ac:dyDescent="0.2">
      <c r="A708" s="68"/>
      <c r="B708" s="53"/>
      <c r="C708" s="53"/>
      <c r="D708" s="78"/>
      <c r="E708" s="104"/>
      <c r="F708" s="3"/>
      <c r="G708" s="4"/>
      <c r="H708" s="31"/>
      <c r="I708" s="4"/>
      <c r="J708" s="32"/>
      <c r="K708" s="2"/>
      <c r="L708" s="94"/>
      <c r="N708" s="4"/>
      <c r="O708" s="55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</row>
    <row r="709" spans="1:108" s="5" customFormat="1" x14ac:dyDescent="0.2">
      <c r="A709" s="68"/>
      <c r="B709" s="53"/>
      <c r="C709" s="53"/>
      <c r="D709" s="78"/>
      <c r="E709" s="104"/>
      <c r="F709" s="3"/>
      <c r="G709" s="4"/>
      <c r="H709" s="31"/>
      <c r="I709" s="4"/>
      <c r="J709" s="32"/>
      <c r="K709" s="2"/>
      <c r="L709" s="94"/>
      <c r="N709" s="4"/>
      <c r="O709" s="55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</row>
    <row r="710" spans="1:108" s="5" customFormat="1" x14ac:dyDescent="0.2">
      <c r="A710" s="68"/>
      <c r="B710" s="53"/>
      <c r="C710" s="53"/>
      <c r="D710" s="78"/>
      <c r="E710" s="104"/>
      <c r="F710" s="3"/>
      <c r="G710" s="4"/>
      <c r="H710" s="31"/>
      <c r="I710" s="4"/>
      <c r="J710" s="32"/>
      <c r="K710" s="2"/>
      <c r="L710" s="94"/>
      <c r="N710" s="4"/>
      <c r="O710" s="55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</row>
    <row r="711" spans="1:108" s="5" customFormat="1" x14ac:dyDescent="0.2">
      <c r="A711" s="68"/>
      <c r="B711" s="53"/>
      <c r="C711" s="53"/>
      <c r="D711" s="78"/>
      <c r="E711" s="104"/>
      <c r="F711" s="3"/>
      <c r="G711" s="4"/>
      <c r="H711" s="31"/>
      <c r="I711" s="4"/>
      <c r="J711" s="32"/>
      <c r="K711" s="2"/>
      <c r="L711" s="94"/>
      <c r="N711" s="4"/>
      <c r="O711" s="55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</row>
    <row r="712" spans="1:108" s="5" customFormat="1" x14ac:dyDescent="0.2">
      <c r="A712" s="68"/>
      <c r="B712" s="53"/>
      <c r="C712" s="53"/>
      <c r="D712" s="78"/>
      <c r="E712" s="104"/>
      <c r="F712" s="3"/>
      <c r="G712" s="4"/>
      <c r="H712" s="31"/>
      <c r="I712" s="4"/>
      <c r="J712" s="32"/>
      <c r="K712" s="2"/>
      <c r="L712" s="94"/>
      <c r="N712" s="4"/>
      <c r="O712" s="55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</row>
    <row r="713" spans="1:108" s="5" customFormat="1" x14ac:dyDescent="0.2">
      <c r="A713" s="68"/>
      <c r="B713" s="53"/>
      <c r="C713" s="53"/>
      <c r="D713" s="78"/>
      <c r="E713" s="104"/>
      <c r="F713" s="3"/>
      <c r="G713" s="4"/>
      <c r="H713" s="31"/>
      <c r="I713" s="4"/>
      <c r="J713" s="32"/>
      <c r="K713" s="2"/>
      <c r="L713" s="94"/>
      <c r="N713" s="4"/>
      <c r="O713" s="55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</row>
    <row r="714" spans="1:108" s="5" customFormat="1" x14ac:dyDescent="0.2">
      <c r="A714" s="68"/>
      <c r="B714" s="53"/>
      <c r="C714" s="53"/>
      <c r="D714" s="78"/>
      <c r="E714" s="104"/>
      <c r="F714" s="3"/>
      <c r="G714" s="4"/>
      <c r="H714" s="31"/>
      <c r="I714" s="4"/>
      <c r="J714" s="32"/>
      <c r="K714" s="2"/>
      <c r="L714" s="94"/>
      <c r="N714" s="4"/>
      <c r="O714" s="55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</row>
    <row r="715" spans="1:108" s="5" customFormat="1" x14ac:dyDescent="0.2">
      <c r="A715" s="68"/>
      <c r="B715" s="53"/>
      <c r="C715" s="53"/>
      <c r="D715" s="78"/>
      <c r="E715" s="104"/>
      <c r="F715" s="3"/>
      <c r="G715" s="4"/>
      <c r="H715" s="31"/>
      <c r="I715" s="4"/>
      <c r="J715" s="32"/>
      <c r="K715" s="2"/>
      <c r="L715" s="94"/>
      <c r="N715" s="4"/>
      <c r="O715" s="55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</row>
    <row r="716" spans="1:108" s="5" customFormat="1" x14ac:dyDescent="0.2">
      <c r="A716" s="68"/>
      <c r="B716" s="53"/>
      <c r="C716" s="53"/>
      <c r="D716" s="78"/>
      <c r="E716" s="104"/>
      <c r="F716" s="3"/>
      <c r="G716" s="4"/>
      <c r="H716" s="31"/>
      <c r="I716" s="4"/>
      <c r="J716" s="32"/>
      <c r="K716" s="2"/>
      <c r="L716" s="94"/>
      <c r="N716" s="4"/>
      <c r="O716" s="55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</row>
    <row r="717" spans="1:108" s="5" customFormat="1" x14ac:dyDescent="0.2">
      <c r="A717" s="68"/>
      <c r="B717" s="53"/>
      <c r="C717" s="53"/>
      <c r="D717" s="78"/>
      <c r="E717" s="104"/>
      <c r="F717" s="3"/>
      <c r="G717" s="4"/>
      <c r="H717" s="31"/>
      <c r="I717" s="4"/>
      <c r="J717" s="32"/>
      <c r="K717" s="2"/>
      <c r="L717" s="94"/>
      <c r="N717" s="4"/>
      <c r="O717" s="55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</row>
    <row r="718" spans="1:108" s="5" customFormat="1" x14ac:dyDescent="0.2">
      <c r="A718" s="68"/>
      <c r="B718" s="53"/>
      <c r="C718" s="53"/>
      <c r="D718" s="78"/>
      <c r="E718" s="104"/>
      <c r="F718" s="3"/>
      <c r="G718" s="4"/>
      <c r="H718" s="31"/>
      <c r="I718" s="4"/>
      <c r="J718" s="32"/>
      <c r="K718" s="2"/>
      <c r="L718" s="94"/>
      <c r="N718" s="4"/>
      <c r="O718" s="55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</row>
    <row r="719" spans="1:108" s="5" customFormat="1" x14ac:dyDescent="0.2">
      <c r="A719" s="68"/>
      <c r="B719" s="53"/>
      <c r="C719" s="53"/>
      <c r="D719" s="78"/>
      <c r="E719" s="104"/>
      <c r="F719" s="3"/>
      <c r="G719" s="4"/>
      <c r="H719" s="31"/>
      <c r="I719" s="4"/>
      <c r="J719" s="32"/>
      <c r="K719" s="2"/>
      <c r="L719" s="94"/>
      <c r="N719" s="4"/>
      <c r="O719" s="55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</row>
    <row r="720" spans="1:108" s="5" customFormat="1" x14ac:dyDescent="0.2">
      <c r="A720" s="68"/>
      <c r="B720" s="53"/>
      <c r="C720" s="53"/>
      <c r="D720" s="78"/>
      <c r="E720" s="104"/>
      <c r="F720" s="3"/>
      <c r="G720" s="4"/>
      <c r="H720" s="31"/>
      <c r="I720" s="4"/>
      <c r="J720" s="32"/>
      <c r="K720" s="2"/>
      <c r="L720" s="94"/>
      <c r="N720" s="4"/>
      <c r="O720" s="55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</row>
    <row r="721" spans="1:108" s="5" customFormat="1" x14ac:dyDescent="0.2">
      <c r="A721" s="68"/>
      <c r="B721" s="53"/>
      <c r="C721" s="53"/>
      <c r="D721" s="78"/>
      <c r="E721" s="104"/>
      <c r="F721" s="3"/>
      <c r="G721" s="4"/>
      <c r="H721" s="31"/>
      <c r="I721" s="4"/>
      <c r="J721" s="32"/>
      <c r="K721" s="2"/>
      <c r="L721" s="94"/>
      <c r="N721" s="4"/>
      <c r="O721" s="55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</row>
    <row r="722" spans="1:108" s="5" customFormat="1" x14ac:dyDescent="0.2">
      <c r="A722" s="68"/>
      <c r="B722" s="53"/>
      <c r="C722" s="53"/>
      <c r="D722" s="78"/>
      <c r="E722" s="104"/>
      <c r="F722" s="3"/>
      <c r="G722" s="4"/>
      <c r="H722" s="31"/>
      <c r="I722" s="4"/>
      <c r="J722" s="32"/>
      <c r="K722" s="2"/>
      <c r="L722" s="94"/>
      <c r="N722" s="4"/>
      <c r="O722" s="55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</row>
    <row r="723" spans="1:108" s="5" customFormat="1" x14ac:dyDescent="0.2">
      <c r="A723" s="68"/>
      <c r="B723" s="53"/>
      <c r="C723" s="53"/>
      <c r="D723" s="78"/>
      <c r="E723" s="104"/>
      <c r="F723" s="3"/>
      <c r="G723" s="4"/>
      <c r="H723" s="31"/>
      <c r="I723" s="4"/>
      <c r="J723" s="32"/>
      <c r="K723" s="2"/>
      <c r="L723" s="94"/>
      <c r="N723" s="4"/>
      <c r="O723" s="55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</row>
    <row r="724" spans="1:108" s="5" customFormat="1" x14ac:dyDescent="0.2">
      <c r="A724" s="68"/>
      <c r="B724" s="53"/>
      <c r="C724" s="53"/>
      <c r="D724" s="78"/>
      <c r="E724" s="104"/>
      <c r="F724" s="3"/>
      <c r="G724" s="4"/>
      <c r="H724" s="31"/>
      <c r="I724" s="4"/>
      <c r="J724" s="32"/>
      <c r="K724" s="2"/>
      <c r="L724" s="94"/>
      <c r="N724" s="4"/>
      <c r="O724" s="55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</row>
    <row r="725" spans="1:108" s="5" customFormat="1" x14ac:dyDescent="0.2">
      <c r="A725" s="68"/>
      <c r="B725" s="53"/>
      <c r="C725" s="53"/>
      <c r="D725" s="78"/>
      <c r="E725" s="104"/>
      <c r="F725" s="3"/>
      <c r="G725" s="4"/>
      <c r="H725" s="31"/>
      <c r="I725" s="4"/>
      <c r="J725" s="32"/>
      <c r="K725" s="2"/>
      <c r="L725" s="94"/>
      <c r="N725" s="4"/>
      <c r="O725" s="55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</row>
    <row r="726" spans="1:108" s="5" customFormat="1" x14ac:dyDescent="0.2">
      <c r="A726" s="68"/>
      <c r="B726" s="53"/>
      <c r="C726" s="53"/>
      <c r="D726" s="78"/>
      <c r="E726" s="104"/>
      <c r="F726" s="3"/>
      <c r="G726" s="4"/>
      <c r="H726" s="31"/>
      <c r="I726" s="4"/>
      <c r="J726" s="32"/>
      <c r="K726" s="2"/>
      <c r="L726" s="94"/>
      <c r="N726" s="4"/>
      <c r="O726" s="55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</row>
    <row r="727" spans="1:108" s="5" customFormat="1" x14ac:dyDescent="0.2">
      <c r="A727" s="68"/>
      <c r="B727" s="53"/>
      <c r="C727" s="53"/>
      <c r="D727" s="78"/>
      <c r="E727" s="104"/>
      <c r="F727" s="3"/>
      <c r="G727" s="4"/>
      <c r="H727" s="31"/>
      <c r="I727" s="4"/>
      <c r="J727" s="32"/>
      <c r="K727" s="2"/>
      <c r="L727" s="94"/>
      <c r="N727" s="4"/>
      <c r="O727" s="55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</row>
    <row r="728" spans="1:108" s="5" customFormat="1" x14ac:dyDescent="0.2">
      <c r="A728" s="68"/>
      <c r="B728" s="53"/>
      <c r="C728" s="53"/>
      <c r="D728" s="78"/>
      <c r="E728" s="104"/>
      <c r="F728" s="3"/>
      <c r="G728" s="4"/>
      <c r="H728" s="31"/>
      <c r="I728" s="4"/>
      <c r="J728" s="32"/>
      <c r="K728" s="2"/>
      <c r="L728" s="94"/>
      <c r="N728" s="4"/>
      <c r="O728" s="55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</row>
    <row r="729" spans="1:108" s="5" customFormat="1" x14ac:dyDescent="0.2">
      <c r="A729" s="68"/>
      <c r="B729" s="53"/>
      <c r="C729" s="53"/>
      <c r="D729" s="78"/>
      <c r="E729" s="104"/>
      <c r="F729" s="3"/>
      <c r="G729" s="4"/>
      <c r="H729" s="31"/>
      <c r="I729" s="4"/>
      <c r="J729" s="32"/>
      <c r="K729" s="2"/>
      <c r="L729" s="94"/>
      <c r="N729" s="4"/>
      <c r="O729" s="55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</row>
    <row r="730" spans="1:108" s="5" customFormat="1" x14ac:dyDescent="0.2">
      <c r="A730" s="68"/>
      <c r="B730" s="53"/>
      <c r="C730" s="53"/>
      <c r="D730" s="78"/>
      <c r="E730" s="104"/>
      <c r="F730" s="3"/>
      <c r="G730" s="4"/>
      <c r="H730" s="31"/>
      <c r="I730" s="4"/>
      <c r="J730" s="32"/>
      <c r="K730" s="2"/>
      <c r="L730" s="94"/>
      <c r="N730" s="4"/>
      <c r="O730" s="55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</row>
    <row r="731" spans="1:108" s="5" customFormat="1" x14ac:dyDescent="0.2">
      <c r="A731" s="68"/>
      <c r="B731" s="53"/>
      <c r="C731" s="53"/>
      <c r="D731" s="78"/>
      <c r="E731" s="104"/>
      <c r="F731" s="3"/>
      <c r="G731" s="4"/>
      <c r="H731" s="31"/>
      <c r="I731" s="4"/>
      <c r="J731" s="32"/>
      <c r="K731" s="2"/>
      <c r="L731" s="94"/>
      <c r="N731" s="4"/>
      <c r="O731" s="55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</row>
    <row r="732" spans="1:108" s="5" customFormat="1" x14ac:dyDescent="0.2">
      <c r="A732" s="68"/>
      <c r="B732" s="53"/>
      <c r="C732" s="53"/>
      <c r="D732" s="78"/>
      <c r="E732" s="104"/>
      <c r="F732" s="3"/>
      <c r="G732" s="4"/>
      <c r="H732" s="31"/>
      <c r="I732" s="4"/>
      <c r="J732" s="32"/>
      <c r="K732" s="2"/>
      <c r="L732" s="94"/>
      <c r="N732" s="4"/>
      <c r="O732" s="55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</row>
    <row r="733" spans="1:108" s="5" customFormat="1" x14ac:dyDescent="0.2">
      <c r="A733" s="68"/>
      <c r="B733" s="53"/>
      <c r="C733" s="53"/>
      <c r="D733" s="78"/>
      <c r="E733" s="104"/>
      <c r="F733" s="3"/>
      <c r="G733" s="4"/>
      <c r="H733" s="31"/>
      <c r="I733" s="4"/>
      <c r="J733" s="32"/>
      <c r="K733" s="2"/>
      <c r="L733" s="94"/>
      <c r="N733" s="4"/>
      <c r="O733" s="55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</row>
    <row r="734" spans="1:108" s="5" customFormat="1" x14ac:dyDescent="0.2">
      <c r="A734" s="68"/>
      <c r="B734" s="53"/>
      <c r="C734" s="53"/>
      <c r="D734" s="78"/>
      <c r="E734" s="104"/>
      <c r="F734" s="3"/>
      <c r="G734" s="4"/>
      <c r="H734" s="31"/>
      <c r="I734" s="4"/>
      <c r="J734" s="32"/>
      <c r="K734" s="2"/>
      <c r="L734" s="94"/>
      <c r="N734" s="4"/>
      <c r="O734" s="55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</row>
    <row r="735" spans="1:108" s="5" customFormat="1" x14ac:dyDescent="0.2">
      <c r="A735" s="68"/>
      <c r="B735" s="53"/>
      <c r="C735" s="53"/>
      <c r="D735" s="78"/>
      <c r="E735" s="104"/>
      <c r="F735" s="3"/>
      <c r="G735" s="4"/>
      <c r="H735" s="31"/>
      <c r="I735" s="4"/>
      <c r="J735" s="32"/>
      <c r="K735" s="2"/>
      <c r="L735" s="94"/>
      <c r="N735" s="4"/>
      <c r="O735" s="55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</row>
    <row r="736" spans="1:108" s="5" customFormat="1" x14ac:dyDescent="0.2">
      <c r="A736" s="68"/>
      <c r="B736" s="53"/>
      <c r="C736" s="53"/>
      <c r="D736" s="78"/>
      <c r="E736" s="104"/>
      <c r="F736" s="3"/>
      <c r="G736" s="4"/>
      <c r="H736" s="31"/>
      <c r="I736" s="4"/>
      <c r="J736" s="32"/>
      <c r="K736" s="2"/>
      <c r="L736" s="94"/>
      <c r="N736" s="4"/>
      <c r="O736" s="55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</row>
    <row r="737" spans="1:108" s="5" customFormat="1" x14ac:dyDescent="0.2">
      <c r="A737" s="68"/>
      <c r="B737" s="53"/>
      <c r="C737" s="53"/>
      <c r="D737" s="78"/>
      <c r="E737" s="104"/>
      <c r="F737" s="3"/>
      <c r="G737" s="4"/>
      <c r="H737" s="31"/>
      <c r="I737" s="4"/>
      <c r="J737" s="32"/>
      <c r="K737" s="2"/>
      <c r="L737" s="94"/>
      <c r="N737" s="4"/>
      <c r="O737" s="55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</row>
    <row r="738" spans="1:108" s="5" customFormat="1" x14ac:dyDescent="0.2">
      <c r="A738" s="68"/>
      <c r="B738" s="53"/>
      <c r="C738" s="53"/>
      <c r="D738" s="78"/>
      <c r="E738" s="104"/>
      <c r="F738" s="3"/>
      <c r="G738" s="4"/>
      <c r="H738" s="31"/>
      <c r="I738" s="4"/>
      <c r="J738" s="32"/>
      <c r="K738" s="2"/>
      <c r="L738" s="94"/>
      <c r="N738" s="4"/>
      <c r="O738" s="55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</row>
    <row r="739" spans="1:108" s="5" customFormat="1" x14ac:dyDescent="0.2">
      <c r="A739" s="68"/>
      <c r="B739" s="53"/>
      <c r="C739" s="53"/>
      <c r="D739" s="78"/>
      <c r="E739" s="104"/>
      <c r="F739" s="3"/>
      <c r="G739" s="4"/>
      <c r="H739" s="31"/>
      <c r="I739" s="4"/>
      <c r="J739" s="32"/>
      <c r="K739" s="2"/>
      <c r="L739" s="94"/>
      <c r="N739" s="4"/>
      <c r="O739" s="55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</row>
    <row r="740" spans="1:108" s="5" customFormat="1" x14ac:dyDescent="0.2">
      <c r="A740" s="68"/>
      <c r="B740" s="53"/>
      <c r="C740" s="53"/>
      <c r="D740" s="78"/>
      <c r="E740" s="104"/>
      <c r="F740" s="3"/>
      <c r="G740" s="4"/>
      <c r="H740" s="31"/>
      <c r="I740" s="4"/>
      <c r="J740" s="32"/>
      <c r="K740" s="2"/>
      <c r="L740" s="94"/>
      <c r="N740" s="4"/>
      <c r="O740" s="55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</row>
    <row r="741" spans="1:108" s="5" customFormat="1" x14ac:dyDescent="0.2">
      <c r="A741" s="68"/>
      <c r="B741" s="53"/>
      <c r="C741" s="53"/>
      <c r="D741" s="78"/>
      <c r="E741" s="104"/>
      <c r="F741" s="3"/>
      <c r="G741" s="4"/>
      <c r="H741" s="31"/>
      <c r="I741" s="4"/>
      <c r="J741" s="32"/>
      <c r="K741" s="2"/>
      <c r="L741" s="94"/>
      <c r="N741" s="4"/>
      <c r="O741" s="55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</row>
    <row r="742" spans="1:108" s="5" customFormat="1" x14ac:dyDescent="0.2">
      <c r="A742" s="68"/>
      <c r="B742" s="53"/>
      <c r="C742" s="53"/>
      <c r="D742" s="78"/>
      <c r="E742" s="104"/>
      <c r="F742" s="3"/>
      <c r="G742" s="4"/>
      <c r="H742" s="31"/>
      <c r="I742" s="4"/>
      <c r="J742" s="32"/>
      <c r="K742" s="2"/>
      <c r="L742" s="94"/>
      <c r="N742" s="4"/>
      <c r="O742" s="55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</row>
    <row r="743" spans="1:108" s="5" customFormat="1" x14ac:dyDescent="0.2">
      <c r="A743" s="68"/>
      <c r="B743" s="53"/>
      <c r="C743" s="53"/>
      <c r="D743" s="78"/>
      <c r="E743" s="104"/>
      <c r="F743" s="3"/>
      <c r="G743" s="4"/>
      <c r="H743" s="31"/>
      <c r="I743" s="4"/>
      <c r="J743" s="32"/>
      <c r="K743" s="2"/>
      <c r="L743" s="94"/>
      <c r="N743" s="4"/>
      <c r="O743" s="55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</row>
    <row r="744" spans="1:108" s="5" customFormat="1" x14ac:dyDescent="0.2">
      <c r="A744" s="68"/>
      <c r="B744" s="53"/>
      <c r="C744" s="53"/>
      <c r="D744" s="78"/>
      <c r="E744" s="104"/>
      <c r="F744" s="3"/>
      <c r="G744" s="4"/>
      <c r="H744" s="31"/>
      <c r="I744" s="4"/>
      <c r="J744" s="32"/>
      <c r="K744" s="2"/>
      <c r="L744" s="94"/>
      <c r="N744" s="4"/>
      <c r="O744" s="55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</row>
    <row r="745" spans="1:108" s="5" customFormat="1" x14ac:dyDescent="0.2">
      <c r="A745" s="68"/>
      <c r="B745" s="53"/>
      <c r="C745" s="53"/>
      <c r="D745" s="78"/>
      <c r="E745" s="104"/>
      <c r="F745" s="3"/>
      <c r="G745" s="4"/>
      <c r="H745" s="31"/>
      <c r="I745" s="4"/>
      <c r="J745" s="32"/>
      <c r="K745" s="2"/>
      <c r="L745" s="94"/>
      <c r="N745" s="4"/>
      <c r="O745" s="55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</row>
    <row r="746" spans="1:108" s="5" customFormat="1" x14ac:dyDescent="0.2">
      <c r="A746" s="68"/>
      <c r="B746" s="53"/>
      <c r="C746" s="53"/>
      <c r="D746" s="78"/>
      <c r="E746" s="104"/>
      <c r="F746" s="3"/>
      <c r="G746" s="4"/>
      <c r="H746" s="31"/>
      <c r="I746" s="4"/>
      <c r="J746" s="32"/>
      <c r="K746" s="2"/>
      <c r="L746" s="94"/>
      <c r="N746" s="4"/>
      <c r="O746" s="55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</row>
    <row r="747" spans="1:108" s="5" customFormat="1" x14ac:dyDescent="0.2">
      <c r="A747" s="68"/>
      <c r="B747" s="53"/>
      <c r="C747" s="53"/>
      <c r="D747" s="78"/>
      <c r="E747" s="104"/>
      <c r="F747" s="3"/>
      <c r="G747" s="4"/>
      <c r="H747" s="31"/>
      <c r="I747" s="4"/>
      <c r="J747" s="32"/>
      <c r="K747" s="2"/>
      <c r="L747" s="94"/>
      <c r="N747" s="4"/>
      <c r="O747" s="55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</row>
    <row r="748" spans="1:108" s="5" customFormat="1" x14ac:dyDescent="0.2">
      <c r="A748" s="68"/>
      <c r="B748" s="53"/>
      <c r="C748" s="53"/>
      <c r="D748" s="78"/>
      <c r="E748" s="104"/>
      <c r="F748" s="3"/>
      <c r="G748" s="4"/>
      <c r="H748" s="31"/>
      <c r="I748" s="4"/>
      <c r="J748" s="32"/>
      <c r="K748" s="2"/>
      <c r="L748" s="94"/>
      <c r="N748" s="4"/>
      <c r="O748" s="55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</row>
    <row r="749" spans="1:108" s="5" customFormat="1" x14ac:dyDescent="0.2">
      <c r="A749" s="68"/>
      <c r="B749" s="53"/>
      <c r="C749" s="53"/>
      <c r="D749" s="78"/>
      <c r="E749" s="104"/>
      <c r="F749" s="3"/>
      <c r="G749" s="4"/>
      <c r="H749" s="31"/>
      <c r="I749" s="4"/>
      <c r="J749" s="32"/>
      <c r="K749" s="2"/>
      <c r="L749" s="94"/>
      <c r="N749" s="4"/>
      <c r="O749" s="55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</row>
    <row r="750" spans="1:108" s="5" customFormat="1" x14ac:dyDescent="0.2">
      <c r="A750" s="68"/>
      <c r="B750" s="53"/>
      <c r="C750" s="53"/>
      <c r="D750" s="78"/>
      <c r="E750" s="104"/>
      <c r="F750" s="3"/>
      <c r="G750" s="4"/>
      <c r="H750" s="31"/>
      <c r="I750" s="4"/>
      <c r="J750" s="32"/>
      <c r="K750" s="2"/>
      <c r="L750" s="94"/>
      <c r="N750" s="4"/>
      <c r="O750" s="55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</row>
    <row r="751" spans="1:108" s="5" customFormat="1" x14ac:dyDescent="0.2">
      <c r="A751" s="68"/>
      <c r="B751" s="53"/>
      <c r="C751" s="53"/>
      <c r="D751" s="78"/>
      <c r="E751" s="104"/>
      <c r="F751" s="3"/>
      <c r="G751" s="4"/>
      <c r="H751" s="31"/>
      <c r="I751" s="4"/>
      <c r="J751" s="32"/>
      <c r="K751" s="2"/>
      <c r="L751" s="94"/>
      <c r="N751" s="4"/>
      <c r="O751" s="55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</row>
    <row r="752" spans="1:108" s="5" customFormat="1" x14ac:dyDescent="0.2">
      <c r="A752" s="68"/>
      <c r="B752" s="53"/>
      <c r="C752" s="53"/>
      <c r="D752" s="78"/>
      <c r="E752" s="104"/>
      <c r="F752" s="3"/>
      <c r="G752" s="4"/>
      <c r="H752" s="31"/>
      <c r="I752" s="4"/>
      <c r="J752" s="32"/>
      <c r="K752" s="2"/>
      <c r="L752" s="94"/>
      <c r="N752" s="4"/>
      <c r="O752" s="55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</row>
    <row r="753" spans="1:108" s="5" customFormat="1" x14ac:dyDescent="0.2">
      <c r="A753" s="68"/>
      <c r="B753" s="53"/>
      <c r="C753" s="53"/>
      <c r="D753" s="78"/>
      <c r="E753" s="104"/>
      <c r="F753" s="3"/>
      <c r="G753" s="4"/>
      <c r="H753" s="31"/>
      <c r="I753" s="4"/>
      <c r="J753" s="32"/>
      <c r="K753" s="2"/>
      <c r="L753" s="94"/>
      <c r="N753" s="4"/>
      <c r="O753" s="55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</row>
    <row r="754" spans="1:108" s="5" customFormat="1" x14ac:dyDescent="0.2">
      <c r="A754" s="68"/>
      <c r="B754" s="53"/>
      <c r="C754" s="53"/>
      <c r="D754" s="78"/>
      <c r="E754" s="104"/>
      <c r="F754" s="3"/>
      <c r="G754" s="4"/>
      <c r="H754" s="31"/>
      <c r="I754" s="4"/>
      <c r="J754" s="32"/>
      <c r="K754" s="2"/>
      <c r="L754" s="94"/>
      <c r="N754" s="4"/>
      <c r="O754" s="55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</row>
    <row r="755" spans="1:108" s="5" customFormat="1" x14ac:dyDescent="0.2">
      <c r="A755" s="68"/>
      <c r="B755" s="53"/>
      <c r="C755" s="53"/>
      <c r="D755" s="78"/>
      <c r="E755" s="104"/>
      <c r="F755" s="3"/>
      <c r="G755" s="4"/>
      <c r="H755" s="31"/>
      <c r="I755" s="4"/>
      <c r="J755" s="32"/>
      <c r="K755" s="2"/>
      <c r="L755" s="94"/>
      <c r="N755" s="4"/>
      <c r="O755" s="55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</row>
    <row r="756" spans="1:108" s="5" customFormat="1" x14ac:dyDescent="0.2">
      <c r="A756" s="68"/>
      <c r="B756" s="53"/>
      <c r="C756" s="53"/>
      <c r="D756" s="78"/>
      <c r="E756" s="104"/>
      <c r="F756" s="3"/>
      <c r="G756" s="4"/>
      <c r="H756" s="31"/>
      <c r="I756" s="4"/>
      <c r="J756" s="32"/>
      <c r="K756" s="2"/>
      <c r="L756" s="94"/>
      <c r="N756" s="4"/>
      <c r="O756" s="55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</row>
    <row r="757" spans="1:108" s="5" customFormat="1" x14ac:dyDescent="0.2">
      <c r="A757" s="68"/>
      <c r="B757" s="53"/>
      <c r="C757" s="53"/>
      <c r="D757" s="78"/>
      <c r="E757" s="104"/>
      <c r="F757" s="3"/>
      <c r="G757" s="4"/>
      <c r="H757" s="31"/>
      <c r="I757" s="4"/>
      <c r="J757" s="32"/>
      <c r="K757" s="2"/>
      <c r="L757" s="94"/>
      <c r="N757" s="4"/>
      <c r="O757" s="55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</row>
    <row r="758" spans="1:108" s="5" customFormat="1" x14ac:dyDescent="0.2">
      <c r="A758" s="68"/>
      <c r="B758" s="53"/>
      <c r="C758" s="53"/>
      <c r="D758" s="78"/>
      <c r="E758" s="104"/>
      <c r="F758" s="3"/>
      <c r="G758" s="4"/>
      <c r="H758" s="31"/>
      <c r="I758" s="4"/>
      <c r="J758" s="32"/>
      <c r="K758" s="2"/>
      <c r="L758" s="94"/>
      <c r="N758" s="4"/>
      <c r="O758" s="55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</row>
    <row r="759" spans="1:108" s="5" customFormat="1" x14ac:dyDescent="0.2">
      <c r="A759" s="68"/>
      <c r="B759" s="53"/>
      <c r="C759" s="53"/>
      <c r="D759" s="78"/>
      <c r="E759" s="104"/>
      <c r="F759" s="3"/>
      <c r="G759" s="4"/>
      <c r="H759" s="31"/>
      <c r="I759" s="4"/>
      <c r="J759" s="32"/>
      <c r="K759" s="2"/>
      <c r="L759" s="94"/>
      <c r="N759" s="4"/>
      <c r="O759" s="55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</row>
    <row r="760" spans="1:108" s="5" customFormat="1" x14ac:dyDescent="0.2">
      <c r="A760" s="68"/>
      <c r="B760" s="53"/>
      <c r="C760" s="53"/>
      <c r="D760" s="78"/>
      <c r="E760" s="104"/>
      <c r="F760" s="3"/>
      <c r="G760" s="4"/>
      <c r="H760" s="31"/>
      <c r="I760" s="4"/>
      <c r="J760" s="32"/>
      <c r="K760" s="2"/>
      <c r="L760" s="94"/>
      <c r="N760" s="4"/>
      <c r="O760" s="55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</row>
    <row r="761" spans="1:108" s="5" customFormat="1" x14ac:dyDescent="0.2">
      <c r="A761" s="68"/>
      <c r="B761" s="53"/>
      <c r="C761" s="53"/>
      <c r="D761" s="78"/>
      <c r="E761" s="104"/>
      <c r="F761" s="3"/>
      <c r="G761" s="4"/>
      <c r="H761" s="31"/>
      <c r="I761" s="4"/>
      <c r="J761" s="32"/>
      <c r="K761" s="2"/>
      <c r="L761" s="94"/>
      <c r="N761" s="4"/>
      <c r="O761" s="55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</row>
    <row r="762" spans="1:108" s="5" customFormat="1" x14ac:dyDescent="0.2">
      <c r="A762" s="68"/>
      <c r="B762" s="53"/>
      <c r="C762" s="53"/>
      <c r="D762" s="78"/>
      <c r="E762" s="104"/>
      <c r="F762" s="3"/>
      <c r="G762" s="4"/>
      <c r="H762" s="31"/>
      <c r="I762" s="4"/>
      <c r="J762" s="32"/>
      <c r="K762" s="2"/>
      <c r="L762" s="94"/>
      <c r="N762" s="4"/>
      <c r="O762" s="55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</row>
    <row r="763" spans="1:108" s="5" customFormat="1" x14ac:dyDescent="0.2">
      <c r="A763" s="68"/>
      <c r="B763" s="53"/>
      <c r="C763" s="53"/>
      <c r="D763" s="78"/>
      <c r="E763" s="104"/>
      <c r="F763" s="3"/>
      <c r="G763" s="4"/>
      <c r="H763" s="31"/>
      <c r="I763" s="4"/>
      <c r="J763" s="32"/>
      <c r="K763" s="2"/>
      <c r="L763" s="94"/>
      <c r="N763" s="4"/>
      <c r="O763" s="55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  <c r="DD763" s="4"/>
    </row>
    <row r="764" spans="1:108" s="5" customFormat="1" x14ac:dyDescent="0.2">
      <c r="A764" s="68"/>
      <c r="B764" s="53"/>
      <c r="C764" s="53"/>
      <c r="D764" s="78"/>
      <c r="E764" s="104"/>
      <c r="F764" s="3"/>
      <c r="G764" s="4"/>
      <c r="H764" s="31"/>
      <c r="I764" s="4"/>
      <c r="J764" s="32"/>
      <c r="K764" s="2"/>
      <c r="L764" s="94"/>
      <c r="N764" s="4"/>
      <c r="O764" s="55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</row>
    <row r="765" spans="1:108" s="5" customFormat="1" x14ac:dyDescent="0.2">
      <c r="A765" s="68"/>
      <c r="B765" s="53"/>
      <c r="C765" s="53"/>
      <c r="D765" s="78"/>
      <c r="E765" s="104"/>
      <c r="F765" s="3"/>
      <c r="G765" s="4"/>
      <c r="H765" s="31"/>
      <c r="I765" s="4"/>
      <c r="J765" s="32"/>
      <c r="K765" s="2"/>
      <c r="L765" s="94"/>
      <c r="N765" s="4"/>
      <c r="O765" s="55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</row>
    <row r="766" spans="1:108" s="5" customFormat="1" x14ac:dyDescent="0.2">
      <c r="A766" s="68"/>
      <c r="B766" s="53"/>
      <c r="C766" s="53"/>
      <c r="D766" s="78"/>
      <c r="E766" s="104"/>
      <c r="F766" s="3"/>
      <c r="G766" s="4"/>
      <c r="H766" s="31"/>
      <c r="I766" s="4"/>
      <c r="J766" s="32"/>
      <c r="K766" s="2"/>
      <c r="L766" s="94"/>
      <c r="N766" s="4"/>
      <c r="O766" s="55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</row>
    <row r="767" spans="1:108" s="5" customFormat="1" x14ac:dyDescent="0.2">
      <c r="A767" s="68"/>
      <c r="B767" s="53"/>
      <c r="C767" s="53"/>
      <c r="D767" s="78"/>
      <c r="E767" s="104"/>
      <c r="F767" s="3"/>
      <c r="G767" s="4"/>
      <c r="H767" s="31"/>
      <c r="I767" s="4"/>
      <c r="J767" s="32"/>
      <c r="K767" s="2"/>
      <c r="L767" s="94"/>
      <c r="N767" s="4"/>
      <c r="O767" s="55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  <c r="DD767" s="4"/>
    </row>
    <row r="768" spans="1:108" s="5" customFormat="1" x14ac:dyDescent="0.2">
      <c r="A768" s="68"/>
      <c r="B768" s="53"/>
      <c r="C768" s="53"/>
      <c r="D768" s="78"/>
      <c r="E768" s="104"/>
      <c r="F768" s="3"/>
      <c r="G768" s="4"/>
      <c r="H768" s="31"/>
      <c r="I768" s="4"/>
      <c r="J768" s="32"/>
      <c r="K768" s="2"/>
      <c r="L768" s="94"/>
      <c r="N768" s="4"/>
      <c r="O768" s="55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  <c r="DD768" s="4"/>
    </row>
    <row r="769" spans="1:108" s="5" customFormat="1" x14ac:dyDescent="0.2">
      <c r="A769" s="68"/>
      <c r="B769" s="53"/>
      <c r="C769" s="53"/>
      <c r="D769" s="78"/>
      <c r="E769" s="104"/>
      <c r="F769" s="3"/>
      <c r="G769" s="4"/>
      <c r="H769" s="31"/>
      <c r="I769" s="4"/>
      <c r="J769" s="32"/>
      <c r="K769" s="2"/>
      <c r="L769" s="94"/>
      <c r="N769" s="4"/>
      <c r="O769" s="55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  <c r="DD769" s="4"/>
    </row>
    <row r="770" spans="1:108" s="5" customFormat="1" x14ac:dyDescent="0.2">
      <c r="A770" s="68"/>
      <c r="B770" s="53"/>
      <c r="C770" s="53"/>
      <c r="D770" s="78"/>
      <c r="E770" s="104"/>
      <c r="F770" s="3"/>
      <c r="G770" s="4"/>
      <c r="H770" s="31"/>
      <c r="I770" s="4"/>
      <c r="J770" s="32"/>
      <c r="K770" s="2"/>
      <c r="L770" s="94"/>
      <c r="N770" s="4"/>
      <c r="O770" s="55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  <c r="DD770" s="4"/>
    </row>
    <row r="771" spans="1:108" s="5" customFormat="1" x14ac:dyDescent="0.2">
      <c r="A771" s="68"/>
      <c r="B771" s="53"/>
      <c r="C771" s="53"/>
      <c r="D771" s="78"/>
      <c r="E771" s="104"/>
      <c r="F771" s="3"/>
      <c r="G771" s="4"/>
      <c r="H771" s="31"/>
      <c r="I771" s="4"/>
      <c r="J771" s="32"/>
      <c r="K771" s="2"/>
      <c r="L771" s="94"/>
      <c r="N771" s="4"/>
      <c r="O771" s="55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  <c r="DD771" s="4"/>
    </row>
    <row r="772" spans="1:108" s="5" customFormat="1" x14ac:dyDescent="0.2">
      <c r="A772" s="68"/>
      <c r="B772" s="53"/>
      <c r="C772" s="53"/>
      <c r="D772" s="78"/>
      <c r="E772" s="104"/>
      <c r="F772" s="3"/>
      <c r="G772" s="4"/>
      <c r="H772" s="31"/>
      <c r="I772" s="4"/>
      <c r="J772" s="32"/>
      <c r="K772" s="2"/>
      <c r="L772" s="94"/>
      <c r="N772" s="4"/>
      <c r="O772" s="55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  <c r="DD772" s="4"/>
    </row>
    <row r="773" spans="1:108" s="5" customFormat="1" x14ac:dyDescent="0.2">
      <c r="A773" s="68"/>
      <c r="B773" s="53"/>
      <c r="C773" s="53"/>
      <c r="D773" s="78"/>
      <c r="E773" s="104"/>
      <c r="F773" s="3"/>
      <c r="G773" s="4"/>
      <c r="H773" s="31"/>
      <c r="I773" s="4"/>
      <c r="J773" s="32"/>
      <c r="K773" s="2"/>
      <c r="L773" s="94"/>
      <c r="N773" s="4"/>
      <c r="O773" s="55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  <c r="DD773" s="4"/>
    </row>
    <row r="774" spans="1:108" s="5" customFormat="1" x14ac:dyDescent="0.2">
      <c r="A774" s="68"/>
      <c r="B774" s="53"/>
      <c r="C774" s="53"/>
      <c r="D774" s="78"/>
      <c r="E774" s="104"/>
      <c r="F774" s="3"/>
      <c r="G774" s="4"/>
      <c r="H774" s="31"/>
      <c r="I774" s="4"/>
      <c r="J774" s="32"/>
      <c r="K774" s="2"/>
      <c r="L774" s="94"/>
      <c r="N774" s="4"/>
      <c r="O774" s="55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  <c r="DD774" s="4"/>
    </row>
    <row r="775" spans="1:108" s="5" customFormat="1" x14ac:dyDescent="0.2">
      <c r="A775" s="68"/>
      <c r="B775" s="53"/>
      <c r="C775" s="53"/>
      <c r="D775" s="78"/>
      <c r="E775" s="104"/>
      <c r="F775" s="3"/>
      <c r="G775" s="4"/>
      <c r="H775" s="31"/>
      <c r="I775" s="4"/>
      <c r="J775" s="32"/>
      <c r="K775" s="2"/>
      <c r="L775" s="94"/>
      <c r="N775" s="4"/>
      <c r="O775" s="55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  <c r="DD775" s="4"/>
    </row>
    <row r="776" spans="1:108" s="5" customFormat="1" x14ac:dyDescent="0.2">
      <c r="A776" s="68"/>
      <c r="B776" s="53"/>
      <c r="C776" s="53"/>
      <c r="D776" s="78"/>
      <c r="E776" s="104"/>
      <c r="F776" s="3"/>
      <c r="G776" s="4"/>
      <c r="H776" s="31"/>
      <c r="I776" s="4"/>
      <c r="J776" s="32"/>
      <c r="K776" s="2"/>
      <c r="L776" s="94"/>
      <c r="N776" s="4"/>
      <c r="O776" s="55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  <c r="DD776" s="4"/>
    </row>
    <row r="777" spans="1:108" s="5" customFormat="1" x14ac:dyDescent="0.2">
      <c r="A777" s="68"/>
      <c r="B777" s="53"/>
      <c r="C777" s="53"/>
      <c r="D777" s="78"/>
      <c r="E777" s="104"/>
      <c r="F777" s="3"/>
      <c r="G777" s="4"/>
      <c r="H777" s="31"/>
      <c r="I777" s="4"/>
      <c r="J777" s="32"/>
      <c r="K777" s="2"/>
      <c r="L777" s="94"/>
      <c r="N777" s="4"/>
      <c r="O777" s="55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  <c r="DD777" s="4"/>
    </row>
    <row r="778" spans="1:108" s="5" customFormat="1" x14ac:dyDescent="0.2">
      <c r="A778" s="68"/>
      <c r="B778" s="53"/>
      <c r="C778" s="53"/>
      <c r="D778" s="78"/>
      <c r="E778" s="104"/>
      <c r="F778" s="3"/>
      <c r="G778" s="4"/>
      <c r="H778" s="31"/>
      <c r="I778" s="4"/>
      <c r="J778" s="32"/>
      <c r="K778" s="2"/>
      <c r="L778" s="94"/>
      <c r="N778" s="4"/>
      <c r="O778" s="55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  <c r="DD778" s="4"/>
    </row>
    <row r="779" spans="1:108" s="5" customFormat="1" x14ac:dyDescent="0.2">
      <c r="A779" s="68"/>
      <c r="B779" s="53"/>
      <c r="C779" s="53"/>
      <c r="D779" s="78"/>
      <c r="E779" s="104"/>
      <c r="F779" s="3"/>
      <c r="G779" s="4"/>
      <c r="H779" s="31"/>
      <c r="I779" s="4"/>
      <c r="J779" s="32"/>
      <c r="K779" s="2"/>
      <c r="L779" s="94"/>
      <c r="N779" s="4"/>
      <c r="O779" s="55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  <c r="DD779" s="4"/>
    </row>
    <row r="780" spans="1:108" s="5" customFormat="1" x14ac:dyDescent="0.2">
      <c r="A780" s="68"/>
      <c r="B780" s="53"/>
      <c r="C780" s="53"/>
      <c r="D780" s="78"/>
      <c r="E780" s="104"/>
      <c r="F780" s="3"/>
      <c r="G780" s="4"/>
      <c r="H780" s="31"/>
      <c r="I780" s="4"/>
      <c r="J780" s="32"/>
      <c r="K780" s="2"/>
      <c r="L780" s="94"/>
      <c r="N780" s="4"/>
      <c r="O780" s="55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  <c r="DD780" s="4"/>
    </row>
    <row r="781" spans="1:108" s="5" customFormat="1" x14ac:dyDescent="0.2">
      <c r="A781" s="68"/>
      <c r="B781" s="53"/>
      <c r="C781" s="53"/>
      <c r="D781" s="78"/>
      <c r="E781" s="104"/>
      <c r="F781" s="3"/>
      <c r="G781" s="4"/>
      <c r="H781" s="31"/>
      <c r="I781" s="4"/>
      <c r="J781" s="32"/>
      <c r="K781" s="2"/>
      <c r="L781" s="94"/>
      <c r="N781" s="4"/>
      <c r="O781" s="55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  <c r="DD781" s="4"/>
    </row>
    <row r="782" spans="1:108" s="5" customFormat="1" x14ac:dyDescent="0.2">
      <c r="A782" s="68"/>
      <c r="B782" s="53"/>
      <c r="C782" s="53"/>
      <c r="D782" s="78"/>
      <c r="E782" s="104"/>
      <c r="F782" s="3"/>
      <c r="G782" s="4"/>
      <c r="H782" s="31"/>
      <c r="I782" s="4"/>
      <c r="J782" s="32"/>
      <c r="K782" s="2"/>
      <c r="L782" s="94"/>
      <c r="N782" s="4"/>
      <c r="O782" s="55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  <c r="DD782" s="4"/>
    </row>
    <row r="783" spans="1:108" s="5" customFormat="1" x14ac:dyDescent="0.2">
      <c r="A783" s="68"/>
      <c r="B783" s="53"/>
      <c r="C783" s="53"/>
      <c r="D783" s="78"/>
      <c r="E783" s="104"/>
      <c r="F783" s="3"/>
      <c r="G783" s="4"/>
      <c r="H783" s="31"/>
      <c r="I783" s="4"/>
      <c r="J783" s="32"/>
      <c r="K783" s="2"/>
      <c r="L783" s="94"/>
      <c r="N783" s="4"/>
      <c r="O783" s="55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  <c r="DD783" s="4"/>
    </row>
    <row r="784" spans="1:108" s="5" customFormat="1" x14ac:dyDescent="0.2">
      <c r="A784" s="68"/>
      <c r="B784" s="53"/>
      <c r="C784" s="53"/>
      <c r="D784" s="78"/>
      <c r="E784" s="104"/>
      <c r="F784" s="3"/>
      <c r="G784" s="4"/>
      <c r="H784" s="31"/>
      <c r="I784" s="4"/>
      <c r="J784" s="32"/>
      <c r="K784" s="2"/>
      <c r="L784" s="94"/>
      <c r="N784" s="4"/>
      <c r="O784" s="55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  <c r="DD784" s="4"/>
    </row>
    <row r="785" spans="1:108" s="5" customFormat="1" x14ac:dyDescent="0.2">
      <c r="A785" s="68"/>
      <c r="B785" s="53"/>
      <c r="C785" s="53"/>
      <c r="D785" s="78"/>
      <c r="E785" s="104"/>
      <c r="F785" s="3"/>
      <c r="G785" s="4"/>
      <c r="H785" s="31"/>
      <c r="I785" s="4"/>
      <c r="J785" s="32"/>
      <c r="K785" s="2"/>
      <c r="L785" s="94"/>
      <c r="N785" s="4"/>
      <c r="O785" s="55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</row>
    <row r="786" spans="1:108" s="5" customFormat="1" x14ac:dyDescent="0.2">
      <c r="A786" s="68"/>
      <c r="B786" s="53"/>
      <c r="C786" s="53"/>
      <c r="D786" s="78"/>
      <c r="E786" s="104"/>
      <c r="F786" s="3"/>
      <c r="G786" s="4"/>
      <c r="H786" s="31"/>
      <c r="I786" s="4"/>
      <c r="J786" s="32"/>
      <c r="K786" s="2"/>
      <c r="L786" s="94"/>
      <c r="N786" s="4"/>
      <c r="O786" s="55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  <c r="DD786" s="4"/>
    </row>
    <row r="787" spans="1:108" s="5" customFormat="1" x14ac:dyDescent="0.2">
      <c r="A787" s="68"/>
      <c r="B787" s="53"/>
      <c r="C787" s="53"/>
      <c r="D787" s="78"/>
      <c r="E787" s="104"/>
      <c r="F787" s="3"/>
      <c r="G787" s="4"/>
      <c r="H787" s="31"/>
      <c r="I787" s="4"/>
      <c r="J787" s="32"/>
      <c r="K787" s="2"/>
      <c r="L787" s="94"/>
      <c r="N787" s="4"/>
      <c r="O787" s="55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  <c r="DD787" s="4"/>
    </row>
    <row r="788" spans="1:108" s="5" customFormat="1" x14ac:dyDescent="0.2">
      <c r="A788" s="68"/>
      <c r="B788" s="53"/>
      <c r="C788" s="53"/>
      <c r="D788" s="78"/>
      <c r="E788" s="104"/>
      <c r="F788" s="3"/>
      <c r="G788" s="4"/>
      <c r="H788" s="31"/>
      <c r="I788" s="4"/>
      <c r="J788" s="32"/>
      <c r="K788" s="2"/>
      <c r="L788" s="94"/>
      <c r="N788" s="4"/>
      <c r="O788" s="55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  <c r="DD788" s="4"/>
    </row>
    <row r="789" spans="1:108" s="5" customFormat="1" x14ac:dyDescent="0.2">
      <c r="A789" s="68"/>
      <c r="B789" s="53"/>
      <c r="C789" s="53"/>
      <c r="D789" s="78"/>
      <c r="E789" s="104"/>
      <c r="F789" s="3"/>
      <c r="G789" s="4"/>
      <c r="H789" s="31"/>
      <c r="I789" s="4"/>
      <c r="J789" s="32"/>
      <c r="K789" s="2"/>
      <c r="L789" s="94"/>
      <c r="N789" s="4"/>
      <c r="O789" s="55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  <c r="DD789" s="4"/>
    </row>
    <row r="790" spans="1:108" s="5" customFormat="1" x14ac:dyDescent="0.2">
      <c r="A790" s="68"/>
      <c r="B790" s="53"/>
      <c r="C790" s="53"/>
      <c r="D790" s="78"/>
      <c r="E790" s="104"/>
      <c r="F790" s="3"/>
      <c r="G790" s="4"/>
      <c r="H790" s="31"/>
      <c r="I790" s="4"/>
      <c r="J790" s="32"/>
      <c r="K790" s="2"/>
      <c r="L790" s="94"/>
      <c r="N790" s="4"/>
      <c r="O790" s="55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  <c r="DD790" s="4"/>
    </row>
    <row r="791" spans="1:108" s="5" customFormat="1" x14ac:dyDescent="0.2">
      <c r="A791" s="68"/>
      <c r="B791" s="53"/>
      <c r="C791" s="53"/>
      <c r="D791" s="78"/>
      <c r="E791" s="104"/>
      <c r="F791" s="3"/>
      <c r="G791" s="4"/>
      <c r="H791" s="31"/>
      <c r="I791" s="4"/>
      <c r="J791" s="32"/>
      <c r="K791" s="2"/>
      <c r="L791" s="94"/>
      <c r="N791" s="4"/>
      <c r="O791" s="55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  <c r="DD791" s="4"/>
    </row>
    <row r="792" spans="1:108" s="5" customFormat="1" x14ac:dyDescent="0.2">
      <c r="A792" s="68"/>
      <c r="B792" s="53"/>
      <c r="C792" s="53"/>
      <c r="D792" s="78"/>
      <c r="E792" s="104"/>
      <c r="F792" s="3"/>
      <c r="G792" s="4"/>
      <c r="H792" s="31"/>
      <c r="I792" s="4"/>
      <c r="J792" s="32"/>
      <c r="K792" s="2"/>
      <c r="L792" s="94"/>
      <c r="N792" s="4"/>
      <c r="O792" s="55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  <c r="DD792" s="4"/>
    </row>
    <row r="793" spans="1:108" s="5" customFormat="1" x14ac:dyDescent="0.2">
      <c r="A793" s="68"/>
      <c r="B793" s="53"/>
      <c r="C793" s="53"/>
      <c r="D793" s="78"/>
      <c r="E793" s="104"/>
      <c r="F793" s="3"/>
      <c r="G793" s="4"/>
      <c r="H793" s="31"/>
      <c r="I793" s="4"/>
      <c r="J793" s="32"/>
      <c r="K793" s="2"/>
      <c r="L793" s="94"/>
      <c r="N793" s="4"/>
      <c r="O793" s="55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  <c r="DD793" s="4"/>
    </row>
    <row r="794" spans="1:108" s="5" customFormat="1" x14ac:dyDescent="0.2">
      <c r="A794" s="68"/>
      <c r="B794" s="53"/>
      <c r="C794" s="53"/>
      <c r="D794" s="78"/>
      <c r="E794" s="104"/>
      <c r="F794" s="3"/>
      <c r="G794" s="4"/>
      <c r="H794" s="31"/>
      <c r="I794" s="4"/>
      <c r="J794" s="32"/>
      <c r="K794" s="2"/>
      <c r="L794" s="94"/>
      <c r="N794" s="4"/>
      <c r="O794" s="55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  <c r="DD794" s="4"/>
    </row>
    <row r="795" spans="1:108" s="5" customFormat="1" x14ac:dyDescent="0.2">
      <c r="A795" s="68"/>
      <c r="B795" s="53"/>
      <c r="C795" s="53"/>
      <c r="D795" s="78"/>
      <c r="E795" s="104"/>
      <c r="F795" s="3"/>
      <c r="G795" s="4"/>
      <c r="H795" s="31"/>
      <c r="I795" s="4"/>
      <c r="J795" s="32"/>
      <c r="K795" s="2"/>
      <c r="L795" s="94"/>
      <c r="N795" s="4"/>
      <c r="O795" s="55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  <c r="DD795" s="4"/>
    </row>
    <row r="796" spans="1:108" s="5" customFormat="1" x14ac:dyDescent="0.2">
      <c r="A796" s="68"/>
      <c r="B796" s="53"/>
      <c r="C796" s="53"/>
      <c r="D796" s="78"/>
      <c r="E796" s="104"/>
      <c r="F796" s="3"/>
      <c r="G796" s="4"/>
      <c r="H796" s="31"/>
      <c r="I796" s="4"/>
      <c r="J796" s="32"/>
      <c r="K796" s="2"/>
      <c r="L796" s="94"/>
      <c r="N796" s="4"/>
      <c r="O796" s="55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  <c r="DD796" s="4"/>
    </row>
    <row r="797" spans="1:108" s="5" customFormat="1" x14ac:dyDescent="0.2">
      <c r="A797" s="68"/>
      <c r="B797" s="53"/>
      <c r="C797" s="53"/>
      <c r="D797" s="78"/>
      <c r="E797" s="104"/>
      <c r="F797" s="3"/>
      <c r="G797" s="4"/>
      <c r="H797" s="31"/>
      <c r="I797" s="4"/>
      <c r="J797" s="32"/>
      <c r="K797" s="2"/>
      <c r="L797" s="94"/>
      <c r="N797" s="4"/>
      <c r="O797" s="55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  <c r="DD797" s="4"/>
    </row>
    <row r="798" spans="1:108" s="5" customFormat="1" x14ac:dyDescent="0.2">
      <c r="A798" s="68"/>
      <c r="B798" s="53"/>
      <c r="C798" s="53"/>
      <c r="D798" s="78"/>
      <c r="E798" s="104"/>
      <c r="F798" s="3"/>
      <c r="G798" s="4"/>
      <c r="H798" s="31"/>
      <c r="I798" s="4"/>
      <c r="J798" s="32"/>
      <c r="K798" s="2"/>
      <c r="L798" s="94"/>
      <c r="N798" s="4"/>
      <c r="O798" s="55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  <c r="DD798" s="4"/>
    </row>
    <row r="799" spans="1:108" s="5" customFormat="1" x14ac:dyDescent="0.2">
      <c r="A799" s="68"/>
      <c r="B799" s="53"/>
      <c r="C799" s="53"/>
      <c r="D799" s="78"/>
      <c r="E799" s="104"/>
      <c r="F799" s="3"/>
      <c r="G799" s="4"/>
      <c r="H799" s="31"/>
      <c r="I799" s="4"/>
      <c r="J799" s="32"/>
      <c r="K799" s="2"/>
      <c r="L799" s="94"/>
      <c r="N799" s="4"/>
      <c r="O799" s="55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  <c r="DD799" s="4"/>
    </row>
    <row r="800" spans="1:108" s="5" customFormat="1" x14ac:dyDescent="0.2">
      <c r="A800" s="68"/>
      <c r="B800" s="53"/>
      <c r="C800" s="53"/>
      <c r="D800" s="78"/>
      <c r="E800" s="104"/>
      <c r="F800" s="3"/>
      <c r="G800" s="4"/>
      <c r="H800" s="31"/>
      <c r="I800" s="4"/>
      <c r="J800" s="32"/>
      <c r="K800" s="2"/>
      <c r="L800" s="94"/>
      <c r="N800" s="4"/>
      <c r="O800" s="55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</row>
    <row r="801" spans="1:108" s="5" customFormat="1" x14ac:dyDescent="0.2">
      <c r="A801" s="68"/>
      <c r="B801" s="53"/>
      <c r="C801" s="53"/>
      <c r="D801" s="78"/>
      <c r="E801" s="104"/>
      <c r="F801" s="3"/>
      <c r="G801" s="4"/>
      <c r="H801" s="31"/>
      <c r="I801" s="4"/>
      <c r="J801" s="32"/>
      <c r="K801" s="2"/>
      <c r="L801" s="94"/>
      <c r="N801" s="4"/>
      <c r="O801" s="55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  <c r="DD801" s="4"/>
    </row>
    <row r="802" spans="1:108" s="5" customFormat="1" x14ac:dyDescent="0.2">
      <c r="A802" s="68"/>
      <c r="B802" s="53"/>
      <c r="C802" s="53"/>
      <c r="D802" s="78"/>
      <c r="E802" s="104"/>
      <c r="F802" s="3"/>
      <c r="G802" s="4"/>
      <c r="H802" s="31"/>
      <c r="I802" s="4"/>
      <c r="J802" s="32"/>
      <c r="K802" s="2"/>
      <c r="L802" s="94"/>
      <c r="N802" s="4"/>
      <c r="O802" s="55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</row>
    <row r="803" spans="1:108" s="5" customFormat="1" x14ac:dyDescent="0.2">
      <c r="A803" s="68"/>
      <c r="B803" s="53"/>
      <c r="C803" s="53"/>
      <c r="D803" s="78"/>
      <c r="E803" s="104"/>
      <c r="F803" s="3"/>
      <c r="G803" s="4"/>
      <c r="H803" s="31"/>
      <c r="I803" s="4"/>
      <c r="J803" s="32"/>
      <c r="K803" s="2"/>
      <c r="L803" s="94"/>
      <c r="N803" s="4"/>
      <c r="O803" s="55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  <c r="DD803" s="4"/>
    </row>
    <row r="804" spans="1:108" s="5" customFormat="1" x14ac:dyDescent="0.2">
      <c r="A804" s="68"/>
      <c r="B804" s="53"/>
      <c r="C804" s="53"/>
      <c r="D804" s="78"/>
      <c r="E804" s="104"/>
      <c r="F804" s="3"/>
      <c r="G804" s="4"/>
      <c r="H804" s="31"/>
      <c r="I804" s="4"/>
      <c r="J804" s="32"/>
      <c r="K804" s="2"/>
      <c r="L804" s="94"/>
      <c r="N804" s="4"/>
      <c r="O804" s="55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</row>
    <row r="805" spans="1:108" s="5" customFormat="1" x14ac:dyDescent="0.2">
      <c r="A805" s="68"/>
      <c r="B805" s="53"/>
      <c r="C805" s="53"/>
      <c r="D805" s="78"/>
      <c r="E805" s="104"/>
      <c r="F805" s="3"/>
      <c r="G805" s="4"/>
      <c r="H805" s="31"/>
      <c r="I805" s="4"/>
      <c r="J805" s="32"/>
      <c r="K805" s="2"/>
      <c r="L805" s="94"/>
      <c r="N805" s="4"/>
      <c r="O805" s="55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  <c r="CO805" s="4"/>
      <c r="CP805" s="4"/>
      <c r="CQ805" s="4"/>
      <c r="CR805" s="4"/>
      <c r="CS805" s="4"/>
      <c r="CT805" s="4"/>
      <c r="CU805" s="4"/>
      <c r="CV805" s="4"/>
      <c r="CW805" s="4"/>
      <c r="CX805" s="4"/>
      <c r="CY805" s="4"/>
      <c r="CZ805" s="4"/>
      <c r="DA805" s="4"/>
      <c r="DB805" s="4"/>
      <c r="DC805" s="4"/>
      <c r="DD805" s="4"/>
    </row>
    <row r="806" spans="1:108" s="5" customFormat="1" x14ac:dyDescent="0.2">
      <c r="A806" s="68"/>
      <c r="B806" s="53"/>
      <c r="C806" s="53"/>
      <c r="D806" s="78"/>
      <c r="E806" s="104"/>
      <c r="F806" s="3"/>
      <c r="G806" s="4"/>
      <c r="H806" s="31"/>
      <c r="I806" s="4"/>
      <c r="J806" s="32"/>
      <c r="K806" s="2"/>
      <c r="L806" s="94"/>
      <c r="N806" s="4"/>
      <c r="O806" s="55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</row>
    <row r="807" spans="1:108" s="5" customFormat="1" x14ac:dyDescent="0.2">
      <c r="A807" s="68"/>
      <c r="B807" s="53"/>
      <c r="C807" s="53"/>
      <c r="D807" s="78"/>
      <c r="E807" s="104"/>
      <c r="F807" s="3"/>
      <c r="G807" s="4"/>
      <c r="H807" s="31"/>
      <c r="I807" s="4"/>
      <c r="J807" s="32"/>
      <c r="K807" s="2"/>
      <c r="L807" s="94"/>
      <c r="N807" s="4"/>
      <c r="O807" s="55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  <c r="CO807" s="4"/>
      <c r="CP807" s="4"/>
      <c r="CQ807" s="4"/>
      <c r="CR807" s="4"/>
      <c r="CS807" s="4"/>
      <c r="CT807" s="4"/>
      <c r="CU807" s="4"/>
      <c r="CV807" s="4"/>
      <c r="CW807" s="4"/>
      <c r="CX807" s="4"/>
      <c r="CY807" s="4"/>
      <c r="CZ807" s="4"/>
      <c r="DA807" s="4"/>
      <c r="DB807" s="4"/>
      <c r="DC807" s="4"/>
      <c r="DD807" s="4"/>
    </row>
    <row r="808" spans="1:108" s="5" customFormat="1" x14ac:dyDescent="0.2">
      <c r="A808" s="68"/>
      <c r="B808" s="53"/>
      <c r="C808" s="53"/>
      <c r="D808" s="78"/>
      <c r="E808" s="104"/>
      <c r="F808" s="3"/>
      <c r="G808" s="4"/>
      <c r="H808" s="31"/>
      <c r="I808" s="4"/>
      <c r="J808" s="32"/>
      <c r="K808" s="2"/>
      <c r="L808" s="94"/>
      <c r="N808" s="4"/>
      <c r="O808" s="55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  <c r="CO808" s="4"/>
      <c r="CP808" s="4"/>
      <c r="CQ808" s="4"/>
      <c r="CR808" s="4"/>
      <c r="CS808" s="4"/>
      <c r="CT808" s="4"/>
      <c r="CU808" s="4"/>
      <c r="CV808" s="4"/>
      <c r="CW808" s="4"/>
      <c r="CX808" s="4"/>
      <c r="CY808" s="4"/>
      <c r="CZ808" s="4"/>
      <c r="DA808" s="4"/>
      <c r="DB808" s="4"/>
      <c r="DC808" s="4"/>
      <c r="DD808" s="4"/>
    </row>
    <row r="809" spans="1:108" s="5" customFormat="1" x14ac:dyDescent="0.2">
      <c r="A809" s="68"/>
      <c r="B809" s="53"/>
      <c r="C809" s="53"/>
      <c r="D809" s="78"/>
      <c r="E809" s="104"/>
      <c r="F809" s="3"/>
      <c r="G809" s="4"/>
      <c r="H809" s="31"/>
      <c r="I809" s="4"/>
      <c r="J809" s="32"/>
      <c r="K809" s="2"/>
      <c r="L809" s="94"/>
      <c r="N809" s="4"/>
      <c r="O809" s="55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</row>
    <row r="810" spans="1:108" s="5" customFormat="1" x14ac:dyDescent="0.2">
      <c r="A810" s="68"/>
      <c r="B810" s="53"/>
      <c r="C810" s="53"/>
      <c r="D810" s="78"/>
      <c r="E810" s="104"/>
      <c r="F810" s="3"/>
      <c r="G810" s="4"/>
      <c r="H810" s="31"/>
      <c r="I810" s="4"/>
      <c r="J810" s="32"/>
      <c r="K810" s="2"/>
      <c r="L810" s="94"/>
      <c r="N810" s="4"/>
      <c r="O810" s="55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  <c r="CO810" s="4"/>
      <c r="CP810" s="4"/>
      <c r="CQ810" s="4"/>
      <c r="CR810" s="4"/>
      <c r="CS810" s="4"/>
      <c r="CT810" s="4"/>
      <c r="CU810" s="4"/>
      <c r="CV810" s="4"/>
      <c r="CW810" s="4"/>
      <c r="CX810" s="4"/>
      <c r="CY810" s="4"/>
      <c r="CZ810" s="4"/>
      <c r="DA810" s="4"/>
      <c r="DB810" s="4"/>
      <c r="DC810" s="4"/>
      <c r="DD810" s="4"/>
    </row>
    <row r="811" spans="1:108" s="5" customFormat="1" x14ac:dyDescent="0.2">
      <c r="A811" s="68"/>
      <c r="B811" s="53"/>
      <c r="C811" s="53"/>
      <c r="D811" s="78"/>
      <c r="E811" s="104"/>
      <c r="F811" s="3"/>
      <c r="G811" s="4"/>
      <c r="H811" s="31"/>
      <c r="I811" s="4"/>
      <c r="J811" s="32"/>
      <c r="K811" s="2"/>
      <c r="L811" s="94"/>
      <c r="N811" s="4"/>
      <c r="O811" s="55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  <c r="CO811" s="4"/>
      <c r="CP811" s="4"/>
      <c r="CQ811" s="4"/>
      <c r="CR811" s="4"/>
      <c r="CS811" s="4"/>
      <c r="CT811" s="4"/>
      <c r="CU811" s="4"/>
      <c r="CV811" s="4"/>
      <c r="CW811" s="4"/>
      <c r="CX811" s="4"/>
      <c r="CY811" s="4"/>
      <c r="CZ811" s="4"/>
      <c r="DA811" s="4"/>
      <c r="DB811" s="4"/>
      <c r="DC811" s="4"/>
      <c r="DD811" s="4"/>
    </row>
    <row r="812" spans="1:108" s="5" customFormat="1" x14ac:dyDescent="0.2">
      <c r="A812" s="68"/>
      <c r="B812" s="53"/>
      <c r="C812" s="53"/>
      <c r="D812" s="78"/>
      <c r="E812" s="104"/>
      <c r="F812" s="3"/>
      <c r="G812" s="4"/>
      <c r="H812" s="31"/>
      <c r="I812" s="4"/>
      <c r="J812" s="32"/>
      <c r="K812" s="2"/>
      <c r="L812" s="94"/>
      <c r="N812" s="4"/>
      <c r="O812" s="55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  <c r="CO812" s="4"/>
      <c r="CP812" s="4"/>
      <c r="CQ812" s="4"/>
      <c r="CR812" s="4"/>
      <c r="CS812" s="4"/>
      <c r="CT812" s="4"/>
      <c r="CU812" s="4"/>
      <c r="CV812" s="4"/>
      <c r="CW812" s="4"/>
      <c r="CX812" s="4"/>
      <c r="CY812" s="4"/>
      <c r="CZ812" s="4"/>
      <c r="DA812" s="4"/>
      <c r="DB812" s="4"/>
      <c r="DC812" s="4"/>
      <c r="DD812" s="4"/>
    </row>
    <row r="813" spans="1:108" s="5" customFormat="1" x14ac:dyDescent="0.2">
      <c r="A813" s="68"/>
      <c r="B813" s="53"/>
      <c r="C813" s="53"/>
      <c r="D813" s="78"/>
      <c r="E813" s="104"/>
      <c r="F813" s="3"/>
      <c r="G813" s="4"/>
      <c r="H813" s="31"/>
      <c r="I813" s="4"/>
      <c r="J813" s="32"/>
      <c r="K813" s="2"/>
      <c r="L813" s="94"/>
      <c r="N813" s="4"/>
      <c r="O813" s="55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</row>
    <row r="814" spans="1:108" s="5" customFormat="1" x14ac:dyDescent="0.2">
      <c r="A814" s="68"/>
      <c r="B814" s="53"/>
      <c r="C814" s="53"/>
      <c r="D814" s="78"/>
      <c r="E814" s="104"/>
      <c r="F814" s="3"/>
      <c r="G814" s="4"/>
      <c r="H814" s="31"/>
      <c r="I814" s="4"/>
      <c r="J814" s="32"/>
      <c r="K814" s="2"/>
      <c r="L814" s="94"/>
      <c r="N814" s="4"/>
      <c r="O814" s="55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  <c r="CO814" s="4"/>
      <c r="CP814" s="4"/>
      <c r="CQ814" s="4"/>
      <c r="CR814" s="4"/>
      <c r="CS814" s="4"/>
      <c r="CT814" s="4"/>
      <c r="CU814" s="4"/>
      <c r="CV814" s="4"/>
      <c r="CW814" s="4"/>
      <c r="CX814" s="4"/>
      <c r="CY814" s="4"/>
      <c r="CZ814" s="4"/>
      <c r="DA814" s="4"/>
      <c r="DB814" s="4"/>
      <c r="DC814" s="4"/>
      <c r="DD814" s="4"/>
    </row>
    <row r="815" spans="1:108" s="5" customFormat="1" x14ac:dyDescent="0.2">
      <c r="A815" s="68"/>
      <c r="B815" s="53"/>
      <c r="C815" s="53"/>
      <c r="D815" s="78"/>
      <c r="E815" s="104"/>
      <c r="F815" s="3"/>
      <c r="G815" s="4"/>
      <c r="H815" s="31"/>
      <c r="I815" s="4"/>
      <c r="J815" s="32"/>
      <c r="K815" s="2"/>
      <c r="L815" s="94"/>
      <c r="N815" s="4"/>
      <c r="O815" s="55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  <c r="CO815" s="4"/>
      <c r="CP815" s="4"/>
      <c r="CQ815" s="4"/>
      <c r="CR815" s="4"/>
      <c r="CS815" s="4"/>
      <c r="CT815" s="4"/>
      <c r="CU815" s="4"/>
      <c r="CV815" s="4"/>
      <c r="CW815" s="4"/>
      <c r="CX815" s="4"/>
      <c r="CY815" s="4"/>
      <c r="CZ815" s="4"/>
      <c r="DA815" s="4"/>
      <c r="DB815" s="4"/>
      <c r="DC815" s="4"/>
      <c r="DD815" s="4"/>
    </row>
    <row r="816" spans="1:108" s="5" customFormat="1" x14ac:dyDescent="0.2">
      <c r="A816" s="68"/>
      <c r="B816" s="53"/>
      <c r="C816" s="53"/>
      <c r="D816" s="78"/>
      <c r="E816" s="104"/>
      <c r="F816" s="3"/>
      <c r="G816" s="4"/>
      <c r="H816" s="31"/>
      <c r="I816" s="4"/>
      <c r="J816" s="32"/>
      <c r="K816" s="2"/>
      <c r="L816" s="94"/>
      <c r="N816" s="4"/>
      <c r="O816" s="55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  <c r="CO816" s="4"/>
      <c r="CP816" s="4"/>
      <c r="CQ816" s="4"/>
      <c r="CR816" s="4"/>
      <c r="CS816" s="4"/>
      <c r="CT816" s="4"/>
      <c r="CU816" s="4"/>
      <c r="CV816" s="4"/>
      <c r="CW816" s="4"/>
      <c r="CX816" s="4"/>
      <c r="CY816" s="4"/>
      <c r="CZ816" s="4"/>
      <c r="DA816" s="4"/>
      <c r="DB816" s="4"/>
      <c r="DC816" s="4"/>
      <c r="DD816" s="4"/>
    </row>
    <row r="817" spans="1:108" s="5" customFormat="1" x14ac:dyDescent="0.2">
      <c r="A817" s="68"/>
      <c r="B817" s="53"/>
      <c r="C817" s="53"/>
      <c r="D817" s="78"/>
      <c r="E817" s="104"/>
      <c r="F817" s="3"/>
      <c r="G817" s="4"/>
      <c r="H817" s="31"/>
      <c r="I817" s="4"/>
      <c r="J817" s="32"/>
      <c r="K817" s="2"/>
      <c r="L817" s="94"/>
      <c r="N817" s="4"/>
      <c r="O817" s="55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</row>
    <row r="818" spans="1:108" s="5" customFormat="1" x14ac:dyDescent="0.2">
      <c r="A818" s="68"/>
      <c r="B818" s="53"/>
      <c r="C818" s="53"/>
      <c r="D818" s="78"/>
      <c r="E818" s="104"/>
      <c r="F818" s="3"/>
      <c r="G818" s="4"/>
      <c r="H818" s="31"/>
      <c r="I818" s="4"/>
      <c r="J818" s="32"/>
      <c r="K818" s="2"/>
      <c r="L818" s="94"/>
      <c r="N818" s="4"/>
      <c r="O818" s="55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  <c r="CO818" s="4"/>
      <c r="CP818" s="4"/>
      <c r="CQ818" s="4"/>
      <c r="CR818" s="4"/>
      <c r="CS818" s="4"/>
      <c r="CT818" s="4"/>
      <c r="CU818" s="4"/>
      <c r="CV818" s="4"/>
      <c r="CW818" s="4"/>
      <c r="CX818" s="4"/>
      <c r="CY818" s="4"/>
      <c r="CZ818" s="4"/>
      <c r="DA818" s="4"/>
      <c r="DB818" s="4"/>
      <c r="DC818" s="4"/>
      <c r="DD818" s="4"/>
    </row>
    <row r="819" spans="1:108" s="5" customFormat="1" x14ac:dyDescent="0.2">
      <c r="A819" s="68"/>
      <c r="B819" s="53"/>
      <c r="C819" s="53"/>
      <c r="D819" s="78"/>
      <c r="E819" s="104"/>
      <c r="F819" s="3"/>
      <c r="G819" s="4"/>
      <c r="H819" s="31"/>
      <c r="I819" s="4"/>
      <c r="J819" s="32"/>
      <c r="K819" s="2"/>
      <c r="L819" s="94"/>
      <c r="N819" s="4"/>
      <c r="O819" s="55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  <c r="CO819" s="4"/>
      <c r="CP819" s="4"/>
      <c r="CQ819" s="4"/>
      <c r="CR819" s="4"/>
      <c r="CS819" s="4"/>
      <c r="CT819" s="4"/>
      <c r="CU819" s="4"/>
      <c r="CV819" s="4"/>
      <c r="CW819" s="4"/>
      <c r="CX819" s="4"/>
      <c r="CY819" s="4"/>
      <c r="CZ819" s="4"/>
      <c r="DA819" s="4"/>
      <c r="DB819" s="4"/>
      <c r="DC819" s="4"/>
      <c r="DD819" s="4"/>
    </row>
    <row r="820" spans="1:108" s="5" customFormat="1" x14ac:dyDescent="0.2">
      <c r="A820" s="68"/>
      <c r="B820" s="53"/>
      <c r="C820" s="53"/>
      <c r="D820" s="78"/>
      <c r="E820" s="104"/>
      <c r="F820" s="3"/>
      <c r="G820" s="4"/>
      <c r="H820" s="31"/>
      <c r="I820" s="4"/>
      <c r="J820" s="32"/>
      <c r="K820" s="2"/>
      <c r="L820" s="94"/>
      <c r="N820" s="4"/>
      <c r="O820" s="55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</row>
    <row r="821" spans="1:108" s="5" customFormat="1" x14ac:dyDescent="0.2">
      <c r="A821" s="68"/>
      <c r="B821" s="53"/>
      <c r="C821" s="53"/>
      <c r="D821" s="78"/>
      <c r="E821" s="104"/>
      <c r="F821" s="3"/>
      <c r="G821" s="4"/>
      <c r="H821" s="31"/>
      <c r="I821" s="4"/>
      <c r="J821" s="32"/>
      <c r="K821" s="2"/>
      <c r="L821" s="94"/>
      <c r="N821" s="4"/>
      <c r="O821" s="55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</row>
    <row r="822" spans="1:108" s="5" customFormat="1" x14ac:dyDescent="0.2">
      <c r="A822" s="68"/>
      <c r="B822" s="53"/>
      <c r="C822" s="53"/>
      <c r="D822" s="78"/>
      <c r="E822" s="104"/>
      <c r="F822" s="3"/>
      <c r="G822" s="4"/>
      <c r="H822" s="31"/>
      <c r="I822" s="4"/>
      <c r="J822" s="32"/>
      <c r="K822" s="2"/>
      <c r="L822" s="94"/>
      <c r="N822" s="4"/>
      <c r="O822" s="55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  <c r="CO822" s="4"/>
      <c r="CP822" s="4"/>
      <c r="CQ822" s="4"/>
      <c r="CR822" s="4"/>
      <c r="CS822" s="4"/>
      <c r="CT822" s="4"/>
      <c r="CU822" s="4"/>
      <c r="CV822" s="4"/>
      <c r="CW822" s="4"/>
      <c r="CX822" s="4"/>
      <c r="CY822" s="4"/>
      <c r="CZ822" s="4"/>
      <c r="DA822" s="4"/>
      <c r="DB822" s="4"/>
      <c r="DC822" s="4"/>
      <c r="DD822" s="4"/>
    </row>
    <row r="823" spans="1:108" s="5" customFormat="1" x14ac:dyDescent="0.2">
      <c r="A823" s="68"/>
      <c r="B823" s="53"/>
      <c r="C823" s="53"/>
      <c r="D823" s="78"/>
      <c r="E823" s="104"/>
      <c r="F823" s="3"/>
      <c r="G823" s="4"/>
      <c r="H823" s="31"/>
      <c r="I823" s="4"/>
      <c r="J823" s="32"/>
      <c r="K823" s="2"/>
      <c r="L823" s="94"/>
      <c r="N823" s="4"/>
      <c r="O823" s="55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</row>
    <row r="824" spans="1:108" s="5" customFormat="1" x14ac:dyDescent="0.2">
      <c r="A824" s="68"/>
      <c r="B824" s="53"/>
      <c r="C824" s="53"/>
      <c r="D824" s="78"/>
      <c r="E824" s="104"/>
      <c r="F824" s="3"/>
      <c r="G824" s="4"/>
      <c r="H824" s="31"/>
      <c r="I824" s="4"/>
      <c r="J824" s="32"/>
      <c r="K824" s="2"/>
      <c r="L824" s="94"/>
      <c r="N824" s="4"/>
      <c r="O824" s="55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  <c r="CO824" s="4"/>
      <c r="CP824" s="4"/>
      <c r="CQ824" s="4"/>
      <c r="CR824" s="4"/>
      <c r="CS824" s="4"/>
      <c r="CT824" s="4"/>
      <c r="CU824" s="4"/>
      <c r="CV824" s="4"/>
      <c r="CW824" s="4"/>
      <c r="CX824" s="4"/>
      <c r="CY824" s="4"/>
      <c r="CZ824" s="4"/>
      <c r="DA824" s="4"/>
      <c r="DB824" s="4"/>
      <c r="DC824" s="4"/>
      <c r="DD824" s="4"/>
    </row>
    <row r="825" spans="1:108" s="5" customFormat="1" x14ac:dyDescent="0.2">
      <c r="A825" s="68"/>
      <c r="B825" s="53"/>
      <c r="C825" s="53"/>
      <c r="D825" s="78"/>
      <c r="E825" s="104"/>
      <c r="F825" s="3"/>
      <c r="G825" s="4"/>
      <c r="H825" s="31"/>
      <c r="I825" s="4"/>
      <c r="J825" s="32"/>
      <c r="K825" s="2"/>
      <c r="L825" s="94"/>
      <c r="N825" s="4"/>
      <c r="O825" s="55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</row>
    <row r="826" spans="1:108" s="5" customFormat="1" x14ac:dyDescent="0.2">
      <c r="A826" s="68"/>
      <c r="B826" s="53"/>
      <c r="C826" s="53"/>
      <c r="D826" s="78"/>
      <c r="E826" s="104"/>
      <c r="F826" s="3"/>
      <c r="G826" s="4"/>
      <c r="H826" s="31"/>
      <c r="I826" s="4"/>
      <c r="J826" s="32"/>
      <c r="K826" s="2"/>
      <c r="L826" s="94"/>
      <c r="N826" s="4"/>
      <c r="O826" s="55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  <c r="CO826" s="4"/>
      <c r="CP826" s="4"/>
      <c r="CQ826" s="4"/>
      <c r="CR826" s="4"/>
      <c r="CS826" s="4"/>
      <c r="CT826" s="4"/>
      <c r="CU826" s="4"/>
      <c r="CV826" s="4"/>
      <c r="CW826" s="4"/>
      <c r="CX826" s="4"/>
      <c r="CY826" s="4"/>
      <c r="CZ826" s="4"/>
      <c r="DA826" s="4"/>
      <c r="DB826" s="4"/>
      <c r="DC826" s="4"/>
      <c r="DD826" s="4"/>
    </row>
    <row r="827" spans="1:108" s="5" customFormat="1" x14ac:dyDescent="0.2">
      <c r="A827" s="68"/>
      <c r="B827" s="53"/>
      <c r="C827" s="53"/>
      <c r="D827" s="78"/>
      <c r="E827" s="104"/>
      <c r="F827" s="3"/>
      <c r="G827" s="4"/>
      <c r="H827" s="31"/>
      <c r="I827" s="4"/>
      <c r="J827" s="32"/>
      <c r="K827" s="2"/>
      <c r="L827" s="94"/>
      <c r="N827" s="4"/>
      <c r="O827" s="55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  <c r="CO827" s="4"/>
      <c r="CP827" s="4"/>
      <c r="CQ827" s="4"/>
      <c r="CR827" s="4"/>
      <c r="CS827" s="4"/>
      <c r="CT827" s="4"/>
      <c r="CU827" s="4"/>
      <c r="CV827" s="4"/>
      <c r="CW827" s="4"/>
      <c r="CX827" s="4"/>
      <c r="CY827" s="4"/>
      <c r="CZ827" s="4"/>
      <c r="DA827" s="4"/>
      <c r="DB827" s="4"/>
      <c r="DC827" s="4"/>
      <c r="DD827" s="4"/>
    </row>
    <row r="828" spans="1:108" s="5" customFormat="1" x14ac:dyDescent="0.2">
      <c r="A828" s="68"/>
      <c r="B828" s="53"/>
      <c r="C828" s="53"/>
      <c r="D828" s="78"/>
      <c r="E828" s="104"/>
      <c r="F828" s="3"/>
      <c r="G828" s="4"/>
      <c r="H828" s="31"/>
      <c r="I828" s="4"/>
      <c r="J828" s="32"/>
      <c r="K828" s="2"/>
      <c r="L828" s="94"/>
      <c r="N828" s="4"/>
      <c r="O828" s="55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  <c r="CO828" s="4"/>
      <c r="CP828" s="4"/>
      <c r="CQ828" s="4"/>
      <c r="CR828" s="4"/>
      <c r="CS828" s="4"/>
      <c r="CT828" s="4"/>
      <c r="CU828" s="4"/>
      <c r="CV828" s="4"/>
      <c r="CW828" s="4"/>
      <c r="CX828" s="4"/>
      <c r="CY828" s="4"/>
      <c r="CZ828" s="4"/>
      <c r="DA828" s="4"/>
      <c r="DB828" s="4"/>
      <c r="DC828" s="4"/>
      <c r="DD828" s="4"/>
    </row>
    <row r="829" spans="1:108" s="5" customFormat="1" x14ac:dyDescent="0.2">
      <c r="A829" s="68"/>
      <c r="B829" s="53"/>
      <c r="C829" s="53"/>
      <c r="D829" s="78"/>
      <c r="E829" s="104"/>
      <c r="F829" s="3"/>
      <c r="G829" s="4"/>
      <c r="H829" s="31"/>
      <c r="I829" s="4"/>
      <c r="J829" s="32"/>
      <c r="K829" s="2"/>
      <c r="L829" s="94"/>
      <c r="N829" s="4"/>
      <c r="O829" s="55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</row>
    <row r="830" spans="1:108" s="5" customFormat="1" x14ac:dyDescent="0.2">
      <c r="A830" s="68"/>
      <c r="B830" s="53"/>
      <c r="C830" s="53"/>
      <c r="D830" s="78"/>
      <c r="E830" s="104"/>
      <c r="F830" s="3"/>
      <c r="G830" s="4"/>
      <c r="H830" s="31"/>
      <c r="I830" s="4"/>
      <c r="J830" s="32"/>
      <c r="K830" s="2"/>
      <c r="L830" s="94"/>
      <c r="N830" s="4"/>
      <c r="O830" s="55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  <c r="CO830" s="4"/>
      <c r="CP830" s="4"/>
      <c r="CQ830" s="4"/>
      <c r="CR830" s="4"/>
      <c r="CS830" s="4"/>
      <c r="CT830" s="4"/>
      <c r="CU830" s="4"/>
      <c r="CV830" s="4"/>
      <c r="CW830" s="4"/>
      <c r="CX830" s="4"/>
      <c r="CY830" s="4"/>
      <c r="CZ830" s="4"/>
      <c r="DA830" s="4"/>
      <c r="DB830" s="4"/>
      <c r="DC830" s="4"/>
      <c r="DD830" s="4"/>
    </row>
    <row r="831" spans="1:108" s="5" customFormat="1" x14ac:dyDescent="0.2">
      <c r="A831" s="68"/>
      <c r="B831" s="53"/>
      <c r="C831" s="53"/>
      <c r="D831" s="78"/>
      <c r="E831" s="104"/>
      <c r="F831" s="3"/>
      <c r="G831" s="4"/>
      <c r="H831" s="31"/>
      <c r="I831" s="4"/>
      <c r="J831" s="32"/>
      <c r="K831" s="2"/>
      <c r="L831" s="94"/>
      <c r="N831" s="4"/>
      <c r="O831" s="55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</row>
    <row r="832" spans="1:108" s="5" customFormat="1" x14ac:dyDescent="0.2">
      <c r="A832" s="68"/>
      <c r="B832" s="53"/>
      <c r="C832" s="53"/>
      <c r="D832" s="78"/>
      <c r="E832" s="104"/>
      <c r="F832" s="3"/>
      <c r="G832" s="4"/>
      <c r="H832" s="31"/>
      <c r="I832" s="4"/>
      <c r="J832" s="32"/>
      <c r="K832" s="2"/>
      <c r="L832" s="94"/>
      <c r="N832" s="4"/>
      <c r="O832" s="55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  <c r="CO832" s="4"/>
      <c r="CP832" s="4"/>
      <c r="CQ832" s="4"/>
      <c r="CR832" s="4"/>
      <c r="CS832" s="4"/>
      <c r="CT832" s="4"/>
      <c r="CU832" s="4"/>
      <c r="CV832" s="4"/>
      <c r="CW832" s="4"/>
      <c r="CX832" s="4"/>
      <c r="CY832" s="4"/>
      <c r="CZ832" s="4"/>
      <c r="DA832" s="4"/>
      <c r="DB832" s="4"/>
      <c r="DC832" s="4"/>
      <c r="DD832" s="4"/>
    </row>
    <row r="833" spans="1:108" s="5" customFormat="1" x14ac:dyDescent="0.2">
      <c r="A833" s="68"/>
      <c r="B833" s="53"/>
      <c r="C833" s="53"/>
      <c r="D833" s="78"/>
      <c r="E833" s="104"/>
      <c r="F833" s="3"/>
      <c r="G833" s="4"/>
      <c r="H833" s="31"/>
      <c r="I833" s="4"/>
      <c r="J833" s="32"/>
      <c r="K833" s="2"/>
      <c r="L833" s="94"/>
      <c r="N833" s="4"/>
      <c r="O833" s="55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</row>
    <row r="834" spans="1:108" s="5" customFormat="1" x14ac:dyDescent="0.2">
      <c r="A834" s="68"/>
      <c r="B834" s="53"/>
      <c r="C834" s="53"/>
      <c r="D834" s="78"/>
      <c r="E834" s="104"/>
      <c r="F834" s="3"/>
      <c r="G834" s="4"/>
      <c r="H834" s="31"/>
      <c r="I834" s="4"/>
      <c r="J834" s="32"/>
      <c r="K834" s="2"/>
      <c r="L834" s="94"/>
      <c r="N834" s="4"/>
      <c r="O834" s="55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  <c r="CO834" s="4"/>
      <c r="CP834" s="4"/>
      <c r="CQ834" s="4"/>
      <c r="CR834" s="4"/>
      <c r="CS834" s="4"/>
      <c r="CT834" s="4"/>
      <c r="CU834" s="4"/>
      <c r="CV834" s="4"/>
      <c r="CW834" s="4"/>
      <c r="CX834" s="4"/>
      <c r="CY834" s="4"/>
      <c r="CZ834" s="4"/>
      <c r="DA834" s="4"/>
      <c r="DB834" s="4"/>
      <c r="DC834" s="4"/>
      <c r="DD834" s="4"/>
    </row>
    <row r="835" spans="1:108" s="5" customFormat="1" x14ac:dyDescent="0.2">
      <c r="A835" s="68"/>
      <c r="B835" s="53"/>
      <c r="C835" s="53"/>
      <c r="D835" s="78"/>
      <c r="E835" s="104"/>
      <c r="F835" s="3"/>
      <c r="G835" s="4"/>
      <c r="H835" s="31"/>
      <c r="I835" s="4"/>
      <c r="J835" s="32"/>
      <c r="K835" s="2"/>
      <c r="L835" s="94"/>
      <c r="N835" s="4"/>
      <c r="O835" s="55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</row>
    <row r="836" spans="1:108" s="5" customFormat="1" x14ac:dyDescent="0.2">
      <c r="A836" s="68"/>
      <c r="B836" s="53"/>
      <c r="C836" s="53"/>
      <c r="D836" s="78"/>
      <c r="E836" s="104"/>
      <c r="F836" s="3"/>
      <c r="G836" s="4"/>
      <c r="H836" s="31"/>
      <c r="I836" s="4"/>
      <c r="J836" s="32"/>
      <c r="K836" s="2"/>
      <c r="L836" s="94"/>
      <c r="N836" s="4"/>
      <c r="O836" s="55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  <c r="CO836" s="4"/>
      <c r="CP836" s="4"/>
      <c r="CQ836" s="4"/>
      <c r="CR836" s="4"/>
      <c r="CS836" s="4"/>
      <c r="CT836" s="4"/>
      <c r="CU836" s="4"/>
      <c r="CV836" s="4"/>
      <c r="CW836" s="4"/>
      <c r="CX836" s="4"/>
      <c r="CY836" s="4"/>
      <c r="CZ836" s="4"/>
      <c r="DA836" s="4"/>
      <c r="DB836" s="4"/>
      <c r="DC836" s="4"/>
      <c r="DD836" s="4"/>
    </row>
    <row r="837" spans="1:108" s="5" customFormat="1" x14ac:dyDescent="0.2">
      <c r="A837" s="68"/>
      <c r="B837" s="53"/>
      <c r="C837" s="53"/>
      <c r="D837" s="78"/>
      <c r="E837" s="104"/>
      <c r="F837" s="3"/>
      <c r="G837" s="4"/>
      <c r="H837" s="31"/>
      <c r="I837" s="4"/>
      <c r="J837" s="32"/>
      <c r="K837" s="2"/>
      <c r="L837" s="94"/>
      <c r="N837" s="4"/>
      <c r="O837" s="55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</row>
    <row r="838" spans="1:108" s="5" customFormat="1" x14ac:dyDescent="0.2">
      <c r="A838" s="68"/>
      <c r="B838" s="53"/>
      <c r="C838" s="53"/>
      <c r="D838" s="78"/>
      <c r="E838" s="104"/>
      <c r="F838" s="3"/>
      <c r="G838" s="4"/>
      <c r="H838" s="31"/>
      <c r="I838" s="4"/>
      <c r="J838" s="32"/>
      <c r="K838" s="2"/>
      <c r="L838" s="94"/>
      <c r="N838" s="4"/>
      <c r="O838" s="55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</row>
    <row r="839" spans="1:108" s="5" customFormat="1" x14ac:dyDescent="0.2">
      <c r="A839" s="68"/>
      <c r="B839" s="53"/>
      <c r="C839" s="53"/>
      <c r="D839" s="78"/>
      <c r="E839" s="104"/>
      <c r="F839" s="3"/>
      <c r="G839" s="4"/>
      <c r="H839" s="31"/>
      <c r="I839" s="4"/>
      <c r="J839" s="32"/>
      <c r="K839" s="2"/>
      <c r="L839" s="94"/>
      <c r="N839" s="4"/>
      <c r="O839" s="55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  <c r="CO839" s="4"/>
      <c r="CP839" s="4"/>
      <c r="CQ839" s="4"/>
      <c r="CR839" s="4"/>
      <c r="CS839" s="4"/>
      <c r="CT839" s="4"/>
      <c r="CU839" s="4"/>
      <c r="CV839" s="4"/>
      <c r="CW839" s="4"/>
      <c r="CX839" s="4"/>
      <c r="CY839" s="4"/>
      <c r="CZ839" s="4"/>
      <c r="DA839" s="4"/>
      <c r="DB839" s="4"/>
      <c r="DC839" s="4"/>
      <c r="DD839" s="4"/>
    </row>
    <row r="840" spans="1:108" s="5" customFormat="1" x14ac:dyDescent="0.2">
      <c r="A840" s="68"/>
      <c r="B840" s="53"/>
      <c r="C840" s="53"/>
      <c r="D840" s="78"/>
      <c r="E840" s="104"/>
      <c r="F840" s="3"/>
      <c r="G840" s="4"/>
      <c r="H840" s="31"/>
      <c r="I840" s="4"/>
      <c r="J840" s="32"/>
      <c r="K840" s="2"/>
      <c r="L840" s="94"/>
      <c r="N840" s="4"/>
      <c r="O840" s="55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</row>
    <row r="841" spans="1:108" s="5" customFormat="1" x14ac:dyDescent="0.2">
      <c r="A841" s="68"/>
      <c r="B841" s="53"/>
      <c r="C841" s="53"/>
      <c r="D841" s="78"/>
      <c r="E841" s="104"/>
      <c r="F841" s="3"/>
      <c r="G841" s="4"/>
      <c r="H841" s="31"/>
      <c r="I841" s="4"/>
      <c r="J841" s="32"/>
      <c r="K841" s="2"/>
      <c r="L841" s="94"/>
      <c r="N841" s="4"/>
      <c r="O841" s="55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</row>
    <row r="842" spans="1:108" s="5" customFormat="1" x14ac:dyDescent="0.2">
      <c r="A842" s="68"/>
      <c r="B842" s="53"/>
      <c r="C842" s="53"/>
      <c r="D842" s="78"/>
      <c r="E842" s="104"/>
      <c r="F842" s="3"/>
      <c r="G842" s="4"/>
      <c r="H842" s="31"/>
      <c r="I842" s="4"/>
      <c r="J842" s="32"/>
      <c r="K842" s="2"/>
      <c r="L842" s="94"/>
      <c r="N842" s="4"/>
      <c r="O842" s="55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  <c r="CO842" s="4"/>
      <c r="CP842" s="4"/>
      <c r="CQ842" s="4"/>
      <c r="CR842" s="4"/>
      <c r="CS842" s="4"/>
      <c r="CT842" s="4"/>
      <c r="CU842" s="4"/>
      <c r="CV842" s="4"/>
      <c r="CW842" s="4"/>
      <c r="CX842" s="4"/>
      <c r="CY842" s="4"/>
      <c r="CZ842" s="4"/>
      <c r="DA842" s="4"/>
      <c r="DB842" s="4"/>
      <c r="DC842" s="4"/>
      <c r="DD842" s="4"/>
    </row>
    <row r="843" spans="1:108" s="5" customFormat="1" x14ac:dyDescent="0.2">
      <c r="A843" s="68"/>
      <c r="B843" s="53"/>
      <c r="C843" s="53"/>
      <c r="D843" s="78"/>
      <c r="E843" s="104"/>
      <c r="F843" s="3"/>
      <c r="G843" s="4"/>
      <c r="H843" s="31"/>
      <c r="I843" s="4"/>
      <c r="J843" s="32"/>
      <c r="K843" s="2"/>
      <c r="L843" s="94"/>
      <c r="N843" s="4"/>
      <c r="O843" s="55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</row>
    <row r="844" spans="1:108" s="5" customFormat="1" x14ac:dyDescent="0.2">
      <c r="A844" s="68"/>
      <c r="B844" s="53"/>
      <c r="C844" s="53"/>
      <c r="D844" s="78"/>
      <c r="E844" s="104"/>
      <c r="F844" s="3"/>
      <c r="G844" s="4"/>
      <c r="H844" s="31"/>
      <c r="I844" s="4"/>
      <c r="J844" s="32"/>
      <c r="K844" s="2"/>
      <c r="L844" s="94"/>
      <c r="N844" s="4"/>
      <c r="O844" s="55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  <c r="CO844" s="4"/>
      <c r="CP844" s="4"/>
      <c r="CQ844" s="4"/>
      <c r="CR844" s="4"/>
      <c r="CS844" s="4"/>
      <c r="CT844" s="4"/>
      <c r="CU844" s="4"/>
      <c r="CV844" s="4"/>
      <c r="CW844" s="4"/>
      <c r="CX844" s="4"/>
      <c r="CY844" s="4"/>
      <c r="CZ844" s="4"/>
      <c r="DA844" s="4"/>
      <c r="DB844" s="4"/>
      <c r="DC844" s="4"/>
      <c r="DD844" s="4"/>
    </row>
    <row r="845" spans="1:108" s="5" customFormat="1" x14ac:dyDescent="0.2">
      <c r="A845" s="68"/>
      <c r="B845" s="53"/>
      <c r="C845" s="53"/>
      <c r="D845" s="78"/>
      <c r="E845" s="104"/>
      <c r="F845" s="3"/>
      <c r="G845" s="4"/>
      <c r="H845" s="31"/>
      <c r="I845" s="4"/>
      <c r="J845" s="32"/>
      <c r="K845" s="2"/>
      <c r="L845" s="94"/>
      <c r="N845" s="4"/>
      <c r="O845" s="55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</row>
    <row r="846" spans="1:108" s="5" customFormat="1" x14ac:dyDescent="0.2">
      <c r="A846" s="68"/>
      <c r="B846" s="53"/>
      <c r="C846" s="53"/>
      <c r="D846" s="78"/>
      <c r="E846" s="104"/>
      <c r="F846" s="3"/>
      <c r="G846" s="4"/>
      <c r="H846" s="31"/>
      <c r="I846" s="4"/>
      <c r="J846" s="32"/>
      <c r="K846" s="2"/>
      <c r="L846" s="94"/>
      <c r="N846" s="4"/>
      <c r="O846" s="55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  <c r="CO846" s="4"/>
      <c r="CP846" s="4"/>
      <c r="CQ846" s="4"/>
      <c r="CR846" s="4"/>
      <c r="CS846" s="4"/>
      <c r="CT846" s="4"/>
      <c r="CU846" s="4"/>
      <c r="CV846" s="4"/>
      <c r="CW846" s="4"/>
      <c r="CX846" s="4"/>
      <c r="CY846" s="4"/>
      <c r="CZ846" s="4"/>
      <c r="DA846" s="4"/>
      <c r="DB846" s="4"/>
      <c r="DC846" s="4"/>
      <c r="DD846" s="4"/>
    </row>
    <row r="847" spans="1:108" s="5" customFormat="1" x14ac:dyDescent="0.2">
      <c r="A847" s="68"/>
      <c r="B847" s="53"/>
      <c r="C847" s="53"/>
      <c r="D847" s="78"/>
      <c r="E847" s="104"/>
      <c r="F847" s="3"/>
      <c r="G847" s="4"/>
      <c r="H847" s="31"/>
      <c r="I847" s="4"/>
      <c r="J847" s="32"/>
      <c r="K847" s="2"/>
      <c r="L847" s="94"/>
      <c r="N847" s="4"/>
      <c r="O847" s="55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  <c r="CO847" s="4"/>
      <c r="CP847" s="4"/>
      <c r="CQ847" s="4"/>
      <c r="CR847" s="4"/>
      <c r="CS847" s="4"/>
      <c r="CT847" s="4"/>
      <c r="CU847" s="4"/>
      <c r="CV847" s="4"/>
      <c r="CW847" s="4"/>
      <c r="CX847" s="4"/>
      <c r="CY847" s="4"/>
      <c r="CZ847" s="4"/>
      <c r="DA847" s="4"/>
      <c r="DB847" s="4"/>
      <c r="DC847" s="4"/>
      <c r="DD847" s="4"/>
    </row>
    <row r="848" spans="1:108" s="5" customFormat="1" x14ac:dyDescent="0.2">
      <c r="A848" s="68"/>
      <c r="B848" s="53"/>
      <c r="C848" s="53"/>
      <c r="D848" s="78"/>
      <c r="E848" s="104"/>
      <c r="F848" s="3"/>
      <c r="G848" s="4"/>
      <c r="H848" s="31"/>
      <c r="I848" s="4"/>
      <c r="J848" s="32"/>
      <c r="K848" s="2"/>
      <c r="L848" s="94"/>
      <c r="N848" s="4"/>
      <c r="O848" s="55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</row>
    <row r="849" spans="1:108" s="5" customFormat="1" x14ac:dyDescent="0.2">
      <c r="A849" s="68"/>
      <c r="B849" s="53"/>
      <c r="C849" s="53"/>
      <c r="D849" s="78"/>
      <c r="E849" s="104"/>
      <c r="F849" s="3"/>
      <c r="G849" s="4"/>
      <c r="H849" s="31"/>
      <c r="I849" s="4"/>
      <c r="J849" s="32"/>
      <c r="K849" s="2"/>
      <c r="L849" s="94"/>
      <c r="N849" s="4"/>
      <c r="O849" s="55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</row>
    <row r="850" spans="1:108" s="5" customFormat="1" x14ac:dyDescent="0.2">
      <c r="A850" s="68"/>
      <c r="B850" s="53"/>
      <c r="C850" s="53"/>
      <c r="D850" s="78"/>
      <c r="E850" s="104"/>
      <c r="F850" s="3"/>
      <c r="G850" s="4"/>
      <c r="H850" s="31"/>
      <c r="I850" s="4"/>
      <c r="J850" s="32"/>
      <c r="K850" s="2"/>
      <c r="L850" s="94"/>
      <c r="N850" s="4"/>
      <c r="O850" s="55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</row>
    <row r="851" spans="1:108" s="5" customFormat="1" x14ac:dyDescent="0.2">
      <c r="A851" s="68"/>
      <c r="B851" s="53"/>
      <c r="C851" s="53"/>
      <c r="D851" s="78"/>
      <c r="E851" s="104"/>
      <c r="F851" s="3"/>
      <c r="G851" s="4"/>
      <c r="H851" s="31"/>
      <c r="I851" s="4"/>
      <c r="J851" s="32"/>
      <c r="K851" s="2"/>
      <c r="L851" s="94"/>
      <c r="N851" s="4"/>
      <c r="O851" s="55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  <c r="CO851" s="4"/>
      <c r="CP851" s="4"/>
      <c r="CQ851" s="4"/>
      <c r="CR851" s="4"/>
      <c r="CS851" s="4"/>
      <c r="CT851" s="4"/>
      <c r="CU851" s="4"/>
      <c r="CV851" s="4"/>
      <c r="CW851" s="4"/>
      <c r="CX851" s="4"/>
      <c r="CY851" s="4"/>
      <c r="CZ851" s="4"/>
      <c r="DA851" s="4"/>
      <c r="DB851" s="4"/>
      <c r="DC851" s="4"/>
      <c r="DD851" s="4"/>
    </row>
    <row r="852" spans="1:108" s="5" customFormat="1" x14ac:dyDescent="0.2">
      <c r="A852" s="68"/>
      <c r="B852" s="53"/>
      <c r="C852" s="53"/>
      <c r="D852" s="78"/>
      <c r="E852" s="104"/>
      <c r="F852" s="3"/>
      <c r="G852" s="4"/>
      <c r="H852" s="31"/>
      <c r="I852" s="4"/>
      <c r="J852" s="32"/>
      <c r="K852" s="2"/>
      <c r="L852" s="94"/>
      <c r="N852" s="4"/>
      <c r="O852" s="55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</row>
    <row r="853" spans="1:108" s="5" customFormat="1" x14ac:dyDescent="0.2">
      <c r="A853" s="68"/>
      <c r="B853" s="53"/>
      <c r="C853" s="53"/>
      <c r="D853" s="78"/>
      <c r="E853" s="104"/>
      <c r="F853" s="3"/>
      <c r="G853" s="4"/>
      <c r="H853" s="31"/>
      <c r="I853" s="4"/>
      <c r="J853" s="32"/>
      <c r="K853" s="2"/>
      <c r="L853" s="94"/>
      <c r="N853" s="4"/>
      <c r="O853" s="55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</row>
    <row r="854" spans="1:108" s="5" customFormat="1" x14ac:dyDescent="0.2">
      <c r="A854" s="68"/>
      <c r="B854" s="53"/>
      <c r="C854" s="53"/>
      <c r="D854" s="78"/>
      <c r="E854" s="104"/>
      <c r="F854" s="3"/>
      <c r="G854" s="4"/>
      <c r="H854" s="31"/>
      <c r="I854" s="4"/>
      <c r="J854" s="32"/>
      <c r="K854" s="2"/>
      <c r="L854" s="94"/>
      <c r="N854" s="4"/>
      <c r="O854" s="55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  <c r="CO854" s="4"/>
      <c r="CP854" s="4"/>
      <c r="CQ854" s="4"/>
      <c r="CR854" s="4"/>
      <c r="CS854" s="4"/>
      <c r="CT854" s="4"/>
      <c r="CU854" s="4"/>
      <c r="CV854" s="4"/>
      <c r="CW854" s="4"/>
      <c r="CX854" s="4"/>
      <c r="CY854" s="4"/>
      <c r="CZ854" s="4"/>
      <c r="DA854" s="4"/>
      <c r="DB854" s="4"/>
      <c r="DC854" s="4"/>
      <c r="DD854" s="4"/>
    </row>
    <row r="855" spans="1:108" s="5" customFormat="1" x14ac:dyDescent="0.2">
      <c r="A855" s="68"/>
      <c r="B855" s="53"/>
      <c r="C855" s="53"/>
      <c r="D855" s="78"/>
      <c r="E855" s="104"/>
      <c r="F855" s="3"/>
      <c r="G855" s="4"/>
      <c r="H855" s="31"/>
      <c r="I855" s="4"/>
      <c r="J855" s="32"/>
      <c r="K855" s="2"/>
      <c r="L855" s="94"/>
      <c r="N855" s="4"/>
      <c r="O855" s="55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  <c r="CO855" s="4"/>
      <c r="CP855" s="4"/>
      <c r="CQ855" s="4"/>
      <c r="CR855" s="4"/>
      <c r="CS855" s="4"/>
      <c r="CT855" s="4"/>
      <c r="CU855" s="4"/>
      <c r="CV855" s="4"/>
      <c r="CW855" s="4"/>
      <c r="CX855" s="4"/>
      <c r="CY855" s="4"/>
      <c r="CZ855" s="4"/>
      <c r="DA855" s="4"/>
      <c r="DB855" s="4"/>
      <c r="DC855" s="4"/>
      <c r="DD855" s="4"/>
    </row>
    <row r="856" spans="1:108" s="5" customFormat="1" x14ac:dyDescent="0.2">
      <c r="A856" s="68"/>
      <c r="B856" s="53"/>
      <c r="C856" s="53"/>
      <c r="D856" s="78"/>
      <c r="E856" s="104"/>
      <c r="F856" s="3"/>
      <c r="G856" s="4"/>
      <c r="H856" s="31"/>
      <c r="I856" s="4"/>
      <c r="J856" s="32"/>
      <c r="K856" s="2"/>
      <c r="L856" s="94"/>
      <c r="N856" s="4"/>
      <c r="O856" s="55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</row>
    <row r="857" spans="1:108" s="5" customFormat="1" x14ac:dyDescent="0.2">
      <c r="A857" s="68"/>
      <c r="B857" s="53"/>
      <c r="C857" s="53"/>
      <c r="D857" s="78"/>
      <c r="E857" s="104"/>
      <c r="F857" s="3"/>
      <c r="G857" s="4"/>
      <c r="H857" s="31"/>
      <c r="I857" s="4"/>
      <c r="J857" s="32"/>
      <c r="K857" s="2"/>
      <c r="L857" s="94"/>
      <c r="N857" s="4"/>
      <c r="O857" s="55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  <c r="CO857" s="4"/>
      <c r="CP857" s="4"/>
      <c r="CQ857" s="4"/>
      <c r="CR857" s="4"/>
      <c r="CS857" s="4"/>
      <c r="CT857" s="4"/>
      <c r="CU857" s="4"/>
      <c r="CV857" s="4"/>
      <c r="CW857" s="4"/>
      <c r="CX857" s="4"/>
      <c r="CY857" s="4"/>
      <c r="CZ857" s="4"/>
      <c r="DA857" s="4"/>
      <c r="DB857" s="4"/>
      <c r="DC857" s="4"/>
      <c r="DD857" s="4"/>
    </row>
    <row r="858" spans="1:108" s="5" customFormat="1" x14ac:dyDescent="0.2">
      <c r="A858" s="68"/>
      <c r="B858" s="53"/>
      <c r="C858" s="53"/>
      <c r="D858" s="78"/>
      <c r="E858" s="104"/>
      <c r="F858" s="3"/>
      <c r="G858" s="4"/>
      <c r="H858" s="31"/>
      <c r="I858" s="4"/>
      <c r="J858" s="32"/>
      <c r="K858" s="2"/>
      <c r="L858" s="94"/>
      <c r="N858" s="4"/>
      <c r="O858" s="55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</row>
    <row r="859" spans="1:108" s="5" customFormat="1" x14ac:dyDescent="0.2">
      <c r="A859" s="68"/>
      <c r="B859" s="53"/>
      <c r="C859" s="53"/>
      <c r="D859" s="78"/>
      <c r="E859" s="104"/>
      <c r="F859" s="3"/>
      <c r="G859" s="4"/>
      <c r="H859" s="31"/>
      <c r="I859" s="4"/>
      <c r="J859" s="32"/>
      <c r="K859" s="2"/>
      <c r="L859" s="94"/>
      <c r="N859" s="4"/>
      <c r="O859" s="55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  <c r="CO859" s="4"/>
      <c r="CP859" s="4"/>
      <c r="CQ859" s="4"/>
      <c r="CR859" s="4"/>
      <c r="CS859" s="4"/>
      <c r="CT859" s="4"/>
      <c r="CU859" s="4"/>
      <c r="CV859" s="4"/>
      <c r="CW859" s="4"/>
      <c r="CX859" s="4"/>
      <c r="CY859" s="4"/>
      <c r="CZ859" s="4"/>
      <c r="DA859" s="4"/>
      <c r="DB859" s="4"/>
      <c r="DC859" s="4"/>
      <c r="DD859" s="4"/>
    </row>
    <row r="860" spans="1:108" s="5" customFormat="1" x14ac:dyDescent="0.2">
      <c r="A860" s="68"/>
      <c r="B860" s="53"/>
      <c r="C860" s="53"/>
      <c r="D860" s="78"/>
      <c r="E860" s="104"/>
      <c r="F860" s="3"/>
      <c r="G860" s="4"/>
      <c r="H860" s="31"/>
      <c r="I860" s="4"/>
      <c r="J860" s="32"/>
      <c r="K860" s="2"/>
      <c r="L860" s="94"/>
      <c r="N860" s="4"/>
      <c r="O860" s="55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</row>
    <row r="861" spans="1:108" s="5" customFormat="1" x14ac:dyDescent="0.2">
      <c r="A861" s="68"/>
      <c r="B861" s="53"/>
      <c r="C861" s="53"/>
      <c r="D861" s="78"/>
      <c r="E861" s="104"/>
      <c r="F861" s="3"/>
      <c r="G861" s="4"/>
      <c r="H861" s="31"/>
      <c r="I861" s="4"/>
      <c r="J861" s="32"/>
      <c r="K861" s="2"/>
      <c r="L861" s="94"/>
      <c r="N861" s="4"/>
      <c r="O861" s="55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</row>
    <row r="862" spans="1:108" s="5" customFormat="1" x14ac:dyDescent="0.2">
      <c r="A862" s="68"/>
      <c r="B862" s="53"/>
      <c r="C862" s="53"/>
      <c r="D862" s="78"/>
      <c r="E862" s="104"/>
      <c r="F862" s="3"/>
      <c r="G862" s="4"/>
      <c r="H862" s="31"/>
      <c r="I862" s="4"/>
      <c r="J862" s="32"/>
      <c r="K862" s="2"/>
      <c r="L862" s="94"/>
      <c r="N862" s="4"/>
      <c r="O862" s="55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  <c r="CO862" s="4"/>
      <c r="CP862" s="4"/>
      <c r="CQ862" s="4"/>
      <c r="CR862" s="4"/>
      <c r="CS862" s="4"/>
      <c r="CT862" s="4"/>
      <c r="CU862" s="4"/>
      <c r="CV862" s="4"/>
      <c r="CW862" s="4"/>
      <c r="CX862" s="4"/>
      <c r="CY862" s="4"/>
      <c r="CZ862" s="4"/>
      <c r="DA862" s="4"/>
      <c r="DB862" s="4"/>
      <c r="DC862" s="4"/>
      <c r="DD862" s="4"/>
    </row>
    <row r="863" spans="1:108" s="5" customFormat="1" x14ac:dyDescent="0.2">
      <c r="A863" s="68"/>
      <c r="B863" s="53"/>
      <c r="C863" s="53"/>
      <c r="D863" s="78"/>
      <c r="E863" s="104"/>
      <c r="F863" s="3"/>
      <c r="G863" s="4"/>
      <c r="H863" s="31"/>
      <c r="I863" s="4"/>
      <c r="J863" s="32"/>
      <c r="K863" s="2"/>
      <c r="L863" s="94"/>
      <c r="N863" s="4"/>
      <c r="O863" s="55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  <c r="CO863" s="4"/>
      <c r="CP863" s="4"/>
      <c r="CQ863" s="4"/>
      <c r="CR863" s="4"/>
      <c r="CS863" s="4"/>
      <c r="CT863" s="4"/>
      <c r="CU863" s="4"/>
      <c r="CV863" s="4"/>
      <c r="CW863" s="4"/>
      <c r="CX863" s="4"/>
      <c r="CY863" s="4"/>
      <c r="CZ863" s="4"/>
      <c r="DA863" s="4"/>
      <c r="DB863" s="4"/>
      <c r="DC863" s="4"/>
      <c r="DD863" s="4"/>
    </row>
    <row r="864" spans="1:108" s="5" customFormat="1" x14ac:dyDescent="0.2">
      <c r="A864" s="68"/>
      <c r="B864" s="53"/>
      <c r="C864" s="53"/>
      <c r="D864" s="78"/>
      <c r="E864" s="104"/>
      <c r="F864" s="3"/>
      <c r="G864" s="4"/>
      <c r="H864" s="31"/>
      <c r="I864" s="4"/>
      <c r="J864" s="32"/>
      <c r="K864" s="2"/>
      <c r="L864" s="94"/>
      <c r="N864" s="4"/>
      <c r="O864" s="55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  <c r="CO864" s="4"/>
      <c r="CP864" s="4"/>
      <c r="CQ864" s="4"/>
      <c r="CR864" s="4"/>
      <c r="CS864" s="4"/>
      <c r="CT864" s="4"/>
      <c r="CU864" s="4"/>
      <c r="CV864" s="4"/>
      <c r="CW864" s="4"/>
      <c r="CX864" s="4"/>
      <c r="CY864" s="4"/>
      <c r="CZ864" s="4"/>
      <c r="DA864" s="4"/>
      <c r="DB864" s="4"/>
      <c r="DC864" s="4"/>
      <c r="DD864" s="4"/>
    </row>
    <row r="865" spans="1:108" s="5" customFormat="1" x14ac:dyDescent="0.2">
      <c r="A865" s="68"/>
      <c r="B865" s="53"/>
      <c r="C865" s="53"/>
      <c r="D865" s="78"/>
      <c r="E865" s="104"/>
      <c r="F865" s="3"/>
      <c r="G865" s="4"/>
      <c r="H865" s="31"/>
      <c r="I865" s="4"/>
      <c r="J865" s="32"/>
      <c r="K865" s="2"/>
      <c r="L865" s="94"/>
      <c r="N865" s="4"/>
      <c r="O865" s="55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  <c r="CO865" s="4"/>
      <c r="CP865" s="4"/>
      <c r="CQ865" s="4"/>
      <c r="CR865" s="4"/>
      <c r="CS865" s="4"/>
      <c r="CT865" s="4"/>
      <c r="CU865" s="4"/>
      <c r="CV865" s="4"/>
      <c r="CW865" s="4"/>
      <c r="CX865" s="4"/>
      <c r="CY865" s="4"/>
      <c r="CZ865" s="4"/>
      <c r="DA865" s="4"/>
      <c r="DB865" s="4"/>
      <c r="DC865" s="4"/>
      <c r="DD865" s="4"/>
    </row>
    <row r="866" spans="1:108" s="5" customFormat="1" x14ac:dyDescent="0.2">
      <c r="A866" s="68"/>
      <c r="B866" s="53"/>
      <c r="C866" s="53"/>
      <c r="D866" s="78"/>
      <c r="E866" s="104"/>
      <c r="F866" s="3"/>
      <c r="G866" s="4"/>
      <c r="H866" s="31"/>
      <c r="I866" s="4"/>
      <c r="J866" s="32"/>
      <c r="K866" s="2"/>
      <c r="L866" s="94"/>
      <c r="N866" s="4"/>
      <c r="O866" s="55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</row>
    <row r="867" spans="1:108" s="5" customFormat="1" x14ac:dyDescent="0.2">
      <c r="A867" s="68"/>
      <c r="B867" s="53"/>
      <c r="C867" s="53"/>
      <c r="D867" s="78"/>
      <c r="E867" s="104"/>
      <c r="F867" s="3"/>
      <c r="G867" s="4"/>
      <c r="H867" s="31"/>
      <c r="I867" s="4"/>
      <c r="J867" s="32"/>
      <c r="K867" s="2"/>
      <c r="L867" s="94"/>
      <c r="N867" s="4"/>
      <c r="O867" s="55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</row>
    <row r="868" spans="1:108" s="5" customFormat="1" x14ac:dyDescent="0.2">
      <c r="A868" s="68"/>
      <c r="B868" s="53"/>
      <c r="C868" s="53"/>
      <c r="D868" s="78"/>
      <c r="E868" s="104"/>
      <c r="F868" s="3"/>
      <c r="G868" s="4"/>
      <c r="H868" s="31"/>
      <c r="I868" s="4"/>
      <c r="J868" s="32"/>
      <c r="K868" s="2"/>
      <c r="L868" s="94"/>
      <c r="N868" s="4"/>
      <c r="O868" s="55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  <c r="CO868" s="4"/>
      <c r="CP868" s="4"/>
      <c r="CQ868" s="4"/>
      <c r="CR868" s="4"/>
      <c r="CS868" s="4"/>
      <c r="CT868" s="4"/>
      <c r="CU868" s="4"/>
      <c r="CV868" s="4"/>
      <c r="CW868" s="4"/>
      <c r="CX868" s="4"/>
      <c r="CY868" s="4"/>
      <c r="CZ868" s="4"/>
      <c r="DA868" s="4"/>
      <c r="DB868" s="4"/>
      <c r="DC868" s="4"/>
      <c r="DD868" s="4"/>
    </row>
    <row r="869" spans="1:108" s="5" customFormat="1" x14ac:dyDescent="0.2">
      <c r="A869" s="68"/>
      <c r="B869" s="53"/>
      <c r="C869" s="53"/>
      <c r="D869" s="78"/>
      <c r="E869" s="104"/>
      <c r="F869" s="3"/>
      <c r="G869" s="4"/>
      <c r="H869" s="31"/>
      <c r="I869" s="4"/>
      <c r="J869" s="32"/>
      <c r="K869" s="2"/>
      <c r="L869" s="94"/>
      <c r="N869" s="4"/>
      <c r="O869" s="55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  <c r="CO869" s="4"/>
      <c r="CP869" s="4"/>
      <c r="CQ869" s="4"/>
      <c r="CR869" s="4"/>
      <c r="CS869" s="4"/>
      <c r="CT869" s="4"/>
      <c r="CU869" s="4"/>
      <c r="CV869" s="4"/>
      <c r="CW869" s="4"/>
      <c r="CX869" s="4"/>
      <c r="CY869" s="4"/>
      <c r="CZ869" s="4"/>
      <c r="DA869" s="4"/>
      <c r="DB869" s="4"/>
      <c r="DC869" s="4"/>
      <c r="DD869" s="4"/>
    </row>
    <row r="870" spans="1:108" s="5" customFormat="1" x14ac:dyDescent="0.2">
      <c r="A870" s="68"/>
      <c r="B870" s="53"/>
      <c r="C870" s="53"/>
      <c r="D870" s="78"/>
      <c r="E870" s="104"/>
      <c r="F870" s="3"/>
      <c r="G870" s="4"/>
      <c r="H870" s="31"/>
      <c r="I870" s="4"/>
      <c r="J870" s="32"/>
      <c r="K870" s="2"/>
      <c r="L870" s="94"/>
      <c r="N870" s="4"/>
      <c r="O870" s="55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  <c r="CO870" s="4"/>
      <c r="CP870" s="4"/>
      <c r="CQ870" s="4"/>
      <c r="CR870" s="4"/>
      <c r="CS870" s="4"/>
      <c r="CT870" s="4"/>
      <c r="CU870" s="4"/>
      <c r="CV870" s="4"/>
      <c r="CW870" s="4"/>
      <c r="CX870" s="4"/>
      <c r="CY870" s="4"/>
      <c r="CZ870" s="4"/>
      <c r="DA870" s="4"/>
      <c r="DB870" s="4"/>
      <c r="DC870" s="4"/>
      <c r="DD870" s="4"/>
    </row>
    <row r="871" spans="1:108" s="5" customFormat="1" x14ac:dyDescent="0.2">
      <c r="A871" s="68"/>
      <c r="B871" s="53"/>
      <c r="C871" s="53"/>
      <c r="D871" s="78"/>
      <c r="E871" s="104"/>
      <c r="F871" s="3"/>
      <c r="G871" s="4"/>
      <c r="H871" s="31"/>
      <c r="I871" s="4"/>
      <c r="J871" s="32"/>
      <c r="K871" s="2"/>
      <c r="L871" s="94"/>
      <c r="N871" s="4"/>
      <c r="O871" s="55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  <c r="CO871" s="4"/>
      <c r="CP871" s="4"/>
      <c r="CQ871" s="4"/>
      <c r="CR871" s="4"/>
      <c r="CS871" s="4"/>
      <c r="CT871" s="4"/>
      <c r="CU871" s="4"/>
      <c r="CV871" s="4"/>
      <c r="CW871" s="4"/>
      <c r="CX871" s="4"/>
      <c r="CY871" s="4"/>
      <c r="CZ871" s="4"/>
      <c r="DA871" s="4"/>
      <c r="DB871" s="4"/>
      <c r="DC871" s="4"/>
      <c r="DD871" s="4"/>
    </row>
    <row r="872" spans="1:108" s="5" customFormat="1" x14ac:dyDescent="0.2">
      <c r="A872" s="68"/>
      <c r="B872" s="53"/>
      <c r="C872" s="53"/>
      <c r="D872" s="78"/>
      <c r="E872" s="104"/>
      <c r="F872" s="3"/>
      <c r="G872" s="4"/>
      <c r="H872" s="31"/>
      <c r="I872" s="4"/>
      <c r="J872" s="32"/>
      <c r="K872" s="2"/>
      <c r="L872" s="94"/>
      <c r="N872" s="4"/>
      <c r="O872" s="55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</row>
    <row r="873" spans="1:108" s="5" customFormat="1" x14ac:dyDescent="0.2">
      <c r="A873" s="68"/>
      <c r="B873" s="53"/>
      <c r="C873" s="53"/>
      <c r="D873" s="78"/>
      <c r="E873" s="104"/>
      <c r="F873" s="3"/>
      <c r="G873" s="4"/>
      <c r="H873" s="31"/>
      <c r="I873" s="4"/>
      <c r="J873" s="32"/>
      <c r="K873" s="2"/>
      <c r="L873" s="94"/>
      <c r="N873" s="4"/>
      <c r="O873" s="55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  <c r="CO873" s="4"/>
      <c r="CP873" s="4"/>
      <c r="CQ873" s="4"/>
      <c r="CR873" s="4"/>
      <c r="CS873" s="4"/>
      <c r="CT873" s="4"/>
      <c r="CU873" s="4"/>
      <c r="CV873" s="4"/>
      <c r="CW873" s="4"/>
      <c r="CX873" s="4"/>
      <c r="CY873" s="4"/>
      <c r="CZ873" s="4"/>
      <c r="DA873" s="4"/>
      <c r="DB873" s="4"/>
      <c r="DC873" s="4"/>
      <c r="DD873" s="4"/>
    </row>
    <row r="874" spans="1:108" s="5" customFormat="1" x14ac:dyDescent="0.2">
      <c r="A874" s="68"/>
      <c r="B874" s="53"/>
      <c r="C874" s="53"/>
      <c r="D874" s="78"/>
      <c r="E874" s="104"/>
      <c r="F874" s="3"/>
      <c r="G874" s="4"/>
      <c r="H874" s="31"/>
      <c r="I874" s="4"/>
      <c r="J874" s="32"/>
      <c r="K874" s="2"/>
      <c r="L874" s="94"/>
      <c r="N874" s="4"/>
      <c r="O874" s="55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  <c r="CO874" s="4"/>
      <c r="CP874" s="4"/>
      <c r="CQ874" s="4"/>
      <c r="CR874" s="4"/>
      <c r="CS874" s="4"/>
      <c r="CT874" s="4"/>
      <c r="CU874" s="4"/>
      <c r="CV874" s="4"/>
      <c r="CW874" s="4"/>
      <c r="CX874" s="4"/>
      <c r="CY874" s="4"/>
      <c r="CZ874" s="4"/>
      <c r="DA874" s="4"/>
      <c r="DB874" s="4"/>
      <c r="DC874" s="4"/>
      <c r="DD874" s="4"/>
    </row>
    <row r="875" spans="1:108" s="5" customFormat="1" x14ac:dyDescent="0.2">
      <c r="A875" s="68"/>
      <c r="B875" s="53"/>
      <c r="C875" s="53"/>
      <c r="D875" s="78"/>
      <c r="E875" s="104"/>
      <c r="F875" s="3"/>
      <c r="G875" s="4"/>
      <c r="H875" s="31"/>
      <c r="I875" s="4"/>
      <c r="J875" s="32"/>
      <c r="K875" s="2"/>
      <c r="L875" s="94"/>
      <c r="N875" s="4"/>
      <c r="O875" s="55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  <c r="CJ875" s="4"/>
      <c r="CK875" s="4"/>
      <c r="CL875" s="4"/>
      <c r="CM875" s="4"/>
      <c r="CN875" s="4"/>
      <c r="CO875" s="4"/>
      <c r="CP875" s="4"/>
      <c r="CQ875" s="4"/>
      <c r="CR875" s="4"/>
      <c r="CS875" s="4"/>
      <c r="CT875" s="4"/>
      <c r="CU875" s="4"/>
      <c r="CV875" s="4"/>
      <c r="CW875" s="4"/>
      <c r="CX875" s="4"/>
      <c r="CY875" s="4"/>
      <c r="CZ875" s="4"/>
      <c r="DA875" s="4"/>
      <c r="DB875" s="4"/>
      <c r="DC875" s="4"/>
      <c r="DD875" s="4"/>
    </row>
    <row r="876" spans="1:108" s="5" customFormat="1" x14ac:dyDescent="0.2">
      <c r="A876" s="68"/>
      <c r="B876" s="53"/>
      <c r="C876" s="53"/>
      <c r="D876" s="78"/>
      <c r="E876" s="104"/>
      <c r="F876" s="3"/>
      <c r="G876" s="4"/>
      <c r="H876" s="31"/>
      <c r="I876" s="4"/>
      <c r="J876" s="32"/>
      <c r="K876" s="2"/>
      <c r="L876" s="94"/>
      <c r="N876" s="4"/>
      <c r="O876" s="55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  <c r="CO876" s="4"/>
      <c r="CP876" s="4"/>
      <c r="CQ876" s="4"/>
      <c r="CR876" s="4"/>
      <c r="CS876" s="4"/>
      <c r="CT876" s="4"/>
      <c r="CU876" s="4"/>
      <c r="CV876" s="4"/>
      <c r="CW876" s="4"/>
      <c r="CX876" s="4"/>
      <c r="CY876" s="4"/>
      <c r="CZ876" s="4"/>
      <c r="DA876" s="4"/>
      <c r="DB876" s="4"/>
      <c r="DC876" s="4"/>
      <c r="DD876" s="4"/>
    </row>
    <row r="877" spans="1:108" s="5" customFormat="1" x14ac:dyDescent="0.2">
      <c r="A877" s="68"/>
      <c r="B877" s="53"/>
      <c r="C877" s="53"/>
      <c r="D877" s="78"/>
      <c r="E877" s="104"/>
      <c r="F877" s="3"/>
      <c r="G877" s="4"/>
      <c r="H877" s="31"/>
      <c r="I877" s="4"/>
      <c r="J877" s="32"/>
      <c r="K877" s="2"/>
      <c r="L877" s="94"/>
      <c r="N877" s="4"/>
      <c r="O877" s="55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  <c r="CO877" s="4"/>
      <c r="CP877" s="4"/>
      <c r="CQ877" s="4"/>
      <c r="CR877" s="4"/>
      <c r="CS877" s="4"/>
      <c r="CT877" s="4"/>
      <c r="CU877" s="4"/>
      <c r="CV877" s="4"/>
      <c r="CW877" s="4"/>
      <c r="CX877" s="4"/>
      <c r="CY877" s="4"/>
      <c r="CZ877" s="4"/>
      <c r="DA877" s="4"/>
      <c r="DB877" s="4"/>
      <c r="DC877" s="4"/>
      <c r="DD877" s="4"/>
    </row>
    <row r="878" spans="1:108" s="5" customFormat="1" x14ac:dyDescent="0.2">
      <c r="A878" s="68"/>
      <c r="B878" s="53"/>
      <c r="C878" s="53"/>
      <c r="D878" s="78"/>
      <c r="E878" s="104"/>
      <c r="F878" s="3"/>
      <c r="G878" s="4"/>
      <c r="H878" s="31"/>
      <c r="I878" s="4"/>
      <c r="J878" s="32"/>
      <c r="K878" s="2"/>
      <c r="L878" s="94"/>
      <c r="N878" s="4"/>
      <c r="O878" s="55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  <c r="CO878" s="4"/>
      <c r="CP878" s="4"/>
      <c r="CQ878" s="4"/>
      <c r="CR878" s="4"/>
      <c r="CS878" s="4"/>
      <c r="CT878" s="4"/>
      <c r="CU878" s="4"/>
      <c r="CV878" s="4"/>
      <c r="CW878" s="4"/>
      <c r="CX878" s="4"/>
      <c r="CY878" s="4"/>
      <c r="CZ878" s="4"/>
      <c r="DA878" s="4"/>
      <c r="DB878" s="4"/>
      <c r="DC878" s="4"/>
      <c r="DD878" s="4"/>
    </row>
    <row r="879" spans="1:108" s="5" customFormat="1" x14ac:dyDescent="0.2">
      <c r="A879" s="68"/>
      <c r="B879" s="53"/>
      <c r="C879" s="53"/>
      <c r="D879" s="78"/>
      <c r="E879" s="104"/>
      <c r="F879" s="3"/>
      <c r="G879" s="4"/>
      <c r="H879" s="31"/>
      <c r="I879" s="4"/>
      <c r="J879" s="32"/>
      <c r="K879" s="2"/>
      <c r="L879" s="94"/>
      <c r="N879" s="4"/>
      <c r="O879" s="55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  <c r="CO879" s="4"/>
      <c r="CP879" s="4"/>
      <c r="CQ879" s="4"/>
      <c r="CR879" s="4"/>
      <c r="CS879" s="4"/>
      <c r="CT879" s="4"/>
      <c r="CU879" s="4"/>
      <c r="CV879" s="4"/>
      <c r="CW879" s="4"/>
      <c r="CX879" s="4"/>
      <c r="CY879" s="4"/>
      <c r="CZ879" s="4"/>
      <c r="DA879" s="4"/>
      <c r="DB879" s="4"/>
      <c r="DC879" s="4"/>
      <c r="DD879" s="4"/>
    </row>
    <row r="880" spans="1:108" s="5" customFormat="1" x14ac:dyDescent="0.2">
      <c r="A880" s="68"/>
      <c r="B880" s="53"/>
      <c r="C880" s="53"/>
      <c r="D880" s="78"/>
      <c r="E880" s="104"/>
      <c r="F880" s="3"/>
      <c r="G880" s="4"/>
      <c r="H880" s="31"/>
      <c r="I880" s="4"/>
      <c r="J880" s="32"/>
      <c r="K880" s="2"/>
      <c r="L880" s="94"/>
      <c r="N880" s="4"/>
      <c r="O880" s="55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  <c r="CO880" s="4"/>
      <c r="CP880" s="4"/>
      <c r="CQ880" s="4"/>
      <c r="CR880" s="4"/>
      <c r="CS880" s="4"/>
      <c r="CT880" s="4"/>
      <c r="CU880" s="4"/>
      <c r="CV880" s="4"/>
      <c r="CW880" s="4"/>
      <c r="CX880" s="4"/>
      <c r="CY880" s="4"/>
      <c r="CZ880" s="4"/>
      <c r="DA880" s="4"/>
      <c r="DB880" s="4"/>
      <c r="DC880" s="4"/>
      <c r="DD880" s="4"/>
    </row>
    <row r="881" spans="1:108" s="5" customFormat="1" x14ac:dyDescent="0.2">
      <c r="A881" s="68"/>
      <c r="B881" s="53"/>
      <c r="C881" s="53"/>
      <c r="D881" s="78"/>
      <c r="E881" s="104"/>
      <c r="F881" s="3"/>
      <c r="G881" s="4"/>
      <c r="H881" s="31"/>
      <c r="I881" s="4"/>
      <c r="J881" s="32"/>
      <c r="K881" s="2"/>
      <c r="L881" s="94"/>
      <c r="N881" s="4"/>
      <c r="O881" s="55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  <c r="CO881" s="4"/>
      <c r="CP881" s="4"/>
      <c r="CQ881" s="4"/>
      <c r="CR881" s="4"/>
      <c r="CS881" s="4"/>
      <c r="CT881" s="4"/>
      <c r="CU881" s="4"/>
      <c r="CV881" s="4"/>
      <c r="CW881" s="4"/>
      <c r="CX881" s="4"/>
      <c r="CY881" s="4"/>
      <c r="CZ881" s="4"/>
      <c r="DA881" s="4"/>
      <c r="DB881" s="4"/>
      <c r="DC881" s="4"/>
      <c r="DD881" s="4"/>
    </row>
    <row r="882" spans="1:108" s="5" customFormat="1" x14ac:dyDescent="0.2">
      <c r="A882" s="68"/>
      <c r="B882" s="53"/>
      <c r="C882" s="53"/>
      <c r="D882" s="78"/>
      <c r="E882" s="104"/>
      <c r="F882" s="3"/>
      <c r="G882" s="4"/>
      <c r="H882" s="31"/>
      <c r="I882" s="4"/>
      <c r="J882" s="32"/>
      <c r="K882" s="2"/>
      <c r="L882" s="94"/>
      <c r="N882" s="4"/>
      <c r="O882" s="55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</row>
    <row r="883" spans="1:108" s="5" customFormat="1" x14ac:dyDescent="0.2">
      <c r="A883" s="68"/>
      <c r="B883" s="53"/>
      <c r="C883" s="53"/>
      <c r="D883" s="78"/>
      <c r="E883" s="104"/>
      <c r="F883" s="3"/>
      <c r="G883" s="4"/>
      <c r="H883" s="31"/>
      <c r="I883" s="4"/>
      <c r="J883" s="32"/>
      <c r="K883" s="2"/>
      <c r="L883" s="94"/>
      <c r="N883" s="4"/>
      <c r="O883" s="55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  <c r="CO883" s="4"/>
      <c r="CP883" s="4"/>
      <c r="CQ883" s="4"/>
      <c r="CR883" s="4"/>
      <c r="CS883" s="4"/>
      <c r="CT883" s="4"/>
      <c r="CU883" s="4"/>
      <c r="CV883" s="4"/>
      <c r="CW883" s="4"/>
      <c r="CX883" s="4"/>
      <c r="CY883" s="4"/>
      <c r="CZ883" s="4"/>
      <c r="DA883" s="4"/>
      <c r="DB883" s="4"/>
      <c r="DC883" s="4"/>
      <c r="DD883" s="4"/>
    </row>
    <row r="884" spans="1:108" s="5" customFormat="1" x14ac:dyDescent="0.2">
      <c r="A884" s="68"/>
      <c r="B884" s="53"/>
      <c r="C884" s="53"/>
      <c r="D884" s="78"/>
      <c r="E884" s="104"/>
      <c r="F884" s="3"/>
      <c r="G884" s="4"/>
      <c r="H884" s="31"/>
      <c r="I884" s="4"/>
      <c r="J884" s="32"/>
      <c r="K884" s="2"/>
      <c r="L884" s="94"/>
      <c r="N884" s="4"/>
      <c r="O884" s="55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  <c r="CO884" s="4"/>
      <c r="CP884" s="4"/>
      <c r="CQ884" s="4"/>
      <c r="CR884" s="4"/>
      <c r="CS884" s="4"/>
      <c r="CT884" s="4"/>
      <c r="CU884" s="4"/>
      <c r="CV884" s="4"/>
      <c r="CW884" s="4"/>
      <c r="CX884" s="4"/>
      <c r="CY884" s="4"/>
      <c r="CZ884" s="4"/>
      <c r="DA884" s="4"/>
      <c r="DB884" s="4"/>
      <c r="DC884" s="4"/>
      <c r="DD884" s="4"/>
    </row>
    <row r="885" spans="1:108" s="5" customFormat="1" x14ac:dyDescent="0.2">
      <c r="A885" s="68"/>
      <c r="B885" s="53"/>
      <c r="C885" s="53"/>
      <c r="D885" s="78"/>
      <c r="E885" s="104"/>
      <c r="F885" s="3"/>
      <c r="G885" s="4"/>
      <c r="H885" s="31"/>
      <c r="I885" s="4"/>
      <c r="J885" s="32"/>
      <c r="K885" s="2"/>
      <c r="L885" s="94"/>
      <c r="N885" s="4"/>
      <c r="O885" s="55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  <c r="CO885" s="4"/>
      <c r="CP885" s="4"/>
      <c r="CQ885" s="4"/>
      <c r="CR885" s="4"/>
      <c r="CS885" s="4"/>
      <c r="CT885" s="4"/>
      <c r="CU885" s="4"/>
      <c r="CV885" s="4"/>
      <c r="CW885" s="4"/>
      <c r="CX885" s="4"/>
      <c r="CY885" s="4"/>
      <c r="CZ885" s="4"/>
      <c r="DA885" s="4"/>
      <c r="DB885" s="4"/>
      <c r="DC885" s="4"/>
      <c r="DD885" s="4"/>
    </row>
    <row r="886" spans="1:108" s="5" customFormat="1" x14ac:dyDescent="0.2">
      <c r="A886" s="68"/>
      <c r="B886" s="53"/>
      <c r="C886" s="53"/>
      <c r="D886" s="78"/>
      <c r="E886" s="104"/>
      <c r="F886" s="3"/>
      <c r="G886" s="4"/>
      <c r="H886" s="31"/>
      <c r="I886" s="4"/>
      <c r="J886" s="32"/>
      <c r="K886" s="2"/>
      <c r="L886" s="94"/>
      <c r="N886" s="4"/>
      <c r="O886" s="55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</row>
    <row r="887" spans="1:108" s="5" customFormat="1" x14ac:dyDescent="0.2">
      <c r="A887" s="68"/>
      <c r="B887" s="53"/>
      <c r="C887" s="53"/>
      <c r="D887" s="78"/>
      <c r="E887" s="104"/>
      <c r="F887" s="3"/>
      <c r="G887" s="4"/>
      <c r="H887" s="31"/>
      <c r="I887" s="4"/>
      <c r="J887" s="32"/>
      <c r="K887" s="2"/>
      <c r="L887" s="94"/>
      <c r="N887" s="4"/>
      <c r="O887" s="55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  <c r="CO887" s="4"/>
      <c r="CP887" s="4"/>
      <c r="CQ887" s="4"/>
      <c r="CR887" s="4"/>
      <c r="CS887" s="4"/>
      <c r="CT887" s="4"/>
      <c r="CU887" s="4"/>
      <c r="CV887" s="4"/>
      <c r="CW887" s="4"/>
      <c r="CX887" s="4"/>
      <c r="CY887" s="4"/>
      <c r="CZ887" s="4"/>
      <c r="DA887" s="4"/>
      <c r="DB887" s="4"/>
      <c r="DC887" s="4"/>
      <c r="DD887" s="4"/>
    </row>
    <row r="888" spans="1:108" s="5" customFormat="1" x14ac:dyDescent="0.2">
      <c r="A888" s="68"/>
      <c r="B888" s="53"/>
      <c r="C888" s="53"/>
      <c r="D888" s="78"/>
      <c r="E888" s="104"/>
      <c r="F888" s="3"/>
      <c r="G888" s="4"/>
      <c r="H888" s="31"/>
      <c r="I888" s="4"/>
      <c r="J888" s="32"/>
      <c r="K888" s="2"/>
      <c r="L888" s="94"/>
      <c r="N888" s="4"/>
      <c r="O888" s="55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  <c r="CO888" s="4"/>
      <c r="CP888" s="4"/>
      <c r="CQ888" s="4"/>
      <c r="CR888" s="4"/>
      <c r="CS888" s="4"/>
      <c r="CT888" s="4"/>
      <c r="CU888" s="4"/>
      <c r="CV888" s="4"/>
      <c r="CW888" s="4"/>
      <c r="CX888" s="4"/>
      <c r="CY888" s="4"/>
      <c r="CZ888" s="4"/>
      <c r="DA888" s="4"/>
      <c r="DB888" s="4"/>
      <c r="DC888" s="4"/>
      <c r="DD888" s="4"/>
    </row>
    <row r="889" spans="1:108" s="5" customFormat="1" x14ac:dyDescent="0.2">
      <c r="A889" s="68"/>
      <c r="B889" s="53"/>
      <c r="C889" s="53"/>
      <c r="D889" s="78"/>
      <c r="E889" s="104"/>
      <c r="F889" s="3"/>
      <c r="G889" s="4"/>
      <c r="H889" s="31"/>
      <c r="I889" s="4"/>
      <c r="J889" s="32"/>
      <c r="K889" s="2"/>
      <c r="L889" s="94"/>
      <c r="N889" s="4"/>
      <c r="O889" s="55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  <c r="CO889" s="4"/>
      <c r="CP889" s="4"/>
      <c r="CQ889" s="4"/>
      <c r="CR889" s="4"/>
      <c r="CS889" s="4"/>
      <c r="CT889" s="4"/>
      <c r="CU889" s="4"/>
      <c r="CV889" s="4"/>
      <c r="CW889" s="4"/>
      <c r="CX889" s="4"/>
      <c r="CY889" s="4"/>
      <c r="CZ889" s="4"/>
      <c r="DA889" s="4"/>
      <c r="DB889" s="4"/>
      <c r="DC889" s="4"/>
      <c r="DD889" s="4"/>
    </row>
    <row r="890" spans="1:108" s="5" customFormat="1" x14ac:dyDescent="0.2">
      <c r="A890" s="68"/>
      <c r="B890" s="53"/>
      <c r="C890" s="53"/>
      <c r="D890" s="78"/>
      <c r="E890" s="104"/>
      <c r="F890" s="3"/>
      <c r="G890" s="4"/>
      <c r="H890" s="31"/>
      <c r="I890" s="4"/>
      <c r="J890" s="32"/>
      <c r="K890" s="2"/>
      <c r="L890" s="94"/>
      <c r="N890" s="4"/>
      <c r="O890" s="55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  <c r="CO890" s="4"/>
      <c r="CP890" s="4"/>
      <c r="CQ890" s="4"/>
      <c r="CR890" s="4"/>
      <c r="CS890" s="4"/>
      <c r="CT890" s="4"/>
      <c r="CU890" s="4"/>
      <c r="CV890" s="4"/>
      <c r="CW890" s="4"/>
      <c r="CX890" s="4"/>
      <c r="CY890" s="4"/>
      <c r="CZ890" s="4"/>
      <c r="DA890" s="4"/>
      <c r="DB890" s="4"/>
      <c r="DC890" s="4"/>
      <c r="DD890" s="4"/>
    </row>
    <row r="891" spans="1:108" s="5" customFormat="1" x14ac:dyDescent="0.2">
      <c r="A891" s="68"/>
      <c r="B891" s="53"/>
      <c r="C891" s="53"/>
      <c r="D891" s="78"/>
      <c r="E891" s="104"/>
      <c r="F891" s="3"/>
      <c r="G891" s="4"/>
      <c r="H891" s="31"/>
      <c r="I891" s="4"/>
      <c r="J891" s="32"/>
      <c r="K891" s="2"/>
      <c r="L891" s="94"/>
      <c r="N891" s="4"/>
      <c r="O891" s="55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  <c r="CO891" s="4"/>
      <c r="CP891" s="4"/>
      <c r="CQ891" s="4"/>
      <c r="CR891" s="4"/>
      <c r="CS891" s="4"/>
      <c r="CT891" s="4"/>
      <c r="CU891" s="4"/>
      <c r="CV891" s="4"/>
      <c r="CW891" s="4"/>
      <c r="CX891" s="4"/>
      <c r="CY891" s="4"/>
      <c r="CZ891" s="4"/>
      <c r="DA891" s="4"/>
      <c r="DB891" s="4"/>
      <c r="DC891" s="4"/>
      <c r="DD891" s="4"/>
    </row>
    <row r="892" spans="1:108" s="5" customFormat="1" x14ac:dyDescent="0.2">
      <c r="A892" s="68"/>
      <c r="B892" s="53"/>
      <c r="C892" s="53"/>
      <c r="D892" s="78"/>
      <c r="E892" s="104"/>
      <c r="F892" s="3"/>
      <c r="G892" s="4"/>
      <c r="H892" s="31"/>
      <c r="I892" s="4"/>
      <c r="J892" s="32"/>
      <c r="K892" s="2"/>
      <c r="L892" s="94"/>
      <c r="N892" s="4"/>
      <c r="O892" s="55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  <c r="CO892" s="4"/>
      <c r="CP892" s="4"/>
      <c r="CQ892" s="4"/>
      <c r="CR892" s="4"/>
      <c r="CS892" s="4"/>
      <c r="CT892" s="4"/>
      <c r="CU892" s="4"/>
      <c r="CV892" s="4"/>
      <c r="CW892" s="4"/>
      <c r="CX892" s="4"/>
      <c r="CY892" s="4"/>
      <c r="CZ892" s="4"/>
      <c r="DA892" s="4"/>
      <c r="DB892" s="4"/>
      <c r="DC892" s="4"/>
      <c r="DD892" s="4"/>
    </row>
    <row r="893" spans="1:108" s="5" customFormat="1" x14ac:dyDescent="0.2">
      <c r="A893" s="68"/>
      <c r="B893" s="53"/>
      <c r="C893" s="53"/>
      <c r="D893" s="78"/>
      <c r="E893" s="104"/>
      <c r="F893" s="3"/>
      <c r="G893" s="4"/>
      <c r="H893" s="31"/>
      <c r="I893" s="4"/>
      <c r="J893" s="32"/>
      <c r="K893" s="2"/>
      <c r="L893" s="94"/>
      <c r="N893" s="4"/>
      <c r="O893" s="55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  <c r="CO893" s="4"/>
      <c r="CP893" s="4"/>
      <c r="CQ893" s="4"/>
      <c r="CR893" s="4"/>
      <c r="CS893" s="4"/>
      <c r="CT893" s="4"/>
      <c r="CU893" s="4"/>
      <c r="CV893" s="4"/>
      <c r="CW893" s="4"/>
      <c r="CX893" s="4"/>
      <c r="CY893" s="4"/>
      <c r="CZ893" s="4"/>
      <c r="DA893" s="4"/>
      <c r="DB893" s="4"/>
      <c r="DC893" s="4"/>
      <c r="DD893" s="4"/>
    </row>
    <row r="894" spans="1:108" s="5" customFormat="1" x14ac:dyDescent="0.2">
      <c r="A894" s="68"/>
      <c r="B894" s="53"/>
      <c r="C894" s="53"/>
      <c r="D894" s="78"/>
      <c r="E894" s="104"/>
      <c r="F894" s="3"/>
      <c r="G894" s="4"/>
      <c r="H894" s="31"/>
      <c r="I894" s="4"/>
      <c r="J894" s="32"/>
      <c r="K894" s="2"/>
      <c r="L894" s="94"/>
      <c r="N894" s="4"/>
      <c r="O894" s="55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  <c r="CO894" s="4"/>
      <c r="CP894" s="4"/>
      <c r="CQ894" s="4"/>
      <c r="CR894" s="4"/>
      <c r="CS894" s="4"/>
      <c r="CT894" s="4"/>
      <c r="CU894" s="4"/>
      <c r="CV894" s="4"/>
      <c r="CW894" s="4"/>
      <c r="CX894" s="4"/>
      <c r="CY894" s="4"/>
      <c r="CZ894" s="4"/>
      <c r="DA894" s="4"/>
      <c r="DB894" s="4"/>
      <c r="DC894" s="4"/>
      <c r="DD894" s="4"/>
    </row>
    <row r="895" spans="1:108" s="5" customFormat="1" x14ac:dyDescent="0.2">
      <c r="A895" s="68"/>
      <c r="B895" s="53"/>
      <c r="C895" s="53"/>
      <c r="D895" s="78"/>
      <c r="E895" s="104"/>
      <c r="F895" s="3"/>
      <c r="G895" s="4"/>
      <c r="H895" s="31"/>
      <c r="I895" s="4"/>
      <c r="J895" s="32"/>
      <c r="K895" s="2"/>
      <c r="L895" s="94"/>
      <c r="N895" s="4"/>
      <c r="O895" s="55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  <c r="CO895" s="4"/>
      <c r="CP895" s="4"/>
      <c r="CQ895" s="4"/>
      <c r="CR895" s="4"/>
      <c r="CS895" s="4"/>
      <c r="CT895" s="4"/>
      <c r="CU895" s="4"/>
      <c r="CV895" s="4"/>
      <c r="CW895" s="4"/>
      <c r="CX895" s="4"/>
      <c r="CY895" s="4"/>
      <c r="CZ895" s="4"/>
      <c r="DA895" s="4"/>
      <c r="DB895" s="4"/>
      <c r="DC895" s="4"/>
      <c r="DD895" s="4"/>
    </row>
    <row r="896" spans="1:108" s="5" customFormat="1" x14ac:dyDescent="0.2">
      <c r="A896" s="68"/>
      <c r="B896" s="53"/>
      <c r="C896" s="53"/>
      <c r="D896" s="78"/>
      <c r="E896" s="104"/>
      <c r="F896" s="3"/>
      <c r="G896" s="4"/>
      <c r="H896" s="31"/>
      <c r="I896" s="4"/>
      <c r="J896" s="32"/>
      <c r="K896" s="2"/>
      <c r="L896" s="94"/>
      <c r="N896" s="4"/>
      <c r="O896" s="55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  <c r="CO896" s="4"/>
      <c r="CP896" s="4"/>
      <c r="CQ896" s="4"/>
      <c r="CR896" s="4"/>
      <c r="CS896" s="4"/>
      <c r="CT896" s="4"/>
      <c r="CU896" s="4"/>
      <c r="CV896" s="4"/>
      <c r="CW896" s="4"/>
      <c r="CX896" s="4"/>
      <c r="CY896" s="4"/>
      <c r="CZ896" s="4"/>
      <c r="DA896" s="4"/>
      <c r="DB896" s="4"/>
      <c r="DC896" s="4"/>
      <c r="DD896" s="4"/>
    </row>
    <row r="897" spans="1:108" s="5" customFormat="1" x14ac:dyDescent="0.2">
      <c r="A897" s="68"/>
      <c r="B897" s="53"/>
      <c r="C897" s="53"/>
      <c r="D897" s="78"/>
      <c r="E897" s="104"/>
      <c r="F897" s="3"/>
      <c r="G897" s="4"/>
      <c r="H897" s="31"/>
      <c r="I897" s="4"/>
      <c r="J897" s="32"/>
      <c r="K897" s="2"/>
      <c r="L897" s="94"/>
      <c r="N897" s="4"/>
      <c r="O897" s="55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  <c r="CO897" s="4"/>
      <c r="CP897" s="4"/>
      <c r="CQ897" s="4"/>
      <c r="CR897" s="4"/>
      <c r="CS897" s="4"/>
      <c r="CT897" s="4"/>
      <c r="CU897" s="4"/>
      <c r="CV897" s="4"/>
      <c r="CW897" s="4"/>
      <c r="CX897" s="4"/>
      <c r="CY897" s="4"/>
      <c r="CZ897" s="4"/>
      <c r="DA897" s="4"/>
      <c r="DB897" s="4"/>
      <c r="DC897" s="4"/>
      <c r="DD897" s="4"/>
    </row>
    <row r="898" spans="1:108" s="5" customFormat="1" x14ac:dyDescent="0.2">
      <c r="A898" s="68"/>
      <c r="B898" s="53"/>
      <c r="C898" s="53"/>
      <c r="D898" s="78"/>
      <c r="E898" s="104"/>
      <c r="F898" s="3"/>
      <c r="G898" s="4"/>
      <c r="H898" s="31"/>
      <c r="I898" s="4"/>
      <c r="J898" s="32"/>
      <c r="K898" s="2"/>
      <c r="L898" s="94"/>
      <c r="N898" s="4"/>
      <c r="O898" s="55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</row>
    <row r="899" spans="1:108" s="5" customFormat="1" x14ac:dyDescent="0.2">
      <c r="A899" s="68"/>
      <c r="B899" s="53"/>
      <c r="C899" s="53"/>
      <c r="D899" s="78"/>
      <c r="E899" s="104"/>
      <c r="F899" s="3"/>
      <c r="G899" s="4"/>
      <c r="H899" s="31"/>
      <c r="I899" s="4"/>
      <c r="J899" s="32"/>
      <c r="K899" s="2"/>
      <c r="L899" s="94"/>
      <c r="N899" s="4"/>
      <c r="O899" s="55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  <c r="CO899" s="4"/>
      <c r="CP899" s="4"/>
      <c r="CQ899" s="4"/>
      <c r="CR899" s="4"/>
      <c r="CS899" s="4"/>
      <c r="CT899" s="4"/>
      <c r="CU899" s="4"/>
      <c r="CV899" s="4"/>
      <c r="CW899" s="4"/>
      <c r="CX899" s="4"/>
      <c r="CY899" s="4"/>
      <c r="CZ899" s="4"/>
      <c r="DA899" s="4"/>
      <c r="DB899" s="4"/>
      <c r="DC899" s="4"/>
      <c r="DD899" s="4"/>
    </row>
    <row r="900" spans="1:108" s="5" customFormat="1" x14ac:dyDescent="0.2">
      <c r="A900" s="68"/>
      <c r="B900" s="53"/>
      <c r="C900" s="53"/>
      <c r="D900" s="78"/>
      <c r="E900" s="104"/>
      <c r="F900" s="3"/>
      <c r="G900" s="4"/>
      <c r="H900" s="31"/>
      <c r="I900" s="4"/>
      <c r="J900" s="32"/>
      <c r="K900" s="2"/>
      <c r="L900" s="94"/>
      <c r="N900" s="4"/>
      <c r="O900" s="55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  <c r="CO900" s="4"/>
      <c r="CP900" s="4"/>
      <c r="CQ900" s="4"/>
      <c r="CR900" s="4"/>
      <c r="CS900" s="4"/>
      <c r="CT900" s="4"/>
      <c r="CU900" s="4"/>
      <c r="CV900" s="4"/>
      <c r="CW900" s="4"/>
      <c r="CX900" s="4"/>
      <c r="CY900" s="4"/>
      <c r="CZ900" s="4"/>
      <c r="DA900" s="4"/>
      <c r="DB900" s="4"/>
      <c r="DC900" s="4"/>
      <c r="DD900" s="4"/>
    </row>
    <row r="901" spans="1:108" s="5" customFormat="1" x14ac:dyDescent="0.2">
      <c r="A901" s="68"/>
      <c r="B901" s="53"/>
      <c r="C901" s="53"/>
      <c r="D901" s="78"/>
      <c r="E901" s="104"/>
      <c r="F901" s="3"/>
      <c r="G901" s="4"/>
      <c r="H901" s="31"/>
      <c r="I901" s="4"/>
      <c r="J901" s="32"/>
      <c r="K901" s="2"/>
      <c r="L901" s="94"/>
      <c r="N901" s="4"/>
      <c r="O901" s="55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  <c r="CO901" s="4"/>
      <c r="CP901" s="4"/>
      <c r="CQ901" s="4"/>
      <c r="CR901" s="4"/>
      <c r="CS901" s="4"/>
      <c r="CT901" s="4"/>
      <c r="CU901" s="4"/>
      <c r="CV901" s="4"/>
      <c r="CW901" s="4"/>
      <c r="CX901" s="4"/>
      <c r="CY901" s="4"/>
      <c r="CZ901" s="4"/>
      <c r="DA901" s="4"/>
      <c r="DB901" s="4"/>
      <c r="DC901" s="4"/>
      <c r="DD901" s="4"/>
    </row>
    <row r="902" spans="1:108" s="5" customFormat="1" x14ac:dyDescent="0.2">
      <c r="A902" s="68"/>
      <c r="B902" s="53"/>
      <c r="C902" s="53"/>
      <c r="D902" s="78"/>
      <c r="E902" s="104"/>
      <c r="F902" s="3"/>
      <c r="G902" s="4"/>
      <c r="H902" s="31"/>
      <c r="I902" s="4"/>
      <c r="J902" s="32"/>
      <c r="K902" s="2"/>
      <c r="L902" s="94"/>
      <c r="N902" s="4"/>
      <c r="O902" s="55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  <c r="CO902" s="4"/>
      <c r="CP902" s="4"/>
      <c r="CQ902" s="4"/>
      <c r="CR902" s="4"/>
      <c r="CS902" s="4"/>
      <c r="CT902" s="4"/>
      <c r="CU902" s="4"/>
      <c r="CV902" s="4"/>
      <c r="CW902" s="4"/>
      <c r="CX902" s="4"/>
      <c r="CY902" s="4"/>
      <c r="CZ902" s="4"/>
      <c r="DA902" s="4"/>
      <c r="DB902" s="4"/>
      <c r="DC902" s="4"/>
      <c r="DD902" s="4"/>
    </row>
    <row r="903" spans="1:108" s="5" customFormat="1" x14ac:dyDescent="0.2">
      <c r="A903" s="68"/>
      <c r="B903" s="53"/>
      <c r="C903" s="53"/>
      <c r="D903" s="78"/>
      <c r="E903" s="104"/>
      <c r="F903" s="3"/>
      <c r="G903" s="4"/>
      <c r="H903" s="31"/>
      <c r="I903" s="4"/>
      <c r="J903" s="32"/>
      <c r="K903" s="2"/>
      <c r="L903" s="94"/>
      <c r="N903" s="4"/>
      <c r="O903" s="55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  <c r="CO903" s="4"/>
      <c r="CP903" s="4"/>
      <c r="CQ903" s="4"/>
      <c r="CR903" s="4"/>
      <c r="CS903" s="4"/>
      <c r="CT903" s="4"/>
      <c r="CU903" s="4"/>
      <c r="CV903" s="4"/>
      <c r="CW903" s="4"/>
      <c r="CX903" s="4"/>
      <c r="CY903" s="4"/>
      <c r="CZ903" s="4"/>
      <c r="DA903" s="4"/>
      <c r="DB903" s="4"/>
      <c r="DC903" s="4"/>
      <c r="DD903" s="4"/>
    </row>
    <row r="904" spans="1:108" s="5" customFormat="1" x14ac:dyDescent="0.2">
      <c r="A904" s="68"/>
      <c r="B904" s="53"/>
      <c r="C904" s="53"/>
      <c r="D904" s="78"/>
      <c r="E904" s="104"/>
      <c r="F904" s="3"/>
      <c r="G904" s="4"/>
      <c r="H904" s="31"/>
      <c r="I904" s="4"/>
      <c r="J904" s="32"/>
      <c r="K904" s="2"/>
      <c r="L904" s="94"/>
      <c r="N904" s="4"/>
      <c r="O904" s="55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  <c r="CO904" s="4"/>
      <c r="CP904" s="4"/>
      <c r="CQ904" s="4"/>
      <c r="CR904" s="4"/>
      <c r="CS904" s="4"/>
      <c r="CT904" s="4"/>
      <c r="CU904" s="4"/>
      <c r="CV904" s="4"/>
      <c r="CW904" s="4"/>
      <c r="CX904" s="4"/>
      <c r="CY904" s="4"/>
      <c r="CZ904" s="4"/>
      <c r="DA904" s="4"/>
      <c r="DB904" s="4"/>
      <c r="DC904" s="4"/>
      <c r="DD904" s="4"/>
    </row>
    <row r="905" spans="1:108" s="5" customFormat="1" x14ac:dyDescent="0.2">
      <c r="A905" s="68"/>
      <c r="B905" s="53"/>
      <c r="C905" s="53"/>
      <c r="D905" s="78"/>
      <c r="E905" s="104"/>
      <c r="F905" s="3"/>
      <c r="G905" s="4"/>
      <c r="H905" s="31"/>
      <c r="I905" s="4"/>
      <c r="J905" s="32"/>
      <c r="K905" s="2"/>
      <c r="L905" s="94"/>
      <c r="N905" s="4"/>
      <c r="O905" s="55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  <c r="CO905" s="4"/>
      <c r="CP905" s="4"/>
      <c r="CQ905" s="4"/>
      <c r="CR905" s="4"/>
      <c r="CS905" s="4"/>
      <c r="CT905" s="4"/>
      <c r="CU905" s="4"/>
      <c r="CV905" s="4"/>
      <c r="CW905" s="4"/>
      <c r="CX905" s="4"/>
      <c r="CY905" s="4"/>
      <c r="CZ905" s="4"/>
      <c r="DA905" s="4"/>
      <c r="DB905" s="4"/>
      <c r="DC905" s="4"/>
      <c r="DD905" s="4"/>
    </row>
    <row r="906" spans="1:108" s="5" customFormat="1" x14ac:dyDescent="0.2">
      <c r="A906" s="68"/>
      <c r="B906" s="53"/>
      <c r="C906" s="53"/>
      <c r="D906" s="78"/>
      <c r="E906" s="104"/>
      <c r="F906" s="3"/>
      <c r="G906" s="4"/>
      <c r="H906" s="31"/>
      <c r="I906" s="4"/>
      <c r="J906" s="32"/>
      <c r="K906" s="2"/>
      <c r="L906" s="94"/>
      <c r="N906" s="4"/>
      <c r="O906" s="55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  <c r="CO906" s="4"/>
      <c r="CP906" s="4"/>
      <c r="CQ906" s="4"/>
      <c r="CR906" s="4"/>
      <c r="CS906" s="4"/>
      <c r="CT906" s="4"/>
      <c r="CU906" s="4"/>
      <c r="CV906" s="4"/>
      <c r="CW906" s="4"/>
      <c r="CX906" s="4"/>
      <c r="CY906" s="4"/>
      <c r="CZ906" s="4"/>
      <c r="DA906" s="4"/>
      <c r="DB906" s="4"/>
      <c r="DC906" s="4"/>
      <c r="DD906" s="4"/>
    </row>
    <row r="907" spans="1:108" s="5" customFormat="1" x14ac:dyDescent="0.2">
      <c r="A907" s="68"/>
      <c r="B907" s="53"/>
      <c r="C907" s="53"/>
      <c r="D907" s="78"/>
      <c r="E907" s="104"/>
      <c r="F907" s="3"/>
      <c r="G907" s="4"/>
      <c r="H907" s="31"/>
      <c r="I907" s="4"/>
      <c r="J907" s="32"/>
      <c r="K907" s="2"/>
      <c r="L907" s="94"/>
      <c r="N907" s="4"/>
      <c r="O907" s="55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  <c r="CO907" s="4"/>
      <c r="CP907" s="4"/>
      <c r="CQ907" s="4"/>
      <c r="CR907" s="4"/>
      <c r="CS907" s="4"/>
      <c r="CT907" s="4"/>
      <c r="CU907" s="4"/>
      <c r="CV907" s="4"/>
      <c r="CW907" s="4"/>
      <c r="CX907" s="4"/>
      <c r="CY907" s="4"/>
      <c r="CZ907" s="4"/>
      <c r="DA907" s="4"/>
      <c r="DB907" s="4"/>
      <c r="DC907" s="4"/>
      <c r="DD907" s="4"/>
    </row>
    <row r="908" spans="1:108" s="5" customFormat="1" x14ac:dyDescent="0.2">
      <c r="A908" s="68"/>
      <c r="B908" s="53"/>
      <c r="C908" s="53"/>
      <c r="D908" s="78"/>
      <c r="E908" s="104"/>
      <c r="F908" s="3"/>
      <c r="G908" s="4"/>
      <c r="H908" s="31"/>
      <c r="I908" s="4"/>
      <c r="J908" s="32"/>
      <c r="K908" s="2"/>
      <c r="L908" s="94"/>
      <c r="N908" s="4"/>
      <c r="O908" s="55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  <c r="CO908" s="4"/>
      <c r="CP908" s="4"/>
      <c r="CQ908" s="4"/>
      <c r="CR908" s="4"/>
      <c r="CS908" s="4"/>
      <c r="CT908" s="4"/>
      <c r="CU908" s="4"/>
      <c r="CV908" s="4"/>
      <c r="CW908" s="4"/>
      <c r="CX908" s="4"/>
      <c r="CY908" s="4"/>
      <c r="CZ908" s="4"/>
      <c r="DA908" s="4"/>
      <c r="DB908" s="4"/>
      <c r="DC908" s="4"/>
      <c r="DD908" s="4"/>
    </row>
    <row r="909" spans="1:108" s="5" customFormat="1" x14ac:dyDescent="0.2">
      <c r="A909" s="68"/>
      <c r="B909" s="53"/>
      <c r="C909" s="53"/>
      <c r="D909" s="78"/>
      <c r="E909" s="104"/>
      <c r="F909" s="3"/>
      <c r="G909" s="4"/>
      <c r="H909" s="31"/>
      <c r="I909" s="4"/>
      <c r="J909" s="32"/>
      <c r="K909" s="2"/>
      <c r="L909" s="94"/>
      <c r="N909" s="4"/>
      <c r="O909" s="55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</row>
    <row r="910" spans="1:108" s="5" customFormat="1" x14ac:dyDescent="0.2">
      <c r="A910" s="68"/>
      <c r="B910" s="53"/>
      <c r="C910" s="53"/>
      <c r="D910" s="78"/>
      <c r="E910" s="104"/>
      <c r="F910" s="3"/>
      <c r="G910" s="4"/>
      <c r="H910" s="31"/>
      <c r="I910" s="4"/>
      <c r="J910" s="32"/>
      <c r="K910" s="2"/>
      <c r="L910" s="94"/>
      <c r="N910" s="4"/>
      <c r="O910" s="55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  <c r="CO910" s="4"/>
      <c r="CP910" s="4"/>
      <c r="CQ910" s="4"/>
      <c r="CR910" s="4"/>
      <c r="CS910" s="4"/>
      <c r="CT910" s="4"/>
      <c r="CU910" s="4"/>
      <c r="CV910" s="4"/>
      <c r="CW910" s="4"/>
      <c r="CX910" s="4"/>
      <c r="CY910" s="4"/>
      <c r="CZ910" s="4"/>
      <c r="DA910" s="4"/>
      <c r="DB910" s="4"/>
      <c r="DC910" s="4"/>
      <c r="DD910" s="4"/>
    </row>
    <row r="911" spans="1:108" s="5" customFormat="1" x14ac:dyDescent="0.2">
      <c r="A911" s="68"/>
      <c r="B911" s="53"/>
      <c r="C911" s="53"/>
      <c r="D911" s="78"/>
      <c r="E911" s="104"/>
      <c r="F911" s="3"/>
      <c r="G911" s="4"/>
      <c r="H911" s="31"/>
      <c r="I911" s="4"/>
      <c r="J911" s="32"/>
      <c r="K911" s="2"/>
      <c r="L911" s="94"/>
      <c r="N911" s="4"/>
      <c r="O911" s="55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  <c r="CO911" s="4"/>
      <c r="CP911" s="4"/>
      <c r="CQ911" s="4"/>
      <c r="CR911" s="4"/>
      <c r="CS911" s="4"/>
      <c r="CT911" s="4"/>
      <c r="CU911" s="4"/>
      <c r="CV911" s="4"/>
      <c r="CW911" s="4"/>
      <c r="CX911" s="4"/>
      <c r="CY911" s="4"/>
      <c r="CZ911" s="4"/>
      <c r="DA911" s="4"/>
      <c r="DB911" s="4"/>
      <c r="DC911" s="4"/>
      <c r="DD911" s="4"/>
    </row>
    <row r="912" spans="1:108" s="5" customFormat="1" x14ac:dyDescent="0.2">
      <c r="A912" s="68"/>
      <c r="B912" s="53"/>
      <c r="C912" s="53"/>
      <c r="D912" s="78"/>
      <c r="E912" s="104"/>
      <c r="F912" s="3"/>
      <c r="G912" s="4"/>
      <c r="H912" s="31"/>
      <c r="I912" s="4"/>
      <c r="J912" s="32"/>
      <c r="K912" s="2"/>
      <c r="L912" s="94"/>
      <c r="N912" s="4"/>
      <c r="O912" s="55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</row>
    <row r="913" spans="1:108" s="5" customFormat="1" x14ac:dyDescent="0.2">
      <c r="A913" s="68"/>
      <c r="B913" s="53"/>
      <c r="C913" s="53"/>
      <c r="D913" s="78"/>
      <c r="E913" s="104"/>
      <c r="F913" s="3"/>
      <c r="G913" s="4"/>
      <c r="H913" s="31"/>
      <c r="I913" s="4"/>
      <c r="J913" s="32"/>
      <c r="K913" s="2"/>
      <c r="L913" s="94"/>
      <c r="N913" s="4"/>
      <c r="O913" s="55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  <c r="CO913" s="4"/>
      <c r="CP913" s="4"/>
      <c r="CQ913" s="4"/>
      <c r="CR913" s="4"/>
      <c r="CS913" s="4"/>
      <c r="CT913" s="4"/>
      <c r="CU913" s="4"/>
      <c r="CV913" s="4"/>
      <c r="CW913" s="4"/>
      <c r="CX913" s="4"/>
      <c r="CY913" s="4"/>
      <c r="CZ913" s="4"/>
      <c r="DA913" s="4"/>
      <c r="DB913" s="4"/>
      <c r="DC913" s="4"/>
      <c r="DD913" s="4"/>
    </row>
    <row r="914" spans="1:108" s="5" customFormat="1" x14ac:dyDescent="0.2">
      <c r="A914" s="68"/>
      <c r="B914" s="53"/>
      <c r="C914" s="53"/>
      <c r="D914" s="78"/>
      <c r="E914" s="104"/>
      <c r="F914" s="3"/>
      <c r="G914" s="4"/>
      <c r="H914" s="31"/>
      <c r="I914" s="4"/>
      <c r="J914" s="32"/>
      <c r="K914" s="2"/>
      <c r="L914" s="94"/>
      <c r="N914" s="4"/>
      <c r="O914" s="55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  <c r="CO914" s="4"/>
      <c r="CP914" s="4"/>
      <c r="CQ914" s="4"/>
      <c r="CR914" s="4"/>
      <c r="CS914" s="4"/>
      <c r="CT914" s="4"/>
      <c r="CU914" s="4"/>
      <c r="CV914" s="4"/>
      <c r="CW914" s="4"/>
      <c r="CX914" s="4"/>
      <c r="CY914" s="4"/>
      <c r="CZ914" s="4"/>
      <c r="DA914" s="4"/>
      <c r="DB914" s="4"/>
      <c r="DC914" s="4"/>
      <c r="DD914" s="4"/>
    </row>
    <row r="915" spans="1:108" s="5" customFormat="1" x14ac:dyDescent="0.2">
      <c r="A915" s="68"/>
      <c r="B915" s="53"/>
      <c r="C915" s="53"/>
      <c r="D915" s="78"/>
      <c r="E915" s="104"/>
      <c r="F915" s="3"/>
      <c r="G915" s="4"/>
      <c r="H915" s="31"/>
      <c r="I915" s="4"/>
      <c r="J915" s="32"/>
      <c r="K915" s="2"/>
      <c r="L915" s="94"/>
      <c r="N915" s="4"/>
      <c r="O915" s="55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</row>
    <row r="916" spans="1:108" s="5" customFormat="1" x14ac:dyDescent="0.2">
      <c r="A916" s="68"/>
      <c r="B916" s="53"/>
      <c r="C916" s="53"/>
      <c r="D916" s="78"/>
      <c r="E916" s="104"/>
      <c r="F916" s="3"/>
      <c r="G916" s="4"/>
      <c r="H916" s="31"/>
      <c r="I916" s="4"/>
      <c r="J916" s="32"/>
      <c r="K916" s="2"/>
      <c r="L916" s="94"/>
      <c r="N916" s="4"/>
      <c r="O916" s="55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  <c r="CO916" s="4"/>
      <c r="CP916" s="4"/>
      <c r="CQ916" s="4"/>
      <c r="CR916" s="4"/>
      <c r="CS916" s="4"/>
      <c r="CT916" s="4"/>
      <c r="CU916" s="4"/>
      <c r="CV916" s="4"/>
      <c r="CW916" s="4"/>
      <c r="CX916" s="4"/>
      <c r="CY916" s="4"/>
      <c r="CZ916" s="4"/>
      <c r="DA916" s="4"/>
      <c r="DB916" s="4"/>
      <c r="DC916" s="4"/>
      <c r="DD916" s="4"/>
    </row>
    <row r="917" spans="1:108" s="5" customFormat="1" x14ac:dyDescent="0.2">
      <c r="A917" s="68"/>
      <c r="B917" s="53"/>
      <c r="C917" s="53"/>
      <c r="D917" s="78"/>
      <c r="E917" s="104"/>
      <c r="F917" s="3"/>
      <c r="G917" s="4"/>
      <c r="H917" s="31"/>
      <c r="I917" s="4"/>
      <c r="J917" s="32"/>
      <c r="K917" s="2"/>
      <c r="L917" s="94"/>
      <c r="N917" s="4"/>
      <c r="O917" s="55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  <c r="CO917" s="4"/>
      <c r="CP917" s="4"/>
      <c r="CQ917" s="4"/>
      <c r="CR917" s="4"/>
      <c r="CS917" s="4"/>
      <c r="CT917" s="4"/>
      <c r="CU917" s="4"/>
      <c r="CV917" s="4"/>
      <c r="CW917" s="4"/>
      <c r="CX917" s="4"/>
      <c r="CY917" s="4"/>
      <c r="CZ917" s="4"/>
      <c r="DA917" s="4"/>
      <c r="DB917" s="4"/>
      <c r="DC917" s="4"/>
      <c r="DD917" s="4"/>
    </row>
    <row r="918" spans="1:108" s="5" customFormat="1" x14ac:dyDescent="0.2">
      <c r="A918" s="68"/>
      <c r="B918" s="53"/>
      <c r="C918" s="53"/>
      <c r="D918" s="78"/>
      <c r="E918" s="104"/>
      <c r="F918" s="3"/>
      <c r="G918" s="4"/>
      <c r="H918" s="31"/>
      <c r="I918" s="4"/>
      <c r="J918" s="32"/>
      <c r="K918" s="2"/>
      <c r="L918" s="94"/>
      <c r="N918" s="4"/>
      <c r="O918" s="55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  <c r="CO918" s="4"/>
      <c r="CP918" s="4"/>
      <c r="CQ918" s="4"/>
      <c r="CR918" s="4"/>
      <c r="CS918" s="4"/>
      <c r="CT918" s="4"/>
      <c r="CU918" s="4"/>
      <c r="CV918" s="4"/>
      <c r="CW918" s="4"/>
      <c r="CX918" s="4"/>
      <c r="CY918" s="4"/>
      <c r="CZ918" s="4"/>
      <c r="DA918" s="4"/>
      <c r="DB918" s="4"/>
      <c r="DC918" s="4"/>
      <c r="DD918" s="4"/>
    </row>
    <row r="919" spans="1:108" s="5" customFormat="1" x14ac:dyDescent="0.2">
      <c r="A919" s="68"/>
      <c r="B919" s="53"/>
      <c r="C919" s="53"/>
      <c r="D919" s="78"/>
      <c r="E919" s="104"/>
      <c r="F919" s="3"/>
      <c r="G919" s="4"/>
      <c r="H919" s="31"/>
      <c r="I919" s="4"/>
      <c r="J919" s="32"/>
      <c r="K919" s="2"/>
      <c r="L919" s="94"/>
      <c r="N919" s="4"/>
      <c r="O919" s="55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  <c r="CO919" s="4"/>
      <c r="CP919" s="4"/>
      <c r="CQ919" s="4"/>
      <c r="CR919" s="4"/>
      <c r="CS919" s="4"/>
      <c r="CT919" s="4"/>
      <c r="CU919" s="4"/>
      <c r="CV919" s="4"/>
      <c r="CW919" s="4"/>
      <c r="CX919" s="4"/>
      <c r="CY919" s="4"/>
      <c r="CZ919" s="4"/>
      <c r="DA919" s="4"/>
      <c r="DB919" s="4"/>
      <c r="DC919" s="4"/>
      <c r="DD919" s="4"/>
    </row>
    <row r="920" spans="1:108" s="5" customFormat="1" x14ac:dyDescent="0.2">
      <c r="A920" s="68"/>
      <c r="B920" s="53"/>
      <c r="C920" s="53"/>
      <c r="D920" s="78"/>
      <c r="E920" s="104"/>
      <c r="F920" s="3"/>
      <c r="G920" s="4"/>
      <c r="H920" s="31"/>
      <c r="I920" s="4"/>
      <c r="J920" s="32"/>
      <c r="K920" s="2"/>
      <c r="L920" s="94"/>
      <c r="N920" s="4"/>
      <c r="O920" s="55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  <c r="CO920" s="4"/>
      <c r="CP920" s="4"/>
      <c r="CQ920" s="4"/>
      <c r="CR920" s="4"/>
      <c r="CS920" s="4"/>
      <c r="CT920" s="4"/>
      <c r="CU920" s="4"/>
      <c r="CV920" s="4"/>
      <c r="CW920" s="4"/>
      <c r="CX920" s="4"/>
      <c r="CY920" s="4"/>
      <c r="CZ920" s="4"/>
      <c r="DA920" s="4"/>
      <c r="DB920" s="4"/>
      <c r="DC920" s="4"/>
      <c r="DD920" s="4"/>
    </row>
    <row r="921" spans="1:108" s="5" customFormat="1" x14ac:dyDescent="0.2">
      <c r="A921" s="68"/>
      <c r="B921" s="53"/>
      <c r="C921" s="53"/>
      <c r="D921" s="78"/>
      <c r="E921" s="104"/>
      <c r="F921" s="3"/>
      <c r="G921" s="4"/>
      <c r="H921" s="31"/>
      <c r="I921" s="4"/>
      <c r="J921" s="32"/>
      <c r="K921" s="2"/>
      <c r="L921" s="94"/>
      <c r="N921" s="4"/>
      <c r="O921" s="55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</row>
    <row r="922" spans="1:108" s="5" customFormat="1" x14ac:dyDescent="0.2">
      <c r="A922" s="68"/>
      <c r="B922" s="53"/>
      <c r="C922" s="53"/>
      <c r="D922" s="78"/>
      <c r="E922" s="104"/>
      <c r="F922" s="3"/>
      <c r="G922" s="4"/>
      <c r="H922" s="31"/>
      <c r="I922" s="4"/>
      <c r="J922" s="32"/>
      <c r="K922" s="2"/>
      <c r="L922" s="94"/>
      <c r="N922" s="4"/>
      <c r="O922" s="55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  <c r="CO922" s="4"/>
      <c r="CP922" s="4"/>
      <c r="CQ922" s="4"/>
      <c r="CR922" s="4"/>
      <c r="CS922" s="4"/>
      <c r="CT922" s="4"/>
      <c r="CU922" s="4"/>
      <c r="CV922" s="4"/>
      <c r="CW922" s="4"/>
      <c r="CX922" s="4"/>
      <c r="CY922" s="4"/>
      <c r="CZ922" s="4"/>
      <c r="DA922" s="4"/>
      <c r="DB922" s="4"/>
      <c r="DC922" s="4"/>
      <c r="DD922" s="4"/>
    </row>
    <row r="923" spans="1:108" s="5" customFormat="1" x14ac:dyDescent="0.2">
      <c r="A923" s="68"/>
      <c r="B923" s="53"/>
      <c r="C923" s="53"/>
      <c r="D923" s="78"/>
      <c r="E923" s="104"/>
      <c r="F923" s="3"/>
      <c r="G923" s="4"/>
      <c r="H923" s="31"/>
      <c r="I923" s="4"/>
      <c r="J923" s="32"/>
      <c r="K923" s="2"/>
      <c r="L923" s="94"/>
      <c r="N923" s="4"/>
      <c r="O923" s="55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  <c r="CO923" s="4"/>
      <c r="CP923" s="4"/>
      <c r="CQ923" s="4"/>
      <c r="CR923" s="4"/>
      <c r="CS923" s="4"/>
      <c r="CT923" s="4"/>
      <c r="CU923" s="4"/>
      <c r="CV923" s="4"/>
      <c r="CW923" s="4"/>
      <c r="CX923" s="4"/>
      <c r="CY923" s="4"/>
      <c r="CZ923" s="4"/>
      <c r="DA923" s="4"/>
      <c r="DB923" s="4"/>
      <c r="DC923" s="4"/>
      <c r="DD923" s="4"/>
    </row>
    <row r="924" spans="1:108" s="5" customFormat="1" x14ac:dyDescent="0.2">
      <c r="A924" s="68"/>
      <c r="B924" s="53"/>
      <c r="C924" s="53"/>
      <c r="D924" s="78"/>
      <c r="E924" s="104"/>
      <c r="F924" s="3"/>
      <c r="G924" s="4"/>
      <c r="H924" s="31"/>
      <c r="I924" s="4"/>
      <c r="J924" s="32"/>
      <c r="K924" s="2"/>
      <c r="L924" s="94"/>
      <c r="N924" s="4"/>
      <c r="O924" s="55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  <c r="CO924" s="4"/>
      <c r="CP924" s="4"/>
      <c r="CQ924" s="4"/>
      <c r="CR924" s="4"/>
      <c r="CS924" s="4"/>
      <c r="CT924" s="4"/>
      <c r="CU924" s="4"/>
      <c r="CV924" s="4"/>
      <c r="CW924" s="4"/>
      <c r="CX924" s="4"/>
      <c r="CY924" s="4"/>
      <c r="CZ924" s="4"/>
      <c r="DA924" s="4"/>
      <c r="DB924" s="4"/>
      <c r="DC924" s="4"/>
      <c r="DD924" s="4"/>
    </row>
    <row r="925" spans="1:108" s="5" customFormat="1" x14ac:dyDescent="0.2">
      <c r="A925" s="68"/>
      <c r="B925" s="53"/>
      <c r="C925" s="53"/>
      <c r="D925" s="78"/>
      <c r="E925" s="104"/>
      <c r="F925" s="3"/>
      <c r="G925" s="4"/>
      <c r="H925" s="31"/>
      <c r="I925" s="4"/>
      <c r="J925" s="32"/>
      <c r="K925" s="2"/>
      <c r="L925" s="94"/>
      <c r="N925" s="4"/>
      <c r="O925" s="55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  <c r="CO925" s="4"/>
      <c r="CP925" s="4"/>
      <c r="CQ925" s="4"/>
      <c r="CR925" s="4"/>
      <c r="CS925" s="4"/>
      <c r="CT925" s="4"/>
      <c r="CU925" s="4"/>
      <c r="CV925" s="4"/>
      <c r="CW925" s="4"/>
      <c r="CX925" s="4"/>
      <c r="CY925" s="4"/>
      <c r="CZ925" s="4"/>
      <c r="DA925" s="4"/>
      <c r="DB925" s="4"/>
      <c r="DC925" s="4"/>
      <c r="DD925" s="4"/>
    </row>
    <row r="926" spans="1:108" s="5" customFormat="1" x14ac:dyDescent="0.2">
      <c r="A926" s="68"/>
      <c r="B926" s="53"/>
      <c r="C926" s="53"/>
      <c r="D926" s="78"/>
      <c r="E926" s="104"/>
      <c r="F926" s="3"/>
      <c r="G926" s="4"/>
      <c r="H926" s="31"/>
      <c r="I926" s="4"/>
      <c r="J926" s="32"/>
      <c r="K926" s="2"/>
      <c r="L926" s="94"/>
      <c r="N926" s="4"/>
      <c r="O926" s="55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  <c r="CO926" s="4"/>
      <c r="CP926" s="4"/>
      <c r="CQ926" s="4"/>
      <c r="CR926" s="4"/>
      <c r="CS926" s="4"/>
      <c r="CT926" s="4"/>
      <c r="CU926" s="4"/>
      <c r="CV926" s="4"/>
      <c r="CW926" s="4"/>
      <c r="CX926" s="4"/>
      <c r="CY926" s="4"/>
      <c r="CZ926" s="4"/>
      <c r="DA926" s="4"/>
      <c r="DB926" s="4"/>
      <c r="DC926" s="4"/>
      <c r="DD926" s="4"/>
    </row>
    <row r="927" spans="1:108" s="5" customFormat="1" x14ac:dyDescent="0.2">
      <c r="A927" s="68"/>
      <c r="B927" s="53"/>
      <c r="C927" s="53"/>
      <c r="D927" s="78"/>
      <c r="E927" s="104"/>
      <c r="F927" s="3"/>
      <c r="G927" s="4"/>
      <c r="H927" s="31"/>
      <c r="I927" s="4"/>
      <c r="J927" s="32"/>
      <c r="K927" s="2"/>
      <c r="L927" s="94"/>
      <c r="N927" s="4"/>
      <c r="O927" s="55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  <c r="CO927" s="4"/>
      <c r="CP927" s="4"/>
      <c r="CQ927" s="4"/>
      <c r="CR927" s="4"/>
      <c r="CS927" s="4"/>
      <c r="CT927" s="4"/>
      <c r="CU927" s="4"/>
      <c r="CV927" s="4"/>
      <c r="CW927" s="4"/>
      <c r="CX927" s="4"/>
      <c r="CY927" s="4"/>
      <c r="CZ927" s="4"/>
      <c r="DA927" s="4"/>
      <c r="DB927" s="4"/>
      <c r="DC927" s="4"/>
      <c r="DD927" s="4"/>
    </row>
    <row r="928" spans="1:108" s="5" customFormat="1" x14ac:dyDescent="0.2">
      <c r="A928" s="68"/>
      <c r="B928" s="53"/>
      <c r="C928" s="53"/>
      <c r="D928" s="78"/>
      <c r="E928" s="104"/>
      <c r="F928" s="3"/>
      <c r="G928" s="4"/>
      <c r="H928" s="31"/>
      <c r="I928" s="4"/>
      <c r="J928" s="32"/>
      <c r="K928" s="2"/>
      <c r="L928" s="94"/>
      <c r="N928" s="4"/>
      <c r="O928" s="55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  <c r="CO928" s="4"/>
      <c r="CP928" s="4"/>
      <c r="CQ928" s="4"/>
      <c r="CR928" s="4"/>
      <c r="CS928" s="4"/>
      <c r="CT928" s="4"/>
      <c r="CU928" s="4"/>
      <c r="CV928" s="4"/>
      <c r="CW928" s="4"/>
      <c r="CX928" s="4"/>
      <c r="CY928" s="4"/>
      <c r="CZ928" s="4"/>
      <c r="DA928" s="4"/>
      <c r="DB928" s="4"/>
      <c r="DC928" s="4"/>
      <c r="DD928" s="4"/>
    </row>
    <row r="929" spans="1:108" s="5" customFormat="1" x14ac:dyDescent="0.2">
      <c r="A929" s="68"/>
      <c r="B929" s="53"/>
      <c r="C929" s="53"/>
      <c r="D929" s="78"/>
      <c r="E929" s="104"/>
      <c r="F929" s="3"/>
      <c r="G929" s="4"/>
      <c r="H929" s="31"/>
      <c r="I929" s="4"/>
      <c r="J929" s="32"/>
      <c r="K929" s="2"/>
      <c r="L929" s="94"/>
      <c r="N929" s="4"/>
      <c r="O929" s="55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  <c r="CO929" s="4"/>
      <c r="CP929" s="4"/>
      <c r="CQ929" s="4"/>
      <c r="CR929" s="4"/>
      <c r="CS929" s="4"/>
      <c r="CT929" s="4"/>
      <c r="CU929" s="4"/>
      <c r="CV929" s="4"/>
      <c r="CW929" s="4"/>
      <c r="CX929" s="4"/>
      <c r="CY929" s="4"/>
      <c r="CZ929" s="4"/>
      <c r="DA929" s="4"/>
      <c r="DB929" s="4"/>
      <c r="DC929" s="4"/>
      <c r="DD929" s="4"/>
    </row>
    <row r="930" spans="1:108" s="5" customFormat="1" x14ac:dyDescent="0.2">
      <c r="A930" s="68"/>
      <c r="B930" s="53"/>
      <c r="C930" s="53"/>
      <c r="D930" s="78"/>
      <c r="E930" s="104"/>
      <c r="F930" s="3"/>
      <c r="G930" s="4"/>
      <c r="H930" s="31"/>
      <c r="I930" s="4"/>
      <c r="J930" s="32"/>
      <c r="K930" s="2"/>
      <c r="L930" s="94"/>
      <c r="N930" s="4"/>
      <c r="O930" s="55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  <c r="CO930" s="4"/>
      <c r="CP930" s="4"/>
      <c r="CQ930" s="4"/>
      <c r="CR930" s="4"/>
      <c r="CS930" s="4"/>
      <c r="CT930" s="4"/>
      <c r="CU930" s="4"/>
      <c r="CV930" s="4"/>
      <c r="CW930" s="4"/>
      <c r="CX930" s="4"/>
      <c r="CY930" s="4"/>
      <c r="CZ930" s="4"/>
      <c r="DA930" s="4"/>
      <c r="DB930" s="4"/>
      <c r="DC930" s="4"/>
      <c r="DD930" s="4"/>
    </row>
    <row r="931" spans="1:108" s="5" customFormat="1" x14ac:dyDescent="0.2">
      <c r="A931" s="68"/>
      <c r="B931" s="53"/>
      <c r="C931" s="53"/>
      <c r="D931" s="78"/>
      <c r="E931" s="104"/>
      <c r="F931" s="3"/>
      <c r="G931" s="4"/>
      <c r="H931" s="31"/>
      <c r="I931" s="4"/>
      <c r="J931" s="32"/>
      <c r="K931" s="2"/>
      <c r="L931" s="94"/>
      <c r="N931" s="4"/>
      <c r="O931" s="55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  <c r="CO931" s="4"/>
      <c r="CP931" s="4"/>
      <c r="CQ931" s="4"/>
      <c r="CR931" s="4"/>
      <c r="CS931" s="4"/>
      <c r="CT931" s="4"/>
      <c r="CU931" s="4"/>
      <c r="CV931" s="4"/>
      <c r="CW931" s="4"/>
      <c r="CX931" s="4"/>
      <c r="CY931" s="4"/>
      <c r="CZ931" s="4"/>
      <c r="DA931" s="4"/>
      <c r="DB931" s="4"/>
      <c r="DC931" s="4"/>
      <c r="DD931" s="4"/>
    </row>
    <row r="932" spans="1:108" s="5" customFormat="1" x14ac:dyDescent="0.2">
      <c r="A932" s="68"/>
      <c r="B932" s="53"/>
      <c r="C932" s="53"/>
      <c r="D932" s="78"/>
      <c r="E932" s="104"/>
      <c r="F932" s="3"/>
      <c r="G932" s="4"/>
      <c r="H932" s="31"/>
      <c r="I932" s="4"/>
      <c r="J932" s="32"/>
      <c r="K932" s="2"/>
      <c r="L932" s="94"/>
      <c r="N932" s="4"/>
      <c r="O932" s="55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  <c r="CO932" s="4"/>
      <c r="CP932" s="4"/>
      <c r="CQ932" s="4"/>
      <c r="CR932" s="4"/>
      <c r="CS932" s="4"/>
      <c r="CT932" s="4"/>
      <c r="CU932" s="4"/>
      <c r="CV932" s="4"/>
      <c r="CW932" s="4"/>
      <c r="CX932" s="4"/>
      <c r="CY932" s="4"/>
      <c r="CZ932" s="4"/>
      <c r="DA932" s="4"/>
      <c r="DB932" s="4"/>
      <c r="DC932" s="4"/>
      <c r="DD932" s="4"/>
    </row>
    <row r="933" spans="1:108" s="5" customFormat="1" x14ac:dyDescent="0.2">
      <c r="A933" s="68"/>
      <c r="B933" s="53"/>
      <c r="C933" s="53"/>
      <c r="D933" s="78"/>
      <c r="E933" s="104"/>
      <c r="F933" s="3"/>
      <c r="G933" s="4"/>
      <c r="H933" s="31"/>
      <c r="I933" s="4"/>
      <c r="J933" s="32"/>
      <c r="K933" s="2"/>
      <c r="L933" s="94"/>
      <c r="N933" s="4"/>
      <c r="O933" s="55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  <c r="CO933" s="4"/>
      <c r="CP933" s="4"/>
      <c r="CQ933" s="4"/>
      <c r="CR933" s="4"/>
      <c r="CS933" s="4"/>
      <c r="CT933" s="4"/>
      <c r="CU933" s="4"/>
      <c r="CV933" s="4"/>
      <c r="CW933" s="4"/>
      <c r="CX933" s="4"/>
      <c r="CY933" s="4"/>
      <c r="CZ933" s="4"/>
      <c r="DA933" s="4"/>
      <c r="DB933" s="4"/>
      <c r="DC933" s="4"/>
      <c r="DD933" s="4"/>
    </row>
    <row r="934" spans="1:108" s="5" customFormat="1" x14ac:dyDescent="0.2">
      <c r="A934" s="68"/>
      <c r="B934" s="53"/>
      <c r="C934" s="53"/>
      <c r="D934" s="78"/>
      <c r="E934" s="104"/>
      <c r="F934" s="3"/>
      <c r="G934" s="4"/>
      <c r="H934" s="31"/>
      <c r="I934" s="4"/>
      <c r="J934" s="32"/>
      <c r="K934" s="2"/>
      <c r="L934" s="94"/>
      <c r="N934" s="4"/>
      <c r="O934" s="55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  <c r="CO934" s="4"/>
      <c r="CP934" s="4"/>
      <c r="CQ934" s="4"/>
      <c r="CR934" s="4"/>
      <c r="CS934" s="4"/>
      <c r="CT934" s="4"/>
      <c r="CU934" s="4"/>
      <c r="CV934" s="4"/>
      <c r="CW934" s="4"/>
      <c r="CX934" s="4"/>
      <c r="CY934" s="4"/>
      <c r="CZ934" s="4"/>
      <c r="DA934" s="4"/>
      <c r="DB934" s="4"/>
      <c r="DC934" s="4"/>
      <c r="DD934" s="4"/>
    </row>
    <row r="935" spans="1:108" s="5" customFormat="1" x14ac:dyDescent="0.2">
      <c r="A935" s="68"/>
      <c r="B935" s="53"/>
      <c r="C935" s="53"/>
      <c r="D935" s="78"/>
      <c r="E935" s="104"/>
      <c r="F935" s="3"/>
      <c r="G935" s="4"/>
      <c r="H935" s="31"/>
      <c r="I935" s="4"/>
      <c r="J935" s="32"/>
      <c r="K935" s="2"/>
      <c r="L935" s="94"/>
      <c r="N935" s="4"/>
      <c r="O935" s="55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  <c r="CO935" s="4"/>
      <c r="CP935" s="4"/>
      <c r="CQ935" s="4"/>
      <c r="CR935" s="4"/>
      <c r="CS935" s="4"/>
      <c r="CT935" s="4"/>
      <c r="CU935" s="4"/>
      <c r="CV935" s="4"/>
      <c r="CW935" s="4"/>
      <c r="CX935" s="4"/>
      <c r="CY935" s="4"/>
      <c r="CZ935" s="4"/>
      <c r="DA935" s="4"/>
      <c r="DB935" s="4"/>
      <c r="DC935" s="4"/>
      <c r="DD935" s="4"/>
    </row>
    <row r="936" spans="1:108" s="5" customFormat="1" x14ac:dyDescent="0.2">
      <c r="A936" s="68"/>
      <c r="B936" s="53"/>
      <c r="C936" s="53"/>
      <c r="D936" s="78"/>
      <c r="E936" s="104"/>
      <c r="F936" s="3"/>
      <c r="G936" s="4"/>
      <c r="H936" s="31"/>
      <c r="I936" s="4"/>
      <c r="J936" s="32"/>
      <c r="K936" s="2"/>
      <c r="L936" s="94"/>
      <c r="N936" s="4"/>
      <c r="O936" s="55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  <c r="CO936" s="4"/>
      <c r="CP936" s="4"/>
      <c r="CQ936" s="4"/>
      <c r="CR936" s="4"/>
      <c r="CS936" s="4"/>
      <c r="CT936" s="4"/>
      <c r="CU936" s="4"/>
      <c r="CV936" s="4"/>
      <c r="CW936" s="4"/>
      <c r="CX936" s="4"/>
      <c r="CY936" s="4"/>
      <c r="CZ936" s="4"/>
      <c r="DA936" s="4"/>
      <c r="DB936" s="4"/>
      <c r="DC936" s="4"/>
      <c r="DD936" s="4"/>
    </row>
    <row r="937" spans="1:108" s="5" customFormat="1" x14ac:dyDescent="0.2">
      <c r="A937" s="68"/>
      <c r="B937" s="53"/>
      <c r="C937" s="53"/>
      <c r="D937" s="78"/>
      <c r="E937" s="104"/>
      <c r="F937" s="3"/>
      <c r="G937" s="4"/>
      <c r="H937" s="31"/>
      <c r="I937" s="4"/>
      <c r="J937" s="32"/>
      <c r="K937" s="2"/>
      <c r="L937" s="94"/>
      <c r="N937" s="4"/>
      <c r="O937" s="55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  <c r="CO937" s="4"/>
      <c r="CP937" s="4"/>
      <c r="CQ937" s="4"/>
      <c r="CR937" s="4"/>
      <c r="CS937" s="4"/>
      <c r="CT937" s="4"/>
      <c r="CU937" s="4"/>
      <c r="CV937" s="4"/>
      <c r="CW937" s="4"/>
      <c r="CX937" s="4"/>
      <c r="CY937" s="4"/>
      <c r="CZ937" s="4"/>
      <c r="DA937" s="4"/>
      <c r="DB937" s="4"/>
      <c r="DC937" s="4"/>
      <c r="DD937" s="4"/>
    </row>
    <row r="938" spans="1:108" s="5" customFormat="1" x14ac:dyDescent="0.2">
      <c r="A938" s="68"/>
      <c r="B938" s="53"/>
      <c r="C938" s="53"/>
      <c r="D938" s="78"/>
      <c r="E938" s="104"/>
      <c r="F938" s="3"/>
      <c r="G938" s="4"/>
      <c r="H938" s="31"/>
      <c r="I938" s="4"/>
      <c r="J938" s="32"/>
      <c r="K938" s="2"/>
      <c r="L938" s="94"/>
      <c r="N938" s="4"/>
      <c r="O938" s="55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  <c r="CO938" s="4"/>
      <c r="CP938" s="4"/>
      <c r="CQ938" s="4"/>
      <c r="CR938" s="4"/>
      <c r="CS938" s="4"/>
      <c r="CT938" s="4"/>
      <c r="CU938" s="4"/>
      <c r="CV938" s="4"/>
      <c r="CW938" s="4"/>
      <c r="CX938" s="4"/>
      <c r="CY938" s="4"/>
      <c r="CZ938" s="4"/>
      <c r="DA938" s="4"/>
      <c r="DB938" s="4"/>
      <c r="DC938" s="4"/>
      <c r="DD938" s="4"/>
    </row>
    <row r="939" spans="1:108" s="5" customFormat="1" x14ac:dyDescent="0.2">
      <c r="A939" s="68"/>
      <c r="B939" s="53"/>
      <c r="C939" s="53"/>
      <c r="D939" s="78"/>
      <c r="E939" s="104"/>
      <c r="F939" s="3"/>
      <c r="G939" s="4"/>
      <c r="H939" s="31"/>
      <c r="I939" s="4"/>
      <c r="J939" s="32"/>
      <c r="K939" s="2"/>
      <c r="L939" s="94"/>
      <c r="N939" s="4"/>
      <c r="O939" s="55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  <c r="CO939" s="4"/>
      <c r="CP939" s="4"/>
      <c r="CQ939" s="4"/>
      <c r="CR939" s="4"/>
      <c r="CS939" s="4"/>
      <c r="CT939" s="4"/>
      <c r="CU939" s="4"/>
      <c r="CV939" s="4"/>
      <c r="CW939" s="4"/>
      <c r="CX939" s="4"/>
      <c r="CY939" s="4"/>
      <c r="CZ939" s="4"/>
      <c r="DA939" s="4"/>
      <c r="DB939" s="4"/>
      <c r="DC939" s="4"/>
      <c r="DD939" s="4"/>
    </row>
    <row r="940" spans="1:108" s="5" customFormat="1" x14ac:dyDescent="0.2">
      <c r="A940" s="68"/>
      <c r="B940" s="53"/>
      <c r="C940" s="53"/>
      <c r="D940" s="78"/>
      <c r="E940" s="104"/>
      <c r="F940" s="3"/>
      <c r="G940" s="4"/>
      <c r="H940" s="31"/>
      <c r="I940" s="4"/>
      <c r="J940" s="32"/>
      <c r="K940" s="2"/>
      <c r="L940" s="94"/>
      <c r="N940" s="4"/>
      <c r="O940" s="55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  <c r="CO940" s="4"/>
      <c r="CP940" s="4"/>
      <c r="CQ940" s="4"/>
      <c r="CR940" s="4"/>
      <c r="CS940" s="4"/>
      <c r="CT940" s="4"/>
      <c r="CU940" s="4"/>
      <c r="CV940" s="4"/>
      <c r="CW940" s="4"/>
      <c r="CX940" s="4"/>
      <c r="CY940" s="4"/>
      <c r="CZ940" s="4"/>
      <c r="DA940" s="4"/>
      <c r="DB940" s="4"/>
      <c r="DC940" s="4"/>
      <c r="DD940" s="4"/>
    </row>
    <row r="941" spans="1:108" s="5" customFormat="1" x14ac:dyDescent="0.2">
      <c r="A941" s="68"/>
      <c r="B941" s="53"/>
      <c r="C941" s="53"/>
      <c r="D941" s="78"/>
      <c r="E941" s="104"/>
      <c r="F941" s="3"/>
      <c r="G941" s="4"/>
      <c r="H941" s="31"/>
      <c r="I941" s="4"/>
      <c r="J941" s="32"/>
      <c r="K941" s="2"/>
      <c r="L941" s="94"/>
      <c r="N941" s="4"/>
      <c r="O941" s="55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  <c r="CJ941" s="4"/>
      <c r="CK941" s="4"/>
      <c r="CL941" s="4"/>
      <c r="CM941" s="4"/>
      <c r="CN941" s="4"/>
      <c r="CO941" s="4"/>
      <c r="CP941" s="4"/>
      <c r="CQ941" s="4"/>
      <c r="CR941" s="4"/>
      <c r="CS941" s="4"/>
      <c r="CT941" s="4"/>
      <c r="CU941" s="4"/>
      <c r="CV941" s="4"/>
      <c r="CW941" s="4"/>
      <c r="CX941" s="4"/>
      <c r="CY941" s="4"/>
      <c r="CZ941" s="4"/>
      <c r="DA941" s="4"/>
      <c r="DB941" s="4"/>
      <c r="DC941" s="4"/>
      <c r="DD941" s="4"/>
    </row>
    <row r="942" spans="1:108" s="5" customFormat="1" x14ac:dyDescent="0.2">
      <c r="A942" s="68"/>
      <c r="B942" s="53"/>
      <c r="C942" s="53"/>
      <c r="D942" s="78"/>
      <c r="E942" s="104"/>
      <c r="F942" s="3"/>
      <c r="G942" s="4"/>
      <c r="H942" s="31"/>
      <c r="I942" s="4"/>
      <c r="J942" s="32"/>
      <c r="K942" s="2"/>
      <c r="L942" s="94"/>
      <c r="N942" s="4"/>
      <c r="O942" s="55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</row>
    <row r="943" spans="1:108" s="5" customFormat="1" x14ac:dyDescent="0.2">
      <c r="A943" s="68"/>
      <c r="B943" s="53"/>
      <c r="C943" s="53"/>
      <c r="D943" s="78"/>
      <c r="E943" s="104"/>
      <c r="F943" s="3"/>
      <c r="G943" s="4"/>
      <c r="H943" s="31"/>
      <c r="I943" s="4"/>
      <c r="J943" s="32"/>
      <c r="K943" s="2"/>
      <c r="L943" s="94"/>
      <c r="N943" s="4"/>
      <c r="O943" s="55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</row>
    <row r="944" spans="1:108" s="5" customFormat="1" x14ac:dyDescent="0.2">
      <c r="A944" s="68"/>
      <c r="B944" s="53"/>
      <c r="C944" s="53"/>
      <c r="D944" s="78"/>
      <c r="E944" s="104"/>
      <c r="F944" s="3"/>
      <c r="G944" s="4"/>
      <c r="H944" s="31"/>
      <c r="I944" s="4"/>
      <c r="J944" s="32"/>
      <c r="K944" s="2"/>
      <c r="L944" s="94"/>
      <c r="N944" s="4"/>
      <c r="O944" s="55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  <c r="CO944" s="4"/>
      <c r="CP944" s="4"/>
      <c r="CQ944" s="4"/>
      <c r="CR944" s="4"/>
      <c r="CS944" s="4"/>
      <c r="CT944" s="4"/>
      <c r="CU944" s="4"/>
      <c r="CV944" s="4"/>
      <c r="CW944" s="4"/>
      <c r="CX944" s="4"/>
      <c r="CY944" s="4"/>
      <c r="CZ944" s="4"/>
      <c r="DA944" s="4"/>
      <c r="DB944" s="4"/>
      <c r="DC944" s="4"/>
      <c r="DD944" s="4"/>
    </row>
    <row r="945" spans="1:108" s="5" customFormat="1" x14ac:dyDescent="0.2">
      <c r="A945" s="68"/>
      <c r="B945" s="53"/>
      <c r="C945" s="53"/>
      <c r="D945" s="78"/>
      <c r="E945" s="104"/>
      <c r="F945" s="3"/>
      <c r="G945" s="4"/>
      <c r="H945" s="31"/>
      <c r="I945" s="4"/>
      <c r="J945" s="32"/>
      <c r="K945" s="2"/>
      <c r="L945" s="94"/>
      <c r="N945" s="4"/>
      <c r="O945" s="55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  <c r="CO945" s="4"/>
      <c r="CP945" s="4"/>
      <c r="CQ945" s="4"/>
      <c r="CR945" s="4"/>
      <c r="CS945" s="4"/>
      <c r="CT945" s="4"/>
      <c r="CU945" s="4"/>
      <c r="CV945" s="4"/>
      <c r="CW945" s="4"/>
      <c r="CX945" s="4"/>
      <c r="CY945" s="4"/>
      <c r="CZ945" s="4"/>
      <c r="DA945" s="4"/>
      <c r="DB945" s="4"/>
      <c r="DC945" s="4"/>
      <c r="DD945" s="4"/>
    </row>
    <row r="946" spans="1:108" s="5" customFormat="1" x14ac:dyDescent="0.2">
      <c r="A946" s="68"/>
      <c r="B946" s="53"/>
      <c r="C946" s="53"/>
      <c r="D946" s="78"/>
      <c r="E946" s="104"/>
      <c r="F946" s="3"/>
      <c r="G946" s="4"/>
      <c r="H946" s="31"/>
      <c r="I946" s="4"/>
      <c r="J946" s="32"/>
      <c r="K946" s="2"/>
      <c r="L946" s="94"/>
      <c r="N946" s="4"/>
      <c r="O946" s="55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  <c r="CO946" s="4"/>
      <c r="CP946" s="4"/>
      <c r="CQ946" s="4"/>
      <c r="CR946" s="4"/>
      <c r="CS946" s="4"/>
      <c r="CT946" s="4"/>
      <c r="CU946" s="4"/>
      <c r="CV946" s="4"/>
      <c r="CW946" s="4"/>
      <c r="CX946" s="4"/>
      <c r="CY946" s="4"/>
      <c r="CZ946" s="4"/>
      <c r="DA946" s="4"/>
      <c r="DB946" s="4"/>
      <c r="DC946" s="4"/>
      <c r="DD946" s="4"/>
    </row>
    <row r="947" spans="1:108" s="5" customFormat="1" x14ac:dyDescent="0.2">
      <c r="A947" s="68"/>
      <c r="B947" s="53"/>
      <c r="C947" s="53"/>
      <c r="D947" s="78"/>
      <c r="E947" s="104"/>
      <c r="F947" s="3"/>
      <c r="G947" s="4"/>
      <c r="H947" s="31"/>
      <c r="I947" s="4"/>
      <c r="J947" s="32"/>
      <c r="K947" s="2"/>
      <c r="L947" s="94"/>
      <c r="N947" s="4"/>
      <c r="O947" s="55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  <c r="CO947" s="4"/>
      <c r="CP947" s="4"/>
      <c r="CQ947" s="4"/>
      <c r="CR947" s="4"/>
      <c r="CS947" s="4"/>
      <c r="CT947" s="4"/>
      <c r="CU947" s="4"/>
      <c r="CV947" s="4"/>
      <c r="CW947" s="4"/>
      <c r="CX947" s="4"/>
      <c r="CY947" s="4"/>
      <c r="CZ947" s="4"/>
      <c r="DA947" s="4"/>
      <c r="DB947" s="4"/>
      <c r="DC947" s="4"/>
      <c r="DD947" s="4"/>
    </row>
    <row r="948" spans="1:108" s="5" customFormat="1" x14ac:dyDescent="0.2">
      <c r="A948" s="68"/>
      <c r="B948" s="53"/>
      <c r="C948" s="53"/>
      <c r="D948" s="78"/>
      <c r="E948" s="104"/>
      <c r="F948" s="3"/>
      <c r="G948" s="4"/>
      <c r="H948" s="31"/>
      <c r="I948" s="4"/>
      <c r="J948" s="32"/>
      <c r="K948" s="2"/>
      <c r="L948" s="94"/>
      <c r="N948" s="4"/>
      <c r="O948" s="55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  <c r="CO948" s="4"/>
      <c r="CP948" s="4"/>
      <c r="CQ948" s="4"/>
      <c r="CR948" s="4"/>
      <c r="CS948" s="4"/>
      <c r="CT948" s="4"/>
      <c r="CU948" s="4"/>
      <c r="CV948" s="4"/>
      <c r="CW948" s="4"/>
      <c r="CX948" s="4"/>
      <c r="CY948" s="4"/>
      <c r="CZ948" s="4"/>
      <c r="DA948" s="4"/>
      <c r="DB948" s="4"/>
      <c r="DC948" s="4"/>
      <c r="DD948" s="4"/>
    </row>
    <row r="949" spans="1:108" s="5" customFormat="1" x14ac:dyDescent="0.2">
      <c r="A949" s="68"/>
      <c r="B949" s="53"/>
      <c r="C949" s="53"/>
      <c r="D949" s="78"/>
      <c r="E949" s="104"/>
      <c r="F949" s="3"/>
      <c r="G949" s="4"/>
      <c r="H949" s="31"/>
      <c r="I949" s="4"/>
      <c r="J949" s="32"/>
      <c r="K949" s="2"/>
      <c r="L949" s="94"/>
      <c r="N949" s="4"/>
      <c r="O949" s="55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  <c r="CO949" s="4"/>
      <c r="CP949" s="4"/>
      <c r="CQ949" s="4"/>
      <c r="CR949" s="4"/>
      <c r="CS949" s="4"/>
      <c r="CT949" s="4"/>
      <c r="CU949" s="4"/>
      <c r="CV949" s="4"/>
      <c r="CW949" s="4"/>
      <c r="CX949" s="4"/>
      <c r="CY949" s="4"/>
      <c r="CZ949" s="4"/>
      <c r="DA949" s="4"/>
      <c r="DB949" s="4"/>
      <c r="DC949" s="4"/>
      <c r="DD949" s="4"/>
    </row>
    <row r="950" spans="1:108" s="5" customFormat="1" x14ac:dyDescent="0.2">
      <c r="A950" s="68"/>
      <c r="B950" s="53"/>
      <c r="C950" s="53"/>
      <c r="D950" s="78"/>
      <c r="E950" s="104"/>
      <c r="F950" s="3"/>
      <c r="G950" s="4"/>
      <c r="H950" s="31"/>
      <c r="I950" s="4"/>
      <c r="J950" s="32"/>
      <c r="K950" s="2"/>
      <c r="L950" s="94"/>
      <c r="N950" s="4"/>
      <c r="O950" s="55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  <c r="CO950" s="4"/>
      <c r="CP950" s="4"/>
      <c r="CQ950" s="4"/>
      <c r="CR950" s="4"/>
      <c r="CS950" s="4"/>
      <c r="CT950" s="4"/>
      <c r="CU950" s="4"/>
      <c r="CV950" s="4"/>
      <c r="CW950" s="4"/>
      <c r="CX950" s="4"/>
      <c r="CY950" s="4"/>
      <c r="CZ950" s="4"/>
      <c r="DA950" s="4"/>
      <c r="DB950" s="4"/>
      <c r="DC950" s="4"/>
      <c r="DD950" s="4"/>
    </row>
    <row r="951" spans="1:108" s="5" customFormat="1" x14ac:dyDescent="0.2">
      <c r="A951" s="68"/>
      <c r="B951" s="53"/>
      <c r="C951" s="53"/>
      <c r="D951" s="78"/>
      <c r="E951" s="104"/>
      <c r="F951" s="3"/>
      <c r="G951" s="4"/>
      <c r="H951" s="31"/>
      <c r="I951" s="4"/>
      <c r="J951" s="32"/>
      <c r="K951" s="2"/>
      <c r="L951" s="94"/>
      <c r="N951" s="4"/>
      <c r="O951" s="55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  <c r="CO951" s="4"/>
      <c r="CP951" s="4"/>
      <c r="CQ951" s="4"/>
      <c r="CR951" s="4"/>
      <c r="CS951" s="4"/>
      <c r="CT951" s="4"/>
      <c r="CU951" s="4"/>
      <c r="CV951" s="4"/>
      <c r="CW951" s="4"/>
      <c r="CX951" s="4"/>
      <c r="CY951" s="4"/>
      <c r="CZ951" s="4"/>
      <c r="DA951" s="4"/>
      <c r="DB951" s="4"/>
      <c r="DC951" s="4"/>
      <c r="DD951" s="4"/>
    </row>
    <row r="952" spans="1:108" s="5" customFormat="1" x14ac:dyDescent="0.2">
      <c r="A952" s="68"/>
      <c r="B952" s="53"/>
      <c r="C952" s="53"/>
      <c r="D952" s="78"/>
      <c r="E952" s="104"/>
      <c r="F952" s="3"/>
      <c r="G952" s="4"/>
      <c r="H952" s="31"/>
      <c r="I952" s="4"/>
      <c r="J952" s="32"/>
      <c r="K952" s="2"/>
      <c r="L952" s="94"/>
      <c r="N952" s="4"/>
      <c r="O952" s="55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  <c r="CO952" s="4"/>
      <c r="CP952" s="4"/>
      <c r="CQ952" s="4"/>
      <c r="CR952" s="4"/>
      <c r="CS952" s="4"/>
      <c r="CT952" s="4"/>
      <c r="CU952" s="4"/>
      <c r="CV952" s="4"/>
      <c r="CW952" s="4"/>
      <c r="CX952" s="4"/>
      <c r="CY952" s="4"/>
      <c r="CZ952" s="4"/>
      <c r="DA952" s="4"/>
      <c r="DB952" s="4"/>
      <c r="DC952" s="4"/>
      <c r="DD952" s="4"/>
    </row>
    <row r="953" spans="1:108" s="5" customFormat="1" x14ac:dyDescent="0.2">
      <c r="A953" s="68"/>
      <c r="B953" s="53"/>
      <c r="C953" s="53"/>
      <c r="D953" s="78"/>
      <c r="E953" s="104"/>
      <c r="F953" s="3"/>
      <c r="G953" s="4"/>
      <c r="H953" s="31"/>
      <c r="I953" s="4"/>
      <c r="J953" s="32"/>
      <c r="K953" s="2"/>
      <c r="L953" s="94"/>
      <c r="N953" s="4"/>
      <c r="O953" s="55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  <c r="CO953" s="4"/>
      <c r="CP953" s="4"/>
      <c r="CQ953" s="4"/>
      <c r="CR953" s="4"/>
      <c r="CS953" s="4"/>
      <c r="CT953" s="4"/>
      <c r="CU953" s="4"/>
      <c r="CV953" s="4"/>
      <c r="CW953" s="4"/>
      <c r="CX953" s="4"/>
      <c r="CY953" s="4"/>
      <c r="CZ953" s="4"/>
      <c r="DA953" s="4"/>
      <c r="DB953" s="4"/>
      <c r="DC953" s="4"/>
      <c r="DD953" s="4"/>
    </row>
    <row r="954" spans="1:108" s="5" customFormat="1" x14ac:dyDescent="0.2">
      <c r="A954" s="68"/>
      <c r="B954" s="53"/>
      <c r="C954" s="53"/>
      <c r="D954" s="78"/>
      <c r="E954" s="104"/>
      <c r="F954" s="3"/>
      <c r="G954" s="4"/>
      <c r="H954" s="31"/>
      <c r="I954" s="4"/>
      <c r="J954" s="32"/>
      <c r="K954" s="2"/>
      <c r="L954" s="94"/>
      <c r="N954" s="4"/>
      <c r="O954" s="55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  <c r="CO954" s="4"/>
      <c r="CP954" s="4"/>
      <c r="CQ954" s="4"/>
      <c r="CR954" s="4"/>
      <c r="CS954" s="4"/>
      <c r="CT954" s="4"/>
      <c r="CU954" s="4"/>
      <c r="CV954" s="4"/>
      <c r="CW954" s="4"/>
      <c r="CX954" s="4"/>
      <c r="CY954" s="4"/>
      <c r="CZ954" s="4"/>
      <c r="DA954" s="4"/>
      <c r="DB954" s="4"/>
      <c r="DC954" s="4"/>
      <c r="DD954" s="4"/>
    </row>
    <row r="955" spans="1:108" s="5" customFormat="1" x14ac:dyDescent="0.2">
      <c r="A955" s="68"/>
      <c r="B955" s="53"/>
      <c r="C955" s="53"/>
      <c r="D955" s="78"/>
      <c r="E955" s="104"/>
      <c r="F955" s="3"/>
      <c r="G955" s="4"/>
      <c r="H955" s="31"/>
      <c r="I955" s="4"/>
      <c r="J955" s="32"/>
      <c r="K955" s="2"/>
      <c r="L955" s="94"/>
      <c r="N955" s="4"/>
      <c r="O955" s="55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  <c r="CO955" s="4"/>
      <c r="CP955" s="4"/>
      <c r="CQ955" s="4"/>
      <c r="CR955" s="4"/>
      <c r="CS955" s="4"/>
      <c r="CT955" s="4"/>
      <c r="CU955" s="4"/>
      <c r="CV955" s="4"/>
      <c r="CW955" s="4"/>
      <c r="CX955" s="4"/>
      <c r="CY955" s="4"/>
      <c r="CZ955" s="4"/>
      <c r="DA955" s="4"/>
      <c r="DB955" s="4"/>
      <c r="DC955" s="4"/>
      <c r="DD955" s="4"/>
    </row>
    <row r="956" spans="1:108" s="5" customFormat="1" x14ac:dyDescent="0.2">
      <c r="A956" s="68"/>
      <c r="B956" s="53"/>
      <c r="C956" s="53"/>
      <c r="D956" s="78"/>
      <c r="E956" s="104"/>
      <c r="F956" s="3"/>
      <c r="G956" s="4"/>
      <c r="H956" s="31"/>
      <c r="I956" s="4"/>
      <c r="J956" s="32"/>
      <c r="K956" s="2"/>
      <c r="L956" s="94"/>
      <c r="N956" s="4"/>
      <c r="O956" s="55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  <c r="CO956" s="4"/>
      <c r="CP956" s="4"/>
      <c r="CQ956" s="4"/>
      <c r="CR956" s="4"/>
      <c r="CS956" s="4"/>
      <c r="CT956" s="4"/>
      <c r="CU956" s="4"/>
      <c r="CV956" s="4"/>
      <c r="CW956" s="4"/>
      <c r="CX956" s="4"/>
      <c r="CY956" s="4"/>
      <c r="CZ956" s="4"/>
      <c r="DA956" s="4"/>
      <c r="DB956" s="4"/>
      <c r="DC956" s="4"/>
      <c r="DD956" s="4"/>
    </row>
    <row r="957" spans="1:108" s="5" customFormat="1" x14ac:dyDescent="0.2">
      <c r="A957" s="68"/>
      <c r="B957" s="53"/>
      <c r="C957" s="53"/>
      <c r="D957" s="78"/>
      <c r="E957" s="104"/>
      <c r="F957" s="3"/>
      <c r="G957" s="4"/>
      <c r="H957" s="31"/>
      <c r="I957" s="4"/>
      <c r="J957" s="32"/>
      <c r="K957" s="2"/>
      <c r="L957" s="94"/>
      <c r="N957" s="4"/>
      <c r="O957" s="55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  <c r="CO957" s="4"/>
      <c r="CP957" s="4"/>
      <c r="CQ957" s="4"/>
      <c r="CR957" s="4"/>
      <c r="CS957" s="4"/>
      <c r="CT957" s="4"/>
      <c r="CU957" s="4"/>
      <c r="CV957" s="4"/>
      <c r="CW957" s="4"/>
      <c r="CX957" s="4"/>
      <c r="CY957" s="4"/>
      <c r="CZ957" s="4"/>
      <c r="DA957" s="4"/>
      <c r="DB957" s="4"/>
      <c r="DC957" s="4"/>
      <c r="DD957" s="4"/>
    </row>
    <row r="958" spans="1:108" s="5" customFormat="1" x14ac:dyDescent="0.2">
      <c r="A958" s="68"/>
      <c r="B958" s="53"/>
      <c r="C958" s="53"/>
      <c r="D958" s="78"/>
      <c r="E958" s="104"/>
      <c r="F958" s="3"/>
      <c r="G958" s="4"/>
      <c r="H958" s="31"/>
      <c r="I958" s="4"/>
      <c r="J958" s="32"/>
      <c r="K958" s="2"/>
      <c r="L958" s="94"/>
      <c r="N958" s="4"/>
      <c r="O958" s="55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  <c r="CO958" s="4"/>
      <c r="CP958" s="4"/>
      <c r="CQ958" s="4"/>
      <c r="CR958" s="4"/>
      <c r="CS958" s="4"/>
      <c r="CT958" s="4"/>
      <c r="CU958" s="4"/>
      <c r="CV958" s="4"/>
      <c r="CW958" s="4"/>
      <c r="CX958" s="4"/>
      <c r="CY958" s="4"/>
      <c r="CZ958" s="4"/>
      <c r="DA958" s="4"/>
      <c r="DB958" s="4"/>
      <c r="DC958" s="4"/>
      <c r="DD958" s="4"/>
    </row>
    <row r="959" spans="1:108" s="5" customFormat="1" x14ac:dyDescent="0.2">
      <c r="A959" s="68"/>
      <c r="B959" s="53"/>
      <c r="C959" s="53"/>
      <c r="D959" s="78"/>
      <c r="E959" s="104"/>
      <c r="F959" s="3"/>
      <c r="G959" s="4"/>
      <c r="H959" s="31"/>
      <c r="I959" s="4"/>
      <c r="J959" s="32"/>
      <c r="K959" s="2"/>
      <c r="L959" s="94"/>
      <c r="N959" s="4"/>
      <c r="O959" s="55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  <c r="CO959" s="4"/>
      <c r="CP959" s="4"/>
      <c r="CQ959" s="4"/>
      <c r="CR959" s="4"/>
      <c r="CS959" s="4"/>
      <c r="CT959" s="4"/>
      <c r="CU959" s="4"/>
      <c r="CV959" s="4"/>
      <c r="CW959" s="4"/>
      <c r="CX959" s="4"/>
      <c r="CY959" s="4"/>
      <c r="CZ959" s="4"/>
      <c r="DA959" s="4"/>
      <c r="DB959" s="4"/>
      <c r="DC959" s="4"/>
      <c r="DD959" s="4"/>
    </row>
    <row r="960" spans="1:108" s="5" customFormat="1" x14ac:dyDescent="0.2">
      <c r="A960" s="68"/>
      <c r="B960" s="53"/>
      <c r="C960" s="53"/>
      <c r="D960" s="78"/>
      <c r="E960" s="104"/>
      <c r="F960" s="3"/>
      <c r="G960" s="4"/>
      <c r="H960" s="31"/>
      <c r="I960" s="4"/>
      <c r="J960" s="32"/>
      <c r="K960" s="2"/>
      <c r="L960" s="94"/>
      <c r="N960" s="4"/>
      <c r="O960" s="55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  <c r="CO960" s="4"/>
      <c r="CP960" s="4"/>
      <c r="CQ960" s="4"/>
      <c r="CR960" s="4"/>
      <c r="CS960" s="4"/>
      <c r="CT960" s="4"/>
      <c r="CU960" s="4"/>
      <c r="CV960" s="4"/>
      <c r="CW960" s="4"/>
      <c r="CX960" s="4"/>
      <c r="CY960" s="4"/>
      <c r="CZ960" s="4"/>
      <c r="DA960" s="4"/>
      <c r="DB960" s="4"/>
      <c r="DC960" s="4"/>
      <c r="DD960" s="4"/>
    </row>
    <row r="961" spans="1:108" s="5" customFormat="1" x14ac:dyDescent="0.2">
      <c r="A961" s="68"/>
      <c r="B961" s="53"/>
      <c r="C961" s="53"/>
      <c r="D961" s="78"/>
      <c r="E961" s="104"/>
      <c r="F961" s="3"/>
      <c r="G961" s="4"/>
      <c r="H961" s="31"/>
      <c r="I961" s="4"/>
      <c r="J961" s="32"/>
      <c r="K961" s="2"/>
      <c r="L961" s="94"/>
      <c r="N961" s="4"/>
      <c r="O961" s="55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  <c r="CO961" s="4"/>
      <c r="CP961" s="4"/>
      <c r="CQ961" s="4"/>
      <c r="CR961" s="4"/>
      <c r="CS961" s="4"/>
      <c r="CT961" s="4"/>
      <c r="CU961" s="4"/>
      <c r="CV961" s="4"/>
      <c r="CW961" s="4"/>
      <c r="CX961" s="4"/>
      <c r="CY961" s="4"/>
      <c r="CZ961" s="4"/>
      <c r="DA961" s="4"/>
      <c r="DB961" s="4"/>
      <c r="DC961" s="4"/>
      <c r="DD961" s="4"/>
    </row>
    <row r="962" spans="1:108" s="5" customFormat="1" x14ac:dyDescent="0.2">
      <c r="A962" s="68"/>
      <c r="B962" s="53"/>
      <c r="C962" s="53"/>
      <c r="D962" s="78"/>
      <c r="E962" s="104"/>
      <c r="F962" s="3"/>
      <c r="G962" s="4"/>
      <c r="H962" s="31"/>
      <c r="I962" s="4"/>
      <c r="J962" s="32"/>
      <c r="K962" s="2"/>
      <c r="L962" s="94"/>
      <c r="N962" s="4"/>
      <c r="O962" s="55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  <c r="CO962" s="4"/>
      <c r="CP962" s="4"/>
      <c r="CQ962" s="4"/>
      <c r="CR962" s="4"/>
      <c r="CS962" s="4"/>
      <c r="CT962" s="4"/>
      <c r="CU962" s="4"/>
      <c r="CV962" s="4"/>
      <c r="CW962" s="4"/>
      <c r="CX962" s="4"/>
      <c r="CY962" s="4"/>
      <c r="CZ962" s="4"/>
      <c r="DA962" s="4"/>
      <c r="DB962" s="4"/>
      <c r="DC962" s="4"/>
      <c r="DD962" s="4"/>
    </row>
    <row r="963" spans="1:108" s="5" customFormat="1" x14ac:dyDescent="0.2">
      <c r="A963" s="68"/>
      <c r="B963" s="53"/>
      <c r="C963" s="53"/>
      <c r="D963" s="78"/>
      <c r="E963" s="104"/>
      <c r="F963" s="3"/>
      <c r="G963" s="4"/>
      <c r="H963" s="31"/>
      <c r="I963" s="4"/>
      <c r="J963" s="32"/>
      <c r="K963" s="2"/>
      <c r="L963" s="94"/>
      <c r="N963" s="4"/>
      <c r="O963" s="55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  <c r="CO963" s="4"/>
      <c r="CP963" s="4"/>
      <c r="CQ963" s="4"/>
      <c r="CR963" s="4"/>
      <c r="CS963" s="4"/>
      <c r="CT963" s="4"/>
      <c r="CU963" s="4"/>
      <c r="CV963" s="4"/>
      <c r="CW963" s="4"/>
      <c r="CX963" s="4"/>
      <c r="CY963" s="4"/>
      <c r="CZ963" s="4"/>
      <c r="DA963" s="4"/>
      <c r="DB963" s="4"/>
      <c r="DC963" s="4"/>
      <c r="DD963" s="4"/>
    </row>
    <row r="964" spans="1:108" s="5" customFormat="1" x14ac:dyDescent="0.2">
      <c r="A964" s="68"/>
      <c r="B964" s="53"/>
      <c r="C964" s="53"/>
      <c r="D964" s="78"/>
      <c r="E964" s="104"/>
      <c r="F964" s="3"/>
      <c r="G964" s="4"/>
      <c r="H964" s="31"/>
      <c r="I964" s="4"/>
      <c r="J964" s="32"/>
      <c r="K964" s="2"/>
      <c r="L964" s="94"/>
      <c r="N964" s="4"/>
      <c r="O964" s="55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  <c r="CO964" s="4"/>
      <c r="CP964" s="4"/>
      <c r="CQ964" s="4"/>
      <c r="CR964" s="4"/>
      <c r="CS964" s="4"/>
      <c r="CT964" s="4"/>
      <c r="CU964" s="4"/>
      <c r="CV964" s="4"/>
      <c r="CW964" s="4"/>
      <c r="CX964" s="4"/>
      <c r="CY964" s="4"/>
      <c r="CZ964" s="4"/>
      <c r="DA964" s="4"/>
      <c r="DB964" s="4"/>
      <c r="DC964" s="4"/>
      <c r="DD964" s="4"/>
    </row>
    <row r="965" spans="1:108" s="5" customFormat="1" x14ac:dyDescent="0.2">
      <c r="A965" s="68"/>
      <c r="B965" s="53"/>
      <c r="C965" s="53"/>
      <c r="D965" s="78"/>
      <c r="E965" s="104"/>
      <c r="F965" s="3"/>
      <c r="G965" s="4"/>
      <c r="H965" s="31"/>
      <c r="I965" s="4"/>
      <c r="J965" s="32"/>
      <c r="K965" s="2"/>
      <c r="L965" s="94"/>
      <c r="N965" s="4"/>
      <c r="O965" s="55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  <c r="CO965" s="4"/>
      <c r="CP965" s="4"/>
      <c r="CQ965" s="4"/>
      <c r="CR965" s="4"/>
      <c r="CS965" s="4"/>
      <c r="CT965" s="4"/>
      <c r="CU965" s="4"/>
      <c r="CV965" s="4"/>
      <c r="CW965" s="4"/>
      <c r="CX965" s="4"/>
      <c r="CY965" s="4"/>
      <c r="CZ965" s="4"/>
      <c r="DA965" s="4"/>
      <c r="DB965" s="4"/>
      <c r="DC965" s="4"/>
      <c r="DD965" s="4"/>
    </row>
    <row r="966" spans="1:108" s="5" customFormat="1" x14ac:dyDescent="0.2">
      <c r="A966" s="68"/>
      <c r="B966" s="53"/>
      <c r="C966" s="53"/>
      <c r="D966" s="78"/>
      <c r="E966" s="104"/>
      <c r="F966" s="3"/>
      <c r="G966" s="4"/>
      <c r="H966" s="31"/>
      <c r="I966" s="4"/>
      <c r="J966" s="32"/>
      <c r="K966" s="2"/>
      <c r="L966" s="94"/>
      <c r="N966" s="4"/>
      <c r="O966" s="55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  <c r="CO966" s="4"/>
      <c r="CP966" s="4"/>
      <c r="CQ966" s="4"/>
      <c r="CR966" s="4"/>
      <c r="CS966" s="4"/>
      <c r="CT966" s="4"/>
      <c r="CU966" s="4"/>
      <c r="CV966" s="4"/>
      <c r="CW966" s="4"/>
      <c r="CX966" s="4"/>
      <c r="CY966" s="4"/>
      <c r="CZ966" s="4"/>
      <c r="DA966" s="4"/>
      <c r="DB966" s="4"/>
      <c r="DC966" s="4"/>
      <c r="DD966" s="4"/>
    </row>
    <row r="967" spans="1:108" s="5" customFormat="1" x14ac:dyDescent="0.2">
      <c r="A967" s="68"/>
      <c r="B967" s="53"/>
      <c r="C967" s="53"/>
      <c r="D967" s="78"/>
      <c r="E967" s="104"/>
      <c r="F967" s="3"/>
      <c r="G967" s="4"/>
      <c r="H967" s="31"/>
      <c r="I967" s="4"/>
      <c r="J967" s="32"/>
      <c r="K967" s="2"/>
      <c r="L967" s="94"/>
      <c r="N967" s="4"/>
      <c r="O967" s="55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  <c r="CO967" s="4"/>
      <c r="CP967" s="4"/>
      <c r="CQ967" s="4"/>
      <c r="CR967" s="4"/>
      <c r="CS967" s="4"/>
      <c r="CT967" s="4"/>
      <c r="CU967" s="4"/>
      <c r="CV967" s="4"/>
      <c r="CW967" s="4"/>
      <c r="CX967" s="4"/>
      <c r="CY967" s="4"/>
      <c r="CZ967" s="4"/>
      <c r="DA967" s="4"/>
      <c r="DB967" s="4"/>
      <c r="DC967" s="4"/>
      <c r="DD967" s="4"/>
    </row>
    <row r="968" spans="1:108" s="5" customFormat="1" x14ac:dyDescent="0.2">
      <c r="A968" s="68"/>
      <c r="B968" s="53"/>
      <c r="C968" s="53"/>
      <c r="D968" s="78"/>
      <c r="E968" s="104"/>
      <c r="F968" s="3"/>
      <c r="G968" s="4"/>
      <c r="H968" s="31"/>
      <c r="I968" s="4"/>
      <c r="J968" s="32"/>
      <c r="K968" s="2"/>
      <c r="L968" s="94"/>
      <c r="N968" s="4"/>
      <c r="O968" s="55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  <c r="CO968" s="4"/>
      <c r="CP968" s="4"/>
      <c r="CQ968" s="4"/>
      <c r="CR968" s="4"/>
      <c r="CS968" s="4"/>
      <c r="CT968" s="4"/>
      <c r="CU968" s="4"/>
      <c r="CV968" s="4"/>
      <c r="CW968" s="4"/>
      <c r="CX968" s="4"/>
      <c r="CY968" s="4"/>
      <c r="CZ968" s="4"/>
      <c r="DA968" s="4"/>
      <c r="DB968" s="4"/>
      <c r="DC968" s="4"/>
      <c r="DD968" s="4"/>
    </row>
    <row r="969" spans="1:108" s="5" customFormat="1" x14ac:dyDescent="0.2">
      <c r="A969" s="68"/>
      <c r="B969" s="53"/>
      <c r="C969" s="53"/>
      <c r="D969" s="78"/>
      <c r="E969" s="104"/>
      <c r="F969" s="3"/>
      <c r="G969" s="4"/>
      <c r="H969" s="31"/>
      <c r="I969" s="4"/>
      <c r="J969" s="32"/>
      <c r="K969" s="2"/>
      <c r="L969" s="94"/>
      <c r="N969" s="4"/>
      <c r="O969" s="55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  <c r="CO969" s="4"/>
      <c r="CP969" s="4"/>
      <c r="CQ969" s="4"/>
      <c r="CR969" s="4"/>
      <c r="CS969" s="4"/>
      <c r="CT969" s="4"/>
      <c r="CU969" s="4"/>
      <c r="CV969" s="4"/>
      <c r="CW969" s="4"/>
      <c r="CX969" s="4"/>
      <c r="CY969" s="4"/>
      <c r="CZ969" s="4"/>
      <c r="DA969" s="4"/>
      <c r="DB969" s="4"/>
      <c r="DC969" s="4"/>
      <c r="DD969" s="4"/>
    </row>
    <row r="970" spans="1:108" s="5" customFormat="1" x14ac:dyDescent="0.2">
      <c r="A970" s="68"/>
      <c r="B970" s="53"/>
      <c r="C970" s="53"/>
      <c r="D970" s="78"/>
      <c r="E970" s="104"/>
      <c r="F970" s="3"/>
      <c r="G970" s="4"/>
      <c r="H970" s="31"/>
      <c r="I970" s="4"/>
      <c r="J970" s="32"/>
      <c r="K970" s="2"/>
      <c r="L970" s="94"/>
      <c r="N970" s="4"/>
      <c r="O970" s="55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  <c r="CO970" s="4"/>
      <c r="CP970" s="4"/>
      <c r="CQ970" s="4"/>
      <c r="CR970" s="4"/>
      <c r="CS970" s="4"/>
      <c r="CT970" s="4"/>
      <c r="CU970" s="4"/>
      <c r="CV970" s="4"/>
      <c r="CW970" s="4"/>
      <c r="CX970" s="4"/>
      <c r="CY970" s="4"/>
      <c r="CZ970" s="4"/>
      <c r="DA970" s="4"/>
      <c r="DB970" s="4"/>
      <c r="DC970" s="4"/>
      <c r="DD970" s="4"/>
    </row>
    <row r="971" spans="1:108" s="5" customFormat="1" x14ac:dyDescent="0.2">
      <c r="A971" s="68"/>
      <c r="B971" s="53"/>
      <c r="C971" s="53"/>
      <c r="D971" s="78"/>
      <c r="E971" s="104"/>
      <c r="F971" s="3"/>
      <c r="G971" s="4"/>
      <c r="H971" s="31"/>
      <c r="I971" s="4"/>
      <c r="J971" s="32"/>
      <c r="K971" s="2"/>
      <c r="L971" s="94"/>
      <c r="N971" s="4"/>
      <c r="O971" s="55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  <c r="CO971" s="4"/>
      <c r="CP971" s="4"/>
      <c r="CQ971" s="4"/>
      <c r="CR971" s="4"/>
      <c r="CS971" s="4"/>
      <c r="CT971" s="4"/>
      <c r="CU971" s="4"/>
      <c r="CV971" s="4"/>
      <c r="CW971" s="4"/>
      <c r="CX971" s="4"/>
      <c r="CY971" s="4"/>
      <c r="CZ971" s="4"/>
      <c r="DA971" s="4"/>
      <c r="DB971" s="4"/>
      <c r="DC971" s="4"/>
      <c r="DD971" s="4"/>
    </row>
    <row r="972" spans="1:108" s="5" customFormat="1" x14ac:dyDescent="0.2">
      <c r="A972" s="68"/>
      <c r="B972" s="53"/>
      <c r="C972" s="53"/>
      <c r="D972" s="78"/>
      <c r="E972" s="104"/>
      <c r="F972" s="3"/>
      <c r="G972" s="4"/>
      <c r="H972" s="31"/>
      <c r="I972" s="4"/>
      <c r="J972" s="32"/>
      <c r="K972" s="2"/>
      <c r="L972" s="94"/>
      <c r="N972" s="4"/>
      <c r="O972" s="55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  <c r="CO972" s="4"/>
      <c r="CP972" s="4"/>
      <c r="CQ972" s="4"/>
      <c r="CR972" s="4"/>
      <c r="CS972" s="4"/>
      <c r="CT972" s="4"/>
      <c r="CU972" s="4"/>
      <c r="CV972" s="4"/>
      <c r="CW972" s="4"/>
      <c r="CX972" s="4"/>
      <c r="CY972" s="4"/>
      <c r="CZ972" s="4"/>
      <c r="DA972" s="4"/>
      <c r="DB972" s="4"/>
      <c r="DC972" s="4"/>
      <c r="DD972" s="4"/>
    </row>
    <row r="973" spans="1:108" s="5" customFormat="1" x14ac:dyDescent="0.2">
      <c r="A973" s="68"/>
      <c r="B973" s="53"/>
      <c r="C973" s="53"/>
      <c r="D973" s="78"/>
      <c r="E973" s="104"/>
      <c r="F973" s="3"/>
      <c r="G973" s="4"/>
      <c r="H973" s="31"/>
      <c r="I973" s="4"/>
      <c r="J973" s="32"/>
      <c r="K973" s="2"/>
      <c r="L973" s="94"/>
      <c r="N973" s="4"/>
      <c r="O973" s="55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  <c r="CO973" s="4"/>
      <c r="CP973" s="4"/>
      <c r="CQ973" s="4"/>
      <c r="CR973" s="4"/>
      <c r="CS973" s="4"/>
      <c r="CT973" s="4"/>
      <c r="CU973" s="4"/>
      <c r="CV973" s="4"/>
      <c r="CW973" s="4"/>
      <c r="CX973" s="4"/>
      <c r="CY973" s="4"/>
      <c r="CZ973" s="4"/>
      <c r="DA973" s="4"/>
      <c r="DB973" s="4"/>
      <c r="DC973" s="4"/>
      <c r="DD973" s="4"/>
    </row>
    <row r="974" spans="1:108" s="5" customFormat="1" x14ac:dyDescent="0.2">
      <c r="A974" s="68"/>
      <c r="B974" s="53"/>
      <c r="C974" s="53"/>
      <c r="D974" s="78"/>
      <c r="E974" s="104"/>
      <c r="F974" s="3"/>
      <c r="G974" s="4"/>
      <c r="H974" s="31"/>
      <c r="I974" s="4"/>
      <c r="J974" s="32"/>
      <c r="K974" s="2"/>
      <c r="L974" s="94"/>
      <c r="N974" s="4"/>
      <c r="O974" s="55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  <c r="CO974" s="4"/>
      <c r="CP974" s="4"/>
      <c r="CQ974" s="4"/>
      <c r="CR974" s="4"/>
      <c r="CS974" s="4"/>
      <c r="CT974" s="4"/>
      <c r="CU974" s="4"/>
      <c r="CV974" s="4"/>
      <c r="CW974" s="4"/>
      <c r="CX974" s="4"/>
      <c r="CY974" s="4"/>
      <c r="CZ974" s="4"/>
      <c r="DA974" s="4"/>
      <c r="DB974" s="4"/>
      <c r="DC974" s="4"/>
      <c r="DD974" s="4"/>
    </row>
    <row r="975" spans="1:108" s="5" customFormat="1" x14ac:dyDescent="0.2">
      <c r="A975" s="68"/>
      <c r="B975" s="53"/>
      <c r="C975" s="53"/>
      <c r="D975" s="78"/>
      <c r="E975" s="104"/>
      <c r="F975" s="3"/>
      <c r="G975" s="4"/>
      <c r="H975" s="31"/>
      <c r="I975" s="4"/>
      <c r="J975" s="32"/>
      <c r="K975" s="2"/>
      <c r="L975" s="94"/>
      <c r="N975" s="4"/>
      <c r="O975" s="55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  <c r="CO975" s="4"/>
      <c r="CP975" s="4"/>
      <c r="CQ975" s="4"/>
      <c r="CR975" s="4"/>
      <c r="CS975" s="4"/>
      <c r="CT975" s="4"/>
      <c r="CU975" s="4"/>
      <c r="CV975" s="4"/>
      <c r="CW975" s="4"/>
      <c r="CX975" s="4"/>
      <c r="CY975" s="4"/>
      <c r="CZ975" s="4"/>
      <c r="DA975" s="4"/>
      <c r="DB975" s="4"/>
      <c r="DC975" s="4"/>
      <c r="DD975" s="4"/>
    </row>
    <row r="976" spans="1:108" s="5" customFormat="1" x14ac:dyDescent="0.2">
      <c r="A976" s="68"/>
      <c r="B976" s="53"/>
      <c r="C976" s="53"/>
      <c r="D976" s="78"/>
      <c r="E976" s="104"/>
      <c r="F976" s="3"/>
      <c r="G976" s="4"/>
      <c r="H976" s="31"/>
      <c r="I976" s="4"/>
      <c r="J976" s="32"/>
      <c r="K976" s="2"/>
      <c r="L976" s="94"/>
      <c r="N976" s="4"/>
      <c r="O976" s="55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  <c r="CO976" s="4"/>
      <c r="CP976" s="4"/>
      <c r="CQ976" s="4"/>
      <c r="CR976" s="4"/>
      <c r="CS976" s="4"/>
      <c r="CT976" s="4"/>
      <c r="CU976" s="4"/>
      <c r="CV976" s="4"/>
      <c r="CW976" s="4"/>
      <c r="CX976" s="4"/>
      <c r="CY976" s="4"/>
      <c r="CZ976" s="4"/>
      <c r="DA976" s="4"/>
      <c r="DB976" s="4"/>
      <c r="DC976" s="4"/>
      <c r="DD976" s="4"/>
    </row>
    <row r="977" spans="1:108" s="5" customFormat="1" x14ac:dyDescent="0.2">
      <c r="A977" s="68"/>
      <c r="B977" s="53"/>
      <c r="C977" s="53"/>
      <c r="D977" s="78"/>
      <c r="E977" s="104"/>
      <c r="F977" s="3"/>
      <c r="G977" s="4"/>
      <c r="H977" s="31"/>
      <c r="I977" s="4"/>
      <c r="J977" s="32"/>
      <c r="K977" s="2"/>
      <c r="L977" s="94"/>
      <c r="N977" s="4"/>
      <c r="O977" s="55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  <c r="CO977" s="4"/>
      <c r="CP977" s="4"/>
      <c r="CQ977" s="4"/>
      <c r="CR977" s="4"/>
      <c r="CS977" s="4"/>
      <c r="CT977" s="4"/>
      <c r="CU977" s="4"/>
      <c r="CV977" s="4"/>
      <c r="CW977" s="4"/>
      <c r="CX977" s="4"/>
      <c r="CY977" s="4"/>
      <c r="CZ977" s="4"/>
      <c r="DA977" s="4"/>
      <c r="DB977" s="4"/>
      <c r="DC977" s="4"/>
      <c r="DD977" s="4"/>
    </row>
    <row r="978" spans="1:108" s="5" customFormat="1" x14ac:dyDescent="0.2">
      <c r="A978" s="68"/>
      <c r="B978" s="53"/>
      <c r="C978" s="53"/>
      <c r="D978" s="78"/>
      <c r="E978" s="104"/>
      <c r="F978" s="3"/>
      <c r="G978" s="4"/>
      <c r="H978" s="31"/>
      <c r="I978" s="4"/>
      <c r="J978" s="32"/>
      <c r="K978" s="2"/>
      <c r="L978" s="94"/>
      <c r="N978" s="4"/>
      <c r="O978" s="55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  <c r="CO978" s="4"/>
      <c r="CP978" s="4"/>
      <c r="CQ978" s="4"/>
      <c r="CR978" s="4"/>
      <c r="CS978" s="4"/>
      <c r="CT978" s="4"/>
      <c r="CU978" s="4"/>
      <c r="CV978" s="4"/>
      <c r="CW978" s="4"/>
      <c r="CX978" s="4"/>
      <c r="CY978" s="4"/>
      <c r="CZ978" s="4"/>
      <c r="DA978" s="4"/>
      <c r="DB978" s="4"/>
      <c r="DC978" s="4"/>
      <c r="DD978" s="4"/>
    </row>
    <row r="979" spans="1:108" s="5" customFormat="1" x14ac:dyDescent="0.2">
      <c r="A979" s="68"/>
      <c r="B979" s="53"/>
      <c r="C979" s="53"/>
      <c r="D979" s="78"/>
      <c r="E979" s="104"/>
      <c r="F979" s="3"/>
      <c r="G979" s="4"/>
      <c r="H979" s="31"/>
      <c r="I979" s="4"/>
      <c r="J979" s="32"/>
      <c r="K979" s="2"/>
      <c r="L979" s="94"/>
      <c r="N979" s="4"/>
      <c r="O979" s="55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  <c r="CO979" s="4"/>
      <c r="CP979" s="4"/>
      <c r="CQ979" s="4"/>
      <c r="CR979" s="4"/>
      <c r="CS979" s="4"/>
      <c r="CT979" s="4"/>
      <c r="CU979" s="4"/>
      <c r="CV979" s="4"/>
      <c r="CW979" s="4"/>
      <c r="CX979" s="4"/>
      <c r="CY979" s="4"/>
      <c r="CZ979" s="4"/>
      <c r="DA979" s="4"/>
      <c r="DB979" s="4"/>
      <c r="DC979" s="4"/>
      <c r="DD979" s="4"/>
    </row>
    <row r="980" spans="1:108" s="5" customFormat="1" x14ac:dyDescent="0.2">
      <c r="A980" s="68"/>
      <c r="B980" s="53"/>
      <c r="C980" s="53"/>
      <c r="D980" s="78"/>
      <c r="E980" s="104"/>
      <c r="F980" s="3"/>
      <c r="G980" s="4"/>
      <c r="H980" s="31"/>
      <c r="I980" s="4"/>
      <c r="J980" s="32"/>
      <c r="K980" s="2"/>
      <c r="L980" s="94"/>
      <c r="N980" s="4"/>
      <c r="O980" s="55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  <c r="CO980" s="4"/>
      <c r="CP980" s="4"/>
      <c r="CQ980" s="4"/>
      <c r="CR980" s="4"/>
      <c r="CS980" s="4"/>
      <c r="CT980" s="4"/>
      <c r="CU980" s="4"/>
      <c r="CV980" s="4"/>
      <c r="CW980" s="4"/>
      <c r="CX980" s="4"/>
      <c r="CY980" s="4"/>
      <c r="CZ980" s="4"/>
      <c r="DA980" s="4"/>
      <c r="DB980" s="4"/>
      <c r="DC980" s="4"/>
      <c r="DD980" s="4"/>
    </row>
    <row r="981" spans="1:108" s="5" customFormat="1" x14ac:dyDescent="0.2">
      <c r="A981" s="68"/>
      <c r="B981" s="53"/>
      <c r="C981" s="53"/>
      <c r="D981" s="78"/>
      <c r="E981" s="104"/>
      <c r="F981" s="3"/>
      <c r="G981" s="4"/>
      <c r="H981" s="31"/>
      <c r="I981" s="4"/>
      <c r="J981" s="32"/>
      <c r="K981" s="2"/>
      <c r="L981" s="94"/>
      <c r="N981" s="4"/>
      <c r="O981" s="55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  <c r="CO981" s="4"/>
      <c r="CP981" s="4"/>
      <c r="CQ981" s="4"/>
      <c r="CR981" s="4"/>
      <c r="CS981" s="4"/>
      <c r="CT981" s="4"/>
      <c r="CU981" s="4"/>
      <c r="CV981" s="4"/>
      <c r="CW981" s="4"/>
      <c r="CX981" s="4"/>
      <c r="CY981" s="4"/>
      <c r="CZ981" s="4"/>
      <c r="DA981" s="4"/>
      <c r="DB981" s="4"/>
      <c r="DC981" s="4"/>
      <c r="DD981" s="4"/>
    </row>
    <row r="982" spans="1:108" s="5" customFormat="1" x14ac:dyDescent="0.2">
      <c r="A982" s="68"/>
      <c r="B982" s="53"/>
      <c r="C982" s="53"/>
      <c r="D982" s="78"/>
      <c r="E982" s="104"/>
      <c r="F982" s="3"/>
      <c r="G982" s="4"/>
      <c r="H982" s="31"/>
      <c r="I982" s="4"/>
      <c r="J982" s="32"/>
      <c r="K982" s="2"/>
      <c r="L982" s="94"/>
      <c r="N982" s="4"/>
      <c r="O982" s="55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  <c r="CO982" s="4"/>
      <c r="CP982" s="4"/>
      <c r="CQ982" s="4"/>
      <c r="CR982" s="4"/>
      <c r="CS982" s="4"/>
      <c r="CT982" s="4"/>
      <c r="CU982" s="4"/>
      <c r="CV982" s="4"/>
      <c r="CW982" s="4"/>
      <c r="CX982" s="4"/>
      <c r="CY982" s="4"/>
      <c r="CZ982" s="4"/>
      <c r="DA982" s="4"/>
      <c r="DB982" s="4"/>
      <c r="DC982" s="4"/>
      <c r="DD982" s="4"/>
    </row>
    <row r="983" spans="1:108" s="5" customFormat="1" x14ac:dyDescent="0.2">
      <c r="A983" s="68"/>
      <c r="B983" s="53"/>
      <c r="C983" s="53"/>
      <c r="D983" s="78"/>
      <c r="E983" s="104"/>
      <c r="F983" s="3"/>
      <c r="G983" s="4"/>
      <c r="H983" s="31"/>
      <c r="I983" s="4"/>
      <c r="J983" s="32"/>
      <c r="K983" s="2"/>
      <c r="L983" s="94"/>
      <c r="N983" s="4"/>
      <c r="O983" s="55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  <c r="CO983" s="4"/>
      <c r="CP983" s="4"/>
      <c r="CQ983" s="4"/>
      <c r="CR983" s="4"/>
      <c r="CS983" s="4"/>
      <c r="CT983" s="4"/>
      <c r="CU983" s="4"/>
      <c r="CV983" s="4"/>
      <c r="CW983" s="4"/>
      <c r="CX983" s="4"/>
      <c r="CY983" s="4"/>
      <c r="CZ983" s="4"/>
      <c r="DA983" s="4"/>
      <c r="DB983" s="4"/>
      <c r="DC983" s="4"/>
      <c r="DD983" s="4"/>
    </row>
    <row r="984" spans="1:108" s="5" customFormat="1" x14ac:dyDescent="0.2">
      <c r="A984" s="68"/>
      <c r="B984" s="53"/>
      <c r="C984" s="53"/>
      <c r="D984" s="78"/>
      <c r="E984" s="104"/>
      <c r="F984" s="3"/>
      <c r="G984" s="4"/>
      <c r="H984" s="31"/>
      <c r="I984" s="4"/>
      <c r="J984" s="32"/>
      <c r="K984" s="2"/>
      <c r="L984" s="94"/>
      <c r="N984" s="4"/>
      <c r="O984" s="55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  <c r="CO984" s="4"/>
      <c r="CP984" s="4"/>
      <c r="CQ984" s="4"/>
      <c r="CR984" s="4"/>
      <c r="CS984" s="4"/>
      <c r="CT984" s="4"/>
      <c r="CU984" s="4"/>
      <c r="CV984" s="4"/>
      <c r="CW984" s="4"/>
      <c r="CX984" s="4"/>
      <c r="CY984" s="4"/>
      <c r="CZ984" s="4"/>
      <c r="DA984" s="4"/>
      <c r="DB984" s="4"/>
      <c r="DC984" s="4"/>
      <c r="DD984" s="4"/>
    </row>
    <row r="985" spans="1:108" s="5" customFormat="1" x14ac:dyDescent="0.2">
      <c r="A985" s="68"/>
      <c r="B985" s="53"/>
      <c r="C985" s="53"/>
      <c r="D985" s="78"/>
      <c r="E985" s="104"/>
      <c r="F985" s="3"/>
      <c r="G985" s="4"/>
      <c r="H985" s="31"/>
      <c r="I985" s="4"/>
      <c r="J985" s="32"/>
      <c r="K985" s="2"/>
      <c r="L985" s="94"/>
      <c r="N985" s="4"/>
      <c r="O985" s="55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  <c r="CO985" s="4"/>
      <c r="CP985" s="4"/>
      <c r="CQ985" s="4"/>
      <c r="CR985" s="4"/>
      <c r="CS985" s="4"/>
      <c r="CT985" s="4"/>
      <c r="CU985" s="4"/>
      <c r="CV985" s="4"/>
      <c r="CW985" s="4"/>
      <c r="CX985" s="4"/>
      <c r="CY985" s="4"/>
      <c r="CZ985" s="4"/>
      <c r="DA985" s="4"/>
      <c r="DB985" s="4"/>
      <c r="DC985" s="4"/>
      <c r="DD985" s="4"/>
    </row>
    <row r="986" spans="1:108" s="5" customFormat="1" x14ac:dyDescent="0.2">
      <c r="A986" s="68"/>
      <c r="B986" s="53"/>
      <c r="C986" s="53"/>
      <c r="D986" s="78"/>
      <c r="E986" s="104"/>
      <c r="F986" s="3"/>
      <c r="G986" s="4"/>
      <c r="H986" s="31"/>
      <c r="I986" s="4"/>
      <c r="J986" s="32"/>
      <c r="K986" s="2"/>
      <c r="L986" s="94"/>
      <c r="N986" s="4"/>
      <c r="O986" s="55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  <c r="CO986" s="4"/>
      <c r="CP986" s="4"/>
      <c r="CQ986" s="4"/>
      <c r="CR986" s="4"/>
      <c r="CS986" s="4"/>
      <c r="CT986" s="4"/>
      <c r="CU986" s="4"/>
      <c r="CV986" s="4"/>
      <c r="CW986" s="4"/>
      <c r="CX986" s="4"/>
      <c r="CY986" s="4"/>
      <c r="CZ986" s="4"/>
      <c r="DA986" s="4"/>
      <c r="DB986" s="4"/>
      <c r="DC986" s="4"/>
      <c r="DD986" s="4"/>
    </row>
    <row r="987" spans="1:108" s="5" customFormat="1" x14ac:dyDescent="0.2">
      <c r="A987" s="68"/>
      <c r="B987" s="53"/>
      <c r="C987" s="53"/>
      <c r="D987" s="78"/>
      <c r="E987" s="104"/>
      <c r="F987" s="3"/>
      <c r="G987" s="4"/>
      <c r="H987" s="31"/>
      <c r="I987" s="4"/>
      <c r="J987" s="32"/>
      <c r="K987" s="2"/>
      <c r="L987" s="94"/>
      <c r="N987" s="4"/>
      <c r="O987" s="55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  <c r="CO987" s="4"/>
      <c r="CP987" s="4"/>
      <c r="CQ987" s="4"/>
      <c r="CR987" s="4"/>
      <c r="CS987" s="4"/>
      <c r="CT987" s="4"/>
      <c r="CU987" s="4"/>
      <c r="CV987" s="4"/>
      <c r="CW987" s="4"/>
      <c r="CX987" s="4"/>
      <c r="CY987" s="4"/>
      <c r="CZ987" s="4"/>
      <c r="DA987" s="4"/>
      <c r="DB987" s="4"/>
      <c r="DC987" s="4"/>
      <c r="DD987" s="4"/>
    </row>
    <row r="988" spans="1:108" s="5" customFormat="1" x14ac:dyDescent="0.2">
      <c r="A988" s="68"/>
      <c r="B988" s="53"/>
      <c r="C988" s="53"/>
      <c r="D988" s="78"/>
      <c r="E988" s="104"/>
      <c r="F988" s="3"/>
      <c r="G988" s="4"/>
      <c r="H988" s="31"/>
      <c r="I988" s="4"/>
      <c r="J988" s="32"/>
      <c r="K988" s="2"/>
      <c r="L988" s="94"/>
      <c r="N988" s="4"/>
      <c r="O988" s="55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  <c r="CO988" s="4"/>
      <c r="CP988" s="4"/>
      <c r="CQ988" s="4"/>
      <c r="CR988" s="4"/>
      <c r="CS988" s="4"/>
      <c r="CT988" s="4"/>
      <c r="CU988" s="4"/>
      <c r="CV988" s="4"/>
      <c r="CW988" s="4"/>
      <c r="CX988" s="4"/>
      <c r="CY988" s="4"/>
      <c r="CZ988" s="4"/>
      <c r="DA988" s="4"/>
      <c r="DB988" s="4"/>
      <c r="DC988" s="4"/>
      <c r="DD988" s="4"/>
    </row>
    <row r="989" spans="1:108" s="5" customFormat="1" x14ac:dyDescent="0.2">
      <c r="A989" s="68"/>
      <c r="B989" s="53"/>
      <c r="C989" s="53"/>
      <c r="D989" s="78"/>
      <c r="E989" s="104"/>
      <c r="F989" s="3"/>
      <c r="G989" s="4"/>
      <c r="H989" s="31"/>
      <c r="I989" s="4"/>
      <c r="J989" s="32"/>
      <c r="K989" s="2"/>
      <c r="L989" s="94"/>
      <c r="N989" s="4"/>
      <c r="O989" s="55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  <c r="CO989" s="4"/>
      <c r="CP989" s="4"/>
      <c r="CQ989" s="4"/>
      <c r="CR989" s="4"/>
      <c r="CS989" s="4"/>
      <c r="CT989" s="4"/>
      <c r="CU989" s="4"/>
      <c r="CV989" s="4"/>
      <c r="CW989" s="4"/>
      <c r="CX989" s="4"/>
      <c r="CY989" s="4"/>
      <c r="CZ989" s="4"/>
      <c r="DA989" s="4"/>
      <c r="DB989" s="4"/>
      <c r="DC989" s="4"/>
      <c r="DD989" s="4"/>
    </row>
    <row r="990" spans="1:108" s="5" customFormat="1" x14ac:dyDescent="0.2">
      <c r="A990" s="68"/>
      <c r="B990" s="53"/>
      <c r="C990" s="53"/>
      <c r="D990" s="78"/>
      <c r="E990" s="104"/>
      <c r="F990" s="3"/>
      <c r="G990" s="4"/>
      <c r="H990" s="31"/>
      <c r="I990" s="4"/>
      <c r="J990" s="32"/>
      <c r="K990" s="2"/>
      <c r="L990" s="94"/>
      <c r="N990" s="4"/>
      <c r="O990" s="55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  <c r="CO990" s="4"/>
      <c r="CP990" s="4"/>
      <c r="CQ990" s="4"/>
      <c r="CR990" s="4"/>
      <c r="CS990" s="4"/>
      <c r="CT990" s="4"/>
      <c r="CU990" s="4"/>
      <c r="CV990" s="4"/>
      <c r="CW990" s="4"/>
      <c r="CX990" s="4"/>
      <c r="CY990" s="4"/>
      <c r="CZ990" s="4"/>
      <c r="DA990" s="4"/>
      <c r="DB990" s="4"/>
      <c r="DC990" s="4"/>
      <c r="DD990" s="4"/>
    </row>
    <row r="991" spans="1:108" s="5" customFormat="1" x14ac:dyDescent="0.2">
      <c r="A991" s="68"/>
      <c r="B991" s="53"/>
      <c r="C991" s="53"/>
      <c r="D991" s="78"/>
      <c r="E991" s="104"/>
      <c r="F991" s="3"/>
      <c r="G991" s="4"/>
      <c r="H991" s="31"/>
      <c r="I991" s="4"/>
      <c r="J991" s="32"/>
      <c r="K991" s="2"/>
      <c r="L991" s="94"/>
      <c r="N991" s="4"/>
      <c r="O991" s="55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  <c r="CO991" s="4"/>
      <c r="CP991" s="4"/>
      <c r="CQ991" s="4"/>
      <c r="CR991" s="4"/>
      <c r="CS991" s="4"/>
      <c r="CT991" s="4"/>
      <c r="CU991" s="4"/>
      <c r="CV991" s="4"/>
      <c r="CW991" s="4"/>
      <c r="CX991" s="4"/>
      <c r="CY991" s="4"/>
      <c r="CZ991" s="4"/>
      <c r="DA991" s="4"/>
      <c r="DB991" s="4"/>
      <c r="DC991" s="4"/>
      <c r="DD991" s="4"/>
    </row>
    <row r="992" spans="1:108" s="5" customFormat="1" x14ac:dyDescent="0.2">
      <c r="A992" s="68"/>
      <c r="B992" s="53"/>
      <c r="C992" s="53"/>
      <c r="D992" s="78"/>
      <c r="E992" s="104"/>
      <c r="F992" s="3"/>
      <c r="G992" s="4"/>
      <c r="H992" s="31"/>
      <c r="I992" s="4"/>
      <c r="J992" s="32"/>
      <c r="K992" s="2"/>
      <c r="L992" s="94"/>
      <c r="N992" s="4"/>
      <c r="O992" s="55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  <c r="CO992" s="4"/>
      <c r="CP992" s="4"/>
      <c r="CQ992" s="4"/>
      <c r="CR992" s="4"/>
      <c r="CS992" s="4"/>
      <c r="CT992" s="4"/>
      <c r="CU992" s="4"/>
      <c r="CV992" s="4"/>
      <c r="CW992" s="4"/>
      <c r="CX992" s="4"/>
      <c r="CY992" s="4"/>
      <c r="CZ992" s="4"/>
      <c r="DA992" s="4"/>
      <c r="DB992" s="4"/>
      <c r="DC992" s="4"/>
      <c r="DD992" s="4"/>
    </row>
    <row r="993" spans="1:108" s="5" customFormat="1" x14ac:dyDescent="0.2">
      <c r="A993" s="68"/>
      <c r="B993" s="53"/>
      <c r="C993" s="53"/>
      <c r="D993" s="78"/>
      <c r="E993" s="104"/>
      <c r="F993" s="3"/>
      <c r="G993" s="4"/>
      <c r="H993" s="31"/>
      <c r="I993" s="4"/>
      <c r="J993" s="32"/>
      <c r="K993" s="2"/>
      <c r="L993" s="94"/>
      <c r="N993" s="4"/>
      <c r="O993" s="55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  <c r="CO993" s="4"/>
      <c r="CP993" s="4"/>
      <c r="CQ993" s="4"/>
      <c r="CR993" s="4"/>
      <c r="CS993" s="4"/>
      <c r="CT993" s="4"/>
      <c r="CU993" s="4"/>
      <c r="CV993" s="4"/>
      <c r="CW993" s="4"/>
      <c r="CX993" s="4"/>
      <c r="CY993" s="4"/>
      <c r="CZ993" s="4"/>
      <c r="DA993" s="4"/>
      <c r="DB993" s="4"/>
      <c r="DC993" s="4"/>
      <c r="DD993" s="4"/>
    </row>
    <row r="994" spans="1:108" s="5" customFormat="1" x14ac:dyDescent="0.2">
      <c r="A994" s="68"/>
      <c r="B994" s="53"/>
      <c r="C994" s="53"/>
      <c r="D994" s="78"/>
      <c r="E994" s="104"/>
      <c r="F994" s="3"/>
      <c r="G994" s="4"/>
      <c r="H994" s="31"/>
      <c r="I994" s="4"/>
      <c r="J994" s="32"/>
      <c r="K994" s="2"/>
      <c r="L994" s="94"/>
      <c r="N994" s="4"/>
      <c r="O994" s="55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  <c r="CO994" s="4"/>
      <c r="CP994" s="4"/>
      <c r="CQ994" s="4"/>
      <c r="CR994" s="4"/>
      <c r="CS994" s="4"/>
      <c r="CT994" s="4"/>
      <c r="CU994" s="4"/>
      <c r="CV994" s="4"/>
      <c r="CW994" s="4"/>
      <c r="CX994" s="4"/>
      <c r="CY994" s="4"/>
      <c r="CZ994" s="4"/>
      <c r="DA994" s="4"/>
      <c r="DB994" s="4"/>
      <c r="DC994" s="4"/>
      <c r="DD994" s="4"/>
    </row>
    <row r="995" spans="1:108" s="5" customFormat="1" x14ac:dyDescent="0.2">
      <c r="A995" s="68"/>
      <c r="B995" s="53"/>
      <c r="C995" s="53"/>
      <c r="D995" s="78"/>
      <c r="E995" s="104"/>
      <c r="F995" s="3"/>
      <c r="G995" s="4"/>
      <c r="H995" s="31"/>
      <c r="I995" s="4"/>
      <c r="J995" s="32"/>
      <c r="K995" s="2"/>
      <c r="L995" s="94"/>
      <c r="N995" s="4"/>
      <c r="O995" s="55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  <c r="CO995" s="4"/>
      <c r="CP995" s="4"/>
      <c r="CQ995" s="4"/>
      <c r="CR995" s="4"/>
      <c r="CS995" s="4"/>
      <c r="CT995" s="4"/>
      <c r="CU995" s="4"/>
      <c r="CV995" s="4"/>
      <c r="CW995" s="4"/>
      <c r="CX995" s="4"/>
      <c r="CY995" s="4"/>
      <c r="CZ995" s="4"/>
      <c r="DA995" s="4"/>
      <c r="DB995" s="4"/>
      <c r="DC995" s="4"/>
      <c r="DD995" s="4"/>
    </row>
    <row r="996" spans="1:108" s="5" customFormat="1" x14ac:dyDescent="0.2">
      <c r="A996" s="68"/>
      <c r="B996" s="53"/>
      <c r="C996" s="53"/>
      <c r="D996" s="78"/>
      <c r="E996" s="104"/>
      <c r="F996" s="3"/>
      <c r="G996" s="4"/>
      <c r="H996" s="31"/>
      <c r="I996" s="4"/>
      <c r="J996" s="32"/>
      <c r="K996" s="2"/>
      <c r="L996" s="94"/>
      <c r="N996" s="4"/>
      <c r="O996" s="55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  <c r="CO996" s="4"/>
      <c r="CP996" s="4"/>
      <c r="CQ996" s="4"/>
      <c r="CR996" s="4"/>
      <c r="CS996" s="4"/>
      <c r="CT996" s="4"/>
      <c r="CU996" s="4"/>
      <c r="CV996" s="4"/>
      <c r="CW996" s="4"/>
      <c r="CX996" s="4"/>
      <c r="CY996" s="4"/>
      <c r="CZ996" s="4"/>
      <c r="DA996" s="4"/>
      <c r="DB996" s="4"/>
      <c r="DC996" s="4"/>
      <c r="DD996" s="4"/>
    </row>
    <row r="997" spans="1:108" s="5" customFormat="1" x14ac:dyDescent="0.2">
      <c r="A997" s="68"/>
      <c r="B997" s="53"/>
      <c r="C997" s="53"/>
      <c r="D997" s="78"/>
      <c r="E997" s="104"/>
      <c r="F997" s="3"/>
      <c r="G997" s="4"/>
      <c r="H997" s="31"/>
      <c r="I997" s="4"/>
      <c r="J997" s="32"/>
      <c r="K997" s="2"/>
      <c r="L997" s="94"/>
      <c r="N997" s="4"/>
      <c r="O997" s="55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  <c r="CO997" s="4"/>
      <c r="CP997" s="4"/>
      <c r="CQ997" s="4"/>
      <c r="CR997" s="4"/>
      <c r="CS997" s="4"/>
      <c r="CT997" s="4"/>
      <c r="CU997" s="4"/>
      <c r="CV997" s="4"/>
      <c r="CW997" s="4"/>
      <c r="CX997" s="4"/>
      <c r="CY997" s="4"/>
      <c r="CZ997" s="4"/>
      <c r="DA997" s="4"/>
      <c r="DB997" s="4"/>
      <c r="DC997" s="4"/>
      <c r="DD997" s="4"/>
    </row>
    <row r="998" spans="1:108" s="5" customFormat="1" x14ac:dyDescent="0.2">
      <c r="A998" s="68"/>
      <c r="B998" s="53"/>
      <c r="C998" s="53"/>
      <c r="D998" s="78"/>
      <c r="E998" s="104"/>
      <c r="F998" s="3"/>
      <c r="G998" s="4"/>
      <c r="H998" s="31"/>
      <c r="I998" s="4"/>
      <c r="J998" s="32"/>
      <c r="K998" s="2"/>
      <c r="L998" s="94"/>
      <c r="N998" s="4"/>
      <c r="O998" s="55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  <c r="CO998" s="4"/>
      <c r="CP998" s="4"/>
      <c r="CQ998" s="4"/>
      <c r="CR998" s="4"/>
      <c r="CS998" s="4"/>
      <c r="CT998" s="4"/>
      <c r="CU998" s="4"/>
      <c r="CV998" s="4"/>
      <c r="CW998" s="4"/>
      <c r="CX998" s="4"/>
      <c r="CY998" s="4"/>
      <c r="CZ998" s="4"/>
      <c r="DA998" s="4"/>
      <c r="DB998" s="4"/>
      <c r="DC998" s="4"/>
      <c r="DD998" s="4"/>
    </row>
    <row r="999" spans="1:108" s="5" customFormat="1" x14ac:dyDescent="0.2">
      <c r="A999" s="68"/>
      <c r="B999" s="53"/>
      <c r="C999" s="53"/>
      <c r="D999" s="78"/>
      <c r="E999" s="104"/>
      <c r="F999" s="3"/>
      <c r="G999" s="4"/>
      <c r="H999" s="31"/>
      <c r="I999" s="4"/>
      <c r="J999" s="32"/>
      <c r="K999" s="2"/>
      <c r="L999" s="94"/>
      <c r="N999" s="4"/>
      <c r="O999" s="55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</row>
    <row r="1000" spans="1:108" s="5" customFormat="1" x14ac:dyDescent="0.2">
      <c r="A1000" s="68"/>
      <c r="B1000" s="53"/>
      <c r="C1000" s="53"/>
      <c r="D1000" s="78"/>
      <c r="E1000" s="104"/>
      <c r="F1000" s="3"/>
      <c r="G1000" s="4"/>
      <c r="H1000" s="31"/>
      <c r="I1000" s="4"/>
      <c r="J1000" s="32"/>
      <c r="K1000" s="2"/>
      <c r="L1000" s="94"/>
      <c r="N1000" s="4"/>
      <c r="O1000" s="55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  <c r="CO1000" s="4"/>
      <c r="CP1000" s="4"/>
      <c r="CQ1000" s="4"/>
      <c r="CR1000" s="4"/>
      <c r="CS1000" s="4"/>
      <c r="CT1000" s="4"/>
      <c r="CU1000" s="4"/>
      <c r="CV1000" s="4"/>
      <c r="CW1000" s="4"/>
      <c r="CX1000" s="4"/>
      <c r="CY1000" s="4"/>
      <c r="CZ1000" s="4"/>
      <c r="DA1000" s="4"/>
      <c r="DB1000" s="4"/>
      <c r="DC1000" s="4"/>
      <c r="DD1000" s="4"/>
    </row>
    <row r="1001" spans="1:108" s="5" customFormat="1" x14ac:dyDescent="0.2">
      <c r="A1001" s="68"/>
      <c r="B1001" s="53"/>
      <c r="C1001" s="53"/>
      <c r="D1001" s="78"/>
      <c r="E1001" s="104"/>
      <c r="F1001" s="3"/>
      <c r="G1001" s="4"/>
      <c r="H1001" s="31"/>
      <c r="I1001" s="4"/>
      <c r="J1001" s="32"/>
      <c r="K1001" s="2"/>
      <c r="L1001" s="94"/>
      <c r="N1001" s="4"/>
      <c r="O1001" s="55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</row>
    <row r="1002" spans="1:108" s="5" customFormat="1" x14ac:dyDescent="0.2">
      <c r="A1002" s="68"/>
      <c r="B1002" s="53"/>
      <c r="C1002" s="53"/>
      <c r="D1002" s="78"/>
      <c r="E1002" s="104"/>
      <c r="F1002" s="3"/>
      <c r="G1002" s="4"/>
      <c r="H1002" s="31"/>
      <c r="I1002" s="4"/>
      <c r="J1002" s="32"/>
      <c r="K1002" s="2"/>
      <c r="L1002" s="94"/>
      <c r="N1002" s="4"/>
      <c r="O1002" s="55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  <c r="CO1002" s="4"/>
      <c r="CP1002" s="4"/>
      <c r="CQ1002" s="4"/>
      <c r="CR1002" s="4"/>
      <c r="CS1002" s="4"/>
      <c r="CT1002" s="4"/>
      <c r="CU1002" s="4"/>
      <c r="CV1002" s="4"/>
      <c r="CW1002" s="4"/>
      <c r="CX1002" s="4"/>
      <c r="CY1002" s="4"/>
      <c r="CZ1002" s="4"/>
      <c r="DA1002" s="4"/>
      <c r="DB1002" s="4"/>
      <c r="DC1002" s="4"/>
      <c r="DD1002" s="4"/>
    </row>
    <row r="1003" spans="1:108" s="5" customFormat="1" x14ac:dyDescent="0.2">
      <c r="A1003" s="68"/>
      <c r="B1003" s="53"/>
      <c r="C1003" s="53"/>
      <c r="D1003" s="78"/>
      <c r="E1003" s="104"/>
      <c r="F1003" s="3"/>
      <c r="G1003" s="4"/>
      <c r="H1003" s="31"/>
      <c r="I1003" s="4"/>
      <c r="J1003" s="32"/>
      <c r="K1003" s="2"/>
      <c r="L1003" s="94"/>
      <c r="N1003" s="4"/>
      <c r="O1003" s="55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  <c r="CO1003" s="4"/>
      <c r="CP1003" s="4"/>
      <c r="CQ1003" s="4"/>
      <c r="CR1003" s="4"/>
      <c r="CS1003" s="4"/>
      <c r="CT1003" s="4"/>
      <c r="CU1003" s="4"/>
      <c r="CV1003" s="4"/>
      <c r="CW1003" s="4"/>
      <c r="CX1003" s="4"/>
      <c r="CY1003" s="4"/>
      <c r="CZ1003" s="4"/>
      <c r="DA1003" s="4"/>
      <c r="DB1003" s="4"/>
      <c r="DC1003" s="4"/>
      <c r="DD1003" s="4"/>
    </row>
    <row r="1004" spans="1:108" s="5" customFormat="1" x14ac:dyDescent="0.2">
      <c r="A1004" s="68"/>
      <c r="B1004" s="53"/>
      <c r="C1004" s="53"/>
      <c r="D1004" s="78"/>
      <c r="E1004" s="104"/>
      <c r="F1004" s="3"/>
      <c r="G1004" s="4"/>
      <c r="H1004" s="31"/>
      <c r="I1004" s="4"/>
      <c r="J1004" s="32"/>
      <c r="K1004" s="2"/>
      <c r="L1004" s="94"/>
      <c r="N1004" s="4"/>
      <c r="O1004" s="55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  <c r="CO1004" s="4"/>
      <c r="CP1004" s="4"/>
      <c r="CQ1004" s="4"/>
      <c r="CR1004" s="4"/>
      <c r="CS1004" s="4"/>
      <c r="CT1004" s="4"/>
      <c r="CU1004" s="4"/>
      <c r="CV1004" s="4"/>
      <c r="CW1004" s="4"/>
      <c r="CX1004" s="4"/>
      <c r="CY1004" s="4"/>
      <c r="CZ1004" s="4"/>
      <c r="DA1004" s="4"/>
      <c r="DB1004" s="4"/>
      <c r="DC1004" s="4"/>
      <c r="DD1004" s="4"/>
    </row>
    <row r="1005" spans="1:108" s="5" customFormat="1" x14ac:dyDescent="0.2">
      <c r="A1005" s="68"/>
      <c r="B1005" s="53"/>
      <c r="C1005" s="53"/>
      <c r="D1005" s="78"/>
      <c r="E1005" s="104"/>
      <c r="F1005" s="3"/>
      <c r="G1005" s="4"/>
      <c r="H1005" s="31"/>
      <c r="I1005" s="4"/>
      <c r="J1005" s="32"/>
      <c r="K1005" s="2"/>
      <c r="L1005" s="94"/>
      <c r="N1005" s="4"/>
      <c r="O1005" s="55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</row>
    <row r="1006" spans="1:108" s="5" customFormat="1" x14ac:dyDescent="0.2">
      <c r="A1006" s="68"/>
      <c r="B1006" s="53"/>
      <c r="C1006" s="53"/>
      <c r="D1006" s="78"/>
      <c r="E1006" s="104"/>
      <c r="F1006" s="3"/>
      <c r="G1006" s="4"/>
      <c r="H1006" s="31"/>
      <c r="I1006" s="4"/>
      <c r="J1006" s="32"/>
      <c r="K1006" s="2"/>
      <c r="L1006" s="94"/>
      <c r="N1006" s="4"/>
      <c r="O1006" s="55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  <c r="CO1006" s="4"/>
      <c r="CP1006" s="4"/>
      <c r="CQ1006" s="4"/>
      <c r="CR1006" s="4"/>
      <c r="CS1006" s="4"/>
      <c r="CT1006" s="4"/>
      <c r="CU1006" s="4"/>
      <c r="CV1006" s="4"/>
      <c r="CW1006" s="4"/>
      <c r="CX1006" s="4"/>
      <c r="CY1006" s="4"/>
      <c r="CZ1006" s="4"/>
      <c r="DA1006" s="4"/>
      <c r="DB1006" s="4"/>
      <c r="DC1006" s="4"/>
      <c r="DD1006" s="4"/>
    </row>
    <row r="1007" spans="1:108" s="5" customFormat="1" x14ac:dyDescent="0.2">
      <c r="A1007" s="68"/>
      <c r="B1007" s="53"/>
      <c r="C1007" s="53"/>
      <c r="D1007" s="78"/>
      <c r="E1007" s="104"/>
      <c r="F1007" s="3"/>
      <c r="G1007" s="4"/>
      <c r="H1007" s="31"/>
      <c r="I1007" s="4"/>
      <c r="J1007" s="32"/>
      <c r="K1007" s="2"/>
      <c r="L1007" s="94"/>
      <c r="N1007" s="4"/>
      <c r="O1007" s="55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</row>
    <row r="1008" spans="1:108" s="5" customFormat="1" x14ac:dyDescent="0.2">
      <c r="A1008" s="68"/>
      <c r="B1008" s="53"/>
      <c r="C1008" s="53"/>
      <c r="D1008" s="78"/>
      <c r="E1008" s="104"/>
      <c r="F1008" s="3"/>
      <c r="G1008" s="4"/>
      <c r="H1008" s="31"/>
      <c r="I1008" s="4"/>
      <c r="J1008" s="32"/>
      <c r="K1008" s="2"/>
      <c r="L1008" s="94"/>
      <c r="N1008" s="4"/>
      <c r="O1008" s="55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  <c r="CO1008" s="4"/>
      <c r="CP1008" s="4"/>
      <c r="CQ1008" s="4"/>
      <c r="CR1008" s="4"/>
      <c r="CS1008" s="4"/>
      <c r="CT1008" s="4"/>
      <c r="CU1008" s="4"/>
      <c r="CV1008" s="4"/>
      <c r="CW1008" s="4"/>
      <c r="CX1008" s="4"/>
      <c r="CY1008" s="4"/>
      <c r="CZ1008" s="4"/>
      <c r="DA1008" s="4"/>
      <c r="DB1008" s="4"/>
      <c r="DC1008" s="4"/>
      <c r="DD1008" s="4"/>
    </row>
    <row r="1009" spans="1:108" s="5" customFormat="1" x14ac:dyDescent="0.2">
      <c r="A1009" s="68"/>
      <c r="B1009" s="53"/>
      <c r="C1009" s="53"/>
      <c r="D1009" s="78"/>
      <c r="E1009" s="104"/>
      <c r="F1009" s="3"/>
      <c r="G1009" s="4"/>
      <c r="H1009" s="31"/>
      <c r="I1009" s="4"/>
      <c r="J1009" s="32"/>
      <c r="K1009" s="2"/>
      <c r="L1009" s="94"/>
      <c r="N1009" s="4"/>
      <c r="O1009" s="55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</row>
    <row r="1010" spans="1:108" s="5" customFormat="1" x14ac:dyDescent="0.2">
      <c r="A1010" s="68"/>
      <c r="B1010" s="53"/>
      <c r="C1010" s="53"/>
      <c r="D1010" s="78"/>
      <c r="E1010" s="104"/>
      <c r="F1010" s="3"/>
      <c r="G1010" s="4"/>
      <c r="H1010" s="31"/>
      <c r="I1010" s="4"/>
      <c r="J1010" s="32"/>
      <c r="K1010" s="2"/>
      <c r="L1010" s="94"/>
      <c r="N1010" s="4"/>
      <c r="O1010" s="55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  <c r="CO1010" s="4"/>
      <c r="CP1010" s="4"/>
      <c r="CQ1010" s="4"/>
      <c r="CR1010" s="4"/>
      <c r="CS1010" s="4"/>
      <c r="CT1010" s="4"/>
      <c r="CU1010" s="4"/>
      <c r="CV1010" s="4"/>
      <c r="CW1010" s="4"/>
      <c r="CX1010" s="4"/>
      <c r="CY1010" s="4"/>
      <c r="CZ1010" s="4"/>
      <c r="DA1010" s="4"/>
      <c r="DB1010" s="4"/>
      <c r="DC1010" s="4"/>
      <c r="DD1010" s="4"/>
    </row>
    <row r="1011" spans="1:108" s="5" customFormat="1" x14ac:dyDescent="0.2">
      <c r="A1011" s="68"/>
      <c r="B1011" s="53"/>
      <c r="C1011" s="53"/>
      <c r="D1011" s="78"/>
      <c r="E1011" s="104"/>
      <c r="F1011" s="3"/>
      <c r="G1011" s="4"/>
      <c r="H1011" s="31"/>
      <c r="I1011" s="4"/>
      <c r="J1011" s="32"/>
      <c r="K1011" s="2"/>
      <c r="L1011" s="94"/>
      <c r="N1011" s="4"/>
      <c r="O1011" s="55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</row>
    <row r="1012" spans="1:108" s="5" customFormat="1" x14ac:dyDescent="0.2">
      <c r="A1012" s="68"/>
      <c r="B1012" s="53"/>
      <c r="C1012" s="53"/>
      <c r="D1012" s="78"/>
      <c r="E1012" s="104"/>
      <c r="F1012" s="3"/>
      <c r="G1012" s="4"/>
      <c r="H1012" s="31"/>
      <c r="I1012" s="4"/>
      <c r="J1012" s="32"/>
      <c r="K1012" s="2"/>
      <c r="L1012" s="94"/>
      <c r="N1012" s="4"/>
      <c r="O1012" s="55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  <c r="CO1012" s="4"/>
      <c r="CP1012" s="4"/>
      <c r="CQ1012" s="4"/>
      <c r="CR1012" s="4"/>
      <c r="CS1012" s="4"/>
      <c r="CT1012" s="4"/>
      <c r="CU1012" s="4"/>
      <c r="CV1012" s="4"/>
      <c r="CW1012" s="4"/>
      <c r="CX1012" s="4"/>
      <c r="CY1012" s="4"/>
      <c r="CZ1012" s="4"/>
      <c r="DA1012" s="4"/>
      <c r="DB1012" s="4"/>
      <c r="DC1012" s="4"/>
      <c r="DD1012" s="4"/>
    </row>
    <row r="1013" spans="1:108" s="5" customFormat="1" x14ac:dyDescent="0.2">
      <c r="A1013" s="68"/>
      <c r="B1013" s="53"/>
      <c r="C1013" s="53"/>
      <c r="D1013" s="78"/>
      <c r="E1013" s="104"/>
      <c r="F1013" s="3"/>
      <c r="G1013" s="4"/>
      <c r="H1013" s="31"/>
      <c r="I1013" s="4"/>
      <c r="J1013" s="32"/>
      <c r="K1013" s="2"/>
      <c r="L1013" s="94"/>
      <c r="N1013" s="4"/>
      <c r="O1013" s="55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</row>
    <row r="1014" spans="1:108" s="5" customFormat="1" x14ac:dyDescent="0.2">
      <c r="A1014" s="68"/>
      <c r="B1014" s="53"/>
      <c r="C1014" s="53"/>
      <c r="D1014" s="78"/>
      <c r="E1014" s="104"/>
      <c r="F1014" s="3"/>
      <c r="G1014" s="4"/>
      <c r="H1014" s="31"/>
      <c r="I1014" s="4"/>
      <c r="J1014" s="32"/>
      <c r="K1014" s="2"/>
      <c r="L1014" s="94"/>
      <c r="N1014" s="4"/>
      <c r="O1014" s="55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  <c r="CO1014" s="4"/>
      <c r="CP1014" s="4"/>
      <c r="CQ1014" s="4"/>
      <c r="CR1014" s="4"/>
      <c r="CS1014" s="4"/>
      <c r="CT1014" s="4"/>
      <c r="CU1014" s="4"/>
      <c r="CV1014" s="4"/>
      <c r="CW1014" s="4"/>
      <c r="CX1014" s="4"/>
      <c r="CY1014" s="4"/>
      <c r="CZ1014" s="4"/>
      <c r="DA1014" s="4"/>
      <c r="DB1014" s="4"/>
      <c r="DC1014" s="4"/>
      <c r="DD1014" s="4"/>
    </row>
    <row r="1015" spans="1:108" s="5" customFormat="1" x14ac:dyDescent="0.2">
      <c r="A1015" s="68"/>
      <c r="B1015" s="53"/>
      <c r="C1015" s="53"/>
      <c r="D1015" s="78"/>
      <c r="E1015" s="104"/>
      <c r="F1015" s="3"/>
      <c r="G1015" s="4"/>
      <c r="H1015" s="31"/>
      <c r="I1015" s="4"/>
      <c r="J1015" s="32"/>
      <c r="K1015" s="2"/>
      <c r="L1015" s="94"/>
      <c r="N1015" s="4"/>
      <c r="O1015" s="55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</row>
    <row r="1016" spans="1:108" s="5" customFormat="1" x14ac:dyDescent="0.2">
      <c r="A1016" s="68"/>
      <c r="B1016" s="53"/>
      <c r="C1016" s="53"/>
      <c r="D1016" s="78"/>
      <c r="E1016" s="104"/>
      <c r="F1016" s="3"/>
      <c r="G1016" s="4"/>
      <c r="H1016" s="31"/>
      <c r="I1016" s="4"/>
      <c r="J1016" s="32"/>
      <c r="K1016" s="2"/>
      <c r="L1016" s="94"/>
      <c r="N1016" s="4"/>
      <c r="O1016" s="55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  <c r="CO1016" s="4"/>
      <c r="CP1016" s="4"/>
      <c r="CQ1016" s="4"/>
      <c r="CR1016" s="4"/>
      <c r="CS1016" s="4"/>
      <c r="CT1016" s="4"/>
      <c r="CU1016" s="4"/>
      <c r="CV1016" s="4"/>
      <c r="CW1016" s="4"/>
      <c r="CX1016" s="4"/>
      <c r="CY1016" s="4"/>
      <c r="CZ1016" s="4"/>
      <c r="DA1016" s="4"/>
      <c r="DB1016" s="4"/>
      <c r="DC1016" s="4"/>
      <c r="DD1016" s="4"/>
    </row>
    <row r="1017" spans="1:108" s="5" customFormat="1" x14ac:dyDescent="0.2">
      <c r="A1017" s="68"/>
      <c r="B1017" s="53"/>
      <c r="C1017" s="53"/>
      <c r="D1017" s="78"/>
      <c r="E1017" s="104"/>
      <c r="F1017" s="3"/>
      <c r="G1017" s="4"/>
      <c r="H1017" s="31"/>
      <c r="I1017" s="4"/>
      <c r="J1017" s="32"/>
      <c r="K1017" s="2"/>
      <c r="L1017" s="94"/>
      <c r="N1017" s="4"/>
      <c r="O1017" s="55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</row>
    <row r="1018" spans="1:108" s="5" customFormat="1" x14ac:dyDescent="0.2">
      <c r="A1018" s="68"/>
      <c r="B1018" s="53"/>
      <c r="C1018" s="53"/>
      <c r="D1018" s="78"/>
      <c r="E1018" s="104"/>
      <c r="F1018" s="3"/>
      <c r="G1018" s="4"/>
      <c r="H1018" s="31"/>
      <c r="I1018" s="4"/>
      <c r="J1018" s="32"/>
      <c r="K1018" s="2"/>
      <c r="L1018" s="94"/>
      <c r="N1018" s="4"/>
      <c r="O1018" s="55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  <c r="CO1018" s="4"/>
      <c r="CP1018" s="4"/>
      <c r="CQ1018" s="4"/>
      <c r="CR1018" s="4"/>
      <c r="CS1018" s="4"/>
      <c r="CT1018" s="4"/>
      <c r="CU1018" s="4"/>
      <c r="CV1018" s="4"/>
      <c r="CW1018" s="4"/>
      <c r="CX1018" s="4"/>
      <c r="CY1018" s="4"/>
      <c r="CZ1018" s="4"/>
      <c r="DA1018" s="4"/>
      <c r="DB1018" s="4"/>
      <c r="DC1018" s="4"/>
      <c r="DD1018" s="4"/>
    </row>
    <row r="1019" spans="1:108" s="5" customFormat="1" x14ac:dyDescent="0.2">
      <c r="A1019" s="68"/>
      <c r="B1019" s="53"/>
      <c r="C1019" s="53"/>
      <c r="D1019" s="78"/>
      <c r="E1019" s="104"/>
      <c r="F1019" s="3"/>
      <c r="G1019" s="4"/>
      <c r="H1019" s="31"/>
      <c r="I1019" s="4"/>
      <c r="J1019" s="32"/>
      <c r="K1019" s="2"/>
      <c r="L1019" s="94"/>
      <c r="N1019" s="4"/>
      <c r="O1019" s="55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</row>
    <row r="1020" spans="1:108" s="5" customFormat="1" x14ac:dyDescent="0.2">
      <c r="A1020" s="68"/>
      <c r="B1020" s="53"/>
      <c r="C1020" s="53"/>
      <c r="D1020" s="78"/>
      <c r="E1020" s="104"/>
      <c r="F1020" s="3"/>
      <c r="G1020" s="4"/>
      <c r="H1020" s="31"/>
      <c r="I1020" s="4"/>
      <c r="J1020" s="32"/>
      <c r="K1020" s="2"/>
      <c r="L1020" s="94"/>
      <c r="N1020" s="4"/>
      <c r="O1020" s="55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</row>
    <row r="1021" spans="1:108" s="5" customFormat="1" x14ac:dyDescent="0.2">
      <c r="A1021" s="68"/>
      <c r="B1021" s="53"/>
      <c r="C1021" s="53"/>
      <c r="D1021" s="78"/>
      <c r="E1021" s="104"/>
      <c r="F1021" s="3"/>
      <c r="G1021" s="4"/>
      <c r="H1021" s="31"/>
      <c r="I1021" s="4"/>
      <c r="J1021" s="32"/>
      <c r="K1021" s="2"/>
      <c r="L1021" s="94"/>
      <c r="N1021" s="4"/>
      <c r="O1021" s="55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</row>
    <row r="1022" spans="1:108" s="5" customFormat="1" x14ac:dyDescent="0.2">
      <c r="A1022" s="68"/>
      <c r="B1022" s="53"/>
      <c r="C1022" s="53"/>
      <c r="D1022" s="78"/>
      <c r="E1022" s="104"/>
      <c r="F1022" s="3"/>
      <c r="G1022" s="4"/>
      <c r="H1022" s="31"/>
      <c r="I1022" s="4"/>
      <c r="J1022" s="32"/>
      <c r="K1022" s="2"/>
      <c r="L1022" s="94"/>
      <c r="N1022" s="4"/>
      <c r="O1022" s="55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  <c r="CO1022" s="4"/>
      <c r="CP1022" s="4"/>
      <c r="CQ1022" s="4"/>
      <c r="CR1022" s="4"/>
      <c r="CS1022" s="4"/>
      <c r="CT1022" s="4"/>
      <c r="CU1022" s="4"/>
      <c r="CV1022" s="4"/>
      <c r="CW1022" s="4"/>
      <c r="CX1022" s="4"/>
      <c r="CY1022" s="4"/>
      <c r="CZ1022" s="4"/>
      <c r="DA1022" s="4"/>
      <c r="DB1022" s="4"/>
      <c r="DC1022" s="4"/>
      <c r="DD1022" s="4"/>
    </row>
    <row r="1023" spans="1:108" s="5" customFormat="1" x14ac:dyDescent="0.2">
      <c r="A1023" s="68"/>
      <c r="B1023" s="53"/>
      <c r="C1023" s="53"/>
      <c r="D1023" s="78"/>
      <c r="E1023" s="104"/>
      <c r="F1023" s="3"/>
      <c r="G1023" s="4"/>
      <c r="H1023" s="31"/>
      <c r="I1023" s="4"/>
      <c r="J1023" s="32"/>
      <c r="K1023" s="2"/>
      <c r="L1023" s="94"/>
      <c r="N1023" s="4"/>
      <c r="O1023" s="55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</row>
    <row r="1024" spans="1:108" s="5" customFormat="1" x14ac:dyDescent="0.2">
      <c r="A1024" s="68"/>
      <c r="B1024" s="53"/>
      <c r="C1024" s="53"/>
      <c r="D1024" s="78"/>
      <c r="E1024" s="104"/>
      <c r="F1024" s="3"/>
      <c r="G1024" s="4"/>
      <c r="H1024" s="31"/>
      <c r="I1024" s="4"/>
      <c r="J1024" s="32"/>
      <c r="K1024" s="2"/>
      <c r="L1024" s="94"/>
      <c r="N1024" s="4"/>
      <c r="O1024" s="55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  <c r="CO1024" s="4"/>
      <c r="CP1024" s="4"/>
      <c r="CQ1024" s="4"/>
      <c r="CR1024" s="4"/>
      <c r="CS1024" s="4"/>
      <c r="CT1024" s="4"/>
      <c r="CU1024" s="4"/>
      <c r="CV1024" s="4"/>
      <c r="CW1024" s="4"/>
      <c r="CX1024" s="4"/>
      <c r="CY1024" s="4"/>
      <c r="CZ1024" s="4"/>
      <c r="DA1024" s="4"/>
      <c r="DB1024" s="4"/>
      <c r="DC1024" s="4"/>
      <c r="DD1024" s="4"/>
    </row>
    <row r="1025" spans="1:108" s="5" customFormat="1" x14ac:dyDescent="0.2">
      <c r="A1025" s="68"/>
      <c r="B1025" s="53"/>
      <c r="C1025" s="53"/>
      <c r="D1025" s="78"/>
      <c r="E1025" s="104"/>
      <c r="F1025" s="3"/>
      <c r="G1025" s="4"/>
      <c r="H1025" s="31"/>
      <c r="I1025" s="4"/>
      <c r="J1025" s="32"/>
      <c r="K1025" s="2"/>
      <c r="L1025" s="94"/>
      <c r="N1025" s="4"/>
      <c r="O1025" s="55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</row>
    <row r="1026" spans="1:108" s="5" customFormat="1" x14ac:dyDescent="0.2">
      <c r="A1026" s="68"/>
      <c r="B1026" s="53"/>
      <c r="C1026" s="53"/>
      <c r="D1026" s="78"/>
      <c r="E1026" s="104"/>
      <c r="F1026" s="3"/>
      <c r="G1026" s="4"/>
      <c r="H1026" s="31"/>
      <c r="I1026" s="4"/>
      <c r="J1026" s="32"/>
      <c r="K1026" s="2"/>
      <c r="L1026" s="94"/>
      <c r="N1026" s="4"/>
      <c r="O1026" s="55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  <c r="CO1026" s="4"/>
      <c r="CP1026" s="4"/>
      <c r="CQ1026" s="4"/>
      <c r="CR1026" s="4"/>
      <c r="CS1026" s="4"/>
      <c r="CT1026" s="4"/>
      <c r="CU1026" s="4"/>
      <c r="CV1026" s="4"/>
      <c r="CW1026" s="4"/>
      <c r="CX1026" s="4"/>
      <c r="CY1026" s="4"/>
      <c r="CZ1026" s="4"/>
      <c r="DA1026" s="4"/>
      <c r="DB1026" s="4"/>
      <c r="DC1026" s="4"/>
      <c r="DD1026" s="4"/>
    </row>
    <row r="1027" spans="1:108" s="5" customFormat="1" x14ac:dyDescent="0.2">
      <c r="A1027" s="68"/>
      <c r="B1027" s="53"/>
      <c r="C1027" s="53"/>
      <c r="D1027" s="78"/>
      <c r="E1027" s="104"/>
      <c r="F1027" s="3"/>
      <c r="G1027" s="4"/>
      <c r="H1027" s="31"/>
      <c r="I1027" s="4"/>
      <c r="J1027" s="32"/>
      <c r="K1027" s="2"/>
      <c r="L1027" s="94"/>
      <c r="N1027" s="4"/>
      <c r="O1027" s="55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</row>
    <row r="1028" spans="1:108" s="5" customFormat="1" x14ac:dyDescent="0.2">
      <c r="A1028" s="68"/>
      <c r="B1028" s="53"/>
      <c r="C1028" s="53"/>
      <c r="D1028" s="53"/>
      <c r="E1028" s="104"/>
      <c r="F1028" s="3"/>
      <c r="G1028" s="4"/>
      <c r="H1028" s="31"/>
      <c r="I1028" s="4"/>
      <c r="J1028" s="32"/>
      <c r="K1028" s="2"/>
      <c r="L1028" s="94"/>
      <c r="N1028" s="4"/>
      <c r="O1028" s="55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  <c r="CO1028" s="4"/>
      <c r="CP1028" s="4"/>
      <c r="CQ1028" s="4"/>
      <c r="CR1028" s="4"/>
      <c r="CS1028" s="4"/>
      <c r="CT1028" s="4"/>
      <c r="CU1028" s="4"/>
      <c r="CV1028" s="4"/>
      <c r="CW1028" s="4"/>
      <c r="CX1028" s="4"/>
      <c r="CY1028" s="4"/>
      <c r="CZ1028" s="4"/>
      <c r="DA1028" s="4"/>
      <c r="DB1028" s="4"/>
      <c r="DC1028" s="4"/>
      <c r="DD1028" s="4"/>
    </row>
    <row r="1029" spans="1:108" s="5" customFormat="1" x14ac:dyDescent="0.2">
      <c r="A1029" s="68"/>
      <c r="B1029" s="53"/>
      <c r="C1029" s="53"/>
      <c r="D1029" s="53"/>
      <c r="E1029" s="104"/>
      <c r="F1029" s="3"/>
      <c r="G1029" s="4"/>
      <c r="H1029" s="31"/>
      <c r="I1029" s="4"/>
      <c r="J1029" s="32"/>
      <c r="K1029" s="2"/>
      <c r="L1029" s="94"/>
      <c r="N1029" s="4"/>
      <c r="O1029" s="55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</row>
    <row r="1030" spans="1:108" s="5" customFormat="1" x14ac:dyDescent="0.2">
      <c r="A1030" s="68"/>
      <c r="B1030" s="53"/>
      <c r="C1030" s="53"/>
      <c r="D1030" s="53"/>
      <c r="E1030" s="104"/>
      <c r="F1030" s="3"/>
      <c r="G1030" s="4"/>
      <c r="H1030" s="31"/>
      <c r="I1030" s="4"/>
      <c r="J1030" s="32"/>
      <c r="K1030" s="2"/>
      <c r="L1030" s="94"/>
      <c r="N1030" s="4"/>
      <c r="O1030" s="55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  <c r="CO1030" s="4"/>
      <c r="CP1030" s="4"/>
      <c r="CQ1030" s="4"/>
      <c r="CR1030" s="4"/>
      <c r="CS1030" s="4"/>
      <c r="CT1030" s="4"/>
      <c r="CU1030" s="4"/>
      <c r="CV1030" s="4"/>
      <c r="CW1030" s="4"/>
      <c r="CX1030" s="4"/>
      <c r="CY1030" s="4"/>
      <c r="CZ1030" s="4"/>
      <c r="DA1030" s="4"/>
      <c r="DB1030" s="4"/>
      <c r="DC1030" s="4"/>
      <c r="DD1030" s="4"/>
    </row>
    <row r="1031" spans="1:108" s="5" customFormat="1" x14ac:dyDescent="0.2">
      <c r="A1031" s="68"/>
      <c r="B1031" s="53"/>
      <c r="C1031" s="53"/>
      <c r="D1031" s="53"/>
      <c r="E1031" s="104"/>
      <c r="F1031" s="3"/>
      <c r="G1031" s="4"/>
      <c r="H1031" s="31"/>
      <c r="I1031" s="4"/>
      <c r="J1031" s="32"/>
      <c r="K1031" s="2"/>
      <c r="L1031" s="94"/>
      <c r="N1031" s="4"/>
      <c r="O1031" s="55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</row>
    <row r="1032" spans="1:108" s="5" customFormat="1" x14ac:dyDescent="0.2">
      <c r="A1032" s="68"/>
      <c r="B1032" s="53"/>
      <c r="C1032" s="53"/>
      <c r="D1032" s="53"/>
      <c r="E1032" s="104"/>
      <c r="F1032" s="3"/>
      <c r="G1032" s="4"/>
      <c r="H1032" s="31"/>
      <c r="I1032" s="4"/>
      <c r="J1032" s="32"/>
      <c r="K1032" s="2"/>
      <c r="L1032" s="94"/>
      <c r="N1032" s="4"/>
      <c r="O1032" s="55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  <c r="CO1032" s="4"/>
      <c r="CP1032" s="4"/>
      <c r="CQ1032" s="4"/>
      <c r="CR1032" s="4"/>
      <c r="CS1032" s="4"/>
      <c r="CT1032" s="4"/>
      <c r="CU1032" s="4"/>
      <c r="CV1032" s="4"/>
      <c r="CW1032" s="4"/>
      <c r="CX1032" s="4"/>
      <c r="CY1032" s="4"/>
      <c r="CZ1032" s="4"/>
      <c r="DA1032" s="4"/>
      <c r="DB1032" s="4"/>
      <c r="DC1032" s="4"/>
      <c r="DD1032" s="4"/>
    </row>
    <row r="1033" spans="1:108" s="5" customFormat="1" x14ac:dyDescent="0.2">
      <c r="A1033" s="68"/>
      <c r="B1033" s="53"/>
      <c r="C1033" s="53"/>
      <c r="D1033" s="53"/>
      <c r="E1033" s="104"/>
      <c r="F1033" s="3"/>
      <c r="G1033" s="4"/>
      <c r="H1033" s="31"/>
      <c r="I1033" s="4"/>
      <c r="J1033" s="32"/>
      <c r="K1033" s="2"/>
      <c r="L1033" s="94"/>
      <c r="N1033" s="4"/>
      <c r="O1033" s="55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</row>
    <row r="1034" spans="1:108" s="5" customFormat="1" x14ac:dyDescent="0.2">
      <c r="A1034" s="68"/>
      <c r="B1034" s="53"/>
      <c r="C1034" s="53"/>
      <c r="D1034" s="53"/>
      <c r="E1034" s="104"/>
      <c r="F1034" s="3"/>
      <c r="G1034" s="4"/>
      <c r="H1034" s="31"/>
      <c r="I1034" s="4"/>
      <c r="J1034" s="32"/>
      <c r="K1034" s="2"/>
      <c r="L1034" s="94"/>
      <c r="N1034" s="4"/>
      <c r="O1034" s="55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  <c r="CO1034" s="4"/>
      <c r="CP1034" s="4"/>
      <c r="CQ1034" s="4"/>
      <c r="CR1034" s="4"/>
      <c r="CS1034" s="4"/>
      <c r="CT1034" s="4"/>
      <c r="CU1034" s="4"/>
      <c r="CV1034" s="4"/>
      <c r="CW1034" s="4"/>
      <c r="CX1034" s="4"/>
      <c r="CY1034" s="4"/>
      <c r="CZ1034" s="4"/>
      <c r="DA1034" s="4"/>
      <c r="DB1034" s="4"/>
      <c r="DC1034" s="4"/>
      <c r="DD1034" s="4"/>
    </row>
    <row r="1035" spans="1:108" s="5" customFormat="1" x14ac:dyDescent="0.2">
      <c r="A1035" s="68"/>
      <c r="B1035" s="53"/>
      <c r="C1035" s="53"/>
      <c r="D1035" s="53"/>
      <c r="E1035" s="104"/>
      <c r="F1035" s="3"/>
      <c r="G1035" s="4"/>
      <c r="H1035" s="31"/>
      <c r="I1035" s="4"/>
      <c r="J1035" s="32"/>
      <c r="K1035" s="2"/>
      <c r="L1035" s="94"/>
      <c r="N1035" s="4"/>
      <c r="O1035" s="55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</row>
    <row r="1036" spans="1:108" s="5" customFormat="1" x14ac:dyDescent="0.2">
      <c r="A1036" s="68"/>
      <c r="B1036" s="53"/>
      <c r="C1036" s="53"/>
      <c r="D1036" s="53"/>
      <c r="E1036" s="104"/>
      <c r="F1036" s="3"/>
      <c r="G1036" s="4"/>
      <c r="H1036" s="31"/>
      <c r="I1036" s="4"/>
      <c r="J1036" s="32"/>
      <c r="K1036" s="2"/>
      <c r="L1036" s="94"/>
      <c r="N1036" s="4"/>
      <c r="O1036" s="55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  <c r="CO1036" s="4"/>
      <c r="CP1036" s="4"/>
      <c r="CQ1036" s="4"/>
      <c r="CR1036" s="4"/>
      <c r="CS1036" s="4"/>
      <c r="CT1036" s="4"/>
      <c r="CU1036" s="4"/>
      <c r="CV1036" s="4"/>
      <c r="CW1036" s="4"/>
      <c r="CX1036" s="4"/>
      <c r="CY1036" s="4"/>
      <c r="CZ1036" s="4"/>
      <c r="DA1036" s="4"/>
      <c r="DB1036" s="4"/>
      <c r="DC1036" s="4"/>
      <c r="DD1036" s="4"/>
    </row>
    <row r="1037" spans="1:108" s="5" customFormat="1" x14ac:dyDescent="0.2">
      <c r="A1037" s="68"/>
      <c r="B1037" s="53"/>
      <c r="C1037" s="53"/>
      <c r="D1037" s="53"/>
      <c r="E1037" s="104"/>
      <c r="F1037" s="3"/>
      <c r="G1037" s="4"/>
      <c r="H1037" s="31"/>
      <c r="I1037" s="4"/>
      <c r="J1037" s="32"/>
      <c r="K1037" s="2"/>
      <c r="L1037" s="94"/>
      <c r="N1037" s="4"/>
      <c r="O1037" s="55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</row>
    <row r="1038" spans="1:108" s="5" customFormat="1" x14ac:dyDescent="0.2">
      <c r="A1038" s="68"/>
      <c r="B1038" s="53"/>
      <c r="C1038" s="53"/>
      <c r="D1038" s="53"/>
      <c r="E1038" s="104"/>
      <c r="F1038" s="3"/>
      <c r="G1038" s="4"/>
      <c r="H1038" s="31"/>
      <c r="I1038" s="4"/>
      <c r="J1038" s="32"/>
      <c r="K1038" s="2"/>
      <c r="L1038" s="94"/>
      <c r="N1038" s="4"/>
      <c r="O1038" s="55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  <c r="CO1038" s="4"/>
      <c r="CP1038" s="4"/>
      <c r="CQ1038" s="4"/>
      <c r="CR1038" s="4"/>
      <c r="CS1038" s="4"/>
      <c r="CT1038" s="4"/>
      <c r="CU1038" s="4"/>
      <c r="CV1038" s="4"/>
      <c r="CW1038" s="4"/>
      <c r="CX1038" s="4"/>
      <c r="CY1038" s="4"/>
      <c r="CZ1038" s="4"/>
      <c r="DA1038" s="4"/>
      <c r="DB1038" s="4"/>
      <c r="DC1038" s="4"/>
      <c r="DD1038" s="4"/>
    </row>
    <row r="1039" spans="1:108" s="5" customFormat="1" x14ac:dyDescent="0.2">
      <c r="A1039" s="68"/>
      <c r="B1039" s="53"/>
      <c r="C1039" s="53"/>
      <c r="D1039" s="53"/>
      <c r="E1039" s="104"/>
      <c r="F1039" s="3"/>
      <c r="G1039" s="4"/>
      <c r="H1039" s="31"/>
      <c r="I1039" s="4"/>
      <c r="J1039" s="32"/>
      <c r="K1039" s="2"/>
      <c r="L1039" s="94"/>
      <c r="N1039" s="4"/>
      <c r="O1039" s="55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</row>
    <row r="1040" spans="1:108" s="5" customFormat="1" x14ac:dyDescent="0.2">
      <c r="A1040" s="68"/>
      <c r="B1040" s="53"/>
      <c r="C1040" s="53"/>
      <c r="D1040" s="53"/>
      <c r="E1040" s="104"/>
      <c r="F1040" s="3"/>
      <c r="G1040" s="4"/>
      <c r="H1040" s="31"/>
      <c r="I1040" s="4"/>
      <c r="J1040" s="32"/>
      <c r="K1040" s="2"/>
      <c r="L1040" s="94"/>
      <c r="N1040" s="4"/>
      <c r="O1040" s="55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  <c r="CO1040" s="4"/>
      <c r="CP1040" s="4"/>
      <c r="CQ1040" s="4"/>
      <c r="CR1040" s="4"/>
      <c r="CS1040" s="4"/>
      <c r="CT1040" s="4"/>
      <c r="CU1040" s="4"/>
      <c r="CV1040" s="4"/>
      <c r="CW1040" s="4"/>
      <c r="CX1040" s="4"/>
      <c r="CY1040" s="4"/>
      <c r="CZ1040" s="4"/>
      <c r="DA1040" s="4"/>
      <c r="DB1040" s="4"/>
      <c r="DC1040" s="4"/>
      <c r="DD1040" s="4"/>
    </row>
    <row r="1041" spans="1:108" s="5" customFormat="1" x14ac:dyDescent="0.2">
      <c r="A1041" s="68"/>
      <c r="B1041" s="53"/>
      <c r="C1041" s="53"/>
      <c r="D1041" s="53"/>
      <c r="E1041" s="104"/>
      <c r="F1041" s="3"/>
      <c r="G1041" s="4"/>
      <c r="H1041" s="31"/>
      <c r="I1041" s="4"/>
      <c r="J1041" s="32"/>
      <c r="K1041" s="2"/>
      <c r="L1041" s="94"/>
      <c r="N1041" s="4"/>
      <c r="O1041" s="55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</row>
    <row r="1042" spans="1:108" s="5" customFormat="1" x14ac:dyDescent="0.2">
      <c r="A1042" s="68"/>
      <c r="B1042" s="53"/>
      <c r="C1042" s="53"/>
      <c r="D1042" s="53"/>
      <c r="E1042" s="104"/>
      <c r="F1042" s="3"/>
      <c r="G1042" s="4"/>
      <c r="H1042" s="31"/>
      <c r="I1042" s="4"/>
      <c r="J1042" s="32"/>
      <c r="K1042" s="2"/>
      <c r="L1042" s="94"/>
      <c r="N1042" s="4"/>
      <c r="O1042" s="55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  <c r="CO1042" s="4"/>
      <c r="CP1042" s="4"/>
      <c r="CQ1042" s="4"/>
      <c r="CR1042" s="4"/>
      <c r="CS1042" s="4"/>
      <c r="CT1042" s="4"/>
      <c r="CU1042" s="4"/>
      <c r="CV1042" s="4"/>
      <c r="CW1042" s="4"/>
      <c r="CX1042" s="4"/>
      <c r="CY1042" s="4"/>
      <c r="CZ1042" s="4"/>
      <c r="DA1042" s="4"/>
      <c r="DB1042" s="4"/>
      <c r="DC1042" s="4"/>
      <c r="DD1042" s="4"/>
    </row>
    <row r="1043" spans="1:108" s="5" customFormat="1" x14ac:dyDescent="0.2">
      <c r="A1043" s="68"/>
      <c r="B1043" s="53"/>
      <c r="C1043" s="53"/>
      <c r="D1043" s="53"/>
      <c r="E1043" s="104"/>
      <c r="F1043" s="3"/>
      <c r="G1043" s="4"/>
      <c r="H1043" s="31"/>
      <c r="I1043" s="4"/>
      <c r="J1043" s="32"/>
      <c r="K1043" s="2"/>
      <c r="L1043" s="94"/>
      <c r="N1043" s="4"/>
      <c r="O1043" s="55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</row>
    <row r="1044" spans="1:108" s="5" customFormat="1" x14ac:dyDescent="0.2">
      <c r="A1044" s="68"/>
      <c r="B1044" s="53"/>
      <c r="C1044" s="53"/>
      <c r="D1044" s="53"/>
      <c r="E1044" s="104"/>
      <c r="F1044" s="3"/>
      <c r="G1044" s="4"/>
      <c r="H1044" s="31"/>
      <c r="I1044" s="4"/>
      <c r="J1044" s="32"/>
      <c r="K1044" s="2"/>
      <c r="L1044" s="94"/>
      <c r="N1044" s="4"/>
      <c r="O1044" s="55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  <c r="CO1044" s="4"/>
      <c r="CP1044" s="4"/>
      <c r="CQ1044" s="4"/>
      <c r="CR1044" s="4"/>
      <c r="CS1044" s="4"/>
      <c r="CT1044" s="4"/>
      <c r="CU1044" s="4"/>
      <c r="CV1044" s="4"/>
      <c r="CW1044" s="4"/>
      <c r="CX1044" s="4"/>
      <c r="CY1044" s="4"/>
      <c r="CZ1044" s="4"/>
      <c r="DA1044" s="4"/>
      <c r="DB1044" s="4"/>
      <c r="DC1044" s="4"/>
      <c r="DD1044" s="4"/>
    </row>
    <row r="1045" spans="1:108" s="5" customFormat="1" x14ac:dyDescent="0.2">
      <c r="A1045" s="68"/>
      <c r="B1045" s="53"/>
      <c r="C1045" s="53"/>
      <c r="D1045" s="53"/>
      <c r="E1045" s="104"/>
      <c r="F1045" s="3"/>
      <c r="G1045" s="4"/>
      <c r="H1045" s="31"/>
      <c r="I1045" s="4"/>
      <c r="J1045" s="32"/>
      <c r="K1045" s="2"/>
      <c r="L1045" s="94"/>
      <c r="N1045" s="4"/>
      <c r="O1045" s="55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</row>
    <row r="1046" spans="1:108" s="5" customFormat="1" x14ac:dyDescent="0.2">
      <c r="A1046" s="68"/>
      <c r="B1046" s="53"/>
      <c r="C1046" s="53"/>
      <c r="D1046" s="53"/>
      <c r="E1046" s="104"/>
      <c r="F1046" s="3"/>
      <c r="G1046" s="4"/>
      <c r="H1046" s="31"/>
      <c r="I1046" s="4"/>
      <c r="J1046" s="32"/>
      <c r="K1046" s="2"/>
      <c r="L1046" s="94"/>
      <c r="N1046" s="4"/>
      <c r="O1046" s="55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  <c r="CO1046" s="4"/>
      <c r="CP1046" s="4"/>
      <c r="CQ1046" s="4"/>
      <c r="CR1046" s="4"/>
      <c r="CS1046" s="4"/>
      <c r="CT1046" s="4"/>
      <c r="CU1046" s="4"/>
      <c r="CV1046" s="4"/>
      <c r="CW1046" s="4"/>
      <c r="CX1046" s="4"/>
      <c r="CY1046" s="4"/>
      <c r="CZ1046" s="4"/>
      <c r="DA1046" s="4"/>
      <c r="DB1046" s="4"/>
      <c r="DC1046" s="4"/>
      <c r="DD1046" s="4"/>
    </row>
    <row r="1047" spans="1:108" s="5" customFormat="1" x14ac:dyDescent="0.2">
      <c r="A1047" s="68"/>
      <c r="B1047" s="53"/>
      <c r="C1047" s="53"/>
      <c r="D1047" s="53"/>
      <c r="E1047" s="104"/>
      <c r="F1047" s="3"/>
      <c r="G1047" s="4"/>
      <c r="H1047" s="31"/>
      <c r="I1047" s="4"/>
      <c r="J1047" s="32"/>
      <c r="K1047" s="2"/>
      <c r="L1047" s="94"/>
      <c r="N1047" s="4"/>
      <c r="O1047" s="55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</row>
    <row r="1048" spans="1:108" s="5" customFormat="1" x14ac:dyDescent="0.2">
      <c r="A1048" s="68"/>
      <c r="B1048" s="53"/>
      <c r="C1048" s="53"/>
      <c r="D1048" s="53"/>
      <c r="E1048" s="104"/>
      <c r="F1048" s="3"/>
      <c r="G1048" s="4"/>
      <c r="H1048" s="31"/>
      <c r="I1048" s="4"/>
      <c r="J1048" s="32"/>
      <c r="K1048" s="2"/>
      <c r="L1048" s="94"/>
      <c r="N1048" s="4"/>
      <c r="O1048" s="55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  <c r="CO1048" s="4"/>
      <c r="CP1048" s="4"/>
      <c r="CQ1048" s="4"/>
      <c r="CR1048" s="4"/>
      <c r="CS1048" s="4"/>
      <c r="CT1048" s="4"/>
      <c r="CU1048" s="4"/>
      <c r="CV1048" s="4"/>
      <c r="CW1048" s="4"/>
      <c r="CX1048" s="4"/>
      <c r="CY1048" s="4"/>
      <c r="CZ1048" s="4"/>
      <c r="DA1048" s="4"/>
      <c r="DB1048" s="4"/>
      <c r="DC1048" s="4"/>
      <c r="DD1048" s="4"/>
    </row>
    <row r="1049" spans="1:108" s="5" customFormat="1" x14ac:dyDescent="0.2">
      <c r="A1049" s="68"/>
      <c r="B1049" s="53"/>
      <c r="C1049" s="53"/>
      <c r="D1049" s="53"/>
      <c r="E1049" s="104"/>
      <c r="F1049" s="3"/>
      <c r="G1049" s="4"/>
      <c r="H1049" s="31"/>
      <c r="I1049" s="4"/>
      <c r="J1049" s="32"/>
      <c r="K1049" s="2"/>
      <c r="L1049" s="94"/>
      <c r="N1049" s="4"/>
      <c r="O1049" s="55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</row>
    <row r="1050" spans="1:108" s="5" customFormat="1" x14ac:dyDescent="0.2">
      <c r="A1050" s="68"/>
      <c r="B1050" s="53"/>
      <c r="C1050" s="53"/>
      <c r="D1050" s="53"/>
      <c r="E1050" s="104"/>
      <c r="F1050" s="3"/>
      <c r="G1050" s="4"/>
      <c r="H1050" s="31"/>
      <c r="I1050" s="4"/>
      <c r="J1050" s="32"/>
      <c r="K1050" s="2"/>
      <c r="L1050" s="94"/>
      <c r="N1050" s="4"/>
      <c r="O1050" s="55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  <c r="CO1050" s="4"/>
      <c r="CP1050" s="4"/>
      <c r="CQ1050" s="4"/>
      <c r="CR1050" s="4"/>
      <c r="CS1050" s="4"/>
      <c r="CT1050" s="4"/>
      <c r="CU1050" s="4"/>
      <c r="CV1050" s="4"/>
      <c r="CW1050" s="4"/>
      <c r="CX1050" s="4"/>
      <c r="CY1050" s="4"/>
      <c r="CZ1050" s="4"/>
      <c r="DA1050" s="4"/>
      <c r="DB1050" s="4"/>
      <c r="DC1050" s="4"/>
      <c r="DD1050" s="4"/>
    </row>
    <row r="1051" spans="1:108" s="5" customFormat="1" x14ac:dyDescent="0.2">
      <c r="A1051" s="68"/>
      <c r="B1051" s="53"/>
      <c r="C1051" s="53"/>
      <c r="D1051" s="53"/>
      <c r="E1051" s="104"/>
      <c r="F1051" s="3"/>
      <c r="G1051" s="4"/>
      <c r="H1051" s="31"/>
      <c r="I1051" s="4"/>
      <c r="J1051" s="32"/>
      <c r="K1051" s="2"/>
      <c r="L1051" s="94"/>
      <c r="N1051" s="4"/>
      <c r="O1051" s="55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</row>
    <row r="1052" spans="1:108" s="5" customFormat="1" x14ac:dyDescent="0.2">
      <c r="A1052" s="68"/>
      <c r="B1052" s="53"/>
      <c r="C1052" s="53"/>
      <c r="D1052" s="53"/>
      <c r="E1052" s="104"/>
      <c r="F1052" s="3"/>
      <c r="G1052" s="4"/>
      <c r="H1052" s="31"/>
      <c r="I1052" s="4"/>
      <c r="J1052" s="32"/>
      <c r="K1052" s="2"/>
      <c r="L1052" s="94"/>
      <c r="N1052" s="4"/>
      <c r="O1052" s="55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  <c r="CO1052" s="4"/>
      <c r="CP1052" s="4"/>
      <c r="CQ1052" s="4"/>
      <c r="CR1052" s="4"/>
      <c r="CS1052" s="4"/>
      <c r="CT1052" s="4"/>
      <c r="CU1052" s="4"/>
      <c r="CV1052" s="4"/>
      <c r="CW1052" s="4"/>
      <c r="CX1052" s="4"/>
      <c r="CY1052" s="4"/>
      <c r="CZ1052" s="4"/>
      <c r="DA1052" s="4"/>
      <c r="DB1052" s="4"/>
      <c r="DC1052" s="4"/>
      <c r="DD1052" s="4"/>
    </row>
    <row r="1053" spans="1:108" s="5" customFormat="1" x14ac:dyDescent="0.2">
      <c r="A1053" s="68"/>
      <c r="B1053" s="53"/>
      <c r="C1053" s="53"/>
      <c r="D1053" s="53"/>
      <c r="E1053" s="104"/>
      <c r="F1053" s="3"/>
      <c r="G1053" s="4"/>
      <c r="H1053" s="31"/>
      <c r="I1053" s="4"/>
      <c r="J1053" s="32"/>
      <c r="K1053" s="2"/>
      <c r="L1053" s="94"/>
      <c r="N1053" s="4"/>
      <c r="O1053" s="55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</row>
    <row r="1054" spans="1:108" s="5" customFormat="1" x14ac:dyDescent="0.2">
      <c r="A1054" s="68"/>
      <c r="B1054" s="53"/>
      <c r="C1054" s="53"/>
      <c r="D1054" s="53"/>
      <c r="E1054" s="104"/>
      <c r="F1054" s="3"/>
      <c r="G1054" s="4"/>
      <c r="H1054" s="31"/>
      <c r="I1054" s="4"/>
      <c r="J1054" s="32"/>
      <c r="K1054" s="2"/>
      <c r="L1054" s="94"/>
      <c r="N1054" s="4"/>
      <c r="O1054" s="55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  <c r="CO1054" s="4"/>
      <c r="CP1054" s="4"/>
      <c r="CQ1054" s="4"/>
      <c r="CR1054" s="4"/>
      <c r="CS1054" s="4"/>
      <c r="CT1054" s="4"/>
      <c r="CU1054" s="4"/>
      <c r="CV1054" s="4"/>
      <c r="CW1054" s="4"/>
      <c r="CX1054" s="4"/>
      <c r="CY1054" s="4"/>
      <c r="CZ1054" s="4"/>
      <c r="DA1054" s="4"/>
      <c r="DB1054" s="4"/>
      <c r="DC1054" s="4"/>
      <c r="DD1054" s="4"/>
    </row>
    <row r="1055" spans="1:108" s="5" customFormat="1" x14ac:dyDescent="0.2">
      <c r="A1055" s="68"/>
      <c r="B1055" s="53"/>
      <c r="C1055" s="53"/>
      <c r="D1055" s="53"/>
      <c r="E1055" s="104"/>
      <c r="F1055" s="3"/>
      <c r="G1055" s="4"/>
      <c r="H1055" s="31"/>
      <c r="I1055" s="4"/>
      <c r="J1055" s="32"/>
      <c r="K1055" s="2"/>
      <c r="L1055" s="94"/>
      <c r="N1055" s="4"/>
      <c r="O1055" s="55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</row>
    <row r="1056" spans="1:108" s="5" customFormat="1" x14ac:dyDescent="0.2">
      <c r="A1056" s="68"/>
      <c r="B1056" s="53"/>
      <c r="C1056" s="53"/>
      <c r="D1056" s="53"/>
      <c r="E1056" s="104"/>
      <c r="F1056" s="3"/>
      <c r="G1056" s="4"/>
      <c r="H1056" s="31"/>
      <c r="I1056" s="4"/>
      <c r="J1056" s="32"/>
      <c r="K1056" s="2"/>
      <c r="L1056" s="94"/>
      <c r="N1056" s="4"/>
      <c r="O1056" s="55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  <c r="CO1056" s="4"/>
      <c r="CP1056" s="4"/>
      <c r="CQ1056" s="4"/>
      <c r="CR1056" s="4"/>
      <c r="CS1056" s="4"/>
      <c r="CT1056" s="4"/>
      <c r="CU1056" s="4"/>
      <c r="CV1056" s="4"/>
      <c r="CW1056" s="4"/>
      <c r="CX1056" s="4"/>
      <c r="CY1056" s="4"/>
      <c r="CZ1056" s="4"/>
      <c r="DA1056" s="4"/>
      <c r="DB1056" s="4"/>
      <c r="DC1056" s="4"/>
      <c r="DD1056" s="4"/>
    </row>
    <row r="1057" spans="1:108" s="5" customFormat="1" x14ac:dyDescent="0.2">
      <c r="A1057" s="68"/>
      <c r="B1057" s="53"/>
      <c r="C1057" s="53"/>
      <c r="D1057" s="53"/>
      <c r="E1057" s="104"/>
      <c r="F1057" s="3"/>
      <c r="G1057" s="4"/>
      <c r="H1057" s="31"/>
      <c r="I1057" s="4"/>
      <c r="J1057" s="32"/>
      <c r="K1057" s="2"/>
      <c r="L1057" s="94"/>
      <c r="N1057" s="4"/>
      <c r="O1057" s="55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</row>
    <row r="1058" spans="1:108" s="5" customFormat="1" x14ac:dyDescent="0.2">
      <c r="A1058" s="68"/>
      <c r="B1058" s="53"/>
      <c r="C1058" s="53"/>
      <c r="D1058" s="53"/>
      <c r="E1058" s="104"/>
      <c r="F1058" s="3"/>
      <c r="G1058" s="4"/>
      <c r="H1058" s="31"/>
      <c r="I1058" s="4"/>
      <c r="J1058" s="32"/>
      <c r="K1058" s="2"/>
      <c r="L1058" s="94"/>
      <c r="N1058" s="4"/>
      <c r="O1058" s="55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  <c r="CO1058" s="4"/>
      <c r="CP1058" s="4"/>
      <c r="CQ1058" s="4"/>
      <c r="CR1058" s="4"/>
      <c r="CS1058" s="4"/>
      <c r="CT1058" s="4"/>
      <c r="CU1058" s="4"/>
      <c r="CV1058" s="4"/>
      <c r="CW1058" s="4"/>
      <c r="CX1058" s="4"/>
      <c r="CY1058" s="4"/>
      <c r="CZ1058" s="4"/>
      <c r="DA1058" s="4"/>
      <c r="DB1058" s="4"/>
      <c r="DC1058" s="4"/>
      <c r="DD1058" s="4"/>
    </row>
    <row r="1059" spans="1:108" s="5" customFormat="1" x14ac:dyDescent="0.2">
      <c r="A1059" s="68"/>
      <c r="B1059" s="53"/>
      <c r="C1059" s="53"/>
      <c r="D1059" s="53"/>
      <c r="E1059" s="104"/>
      <c r="F1059" s="3"/>
      <c r="G1059" s="4"/>
      <c r="H1059" s="31"/>
      <c r="I1059" s="4"/>
      <c r="J1059" s="32"/>
      <c r="K1059" s="2"/>
      <c r="L1059" s="94"/>
      <c r="N1059" s="4"/>
      <c r="O1059" s="55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</row>
    <row r="1060" spans="1:108" s="5" customFormat="1" x14ac:dyDescent="0.2">
      <c r="A1060" s="68"/>
      <c r="B1060" s="53"/>
      <c r="C1060" s="53"/>
      <c r="D1060" s="53"/>
      <c r="E1060" s="104"/>
      <c r="F1060" s="3"/>
      <c r="G1060" s="4"/>
      <c r="H1060" s="31"/>
      <c r="I1060" s="4"/>
      <c r="J1060" s="32"/>
      <c r="K1060" s="2"/>
      <c r="L1060" s="94"/>
      <c r="N1060" s="4"/>
      <c r="O1060" s="55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  <c r="CO1060" s="4"/>
      <c r="CP1060" s="4"/>
      <c r="CQ1060" s="4"/>
      <c r="CR1060" s="4"/>
      <c r="CS1060" s="4"/>
      <c r="CT1060" s="4"/>
      <c r="CU1060" s="4"/>
      <c r="CV1060" s="4"/>
      <c r="CW1060" s="4"/>
      <c r="CX1060" s="4"/>
      <c r="CY1060" s="4"/>
      <c r="CZ1060" s="4"/>
      <c r="DA1060" s="4"/>
      <c r="DB1060" s="4"/>
      <c r="DC1060" s="4"/>
      <c r="DD1060" s="4"/>
    </row>
    <row r="1061" spans="1:108" s="5" customFormat="1" x14ac:dyDescent="0.2">
      <c r="A1061" s="68"/>
      <c r="B1061" s="53"/>
      <c r="C1061" s="53"/>
      <c r="D1061" s="53"/>
      <c r="E1061" s="104"/>
      <c r="F1061" s="3"/>
      <c r="G1061" s="4"/>
      <c r="H1061" s="31"/>
      <c r="I1061" s="4"/>
      <c r="J1061" s="32"/>
      <c r="K1061" s="2"/>
      <c r="L1061" s="94"/>
      <c r="N1061" s="4"/>
      <c r="O1061" s="55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</row>
    <row r="1062" spans="1:108" s="5" customFormat="1" x14ac:dyDescent="0.2">
      <c r="A1062" s="68"/>
      <c r="B1062" s="53"/>
      <c r="C1062" s="53"/>
      <c r="D1062" s="53"/>
      <c r="E1062" s="104"/>
      <c r="F1062" s="3"/>
      <c r="G1062" s="4"/>
      <c r="H1062" s="31"/>
      <c r="I1062" s="4"/>
      <c r="J1062" s="32"/>
      <c r="K1062" s="2"/>
      <c r="L1062" s="94"/>
      <c r="N1062" s="4"/>
      <c r="O1062" s="55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  <c r="CO1062" s="4"/>
      <c r="CP1062" s="4"/>
      <c r="CQ1062" s="4"/>
      <c r="CR1062" s="4"/>
      <c r="CS1062" s="4"/>
      <c r="CT1062" s="4"/>
      <c r="CU1062" s="4"/>
      <c r="CV1062" s="4"/>
      <c r="CW1062" s="4"/>
      <c r="CX1062" s="4"/>
      <c r="CY1062" s="4"/>
      <c r="CZ1062" s="4"/>
      <c r="DA1062" s="4"/>
      <c r="DB1062" s="4"/>
      <c r="DC1062" s="4"/>
      <c r="DD1062" s="4"/>
    </row>
    <row r="1063" spans="1:108" s="5" customFormat="1" x14ac:dyDescent="0.2">
      <c r="A1063" s="68"/>
      <c r="B1063" s="53"/>
      <c r="C1063" s="53"/>
      <c r="D1063" s="53"/>
      <c r="E1063" s="104"/>
      <c r="F1063" s="3"/>
      <c r="G1063" s="4"/>
      <c r="H1063" s="31"/>
      <c r="I1063" s="4"/>
      <c r="J1063" s="32"/>
      <c r="K1063" s="2"/>
      <c r="L1063" s="94"/>
      <c r="N1063" s="4"/>
      <c r="O1063" s="55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</row>
    <row r="1064" spans="1:108" s="5" customFormat="1" x14ac:dyDescent="0.2">
      <c r="A1064" s="68"/>
      <c r="B1064" s="53"/>
      <c r="C1064" s="53"/>
      <c r="D1064" s="53"/>
      <c r="E1064" s="104"/>
      <c r="F1064" s="3"/>
      <c r="G1064" s="4"/>
      <c r="H1064" s="31"/>
      <c r="I1064" s="4"/>
      <c r="J1064" s="32"/>
      <c r="K1064" s="2"/>
      <c r="L1064" s="94"/>
      <c r="N1064" s="4"/>
      <c r="O1064" s="55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  <c r="CO1064" s="4"/>
      <c r="CP1064" s="4"/>
      <c r="CQ1064" s="4"/>
      <c r="CR1064" s="4"/>
      <c r="CS1064" s="4"/>
      <c r="CT1064" s="4"/>
      <c r="CU1064" s="4"/>
      <c r="CV1064" s="4"/>
      <c r="CW1064" s="4"/>
      <c r="CX1064" s="4"/>
      <c r="CY1064" s="4"/>
      <c r="CZ1064" s="4"/>
      <c r="DA1064" s="4"/>
      <c r="DB1064" s="4"/>
      <c r="DC1064" s="4"/>
      <c r="DD1064" s="4"/>
    </row>
    <row r="1065" spans="1:108" s="5" customFormat="1" x14ac:dyDescent="0.2">
      <c r="A1065" s="68"/>
      <c r="B1065" s="53"/>
      <c r="C1065" s="53"/>
      <c r="D1065" s="53"/>
      <c r="E1065" s="104"/>
      <c r="F1065" s="3"/>
      <c r="G1065" s="4"/>
      <c r="H1065" s="31"/>
      <c r="I1065" s="4"/>
      <c r="J1065" s="32"/>
      <c r="K1065" s="2"/>
      <c r="L1065" s="94"/>
      <c r="N1065" s="4"/>
      <c r="O1065" s="55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</row>
    <row r="1066" spans="1:108" s="5" customFormat="1" x14ac:dyDescent="0.2">
      <c r="A1066" s="68"/>
      <c r="B1066" s="53"/>
      <c r="C1066" s="53"/>
      <c r="D1066" s="53"/>
      <c r="E1066" s="104"/>
      <c r="F1066" s="3"/>
      <c r="G1066" s="4"/>
      <c r="H1066" s="31"/>
      <c r="I1066" s="4"/>
      <c r="J1066" s="32"/>
      <c r="K1066" s="2"/>
      <c r="L1066" s="94"/>
      <c r="N1066" s="4"/>
      <c r="O1066" s="55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  <c r="CO1066" s="4"/>
      <c r="CP1066" s="4"/>
      <c r="CQ1066" s="4"/>
      <c r="CR1066" s="4"/>
      <c r="CS1066" s="4"/>
      <c r="CT1066" s="4"/>
      <c r="CU1066" s="4"/>
      <c r="CV1066" s="4"/>
      <c r="CW1066" s="4"/>
      <c r="CX1066" s="4"/>
      <c r="CY1066" s="4"/>
      <c r="CZ1066" s="4"/>
      <c r="DA1066" s="4"/>
      <c r="DB1066" s="4"/>
      <c r="DC1066" s="4"/>
      <c r="DD1066" s="4"/>
    </row>
    <row r="1067" spans="1:108" s="5" customFormat="1" x14ac:dyDescent="0.2">
      <c r="A1067" s="68"/>
      <c r="B1067" s="53"/>
      <c r="C1067" s="53"/>
      <c r="D1067" s="53"/>
      <c r="E1067" s="104"/>
      <c r="F1067" s="3"/>
      <c r="G1067" s="4"/>
      <c r="H1067" s="31"/>
      <c r="I1067" s="4"/>
      <c r="J1067" s="32"/>
      <c r="K1067" s="2"/>
      <c r="L1067" s="94"/>
      <c r="N1067" s="4"/>
      <c r="O1067" s="55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</row>
    <row r="1068" spans="1:108" s="5" customFormat="1" x14ac:dyDescent="0.2">
      <c r="A1068" s="68"/>
      <c r="B1068" s="53"/>
      <c r="C1068" s="53"/>
      <c r="D1068" s="53"/>
      <c r="E1068" s="104"/>
      <c r="F1068" s="3"/>
      <c r="G1068" s="4"/>
      <c r="H1068" s="31"/>
      <c r="I1068" s="4"/>
      <c r="J1068" s="32"/>
      <c r="K1068" s="2"/>
      <c r="L1068" s="94"/>
      <c r="N1068" s="4"/>
      <c r="O1068" s="55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  <c r="CO1068" s="4"/>
      <c r="CP1068" s="4"/>
      <c r="CQ1068" s="4"/>
      <c r="CR1068" s="4"/>
      <c r="CS1068" s="4"/>
      <c r="CT1068" s="4"/>
      <c r="CU1068" s="4"/>
      <c r="CV1068" s="4"/>
      <c r="CW1068" s="4"/>
      <c r="CX1068" s="4"/>
      <c r="CY1068" s="4"/>
      <c r="CZ1068" s="4"/>
      <c r="DA1068" s="4"/>
      <c r="DB1068" s="4"/>
      <c r="DC1068" s="4"/>
      <c r="DD1068" s="4"/>
    </row>
    <row r="1069" spans="1:108" s="5" customFormat="1" x14ac:dyDescent="0.2">
      <c r="A1069" s="68"/>
      <c r="B1069" s="53"/>
      <c r="C1069" s="53"/>
      <c r="D1069" s="53"/>
      <c r="E1069" s="104"/>
      <c r="F1069" s="3"/>
      <c r="G1069" s="4"/>
      <c r="H1069" s="31"/>
      <c r="I1069" s="4"/>
      <c r="J1069" s="32"/>
      <c r="K1069" s="2"/>
      <c r="L1069" s="94"/>
      <c r="N1069" s="4"/>
      <c r="O1069" s="55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</row>
    <row r="1070" spans="1:108" s="5" customFormat="1" x14ac:dyDescent="0.2">
      <c r="A1070" s="68"/>
      <c r="B1070" s="53"/>
      <c r="C1070" s="53"/>
      <c r="D1070" s="53"/>
      <c r="E1070" s="104"/>
      <c r="F1070" s="3"/>
      <c r="G1070" s="4"/>
      <c r="H1070" s="31"/>
      <c r="I1070" s="4"/>
      <c r="J1070" s="32"/>
      <c r="K1070" s="2"/>
      <c r="L1070" s="94"/>
      <c r="N1070" s="4"/>
      <c r="O1070" s="55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  <c r="CO1070" s="4"/>
      <c r="CP1070" s="4"/>
      <c r="CQ1070" s="4"/>
      <c r="CR1070" s="4"/>
      <c r="CS1070" s="4"/>
      <c r="CT1070" s="4"/>
      <c r="CU1070" s="4"/>
      <c r="CV1070" s="4"/>
      <c r="CW1070" s="4"/>
      <c r="CX1070" s="4"/>
      <c r="CY1070" s="4"/>
      <c r="CZ1070" s="4"/>
      <c r="DA1070" s="4"/>
      <c r="DB1070" s="4"/>
      <c r="DC1070" s="4"/>
      <c r="DD1070" s="4"/>
    </row>
    <row r="1071" spans="1:108" s="5" customFormat="1" x14ac:dyDescent="0.2">
      <c r="A1071" s="68"/>
      <c r="B1071" s="53"/>
      <c r="C1071" s="53"/>
      <c r="D1071" s="53"/>
      <c r="E1071" s="104"/>
      <c r="F1071" s="3"/>
      <c r="G1071" s="4"/>
      <c r="H1071" s="31"/>
      <c r="I1071" s="4"/>
      <c r="J1071" s="32"/>
      <c r="K1071" s="2"/>
      <c r="L1071" s="94"/>
      <c r="N1071" s="4"/>
      <c r="O1071" s="55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</row>
    <row r="1072" spans="1:108" s="5" customFormat="1" x14ac:dyDescent="0.2">
      <c r="A1072" s="68"/>
      <c r="B1072" s="53"/>
      <c r="C1072" s="53"/>
      <c r="D1072" s="53"/>
      <c r="E1072" s="104"/>
      <c r="F1072" s="3"/>
      <c r="G1072" s="4"/>
      <c r="H1072" s="31"/>
      <c r="I1072" s="4"/>
      <c r="J1072" s="32"/>
      <c r="K1072" s="2"/>
      <c r="L1072" s="94"/>
      <c r="N1072" s="4"/>
      <c r="O1072" s="55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  <c r="CO1072" s="4"/>
      <c r="CP1072" s="4"/>
      <c r="CQ1072" s="4"/>
      <c r="CR1072" s="4"/>
      <c r="CS1072" s="4"/>
      <c r="CT1072" s="4"/>
      <c r="CU1072" s="4"/>
      <c r="CV1072" s="4"/>
      <c r="CW1072" s="4"/>
      <c r="CX1072" s="4"/>
      <c r="CY1072" s="4"/>
      <c r="CZ1072" s="4"/>
      <c r="DA1072" s="4"/>
      <c r="DB1072" s="4"/>
      <c r="DC1072" s="4"/>
      <c r="DD1072" s="4"/>
    </row>
    <row r="1073" spans="1:108" s="5" customFormat="1" x14ac:dyDescent="0.2">
      <c r="A1073" s="68"/>
      <c r="B1073" s="53"/>
      <c r="C1073" s="53"/>
      <c r="D1073" s="53"/>
      <c r="E1073" s="104"/>
      <c r="F1073" s="3"/>
      <c r="G1073" s="4"/>
      <c r="H1073" s="31"/>
      <c r="I1073" s="4"/>
      <c r="J1073" s="32"/>
      <c r="K1073" s="2"/>
      <c r="L1073" s="94"/>
      <c r="N1073" s="4"/>
      <c r="O1073" s="55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</row>
    <row r="1074" spans="1:108" s="5" customFormat="1" x14ac:dyDescent="0.2">
      <c r="A1074" s="68"/>
      <c r="B1074" s="53"/>
      <c r="C1074" s="53"/>
      <c r="D1074" s="53"/>
      <c r="E1074" s="104"/>
      <c r="F1074" s="3"/>
      <c r="G1074" s="4"/>
      <c r="H1074" s="31"/>
      <c r="I1074" s="4"/>
      <c r="J1074" s="32"/>
      <c r="K1074" s="2"/>
      <c r="L1074" s="94"/>
      <c r="N1074" s="4"/>
      <c r="O1074" s="55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  <c r="CO1074" s="4"/>
      <c r="CP1074" s="4"/>
      <c r="CQ1074" s="4"/>
      <c r="CR1074" s="4"/>
      <c r="CS1074" s="4"/>
      <c r="CT1074" s="4"/>
      <c r="CU1074" s="4"/>
      <c r="CV1074" s="4"/>
      <c r="CW1074" s="4"/>
      <c r="CX1074" s="4"/>
      <c r="CY1074" s="4"/>
      <c r="CZ1074" s="4"/>
      <c r="DA1074" s="4"/>
      <c r="DB1074" s="4"/>
      <c r="DC1074" s="4"/>
      <c r="DD1074" s="4"/>
    </row>
    <row r="1075" spans="1:108" s="5" customFormat="1" x14ac:dyDescent="0.2">
      <c r="A1075" s="68"/>
      <c r="B1075" s="53"/>
      <c r="C1075" s="53"/>
      <c r="D1075" s="53"/>
      <c r="E1075" s="104"/>
      <c r="F1075" s="3"/>
      <c r="G1075" s="4"/>
      <c r="H1075" s="31"/>
      <c r="I1075" s="4"/>
      <c r="J1075" s="32"/>
      <c r="K1075" s="2"/>
      <c r="L1075" s="94"/>
      <c r="N1075" s="4"/>
      <c r="O1075" s="55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</row>
    <row r="1076" spans="1:108" s="5" customFormat="1" x14ac:dyDescent="0.2">
      <c r="A1076" s="68"/>
      <c r="B1076" s="53"/>
      <c r="C1076" s="53"/>
      <c r="D1076" s="53"/>
      <c r="E1076" s="104"/>
      <c r="F1076" s="3"/>
      <c r="G1076" s="4"/>
      <c r="H1076" s="31"/>
      <c r="I1076" s="4"/>
      <c r="J1076" s="32"/>
      <c r="K1076" s="2"/>
      <c r="L1076" s="94"/>
      <c r="N1076" s="4"/>
      <c r="O1076" s="55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  <c r="CO1076" s="4"/>
      <c r="CP1076" s="4"/>
      <c r="CQ1076" s="4"/>
      <c r="CR1076" s="4"/>
      <c r="CS1076" s="4"/>
      <c r="CT1076" s="4"/>
      <c r="CU1076" s="4"/>
      <c r="CV1076" s="4"/>
      <c r="CW1076" s="4"/>
      <c r="CX1076" s="4"/>
      <c r="CY1076" s="4"/>
      <c r="CZ1076" s="4"/>
      <c r="DA1076" s="4"/>
      <c r="DB1076" s="4"/>
      <c r="DC1076" s="4"/>
      <c r="DD1076" s="4"/>
    </row>
    <row r="1077" spans="1:108" s="5" customFormat="1" x14ac:dyDescent="0.2">
      <c r="A1077" s="68"/>
      <c r="B1077" s="53"/>
      <c r="C1077" s="53"/>
      <c r="D1077" s="53"/>
      <c r="E1077" s="104"/>
      <c r="F1077" s="3"/>
      <c r="G1077" s="4"/>
      <c r="H1077" s="31"/>
      <c r="I1077" s="4"/>
      <c r="J1077" s="32"/>
      <c r="K1077" s="2"/>
      <c r="L1077" s="94"/>
      <c r="N1077" s="4"/>
      <c r="O1077" s="55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</row>
    <row r="1078" spans="1:108" s="5" customFormat="1" x14ac:dyDescent="0.2">
      <c r="A1078" s="68"/>
      <c r="B1078" s="53"/>
      <c r="C1078" s="53"/>
      <c r="D1078" s="53"/>
      <c r="E1078" s="104"/>
      <c r="F1078" s="3"/>
      <c r="G1078" s="4"/>
      <c r="H1078" s="31"/>
      <c r="I1078" s="4"/>
      <c r="J1078" s="32"/>
      <c r="K1078" s="2"/>
      <c r="L1078" s="94"/>
      <c r="N1078" s="4"/>
      <c r="O1078" s="55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  <c r="CO1078" s="4"/>
      <c r="CP1078" s="4"/>
      <c r="CQ1078" s="4"/>
      <c r="CR1078" s="4"/>
      <c r="CS1078" s="4"/>
      <c r="CT1078" s="4"/>
      <c r="CU1078" s="4"/>
      <c r="CV1078" s="4"/>
      <c r="CW1078" s="4"/>
      <c r="CX1078" s="4"/>
      <c r="CY1078" s="4"/>
      <c r="CZ1078" s="4"/>
      <c r="DA1078" s="4"/>
      <c r="DB1078" s="4"/>
      <c r="DC1078" s="4"/>
      <c r="DD1078" s="4"/>
    </row>
    <row r="1079" spans="1:108" s="5" customFormat="1" x14ac:dyDescent="0.2">
      <c r="A1079" s="68"/>
      <c r="B1079" s="53"/>
      <c r="C1079" s="53"/>
      <c r="D1079" s="53"/>
      <c r="E1079" s="104"/>
      <c r="F1079" s="3"/>
      <c r="G1079" s="4"/>
      <c r="H1079" s="31"/>
      <c r="I1079" s="4"/>
      <c r="J1079" s="32"/>
      <c r="K1079" s="2"/>
      <c r="L1079" s="94"/>
      <c r="N1079" s="4"/>
      <c r="O1079" s="55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</row>
    <row r="1080" spans="1:108" s="5" customFormat="1" x14ac:dyDescent="0.2">
      <c r="A1080" s="68"/>
      <c r="B1080" s="53"/>
      <c r="C1080" s="53"/>
      <c r="D1080" s="53"/>
      <c r="E1080" s="104"/>
      <c r="F1080" s="3"/>
      <c r="G1080" s="4"/>
      <c r="H1080" s="31"/>
      <c r="I1080" s="4"/>
      <c r="J1080" s="32"/>
      <c r="K1080" s="2"/>
      <c r="L1080" s="94"/>
      <c r="N1080" s="4"/>
      <c r="O1080" s="55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  <c r="CO1080" s="4"/>
      <c r="CP1080" s="4"/>
      <c r="CQ1080" s="4"/>
      <c r="CR1080" s="4"/>
      <c r="CS1080" s="4"/>
      <c r="CT1080" s="4"/>
      <c r="CU1080" s="4"/>
      <c r="CV1080" s="4"/>
      <c r="CW1080" s="4"/>
      <c r="CX1080" s="4"/>
      <c r="CY1080" s="4"/>
      <c r="CZ1080" s="4"/>
      <c r="DA1080" s="4"/>
      <c r="DB1080" s="4"/>
      <c r="DC1080" s="4"/>
      <c r="DD1080" s="4"/>
    </row>
    <row r="1081" spans="1:108" s="5" customFormat="1" x14ac:dyDescent="0.2">
      <c r="A1081" s="68"/>
      <c r="B1081" s="53"/>
      <c r="C1081" s="53"/>
      <c r="D1081" s="53"/>
      <c r="E1081" s="104"/>
      <c r="F1081" s="3"/>
      <c r="G1081" s="4"/>
      <c r="H1081" s="31"/>
      <c r="I1081" s="4"/>
      <c r="J1081" s="32"/>
      <c r="K1081" s="2"/>
      <c r="L1081" s="94"/>
      <c r="N1081" s="4"/>
      <c r="O1081" s="55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</row>
    <row r="1082" spans="1:108" s="5" customFormat="1" x14ac:dyDescent="0.2">
      <c r="A1082" s="68"/>
      <c r="B1082" s="53"/>
      <c r="C1082" s="53"/>
      <c r="D1082" s="53"/>
      <c r="E1082" s="104"/>
      <c r="F1082" s="3"/>
      <c r="G1082" s="4"/>
      <c r="H1082" s="31"/>
      <c r="I1082" s="4"/>
      <c r="J1082" s="32"/>
      <c r="K1082" s="2"/>
      <c r="L1082" s="94"/>
      <c r="N1082" s="4"/>
      <c r="O1082" s="55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  <c r="CO1082" s="4"/>
      <c r="CP1082" s="4"/>
      <c r="CQ1082" s="4"/>
      <c r="CR1082" s="4"/>
      <c r="CS1082" s="4"/>
      <c r="CT1082" s="4"/>
      <c r="CU1082" s="4"/>
      <c r="CV1082" s="4"/>
      <c r="CW1082" s="4"/>
      <c r="CX1082" s="4"/>
      <c r="CY1082" s="4"/>
      <c r="CZ1082" s="4"/>
      <c r="DA1082" s="4"/>
      <c r="DB1082" s="4"/>
      <c r="DC1082" s="4"/>
      <c r="DD1082" s="4"/>
    </row>
    <row r="1083" spans="1:108" s="5" customFormat="1" x14ac:dyDescent="0.2">
      <c r="A1083" s="68"/>
      <c r="B1083" s="53"/>
      <c r="C1083" s="53"/>
      <c r="D1083" s="53"/>
      <c r="E1083" s="104"/>
      <c r="F1083" s="3"/>
      <c r="G1083" s="4"/>
      <c r="H1083" s="31"/>
      <c r="I1083" s="4"/>
      <c r="J1083" s="32"/>
      <c r="K1083" s="2"/>
      <c r="L1083" s="94"/>
      <c r="N1083" s="4"/>
      <c r="O1083" s="55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</row>
    <row r="1084" spans="1:108" s="5" customFormat="1" x14ac:dyDescent="0.2">
      <c r="A1084" s="68"/>
      <c r="B1084" s="53"/>
      <c r="C1084" s="53"/>
      <c r="D1084" s="53"/>
      <c r="E1084" s="104"/>
      <c r="F1084" s="3"/>
      <c r="G1084" s="4"/>
      <c r="H1084" s="31"/>
      <c r="I1084" s="4"/>
      <c r="J1084" s="32"/>
      <c r="K1084" s="2"/>
      <c r="L1084" s="94"/>
      <c r="N1084" s="4"/>
      <c r="O1084" s="55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  <c r="CO1084" s="4"/>
      <c r="CP1084" s="4"/>
      <c r="CQ1084" s="4"/>
      <c r="CR1084" s="4"/>
      <c r="CS1084" s="4"/>
      <c r="CT1084" s="4"/>
      <c r="CU1084" s="4"/>
      <c r="CV1084" s="4"/>
      <c r="CW1084" s="4"/>
      <c r="CX1084" s="4"/>
      <c r="CY1084" s="4"/>
      <c r="CZ1084" s="4"/>
      <c r="DA1084" s="4"/>
      <c r="DB1084" s="4"/>
      <c r="DC1084" s="4"/>
      <c r="DD1084" s="4"/>
    </row>
    <row r="1085" spans="1:108" s="5" customFormat="1" x14ac:dyDescent="0.2">
      <c r="A1085" s="68"/>
      <c r="B1085" s="53"/>
      <c r="C1085" s="53"/>
      <c r="D1085" s="53"/>
      <c r="E1085" s="104"/>
      <c r="F1085" s="3"/>
      <c r="G1085" s="4"/>
      <c r="H1085" s="31"/>
      <c r="I1085" s="4"/>
      <c r="J1085" s="32"/>
      <c r="K1085" s="2"/>
      <c r="L1085" s="94"/>
      <c r="N1085" s="4"/>
      <c r="O1085" s="55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</row>
    <row r="1086" spans="1:108" s="5" customFormat="1" x14ac:dyDescent="0.2">
      <c r="A1086" s="68"/>
      <c r="B1086" s="53"/>
      <c r="C1086" s="53"/>
      <c r="D1086" s="53"/>
      <c r="E1086" s="104"/>
      <c r="F1086" s="3"/>
      <c r="G1086" s="4"/>
      <c r="H1086" s="31"/>
      <c r="I1086" s="4"/>
      <c r="J1086" s="32"/>
      <c r="K1086" s="2"/>
      <c r="L1086" s="94"/>
      <c r="N1086" s="4"/>
      <c r="O1086" s="55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  <c r="CO1086" s="4"/>
      <c r="CP1086" s="4"/>
      <c r="CQ1086" s="4"/>
      <c r="CR1086" s="4"/>
      <c r="CS1086" s="4"/>
      <c r="CT1086" s="4"/>
      <c r="CU1086" s="4"/>
      <c r="CV1086" s="4"/>
      <c r="CW1086" s="4"/>
      <c r="CX1086" s="4"/>
      <c r="CY1086" s="4"/>
      <c r="CZ1086" s="4"/>
      <c r="DA1086" s="4"/>
      <c r="DB1086" s="4"/>
      <c r="DC1086" s="4"/>
      <c r="DD1086" s="4"/>
    </row>
    <row r="1087" spans="1:108" s="5" customFormat="1" x14ac:dyDescent="0.2">
      <c r="A1087" s="68"/>
      <c r="B1087" s="53"/>
      <c r="C1087" s="53"/>
      <c r="D1087" s="53"/>
      <c r="E1087" s="104"/>
      <c r="F1087" s="3"/>
      <c r="G1087" s="4"/>
      <c r="H1087" s="31"/>
      <c r="I1087" s="4"/>
      <c r="J1087" s="32"/>
      <c r="K1087" s="2"/>
      <c r="L1087" s="94"/>
      <c r="N1087" s="4"/>
      <c r="O1087" s="55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</row>
    <row r="1088" spans="1:108" s="5" customFormat="1" x14ac:dyDescent="0.2">
      <c r="A1088" s="68"/>
      <c r="B1088" s="53"/>
      <c r="C1088" s="53"/>
      <c r="D1088" s="53"/>
      <c r="E1088" s="104"/>
      <c r="F1088" s="3"/>
      <c r="G1088" s="4"/>
      <c r="H1088" s="31"/>
      <c r="I1088" s="4"/>
      <c r="J1088" s="32"/>
      <c r="K1088" s="2"/>
      <c r="L1088" s="94"/>
      <c r="N1088" s="4"/>
      <c r="O1088" s="55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  <c r="CO1088" s="4"/>
      <c r="CP1088" s="4"/>
      <c r="CQ1088" s="4"/>
      <c r="CR1088" s="4"/>
      <c r="CS1088" s="4"/>
      <c r="CT1088" s="4"/>
      <c r="CU1088" s="4"/>
      <c r="CV1088" s="4"/>
      <c r="CW1088" s="4"/>
      <c r="CX1088" s="4"/>
      <c r="CY1088" s="4"/>
      <c r="CZ1088" s="4"/>
      <c r="DA1088" s="4"/>
      <c r="DB1088" s="4"/>
      <c r="DC1088" s="4"/>
      <c r="DD1088" s="4"/>
    </row>
    <row r="1089" spans="1:108" s="5" customFormat="1" x14ac:dyDescent="0.2">
      <c r="A1089" s="68"/>
      <c r="B1089" s="53"/>
      <c r="C1089" s="53"/>
      <c r="D1089" s="53"/>
      <c r="E1089" s="104"/>
      <c r="F1089" s="3"/>
      <c r="G1089" s="4"/>
      <c r="H1089" s="31"/>
      <c r="I1089" s="4"/>
      <c r="J1089" s="32"/>
      <c r="K1089" s="2"/>
      <c r="L1089" s="94"/>
      <c r="N1089" s="4"/>
      <c r="O1089" s="55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</row>
    <row r="1090" spans="1:108" s="5" customFormat="1" x14ac:dyDescent="0.2">
      <c r="A1090" s="68"/>
      <c r="B1090" s="53"/>
      <c r="C1090" s="53"/>
      <c r="D1090" s="53"/>
      <c r="E1090" s="104"/>
      <c r="F1090" s="3"/>
      <c r="G1090" s="4"/>
      <c r="H1090" s="31"/>
      <c r="I1090" s="4"/>
      <c r="J1090" s="32"/>
      <c r="K1090" s="2"/>
      <c r="L1090" s="94"/>
      <c r="N1090" s="4"/>
      <c r="O1090" s="55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  <c r="CO1090" s="4"/>
      <c r="CP1090" s="4"/>
      <c r="CQ1090" s="4"/>
      <c r="CR1090" s="4"/>
      <c r="CS1090" s="4"/>
      <c r="CT1090" s="4"/>
      <c r="CU1090" s="4"/>
      <c r="CV1090" s="4"/>
      <c r="CW1090" s="4"/>
      <c r="CX1090" s="4"/>
      <c r="CY1090" s="4"/>
      <c r="CZ1090" s="4"/>
      <c r="DA1090" s="4"/>
      <c r="DB1090" s="4"/>
      <c r="DC1090" s="4"/>
      <c r="DD1090" s="4"/>
    </row>
    <row r="1091" spans="1:108" s="5" customFormat="1" x14ac:dyDescent="0.2">
      <c r="A1091" s="68"/>
      <c r="B1091" s="53"/>
      <c r="C1091" s="53"/>
      <c r="D1091" s="53"/>
      <c r="E1091" s="104"/>
      <c r="F1091" s="3"/>
      <c r="G1091" s="4"/>
      <c r="H1091" s="31"/>
      <c r="I1091" s="4"/>
      <c r="J1091" s="32"/>
      <c r="K1091" s="2"/>
      <c r="L1091" s="94"/>
      <c r="N1091" s="4"/>
      <c r="O1091" s="55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</row>
    <row r="1092" spans="1:108" s="5" customFormat="1" x14ac:dyDescent="0.2">
      <c r="A1092" s="68"/>
      <c r="B1092" s="53"/>
      <c r="C1092" s="53"/>
      <c r="D1092" s="53"/>
      <c r="E1092" s="104"/>
      <c r="F1092" s="3"/>
      <c r="G1092" s="4"/>
      <c r="H1092" s="31"/>
      <c r="I1092" s="4"/>
      <c r="J1092" s="32"/>
      <c r="K1092" s="2"/>
      <c r="L1092" s="94"/>
      <c r="N1092" s="4"/>
      <c r="O1092" s="55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  <c r="CO1092" s="4"/>
      <c r="CP1092" s="4"/>
      <c r="CQ1092" s="4"/>
      <c r="CR1092" s="4"/>
      <c r="CS1092" s="4"/>
      <c r="CT1092" s="4"/>
      <c r="CU1092" s="4"/>
      <c r="CV1092" s="4"/>
      <c r="CW1092" s="4"/>
      <c r="CX1092" s="4"/>
      <c r="CY1092" s="4"/>
      <c r="CZ1092" s="4"/>
      <c r="DA1092" s="4"/>
      <c r="DB1092" s="4"/>
      <c r="DC1092" s="4"/>
      <c r="DD1092" s="4"/>
    </row>
    <row r="1093" spans="1:108" s="5" customFormat="1" x14ac:dyDescent="0.2">
      <c r="A1093" s="68"/>
      <c r="B1093" s="53"/>
      <c r="C1093" s="53"/>
      <c r="D1093" s="53"/>
      <c r="E1093" s="104"/>
      <c r="F1093" s="3"/>
      <c r="G1093" s="4"/>
      <c r="H1093" s="31"/>
      <c r="I1093" s="4"/>
      <c r="J1093" s="32"/>
      <c r="K1093" s="2"/>
      <c r="L1093" s="94"/>
      <c r="N1093" s="4"/>
      <c r="O1093" s="55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</row>
    <row r="1094" spans="1:108" s="5" customFormat="1" x14ac:dyDescent="0.2">
      <c r="A1094" s="68"/>
      <c r="B1094" s="53"/>
      <c r="C1094" s="53"/>
      <c r="D1094" s="53"/>
      <c r="E1094" s="104"/>
      <c r="F1094" s="3"/>
      <c r="G1094" s="4"/>
      <c r="H1094" s="31"/>
      <c r="I1094" s="4"/>
      <c r="J1094" s="32"/>
      <c r="K1094" s="2"/>
      <c r="L1094" s="94"/>
      <c r="N1094" s="4"/>
      <c r="O1094" s="55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  <c r="CO1094" s="4"/>
      <c r="CP1094" s="4"/>
      <c r="CQ1094" s="4"/>
      <c r="CR1094" s="4"/>
      <c r="CS1094" s="4"/>
      <c r="CT1094" s="4"/>
      <c r="CU1094" s="4"/>
      <c r="CV1094" s="4"/>
      <c r="CW1094" s="4"/>
      <c r="CX1094" s="4"/>
      <c r="CY1094" s="4"/>
      <c r="CZ1094" s="4"/>
      <c r="DA1094" s="4"/>
      <c r="DB1094" s="4"/>
      <c r="DC1094" s="4"/>
      <c r="DD1094" s="4"/>
    </row>
    <row r="1095" spans="1:108" s="5" customFormat="1" x14ac:dyDescent="0.2">
      <c r="A1095" s="68"/>
      <c r="B1095" s="53"/>
      <c r="C1095" s="53"/>
      <c r="D1095" s="53"/>
      <c r="E1095" s="104"/>
      <c r="F1095" s="3"/>
      <c r="G1095" s="4"/>
      <c r="H1095" s="31"/>
      <c r="I1095" s="4"/>
      <c r="J1095" s="32"/>
      <c r="K1095" s="2"/>
      <c r="L1095" s="94"/>
      <c r="N1095" s="4"/>
      <c r="O1095" s="55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</row>
    <row r="1096" spans="1:108" s="5" customFormat="1" x14ac:dyDescent="0.2">
      <c r="A1096" s="68"/>
      <c r="B1096" s="53"/>
      <c r="C1096" s="53"/>
      <c r="D1096" s="53"/>
      <c r="E1096" s="104"/>
      <c r="F1096" s="3"/>
      <c r="G1096" s="4"/>
      <c r="H1096" s="31"/>
      <c r="I1096" s="4"/>
      <c r="J1096" s="32"/>
      <c r="K1096" s="2"/>
      <c r="L1096" s="94"/>
      <c r="N1096" s="4"/>
      <c r="O1096" s="55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  <c r="CO1096" s="4"/>
      <c r="CP1096" s="4"/>
      <c r="CQ1096" s="4"/>
      <c r="CR1096" s="4"/>
      <c r="CS1096" s="4"/>
      <c r="CT1096" s="4"/>
      <c r="CU1096" s="4"/>
      <c r="CV1096" s="4"/>
      <c r="CW1096" s="4"/>
      <c r="CX1096" s="4"/>
      <c r="CY1096" s="4"/>
      <c r="CZ1096" s="4"/>
      <c r="DA1096" s="4"/>
      <c r="DB1096" s="4"/>
      <c r="DC1096" s="4"/>
      <c r="DD1096" s="4"/>
    </row>
    <row r="1097" spans="1:108" s="5" customFormat="1" x14ac:dyDescent="0.2">
      <c r="A1097" s="68"/>
      <c r="B1097" s="53"/>
      <c r="C1097" s="53"/>
      <c r="D1097" s="53"/>
      <c r="E1097" s="104"/>
      <c r="F1097" s="3"/>
      <c r="G1097" s="4"/>
      <c r="H1097" s="31"/>
      <c r="I1097" s="4"/>
      <c r="J1097" s="32"/>
      <c r="K1097" s="2"/>
      <c r="L1097" s="94"/>
      <c r="N1097" s="4"/>
      <c r="O1097" s="55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</row>
    <row r="1098" spans="1:108" s="5" customFormat="1" x14ac:dyDescent="0.2">
      <c r="A1098" s="68"/>
      <c r="B1098" s="53"/>
      <c r="C1098" s="53"/>
      <c r="D1098" s="53"/>
      <c r="E1098" s="104"/>
      <c r="F1098" s="3"/>
      <c r="G1098" s="4"/>
      <c r="H1098" s="31"/>
      <c r="I1098" s="4"/>
      <c r="J1098" s="32"/>
      <c r="K1098" s="2"/>
      <c r="L1098" s="94"/>
      <c r="N1098" s="4"/>
      <c r="O1098" s="55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  <c r="CO1098" s="4"/>
      <c r="CP1098" s="4"/>
      <c r="CQ1098" s="4"/>
      <c r="CR1098" s="4"/>
      <c r="CS1098" s="4"/>
      <c r="CT1098" s="4"/>
      <c r="CU1098" s="4"/>
      <c r="CV1098" s="4"/>
      <c r="CW1098" s="4"/>
      <c r="CX1098" s="4"/>
      <c r="CY1098" s="4"/>
      <c r="CZ1098" s="4"/>
      <c r="DA1098" s="4"/>
      <c r="DB1098" s="4"/>
      <c r="DC1098" s="4"/>
      <c r="DD1098" s="4"/>
    </row>
    <row r="1099" spans="1:108" s="5" customFormat="1" x14ac:dyDescent="0.2">
      <c r="A1099" s="68"/>
      <c r="B1099" s="53"/>
      <c r="C1099" s="53"/>
      <c r="D1099" s="53"/>
      <c r="E1099" s="104"/>
      <c r="F1099" s="3"/>
      <c r="G1099" s="4"/>
      <c r="H1099" s="31"/>
      <c r="I1099" s="4"/>
      <c r="J1099" s="32"/>
      <c r="K1099" s="2"/>
      <c r="L1099" s="94"/>
      <c r="N1099" s="4"/>
      <c r="O1099" s="55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</row>
    <row r="1100" spans="1:108" s="5" customFormat="1" x14ac:dyDescent="0.2">
      <c r="A1100" s="68"/>
      <c r="B1100" s="53"/>
      <c r="C1100" s="53"/>
      <c r="D1100" s="53"/>
      <c r="E1100" s="104"/>
      <c r="F1100" s="3"/>
      <c r="G1100" s="4"/>
      <c r="H1100" s="31"/>
      <c r="I1100" s="4"/>
      <c r="J1100" s="32"/>
      <c r="K1100" s="2"/>
      <c r="L1100" s="94"/>
      <c r="N1100" s="4"/>
      <c r="O1100" s="55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  <c r="CO1100" s="4"/>
      <c r="CP1100" s="4"/>
      <c r="CQ1100" s="4"/>
      <c r="CR1100" s="4"/>
      <c r="CS1100" s="4"/>
      <c r="CT1100" s="4"/>
      <c r="CU1100" s="4"/>
      <c r="CV1100" s="4"/>
      <c r="CW1100" s="4"/>
      <c r="CX1100" s="4"/>
      <c r="CY1100" s="4"/>
      <c r="CZ1100" s="4"/>
      <c r="DA1100" s="4"/>
      <c r="DB1100" s="4"/>
      <c r="DC1100" s="4"/>
      <c r="DD1100" s="4"/>
    </row>
    <row r="1101" spans="1:108" s="5" customFormat="1" x14ac:dyDescent="0.2">
      <c r="A1101" s="68"/>
      <c r="B1101" s="53"/>
      <c r="C1101" s="53"/>
      <c r="D1101" s="53"/>
      <c r="E1101" s="104"/>
      <c r="F1101" s="3"/>
      <c r="G1101" s="4"/>
      <c r="H1101" s="31"/>
      <c r="I1101" s="4"/>
      <c r="J1101" s="32"/>
      <c r="K1101" s="2"/>
      <c r="L1101" s="94"/>
      <c r="N1101" s="4"/>
      <c r="O1101" s="55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</row>
    <row r="1102" spans="1:108" s="5" customFormat="1" x14ac:dyDescent="0.2">
      <c r="A1102" s="68"/>
      <c r="B1102" s="53"/>
      <c r="C1102" s="53"/>
      <c r="D1102" s="53"/>
      <c r="E1102" s="104"/>
      <c r="F1102" s="3"/>
      <c r="G1102" s="4"/>
      <c r="H1102" s="31"/>
      <c r="I1102" s="4"/>
      <c r="J1102" s="32"/>
      <c r="K1102" s="2"/>
      <c r="L1102" s="94"/>
      <c r="N1102" s="4"/>
      <c r="O1102" s="55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  <c r="CO1102" s="4"/>
      <c r="CP1102" s="4"/>
      <c r="CQ1102" s="4"/>
      <c r="CR1102" s="4"/>
      <c r="CS1102" s="4"/>
      <c r="CT1102" s="4"/>
      <c r="CU1102" s="4"/>
      <c r="CV1102" s="4"/>
      <c r="CW1102" s="4"/>
      <c r="CX1102" s="4"/>
      <c r="CY1102" s="4"/>
      <c r="CZ1102" s="4"/>
      <c r="DA1102" s="4"/>
      <c r="DB1102" s="4"/>
      <c r="DC1102" s="4"/>
      <c r="DD1102" s="4"/>
    </row>
    <row r="1103" spans="1:108" s="5" customFormat="1" x14ac:dyDescent="0.2">
      <c r="A1103" s="68"/>
      <c r="B1103" s="53"/>
      <c r="C1103" s="53"/>
      <c r="D1103" s="53"/>
      <c r="E1103" s="104"/>
      <c r="F1103" s="3"/>
      <c r="G1103" s="4"/>
      <c r="H1103" s="31"/>
      <c r="I1103" s="4"/>
      <c r="J1103" s="32"/>
      <c r="K1103" s="2"/>
      <c r="L1103" s="94"/>
      <c r="N1103" s="4"/>
      <c r="O1103" s="55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</row>
    <row r="1104" spans="1:108" s="5" customFormat="1" x14ac:dyDescent="0.2">
      <c r="A1104" s="68"/>
      <c r="B1104" s="53"/>
      <c r="C1104" s="53"/>
      <c r="D1104" s="53"/>
      <c r="E1104" s="104"/>
      <c r="F1104" s="3"/>
      <c r="G1104" s="4"/>
      <c r="H1104" s="31"/>
      <c r="I1104" s="4"/>
      <c r="J1104" s="32"/>
      <c r="K1104" s="2"/>
      <c r="L1104" s="94"/>
      <c r="N1104" s="4"/>
      <c r="O1104" s="55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  <c r="CO1104" s="4"/>
      <c r="CP1104" s="4"/>
      <c r="CQ1104" s="4"/>
      <c r="CR1104" s="4"/>
      <c r="CS1104" s="4"/>
      <c r="CT1104" s="4"/>
      <c r="CU1104" s="4"/>
      <c r="CV1104" s="4"/>
      <c r="CW1104" s="4"/>
      <c r="CX1104" s="4"/>
      <c r="CY1104" s="4"/>
      <c r="CZ1104" s="4"/>
      <c r="DA1104" s="4"/>
      <c r="DB1104" s="4"/>
      <c r="DC1104" s="4"/>
      <c r="DD1104" s="4"/>
    </row>
    <row r="1105" spans="1:108" s="5" customFormat="1" x14ac:dyDescent="0.2">
      <c r="A1105" s="68"/>
      <c r="B1105" s="53"/>
      <c r="C1105" s="53"/>
      <c r="D1105" s="53"/>
      <c r="E1105" s="104"/>
      <c r="F1105" s="3"/>
      <c r="G1105" s="4"/>
      <c r="H1105" s="31"/>
      <c r="I1105" s="4"/>
      <c r="J1105" s="32"/>
      <c r="K1105" s="2"/>
      <c r="L1105" s="94"/>
      <c r="N1105" s="4"/>
      <c r="O1105" s="55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</row>
    <row r="1106" spans="1:108" s="5" customFormat="1" x14ac:dyDescent="0.2">
      <c r="A1106" s="68"/>
      <c r="B1106" s="53"/>
      <c r="C1106" s="53"/>
      <c r="D1106" s="53"/>
      <c r="E1106" s="104"/>
      <c r="F1106" s="3"/>
      <c r="G1106" s="4"/>
      <c r="H1106" s="31"/>
      <c r="I1106" s="4"/>
      <c r="J1106" s="32"/>
      <c r="K1106" s="2"/>
      <c r="L1106" s="94"/>
      <c r="N1106" s="4"/>
      <c r="O1106" s="55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  <c r="CO1106" s="4"/>
      <c r="CP1106" s="4"/>
      <c r="CQ1106" s="4"/>
      <c r="CR1106" s="4"/>
      <c r="CS1106" s="4"/>
      <c r="CT1106" s="4"/>
      <c r="CU1106" s="4"/>
      <c r="CV1106" s="4"/>
      <c r="CW1106" s="4"/>
      <c r="CX1106" s="4"/>
      <c r="CY1106" s="4"/>
      <c r="CZ1106" s="4"/>
      <c r="DA1106" s="4"/>
      <c r="DB1106" s="4"/>
      <c r="DC1106" s="4"/>
      <c r="DD1106" s="4"/>
    </row>
    <row r="1107" spans="1:108" s="5" customFormat="1" x14ac:dyDescent="0.2">
      <c r="A1107" s="68"/>
      <c r="B1107" s="53"/>
      <c r="C1107" s="53"/>
      <c r="D1107" s="53"/>
      <c r="E1107" s="104"/>
      <c r="F1107" s="3"/>
      <c r="G1107" s="4"/>
      <c r="H1107" s="31"/>
      <c r="I1107" s="4"/>
      <c r="J1107" s="32"/>
      <c r="K1107" s="2"/>
      <c r="L1107" s="94"/>
      <c r="N1107" s="4"/>
      <c r="O1107" s="55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</row>
    <row r="1108" spans="1:108" s="5" customFormat="1" x14ac:dyDescent="0.2">
      <c r="A1108" s="68"/>
      <c r="B1108" s="53"/>
      <c r="C1108" s="53"/>
      <c r="D1108" s="53"/>
      <c r="E1108" s="104"/>
      <c r="F1108" s="3"/>
      <c r="G1108" s="4"/>
      <c r="H1108" s="31"/>
      <c r="I1108" s="4"/>
      <c r="J1108" s="32"/>
      <c r="K1108" s="2"/>
      <c r="L1108" s="94"/>
      <c r="N1108" s="4"/>
      <c r="O1108" s="55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  <c r="CO1108" s="4"/>
      <c r="CP1108" s="4"/>
      <c r="CQ1108" s="4"/>
      <c r="CR1108" s="4"/>
      <c r="CS1108" s="4"/>
      <c r="CT1108" s="4"/>
      <c r="CU1108" s="4"/>
      <c r="CV1108" s="4"/>
      <c r="CW1108" s="4"/>
      <c r="CX1108" s="4"/>
      <c r="CY1108" s="4"/>
      <c r="CZ1108" s="4"/>
      <c r="DA1108" s="4"/>
      <c r="DB1108" s="4"/>
      <c r="DC1108" s="4"/>
      <c r="DD1108" s="4"/>
    </row>
    <row r="1109" spans="1:108" s="5" customFormat="1" x14ac:dyDescent="0.2">
      <c r="A1109" s="68"/>
      <c r="B1109" s="53"/>
      <c r="C1109" s="53"/>
      <c r="D1109" s="53"/>
      <c r="E1109" s="104"/>
      <c r="F1109" s="3"/>
      <c r="G1109" s="4"/>
      <c r="H1109" s="31"/>
      <c r="I1109" s="4"/>
      <c r="J1109" s="32"/>
      <c r="K1109" s="2"/>
      <c r="L1109" s="94"/>
      <c r="N1109" s="4"/>
      <c r="O1109" s="55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</row>
    <row r="1110" spans="1:108" s="5" customFormat="1" x14ac:dyDescent="0.2">
      <c r="A1110" s="68"/>
      <c r="B1110" s="53"/>
      <c r="C1110" s="53"/>
      <c r="D1110" s="53"/>
      <c r="E1110" s="104"/>
      <c r="F1110" s="3"/>
      <c r="G1110" s="4"/>
      <c r="H1110" s="31"/>
      <c r="I1110" s="4"/>
      <c r="J1110" s="32"/>
      <c r="K1110" s="2"/>
      <c r="L1110" s="94"/>
      <c r="N1110" s="4"/>
      <c r="O1110" s="55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  <c r="CO1110" s="4"/>
      <c r="CP1110" s="4"/>
      <c r="CQ1110" s="4"/>
      <c r="CR1110" s="4"/>
      <c r="CS1110" s="4"/>
      <c r="CT1110" s="4"/>
      <c r="CU1110" s="4"/>
      <c r="CV1110" s="4"/>
      <c r="CW1110" s="4"/>
      <c r="CX1110" s="4"/>
      <c r="CY1110" s="4"/>
      <c r="CZ1110" s="4"/>
      <c r="DA1110" s="4"/>
      <c r="DB1110" s="4"/>
      <c r="DC1110" s="4"/>
      <c r="DD1110" s="4"/>
    </row>
    <row r="1111" spans="1:108" s="5" customFormat="1" x14ac:dyDescent="0.2">
      <c r="A1111" s="68"/>
      <c r="B1111" s="53"/>
      <c r="C1111" s="53"/>
      <c r="D1111" s="53"/>
      <c r="E1111" s="104"/>
      <c r="F1111" s="3"/>
      <c r="G1111" s="4"/>
      <c r="H1111" s="31"/>
      <c r="I1111" s="4"/>
      <c r="J1111" s="32"/>
      <c r="K1111" s="2"/>
      <c r="L1111" s="94"/>
      <c r="N1111" s="4"/>
      <c r="O1111" s="55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</row>
    <row r="1112" spans="1:108" s="5" customFormat="1" x14ac:dyDescent="0.2">
      <c r="A1112" s="68"/>
      <c r="B1112" s="53"/>
      <c r="C1112" s="53"/>
      <c r="D1112" s="53"/>
      <c r="E1112" s="104"/>
      <c r="F1112" s="3"/>
      <c r="G1112" s="4"/>
      <c r="H1112" s="31"/>
      <c r="I1112" s="4"/>
      <c r="J1112" s="32"/>
      <c r="K1112" s="2"/>
      <c r="L1112" s="94"/>
      <c r="N1112" s="4"/>
      <c r="O1112" s="55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  <c r="CO1112" s="4"/>
      <c r="CP1112" s="4"/>
      <c r="CQ1112" s="4"/>
      <c r="CR1112" s="4"/>
      <c r="CS1112" s="4"/>
      <c r="CT1112" s="4"/>
      <c r="CU1112" s="4"/>
      <c r="CV1112" s="4"/>
      <c r="CW1112" s="4"/>
      <c r="CX1112" s="4"/>
      <c r="CY1112" s="4"/>
      <c r="CZ1112" s="4"/>
      <c r="DA1112" s="4"/>
      <c r="DB1112" s="4"/>
      <c r="DC1112" s="4"/>
      <c r="DD1112" s="4"/>
    </row>
    <row r="1113" spans="1:108" s="5" customFormat="1" x14ac:dyDescent="0.2">
      <c r="A1113" s="68"/>
      <c r="B1113" s="53"/>
      <c r="C1113" s="53"/>
      <c r="D1113" s="53"/>
      <c r="E1113" s="104"/>
      <c r="F1113" s="3"/>
      <c r="G1113" s="4"/>
      <c r="H1113" s="31"/>
      <c r="I1113" s="4"/>
      <c r="J1113" s="32"/>
      <c r="K1113" s="2"/>
      <c r="L1113" s="94"/>
      <c r="N1113" s="4"/>
      <c r="O1113" s="55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</row>
    <row r="1114" spans="1:108" s="5" customFormat="1" x14ac:dyDescent="0.2">
      <c r="A1114" s="68"/>
      <c r="B1114" s="53"/>
      <c r="C1114" s="53"/>
      <c r="D1114" s="53"/>
      <c r="E1114" s="104"/>
      <c r="F1114" s="3"/>
      <c r="G1114" s="4"/>
      <c r="H1114" s="31"/>
      <c r="I1114" s="4"/>
      <c r="J1114" s="32"/>
      <c r="K1114" s="2"/>
      <c r="L1114" s="94"/>
      <c r="N1114" s="4"/>
      <c r="O1114" s="55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  <c r="CO1114" s="4"/>
      <c r="CP1114" s="4"/>
      <c r="CQ1114" s="4"/>
      <c r="CR1114" s="4"/>
      <c r="CS1114" s="4"/>
      <c r="CT1114" s="4"/>
      <c r="CU1114" s="4"/>
      <c r="CV1114" s="4"/>
      <c r="CW1114" s="4"/>
      <c r="CX1114" s="4"/>
      <c r="CY1114" s="4"/>
      <c r="CZ1114" s="4"/>
      <c r="DA1114" s="4"/>
      <c r="DB1114" s="4"/>
      <c r="DC1114" s="4"/>
      <c r="DD1114" s="4"/>
    </row>
    <row r="1115" spans="1:108" s="5" customFormat="1" x14ac:dyDescent="0.2">
      <c r="A1115" s="68"/>
      <c r="B1115" s="53"/>
      <c r="C1115" s="53"/>
      <c r="D1115" s="53"/>
      <c r="E1115" s="104"/>
      <c r="F1115" s="3"/>
      <c r="G1115" s="4"/>
      <c r="H1115" s="31"/>
      <c r="I1115" s="4"/>
      <c r="J1115" s="32"/>
      <c r="K1115" s="2"/>
      <c r="L1115" s="94"/>
      <c r="N1115" s="4"/>
      <c r="O1115" s="55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</row>
    <row r="1116" spans="1:108" s="5" customFormat="1" x14ac:dyDescent="0.2">
      <c r="A1116" s="68"/>
      <c r="B1116" s="53"/>
      <c r="C1116" s="53"/>
      <c r="D1116" s="53"/>
      <c r="E1116" s="104"/>
      <c r="F1116" s="3"/>
      <c r="G1116" s="4"/>
      <c r="H1116" s="31"/>
      <c r="I1116" s="4"/>
      <c r="J1116" s="32"/>
      <c r="K1116" s="2"/>
      <c r="L1116" s="94"/>
      <c r="N1116" s="4"/>
      <c r="O1116" s="55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  <c r="CO1116" s="4"/>
      <c r="CP1116" s="4"/>
      <c r="CQ1116" s="4"/>
      <c r="CR1116" s="4"/>
      <c r="CS1116" s="4"/>
      <c r="CT1116" s="4"/>
      <c r="CU1116" s="4"/>
      <c r="CV1116" s="4"/>
      <c r="CW1116" s="4"/>
      <c r="CX1116" s="4"/>
      <c r="CY1116" s="4"/>
      <c r="CZ1116" s="4"/>
      <c r="DA1116" s="4"/>
      <c r="DB1116" s="4"/>
      <c r="DC1116" s="4"/>
      <c r="DD1116" s="4"/>
    </row>
    <row r="1117" spans="1:108" s="5" customFormat="1" x14ac:dyDescent="0.2">
      <c r="A1117" s="68"/>
      <c r="B1117" s="53"/>
      <c r="C1117" s="53"/>
      <c r="D1117" s="53"/>
      <c r="E1117" s="104"/>
      <c r="F1117" s="3"/>
      <c r="G1117" s="4"/>
      <c r="H1117" s="31"/>
      <c r="I1117" s="4"/>
      <c r="J1117" s="32"/>
      <c r="K1117" s="2"/>
      <c r="L1117" s="94"/>
      <c r="N1117" s="4"/>
      <c r="O1117" s="55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</row>
    <row r="1118" spans="1:108" s="5" customFormat="1" x14ac:dyDescent="0.2">
      <c r="A1118" s="68"/>
      <c r="B1118" s="53"/>
      <c r="C1118" s="53"/>
      <c r="D1118" s="53"/>
      <c r="E1118" s="104"/>
      <c r="F1118" s="3"/>
      <c r="G1118" s="4"/>
      <c r="H1118" s="31"/>
      <c r="I1118" s="4"/>
      <c r="J1118" s="32"/>
      <c r="K1118" s="2"/>
      <c r="L1118" s="94"/>
      <c r="N1118" s="4"/>
      <c r="O1118" s="55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  <c r="CO1118" s="4"/>
      <c r="CP1118" s="4"/>
      <c r="CQ1118" s="4"/>
      <c r="CR1118" s="4"/>
      <c r="CS1118" s="4"/>
      <c r="CT1118" s="4"/>
      <c r="CU1118" s="4"/>
      <c r="CV1118" s="4"/>
      <c r="CW1118" s="4"/>
      <c r="CX1118" s="4"/>
      <c r="CY1118" s="4"/>
      <c r="CZ1118" s="4"/>
      <c r="DA1118" s="4"/>
      <c r="DB1118" s="4"/>
      <c r="DC1118" s="4"/>
      <c r="DD1118" s="4"/>
    </row>
    <row r="1119" spans="1:108" s="5" customFormat="1" x14ac:dyDescent="0.2">
      <c r="A1119" s="68"/>
      <c r="B1119" s="53"/>
      <c r="C1119" s="53"/>
      <c r="D1119" s="53"/>
      <c r="E1119" s="104"/>
      <c r="F1119" s="3"/>
      <c r="G1119" s="4"/>
      <c r="H1119" s="31"/>
      <c r="I1119" s="4"/>
      <c r="J1119" s="32"/>
      <c r="K1119" s="2"/>
      <c r="L1119" s="94"/>
      <c r="N1119" s="4"/>
      <c r="O1119" s="55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</row>
    <row r="1120" spans="1:108" s="5" customFormat="1" x14ac:dyDescent="0.2">
      <c r="A1120" s="68"/>
      <c r="B1120" s="53"/>
      <c r="C1120" s="53"/>
      <c r="D1120" s="53"/>
      <c r="E1120" s="104"/>
      <c r="F1120" s="3"/>
      <c r="G1120" s="4"/>
      <c r="H1120" s="31"/>
      <c r="I1120" s="4"/>
      <c r="J1120" s="32"/>
      <c r="K1120" s="2"/>
      <c r="L1120" s="94"/>
      <c r="N1120" s="4"/>
      <c r="O1120" s="55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  <c r="CO1120" s="4"/>
      <c r="CP1120" s="4"/>
      <c r="CQ1120" s="4"/>
      <c r="CR1120" s="4"/>
      <c r="CS1120" s="4"/>
      <c r="CT1120" s="4"/>
      <c r="CU1120" s="4"/>
      <c r="CV1120" s="4"/>
      <c r="CW1120" s="4"/>
      <c r="CX1120" s="4"/>
      <c r="CY1120" s="4"/>
      <c r="CZ1120" s="4"/>
      <c r="DA1120" s="4"/>
      <c r="DB1120" s="4"/>
      <c r="DC1120" s="4"/>
      <c r="DD1120" s="4"/>
    </row>
    <row r="1121" spans="1:108" s="5" customFormat="1" x14ac:dyDescent="0.2">
      <c r="A1121" s="68"/>
      <c r="B1121" s="53"/>
      <c r="C1121" s="53"/>
      <c r="D1121" s="53"/>
      <c r="E1121" s="104"/>
      <c r="F1121" s="3"/>
      <c r="G1121" s="4"/>
      <c r="H1121" s="31"/>
      <c r="I1121" s="4"/>
      <c r="J1121" s="32"/>
      <c r="K1121" s="2"/>
      <c r="L1121" s="94"/>
      <c r="N1121" s="4"/>
      <c r="O1121" s="55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</row>
    <row r="1122" spans="1:108" s="5" customFormat="1" x14ac:dyDescent="0.2">
      <c r="A1122" s="68"/>
      <c r="B1122" s="53"/>
      <c r="C1122" s="53"/>
      <c r="D1122" s="53"/>
      <c r="E1122" s="104"/>
      <c r="F1122" s="3"/>
      <c r="G1122" s="4"/>
      <c r="H1122" s="31"/>
      <c r="I1122" s="4"/>
      <c r="J1122" s="32"/>
      <c r="K1122" s="2"/>
      <c r="L1122" s="94"/>
      <c r="N1122" s="4"/>
      <c r="O1122" s="55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  <c r="CO1122" s="4"/>
      <c r="CP1122" s="4"/>
      <c r="CQ1122" s="4"/>
      <c r="CR1122" s="4"/>
      <c r="CS1122" s="4"/>
      <c r="CT1122" s="4"/>
      <c r="CU1122" s="4"/>
      <c r="CV1122" s="4"/>
      <c r="CW1122" s="4"/>
      <c r="CX1122" s="4"/>
      <c r="CY1122" s="4"/>
      <c r="CZ1122" s="4"/>
      <c r="DA1122" s="4"/>
      <c r="DB1122" s="4"/>
      <c r="DC1122" s="4"/>
      <c r="DD1122" s="4"/>
    </row>
    <row r="1123" spans="1:108" s="5" customFormat="1" x14ac:dyDescent="0.2">
      <c r="A1123" s="68"/>
      <c r="B1123" s="53"/>
      <c r="C1123" s="53"/>
      <c r="D1123" s="53"/>
      <c r="E1123" s="104"/>
      <c r="F1123" s="3"/>
      <c r="G1123" s="4"/>
      <c r="H1123" s="31"/>
      <c r="I1123" s="4"/>
      <c r="J1123" s="32"/>
      <c r="K1123" s="2"/>
      <c r="L1123" s="94"/>
      <c r="N1123" s="4"/>
      <c r="O1123" s="55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</row>
    <row r="1124" spans="1:108" s="5" customFormat="1" x14ac:dyDescent="0.2">
      <c r="A1124" s="68"/>
      <c r="B1124" s="53"/>
      <c r="C1124" s="53"/>
      <c r="D1124" s="53"/>
      <c r="E1124" s="104"/>
      <c r="F1124" s="3"/>
      <c r="G1124" s="4"/>
      <c r="H1124" s="31"/>
      <c r="I1124" s="4"/>
      <c r="J1124" s="32"/>
      <c r="K1124" s="2"/>
      <c r="L1124" s="94"/>
      <c r="N1124" s="4"/>
      <c r="O1124" s="55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  <c r="CO1124" s="4"/>
      <c r="CP1124" s="4"/>
      <c r="CQ1124" s="4"/>
      <c r="CR1124" s="4"/>
      <c r="CS1124" s="4"/>
      <c r="CT1124" s="4"/>
      <c r="CU1124" s="4"/>
      <c r="CV1124" s="4"/>
      <c r="CW1124" s="4"/>
      <c r="CX1124" s="4"/>
      <c r="CY1124" s="4"/>
      <c r="CZ1124" s="4"/>
      <c r="DA1124" s="4"/>
      <c r="DB1124" s="4"/>
      <c r="DC1124" s="4"/>
      <c r="DD1124" s="4"/>
    </row>
    <row r="1125" spans="1:108" s="5" customFormat="1" x14ac:dyDescent="0.2">
      <c r="A1125" s="68"/>
      <c r="B1125" s="53"/>
      <c r="C1125" s="53"/>
      <c r="D1125" s="53"/>
      <c r="E1125" s="104"/>
      <c r="F1125" s="3"/>
      <c r="G1125" s="4"/>
      <c r="H1125" s="31"/>
      <c r="I1125" s="4"/>
      <c r="J1125" s="32"/>
      <c r="K1125" s="2"/>
      <c r="L1125" s="94"/>
      <c r="N1125" s="4"/>
      <c r="O1125" s="55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</row>
    <row r="1126" spans="1:108" s="5" customFormat="1" x14ac:dyDescent="0.2">
      <c r="A1126" s="68"/>
      <c r="B1126" s="53"/>
      <c r="C1126" s="53"/>
      <c r="D1126" s="53"/>
      <c r="E1126" s="104"/>
      <c r="F1126" s="3"/>
      <c r="G1126" s="4"/>
      <c r="H1126" s="31"/>
      <c r="I1126" s="4"/>
      <c r="J1126" s="32"/>
      <c r="K1126" s="2"/>
      <c r="L1126" s="94"/>
      <c r="N1126" s="4"/>
      <c r="O1126" s="55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  <c r="CO1126" s="4"/>
      <c r="CP1126" s="4"/>
      <c r="CQ1126" s="4"/>
      <c r="CR1126" s="4"/>
      <c r="CS1126" s="4"/>
      <c r="CT1126" s="4"/>
      <c r="CU1126" s="4"/>
      <c r="CV1126" s="4"/>
      <c r="CW1126" s="4"/>
      <c r="CX1126" s="4"/>
      <c r="CY1126" s="4"/>
      <c r="CZ1126" s="4"/>
      <c r="DA1126" s="4"/>
      <c r="DB1126" s="4"/>
      <c r="DC1126" s="4"/>
      <c r="DD1126" s="4"/>
    </row>
    <row r="1127" spans="1:108" s="5" customFormat="1" x14ac:dyDescent="0.2">
      <c r="A1127" s="68"/>
      <c r="B1127" s="53"/>
      <c r="C1127" s="53"/>
      <c r="D1127" s="53"/>
      <c r="E1127" s="104"/>
      <c r="F1127" s="3"/>
      <c r="G1127" s="4"/>
      <c r="H1127" s="31"/>
      <c r="I1127" s="4"/>
      <c r="J1127" s="32"/>
      <c r="K1127" s="2"/>
      <c r="L1127" s="94"/>
      <c r="N1127" s="4"/>
      <c r="O1127" s="55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</row>
    <row r="1128" spans="1:108" s="5" customFormat="1" x14ac:dyDescent="0.2">
      <c r="A1128" s="68"/>
      <c r="B1128" s="53"/>
      <c r="C1128" s="53"/>
      <c r="D1128" s="53"/>
      <c r="E1128" s="104"/>
      <c r="F1128" s="3"/>
      <c r="G1128" s="4"/>
      <c r="H1128" s="31"/>
      <c r="I1128" s="4"/>
      <c r="J1128" s="32"/>
      <c r="K1128" s="2"/>
      <c r="L1128" s="94"/>
      <c r="N1128" s="4"/>
      <c r="O1128" s="55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  <c r="CO1128" s="4"/>
      <c r="CP1128" s="4"/>
      <c r="CQ1128" s="4"/>
      <c r="CR1128" s="4"/>
      <c r="CS1128" s="4"/>
      <c r="CT1128" s="4"/>
      <c r="CU1128" s="4"/>
      <c r="CV1128" s="4"/>
      <c r="CW1128" s="4"/>
      <c r="CX1128" s="4"/>
      <c r="CY1128" s="4"/>
      <c r="CZ1128" s="4"/>
      <c r="DA1128" s="4"/>
      <c r="DB1128" s="4"/>
      <c r="DC1128" s="4"/>
      <c r="DD1128" s="4"/>
    </row>
    <row r="1129" spans="1:108" s="5" customFormat="1" x14ac:dyDescent="0.2">
      <c r="A1129" s="68"/>
      <c r="B1129" s="53"/>
      <c r="C1129" s="53"/>
      <c r="D1129" s="53"/>
      <c r="E1129" s="104"/>
      <c r="F1129" s="3"/>
      <c r="G1129" s="4"/>
      <c r="H1129" s="31"/>
      <c r="I1129" s="4"/>
      <c r="J1129" s="32"/>
      <c r="K1129" s="2"/>
      <c r="L1129" s="94"/>
      <c r="N1129" s="4"/>
      <c r="O1129" s="55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</row>
    <row r="1130" spans="1:108" s="5" customFormat="1" x14ac:dyDescent="0.2">
      <c r="A1130" s="68"/>
      <c r="B1130" s="53"/>
      <c r="C1130" s="53"/>
      <c r="D1130" s="53"/>
      <c r="E1130" s="104"/>
      <c r="F1130" s="3"/>
      <c r="G1130" s="4"/>
      <c r="H1130" s="31"/>
      <c r="I1130" s="4"/>
      <c r="J1130" s="32"/>
      <c r="K1130" s="2"/>
      <c r="L1130" s="94"/>
      <c r="N1130" s="4"/>
      <c r="O1130" s="55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  <c r="CO1130" s="4"/>
      <c r="CP1130" s="4"/>
      <c r="CQ1130" s="4"/>
      <c r="CR1130" s="4"/>
      <c r="CS1130" s="4"/>
      <c r="CT1130" s="4"/>
      <c r="CU1130" s="4"/>
      <c r="CV1130" s="4"/>
      <c r="CW1130" s="4"/>
      <c r="CX1130" s="4"/>
      <c r="CY1130" s="4"/>
      <c r="CZ1130" s="4"/>
      <c r="DA1130" s="4"/>
      <c r="DB1130" s="4"/>
      <c r="DC1130" s="4"/>
      <c r="DD1130" s="4"/>
    </row>
    <row r="1131" spans="1:108" s="5" customFormat="1" x14ac:dyDescent="0.2">
      <c r="A1131" s="68"/>
      <c r="B1131" s="53"/>
      <c r="C1131" s="53"/>
      <c r="D1131" s="53"/>
      <c r="E1131" s="104"/>
      <c r="F1131" s="3"/>
      <c r="G1131" s="4"/>
      <c r="H1131" s="31"/>
      <c r="I1131" s="4"/>
      <c r="J1131" s="32"/>
      <c r="K1131" s="2"/>
      <c r="L1131" s="94"/>
      <c r="N1131" s="4"/>
      <c r="O1131" s="55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</row>
    <row r="1132" spans="1:108" s="5" customFormat="1" x14ac:dyDescent="0.2">
      <c r="A1132" s="68"/>
      <c r="B1132" s="53"/>
      <c r="C1132" s="53"/>
      <c r="D1132" s="53"/>
      <c r="E1132" s="104"/>
      <c r="F1132" s="3"/>
      <c r="G1132" s="4"/>
      <c r="H1132" s="31"/>
      <c r="I1132" s="4"/>
      <c r="J1132" s="32"/>
      <c r="K1132" s="2"/>
      <c r="L1132" s="94"/>
      <c r="N1132" s="4"/>
      <c r="O1132" s="55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  <c r="CO1132" s="4"/>
      <c r="CP1132" s="4"/>
      <c r="CQ1132" s="4"/>
      <c r="CR1132" s="4"/>
      <c r="CS1132" s="4"/>
      <c r="CT1132" s="4"/>
      <c r="CU1132" s="4"/>
      <c r="CV1132" s="4"/>
      <c r="CW1132" s="4"/>
      <c r="CX1132" s="4"/>
      <c r="CY1132" s="4"/>
      <c r="CZ1132" s="4"/>
      <c r="DA1132" s="4"/>
      <c r="DB1132" s="4"/>
      <c r="DC1132" s="4"/>
      <c r="DD1132" s="4"/>
    </row>
    <row r="1133" spans="1:108" s="5" customFormat="1" x14ac:dyDescent="0.2">
      <c r="A1133" s="68"/>
      <c r="B1133" s="53"/>
      <c r="C1133" s="53"/>
      <c r="D1133" s="53"/>
      <c r="E1133" s="104"/>
      <c r="F1133" s="3"/>
      <c r="G1133" s="4"/>
      <c r="H1133" s="31"/>
      <c r="I1133" s="4"/>
      <c r="J1133" s="32"/>
      <c r="K1133" s="2"/>
      <c r="L1133" s="94"/>
      <c r="N1133" s="4"/>
      <c r="O1133" s="55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</row>
    <row r="1134" spans="1:108" s="5" customFormat="1" x14ac:dyDescent="0.2">
      <c r="A1134" s="68"/>
      <c r="B1134" s="53"/>
      <c r="C1134" s="53"/>
      <c r="D1134" s="53"/>
      <c r="E1134" s="104"/>
      <c r="F1134" s="3"/>
      <c r="G1134" s="4"/>
      <c r="H1134" s="31"/>
      <c r="I1134" s="4"/>
      <c r="J1134" s="32"/>
      <c r="K1134" s="2"/>
      <c r="L1134" s="94"/>
      <c r="N1134" s="4"/>
      <c r="O1134" s="55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  <c r="CO1134" s="4"/>
      <c r="CP1134" s="4"/>
      <c r="CQ1134" s="4"/>
      <c r="CR1134" s="4"/>
      <c r="CS1134" s="4"/>
      <c r="CT1134" s="4"/>
      <c r="CU1134" s="4"/>
      <c r="CV1134" s="4"/>
      <c r="CW1134" s="4"/>
      <c r="CX1134" s="4"/>
      <c r="CY1134" s="4"/>
      <c r="CZ1134" s="4"/>
      <c r="DA1134" s="4"/>
      <c r="DB1134" s="4"/>
      <c r="DC1134" s="4"/>
      <c r="DD1134" s="4"/>
    </row>
    <row r="1135" spans="1:108" s="5" customFormat="1" x14ac:dyDescent="0.2">
      <c r="A1135" s="68"/>
      <c r="B1135" s="53"/>
      <c r="C1135" s="53"/>
      <c r="D1135" s="53"/>
      <c r="E1135" s="104"/>
      <c r="F1135" s="3"/>
      <c r="G1135" s="4"/>
      <c r="H1135" s="31"/>
      <c r="I1135" s="4"/>
      <c r="J1135" s="32"/>
      <c r="K1135" s="2"/>
      <c r="L1135" s="94"/>
      <c r="N1135" s="4"/>
      <c r="O1135" s="55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</row>
    <row r="1136" spans="1:108" s="5" customFormat="1" x14ac:dyDescent="0.2">
      <c r="A1136" s="68"/>
      <c r="B1136" s="53"/>
      <c r="C1136" s="53"/>
      <c r="D1136" s="53"/>
      <c r="E1136" s="104"/>
      <c r="F1136" s="3"/>
      <c r="G1136" s="4"/>
      <c r="H1136" s="31"/>
      <c r="I1136" s="4"/>
      <c r="J1136" s="32"/>
      <c r="K1136" s="2"/>
      <c r="L1136" s="94"/>
      <c r="N1136" s="4"/>
      <c r="O1136" s="55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  <c r="CO1136" s="4"/>
      <c r="CP1136" s="4"/>
      <c r="CQ1136" s="4"/>
      <c r="CR1136" s="4"/>
      <c r="CS1136" s="4"/>
      <c r="CT1136" s="4"/>
      <c r="CU1136" s="4"/>
      <c r="CV1136" s="4"/>
      <c r="CW1136" s="4"/>
      <c r="CX1136" s="4"/>
      <c r="CY1136" s="4"/>
      <c r="CZ1136" s="4"/>
      <c r="DA1136" s="4"/>
      <c r="DB1136" s="4"/>
      <c r="DC1136" s="4"/>
      <c r="DD1136" s="4"/>
    </row>
    <row r="1137" spans="1:108" s="5" customFormat="1" x14ac:dyDescent="0.2">
      <c r="A1137" s="68"/>
      <c r="B1137" s="53"/>
      <c r="C1137" s="53"/>
      <c r="D1137" s="53"/>
      <c r="E1137" s="104"/>
      <c r="F1137" s="3"/>
      <c r="G1137" s="4"/>
      <c r="H1137" s="31"/>
      <c r="I1137" s="4"/>
      <c r="J1137" s="32"/>
      <c r="K1137" s="2"/>
      <c r="L1137" s="94"/>
      <c r="N1137" s="4"/>
      <c r="O1137" s="55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</row>
    <row r="1138" spans="1:108" s="5" customFormat="1" x14ac:dyDescent="0.2">
      <c r="A1138" s="68"/>
      <c r="B1138" s="53"/>
      <c r="C1138" s="53"/>
      <c r="D1138" s="53"/>
      <c r="E1138" s="104"/>
      <c r="F1138" s="3"/>
      <c r="G1138" s="4"/>
      <c r="H1138" s="31"/>
      <c r="I1138" s="4"/>
      <c r="J1138" s="32"/>
      <c r="K1138" s="2"/>
      <c r="L1138" s="94"/>
      <c r="N1138" s="4"/>
      <c r="O1138" s="55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  <c r="CO1138" s="4"/>
      <c r="CP1138" s="4"/>
      <c r="CQ1138" s="4"/>
      <c r="CR1138" s="4"/>
      <c r="CS1138" s="4"/>
      <c r="CT1138" s="4"/>
      <c r="CU1138" s="4"/>
      <c r="CV1138" s="4"/>
      <c r="CW1138" s="4"/>
      <c r="CX1138" s="4"/>
      <c r="CY1138" s="4"/>
      <c r="CZ1138" s="4"/>
      <c r="DA1138" s="4"/>
      <c r="DB1138" s="4"/>
      <c r="DC1138" s="4"/>
      <c r="DD1138" s="4"/>
    </row>
    <row r="1139" spans="1:108" s="5" customFormat="1" x14ac:dyDescent="0.2">
      <c r="A1139" s="68"/>
      <c r="B1139" s="53"/>
      <c r="C1139" s="53"/>
      <c r="D1139" s="53"/>
      <c r="E1139" s="104"/>
      <c r="F1139" s="3"/>
      <c r="G1139" s="4"/>
      <c r="H1139" s="31"/>
      <c r="I1139" s="4"/>
      <c r="J1139" s="32"/>
      <c r="K1139" s="2"/>
      <c r="L1139" s="94"/>
      <c r="N1139" s="4"/>
      <c r="O1139" s="55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</row>
    <row r="1140" spans="1:108" s="5" customFormat="1" x14ac:dyDescent="0.2">
      <c r="A1140" s="68"/>
      <c r="B1140" s="53"/>
      <c r="C1140" s="53"/>
      <c r="D1140" s="53"/>
      <c r="E1140" s="104"/>
      <c r="F1140" s="3"/>
      <c r="G1140" s="4"/>
      <c r="H1140" s="31"/>
      <c r="I1140" s="4"/>
      <c r="J1140" s="32"/>
      <c r="K1140" s="2"/>
      <c r="L1140" s="94"/>
      <c r="N1140" s="4"/>
      <c r="O1140" s="55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  <c r="CJ1140" s="4"/>
      <c r="CK1140" s="4"/>
      <c r="CL1140" s="4"/>
      <c r="CM1140" s="4"/>
      <c r="CN1140" s="4"/>
      <c r="CO1140" s="4"/>
      <c r="CP1140" s="4"/>
      <c r="CQ1140" s="4"/>
      <c r="CR1140" s="4"/>
      <c r="CS1140" s="4"/>
      <c r="CT1140" s="4"/>
      <c r="CU1140" s="4"/>
      <c r="CV1140" s="4"/>
      <c r="CW1140" s="4"/>
      <c r="CX1140" s="4"/>
      <c r="CY1140" s="4"/>
      <c r="CZ1140" s="4"/>
      <c r="DA1140" s="4"/>
      <c r="DB1140" s="4"/>
      <c r="DC1140" s="4"/>
      <c r="DD1140" s="4"/>
    </row>
    <row r="1141" spans="1:108" s="5" customFormat="1" x14ac:dyDescent="0.2">
      <c r="A1141" s="68"/>
      <c r="B1141" s="53"/>
      <c r="C1141" s="53"/>
      <c r="D1141" s="53"/>
      <c r="E1141" s="104"/>
      <c r="F1141" s="3"/>
      <c r="G1141" s="4"/>
      <c r="H1141" s="31"/>
      <c r="I1141" s="4"/>
      <c r="J1141" s="32"/>
      <c r="K1141" s="2"/>
      <c r="L1141" s="94"/>
      <c r="N1141" s="4"/>
      <c r="O1141" s="55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</row>
    <row r="1142" spans="1:108" s="5" customFormat="1" x14ac:dyDescent="0.2">
      <c r="A1142" s="68"/>
      <c r="B1142" s="53"/>
      <c r="C1142" s="53"/>
      <c r="D1142" s="53"/>
      <c r="E1142" s="104"/>
      <c r="F1142" s="3"/>
      <c r="G1142" s="4"/>
      <c r="H1142" s="31"/>
      <c r="I1142" s="4"/>
      <c r="J1142" s="32"/>
      <c r="K1142" s="2"/>
      <c r="L1142" s="94"/>
      <c r="N1142" s="4"/>
      <c r="O1142" s="55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  <c r="CJ1142" s="4"/>
      <c r="CK1142" s="4"/>
      <c r="CL1142" s="4"/>
      <c r="CM1142" s="4"/>
      <c r="CN1142" s="4"/>
      <c r="CO1142" s="4"/>
      <c r="CP1142" s="4"/>
      <c r="CQ1142" s="4"/>
      <c r="CR1142" s="4"/>
      <c r="CS1142" s="4"/>
      <c r="CT1142" s="4"/>
      <c r="CU1142" s="4"/>
      <c r="CV1142" s="4"/>
      <c r="CW1142" s="4"/>
      <c r="CX1142" s="4"/>
      <c r="CY1142" s="4"/>
      <c r="CZ1142" s="4"/>
      <c r="DA1142" s="4"/>
      <c r="DB1142" s="4"/>
      <c r="DC1142" s="4"/>
      <c r="DD1142" s="4"/>
    </row>
    <row r="1143" spans="1:108" s="5" customFormat="1" x14ac:dyDescent="0.2">
      <c r="A1143" s="68"/>
      <c r="B1143" s="53"/>
      <c r="C1143" s="53"/>
      <c r="D1143" s="53"/>
      <c r="E1143" s="104"/>
      <c r="F1143" s="3"/>
      <c r="G1143" s="4"/>
      <c r="H1143" s="31"/>
      <c r="I1143" s="4"/>
      <c r="J1143" s="32"/>
      <c r="K1143" s="2"/>
      <c r="L1143" s="94"/>
      <c r="N1143" s="4"/>
      <c r="O1143" s="55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</row>
    <row r="1144" spans="1:108" s="5" customFormat="1" x14ac:dyDescent="0.2">
      <c r="A1144" s="68"/>
      <c r="B1144" s="53"/>
      <c r="C1144" s="53"/>
      <c r="D1144" s="53"/>
      <c r="E1144" s="104"/>
      <c r="F1144" s="3"/>
      <c r="G1144" s="4"/>
      <c r="H1144" s="31"/>
      <c r="I1144" s="4"/>
      <c r="J1144" s="32"/>
      <c r="K1144" s="2"/>
      <c r="L1144" s="94"/>
      <c r="N1144" s="4"/>
      <c r="O1144" s="55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  <c r="CJ1144" s="4"/>
      <c r="CK1144" s="4"/>
      <c r="CL1144" s="4"/>
      <c r="CM1144" s="4"/>
      <c r="CN1144" s="4"/>
      <c r="CO1144" s="4"/>
      <c r="CP1144" s="4"/>
      <c r="CQ1144" s="4"/>
      <c r="CR1144" s="4"/>
      <c r="CS1144" s="4"/>
      <c r="CT1144" s="4"/>
      <c r="CU1144" s="4"/>
      <c r="CV1144" s="4"/>
      <c r="CW1144" s="4"/>
      <c r="CX1144" s="4"/>
      <c r="CY1144" s="4"/>
      <c r="CZ1144" s="4"/>
      <c r="DA1144" s="4"/>
      <c r="DB1144" s="4"/>
      <c r="DC1144" s="4"/>
      <c r="DD1144" s="4"/>
    </row>
    <row r="1145" spans="1:108" s="5" customFormat="1" x14ac:dyDescent="0.2">
      <c r="A1145" s="68"/>
      <c r="B1145" s="53"/>
      <c r="C1145" s="53"/>
      <c r="D1145" s="53"/>
      <c r="E1145" s="104"/>
      <c r="F1145" s="3"/>
      <c r="G1145" s="4"/>
      <c r="H1145" s="31"/>
      <c r="I1145" s="4"/>
      <c r="J1145" s="32"/>
      <c r="K1145" s="2"/>
      <c r="L1145" s="94"/>
      <c r="N1145" s="4"/>
      <c r="O1145" s="55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</row>
    <row r="1146" spans="1:108" s="5" customFormat="1" x14ac:dyDescent="0.2">
      <c r="A1146" s="68"/>
      <c r="B1146" s="53"/>
      <c r="C1146" s="53"/>
      <c r="D1146" s="53"/>
      <c r="E1146" s="104"/>
      <c r="F1146" s="3"/>
      <c r="G1146" s="4"/>
      <c r="H1146" s="31"/>
      <c r="I1146" s="4"/>
      <c r="J1146" s="32"/>
      <c r="K1146" s="2"/>
      <c r="L1146" s="94"/>
      <c r="N1146" s="4"/>
      <c r="O1146" s="55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  <c r="CO1146" s="4"/>
      <c r="CP1146" s="4"/>
      <c r="CQ1146" s="4"/>
      <c r="CR1146" s="4"/>
      <c r="CS1146" s="4"/>
      <c r="CT1146" s="4"/>
      <c r="CU1146" s="4"/>
      <c r="CV1146" s="4"/>
      <c r="CW1146" s="4"/>
      <c r="CX1146" s="4"/>
      <c r="CY1146" s="4"/>
      <c r="CZ1146" s="4"/>
      <c r="DA1146" s="4"/>
      <c r="DB1146" s="4"/>
      <c r="DC1146" s="4"/>
      <c r="DD1146" s="4"/>
    </row>
    <row r="1147" spans="1:108" s="5" customFormat="1" x14ac:dyDescent="0.2">
      <c r="A1147" s="68"/>
      <c r="B1147" s="53"/>
      <c r="C1147" s="53"/>
      <c r="D1147" s="53"/>
      <c r="E1147" s="104"/>
      <c r="F1147" s="3"/>
      <c r="G1147" s="4"/>
      <c r="H1147" s="31"/>
      <c r="I1147" s="4"/>
      <c r="J1147" s="32"/>
      <c r="K1147" s="2"/>
      <c r="L1147" s="94"/>
      <c r="N1147" s="4"/>
      <c r="O1147" s="55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</row>
    <row r="1148" spans="1:108" s="5" customFormat="1" x14ac:dyDescent="0.2">
      <c r="A1148" s="68"/>
      <c r="B1148" s="53"/>
      <c r="C1148" s="53"/>
      <c r="D1148" s="53"/>
      <c r="E1148" s="104"/>
      <c r="F1148" s="3"/>
      <c r="G1148" s="4"/>
      <c r="H1148" s="31"/>
      <c r="I1148" s="4"/>
      <c r="J1148" s="32"/>
      <c r="K1148" s="2"/>
      <c r="L1148" s="94"/>
      <c r="N1148" s="4"/>
      <c r="O1148" s="55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  <c r="CJ1148" s="4"/>
      <c r="CK1148" s="4"/>
      <c r="CL1148" s="4"/>
      <c r="CM1148" s="4"/>
      <c r="CN1148" s="4"/>
      <c r="CO1148" s="4"/>
      <c r="CP1148" s="4"/>
      <c r="CQ1148" s="4"/>
      <c r="CR1148" s="4"/>
      <c r="CS1148" s="4"/>
      <c r="CT1148" s="4"/>
      <c r="CU1148" s="4"/>
      <c r="CV1148" s="4"/>
      <c r="CW1148" s="4"/>
      <c r="CX1148" s="4"/>
      <c r="CY1148" s="4"/>
      <c r="CZ1148" s="4"/>
      <c r="DA1148" s="4"/>
      <c r="DB1148" s="4"/>
      <c r="DC1148" s="4"/>
      <c r="DD1148" s="4"/>
    </row>
    <row r="1149" spans="1:108" s="5" customFormat="1" x14ac:dyDescent="0.2">
      <c r="A1149" s="68"/>
      <c r="B1149" s="53"/>
      <c r="C1149" s="53"/>
      <c r="D1149" s="53"/>
      <c r="E1149" s="104"/>
      <c r="F1149" s="3"/>
      <c r="G1149" s="4"/>
      <c r="H1149" s="31"/>
      <c r="I1149" s="4"/>
      <c r="J1149" s="32"/>
      <c r="K1149" s="2"/>
      <c r="L1149" s="94"/>
      <c r="N1149" s="4"/>
      <c r="O1149" s="55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</row>
    <row r="1150" spans="1:108" s="5" customFormat="1" x14ac:dyDescent="0.2">
      <c r="A1150" s="68"/>
      <c r="B1150" s="53"/>
      <c r="C1150" s="53"/>
      <c r="D1150" s="53"/>
      <c r="E1150" s="104"/>
      <c r="F1150" s="3"/>
      <c r="G1150" s="4"/>
      <c r="H1150" s="31"/>
      <c r="I1150" s="4"/>
      <c r="J1150" s="32"/>
      <c r="K1150" s="2"/>
      <c r="L1150" s="94"/>
      <c r="N1150" s="4"/>
      <c r="O1150" s="55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  <c r="CJ1150" s="4"/>
      <c r="CK1150" s="4"/>
      <c r="CL1150" s="4"/>
      <c r="CM1150" s="4"/>
      <c r="CN1150" s="4"/>
      <c r="CO1150" s="4"/>
      <c r="CP1150" s="4"/>
      <c r="CQ1150" s="4"/>
      <c r="CR1150" s="4"/>
      <c r="CS1150" s="4"/>
      <c r="CT1150" s="4"/>
      <c r="CU1150" s="4"/>
      <c r="CV1150" s="4"/>
      <c r="CW1150" s="4"/>
      <c r="CX1150" s="4"/>
      <c r="CY1150" s="4"/>
      <c r="CZ1150" s="4"/>
      <c r="DA1150" s="4"/>
      <c r="DB1150" s="4"/>
      <c r="DC1150" s="4"/>
      <c r="DD1150" s="4"/>
    </row>
    <row r="1151" spans="1:108" s="5" customFormat="1" x14ac:dyDescent="0.2">
      <c r="A1151" s="68"/>
      <c r="B1151" s="53"/>
      <c r="C1151" s="53"/>
      <c r="D1151" s="53"/>
      <c r="E1151" s="104"/>
      <c r="F1151" s="3"/>
      <c r="G1151" s="4"/>
      <c r="H1151" s="31"/>
      <c r="I1151" s="4"/>
      <c r="J1151" s="32"/>
      <c r="K1151" s="2"/>
      <c r="L1151" s="94"/>
      <c r="N1151" s="4"/>
      <c r="O1151" s="55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</row>
    <row r="1152" spans="1:108" s="5" customFormat="1" x14ac:dyDescent="0.2">
      <c r="A1152" s="68"/>
      <c r="B1152" s="53"/>
      <c r="C1152" s="53"/>
      <c r="D1152" s="53"/>
      <c r="E1152" s="104"/>
      <c r="F1152" s="3"/>
      <c r="G1152" s="4"/>
      <c r="H1152" s="31"/>
      <c r="I1152" s="4"/>
      <c r="J1152" s="32"/>
      <c r="K1152" s="2"/>
      <c r="L1152" s="94"/>
      <c r="N1152" s="4"/>
      <c r="O1152" s="55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  <c r="CJ1152" s="4"/>
      <c r="CK1152" s="4"/>
      <c r="CL1152" s="4"/>
      <c r="CM1152" s="4"/>
      <c r="CN1152" s="4"/>
      <c r="CO1152" s="4"/>
      <c r="CP1152" s="4"/>
      <c r="CQ1152" s="4"/>
      <c r="CR1152" s="4"/>
      <c r="CS1152" s="4"/>
      <c r="CT1152" s="4"/>
      <c r="CU1152" s="4"/>
      <c r="CV1152" s="4"/>
      <c r="CW1152" s="4"/>
      <c r="CX1152" s="4"/>
      <c r="CY1152" s="4"/>
      <c r="CZ1152" s="4"/>
      <c r="DA1152" s="4"/>
      <c r="DB1152" s="4"/>
      <c r="DC1152" s="4"/>
      <c r="DD1152" s="4"/>
    </row>
    <row r="1153" spans="1:108" s="5" customFormat="1" x14ac:dyDescent="0.2">
      <c r="A1153" s="68"/>
      <c r="B1153" s="53"/>
      <c r="C1153" s="53"/>
      <c r="D1153" s="53"/>
      <c r="E1153" s="104"/>
      <c r="F1153" s="3"/>
      <c r="G1153" s="4"/>
      <c r="H1153" s="31"/>
      <c r="I1153" s="4"/>
      <c r="J1153" s="32"/>
      <c r="K1153" s="2"/>
      <c r="L1153" s="94"/>
      <c r="N1153" s="4"/>
      <c r="O1153" s="55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</row>
    <row r="1154" spans="1:108" s="5" customFormat="1" x14ac:dyDescent="0.2">
      <c r="A1154" s="68"/>
      <c r="B1154" s="53"/>
      <c r="C1154" s="53"/>
      <c r="D1154" s="53"/>
      <c r="E1154" s="104"/>
      <c r="F1154" s="3"/>
      <c r="G1154" s="4"/>
      <c r="H1154" s="31"/>
      <c r="I1154" s="4"/>
      <c r="J1154" s="32"/>
      <c r="K1154" s="2"/>
      <c r="L1154" s="94"/>
      <c r="N1154" s="4"/>
      <c r="O1154" s="55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  <c r="CJ1154" s="4"/>
      <c r="CK1154" s="4"/>
      <c r="CL1154" s="4"/>
      <c r="CM1154" s="4"/>
      <c r="CN1154" s="4"/>
      <c r="CO1154" s="4"/>
      <c r="CP1154" s="4"/>
      <c r="CQ1154" s="4"/>
      <c r="CR1154" s="4"/>
      <c r="CS1154" s="4"/>
      <c r="CT1154" s="4"/>
      <c r="CU1154" s="4"/>
      <c r="CV1154" s="4"/>
      <c r="CW1154" s="4"/>
      <c r="CX1154" s="4"/>
      <c r="CY1154" s="4"/>
      <c r="CZ1154" s="4"/>
      <c r="DA1154" s="4"/>
      <c r="DB1154" s="4"/>
      <c r="DC1154" s="4"/>
      <c r="DD1154" s="4"/>
    </row>
    <row r="1155" spans="1:108" s="5" customFormat="1" x14ac:dyDescent="0.2">
      <c r="A1155" s="68"/>
      <c r="B1155" s="53"/>
      <c r="C1155" s="53"/>
      <c r="D1155" s="53"/>
      <c r="E1155" s="104"/>
      <c r="F1155" s="3"/>
      <c r="G1155" s="4"/>
      <c r="H1155" s="31"/>
      <c r="I1155" s="4"/>
      <c r="J1155" s="32"/>
      <c r="K1155" s="2"/>
      <c r="L1155" s="94"/>
      <c r="N1155" s="4"/>
      <c r="O1155" s="55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</row>
    <row r="1156" spans="1:108" s="5" customFormat="1" x14ac:dyDescent="0.2">
      <c r="A1156" s="68"/>
      <c r="B1156" s="53"/>
      <c r="C1156" s="53"/>
      <c r="D1156" s="53"/>
      <c r="E1156" s="104"/>
      <c r="F1156" s="3"/>
      <c r="G1156" s="4"/>
      <c r="H1156" s="31"/>
      <c r="I1156" s="4"/>
      <c r="J1156" s="32"/>
      <c r="K1156" s="2"/>
      <c r="L1156" s="94"/>
      <c r="N1156" s="4"/>
      <c r="O1156" s="55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  <c r="CJ1156" s="4"/>
      <c r="CK1156" s="4"/>
      <c r="CL1156" s="4"/>
      <c r="CM1156" s="4"/>
      <c r="CN1156" s="4"/>
      <c r="CO1156" s="4"/>
      <c r="CP1156" s="4"/>
      <c r="CQ1156" s="4"/>
      <c r="CR1156" s="4"/>
      <c r="CS1156" s="4"/>
      <c r="CT1156" s="4"/>
      <c r="CU1156" s="4"/>
      <c r="CV1156" s="4"/>
      <c r="CW1156" s="4"/>
      <c r="CX1156" s="4"/>
      <c r="CY1156" s="4"/>
      <c r="CZ1156" s="4"/>
      <c r="DA1156" s="4"/>
      <c r="DB1156" s="4"/>
      <c r="DC1156" s="4"/>
      <c r="DD1156" s="4"/>
    </row>
    <row r="1157" spans="1:108" s="5" customFormat="1" x14ac:dyDescent="0.2">
      <c r="A1157" s="68"/>
      <c r="B1157" s="53"/>
      <c r="C1157" s="53"/>
      <c r="D1157" s="53"/>
      <c r="E1157" s="104"/>
      <c r="F1157" s="3"/>
      <c r="G1157" s="4"/>
      <c r="H1157" s="31"/>
      <c r="I1157" s="4"/>
      <c r="J1157" s="32"/>
      <c r="K1157" s="2"/>
      <c r="L1157" s="94"/>
      <c r="N1157" s="4"/>
      <c r="O1157" s="55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</row>
    <row r="1158" spans="1:108" s="5" customFormat="1" x14ac:dyDescent="0.2">
      <c r="A1158" s="68"/>
      <c r="B1158" s="53"/>
      <c r="C1158" s="53"/>
      <c r="D1158" s="53"/>
      <c r="E1158" s="104"/>
      <c r="F1158" s="3"/>
      <c r="G1158" s="4"/>
      <c r="H1158" s="31"/>
      <c r="I1158" s="4"/>
      <c r="J1158" s="32"/>
      <c r="K1158" s="2"/>
      <c r="L1158" s="94"/>
      <c r="N1158" s="4"/>
      <c r="O1158" s="55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  <c r="CJ1158" s="4"/>
      <c r="CK1158" s="4"/>
      <c r="CL1158" s="4"/>
      <c r="CM1158" s="4"/>
      <c r="CN1158" s="4"/>
      <c r="CO1158" s="4"/>
      <c r="CP1158" s="4"/>
      <c r="CQ1158" s="4"/>
      <c r="CR1158" s="4"/>
      <c r="CS1158" s="4"/>
      <c r="CT1158" s="4"/>
      <c r="CU1158" s="4"/>
      <c r="CV1158" s="4"/>
      <c r="CW1158" s="4"/>
      <c r="CX1158" s="4"/>
      <c r="CY1158" s="4"/>
      <c r="CZ1158" s="4"/>
      <c r="DA1158" s="4"/>
      <c r="DB1158" s="4"/>
      <c r="DC1158" s="4"/>
      <c r="DD1158" s="4"/>
    </row>
    <row r="1159" spans="1:108" s="5" customFormat="1" x14ac:dyDescent="0.2">
      <c r="A1159" s="68"/>
      <c r="B1159" s="53"/>
      <c r="C1159" s="53"/>
      <c r="D1159" s="53"/>
      <c r="E1159" s="104"/>
      <c r="F1159" s="3"/>
      <c r="G1159" s="4"/>
      <c r="H1159" s="31"/>
      <c r="I1159" s="4"/>
      <c r="J1159" s="32"/>
      <c r="K1159" s="2"/>
      <c r="L1159" s="94"/>
      <c r="N1159" s="4"/>
      <c r="O1159" s="55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</row>
    <row r="1160" spans="1:108" s="5" customFormat="1" x14ac:dyDescent="0.2">
      <c r="A1160" s="68"/>
      <c r="B1160" s="53"/>
      <c r="C1160" s="53"/>
      <c r="D1160" s="53"/>
      <c r="E1160" s="104"/>
      <c r="F1160" s="3"/>
      <c r="G1160" s="4"/>
      <c r="H1160" s="31"/>
      <c r="I1160" s="4"/>
      <c r="J1160" s="32"/>
      <c r="K1160" s="2"/>
      <c r="L1160" s="94"/>
      <c r="N1160" s="4"/>
      <c r="O1160" s="55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  <c r="CJ1160" s="4"/>
      <c r="CK1160" s="4"/>
      <c r="CL1160" s="4"/>
      <c r="CM1160" s="4"/>
      <c r="CN1160" s="4"/>
      <c r="CO1160" s="4"/>
      <c r="CP1160" s="4"/>
      <c r="CQ1160" s="4"/>
      <c r="CR1160" s="4"/>
      <c r="CS1160" s="4"/>
      <c r="CT1160" s="4"/>
      <c r="CU1160" s="4"/>
      <c r="CV1160" s="4"/>
      <c r="CW1160" s="4"/>
      <c r="CX1160" s="4"/>
      <c r="CY1160" s="4"/>
      <c r="CZ1160" s="4"/>
      <c r="DA1160" s="4"/>
      <c r="DB1160" s="4"/>
      <c r="DC1160" s="4"/>
      <c r="DD1160" s="4"/>
    </row>
    <row r="1161" spans="1:108" s="5" customFormat="1" x14ac:dyDescent="0.2">
      <c r="A1161" s="68"/>
      <c r="B1161" s="53"/>
      <c r="C1161" s="53"/>
      <c r="D1161" s="53"/>
      <c r="E1161" s="104"/>
      <c r="F1161" s="3"/>
      <c r="G1161" s="4"/>
      <c r="H1161" s="31"/>
      <c r="I1161" s="4"/>
      <c r="J1161" s="32"/>
      <c r="K1161" s="2"/>
      <c r="L1161" s="94"/>
      <c r="N1161" s="4"/>
      <c r="O1161" s="55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</row>
    <row r="1162" spans="1:108" s="5" customFormat="1" x14ac:dyDescent="0.2">
      <c r="A1162" s="68"/>
      <c r="B1162" s="53"/>
      <c r="C1162" s="53"/>
      <c r="D1162" s="53"/>
      <c r="E1162" s="104"/>
      <c r="F1162" s="3"/>
      <c r="G1162" s="4"/>
      <c r="H1162" s="31"/>
      <c r="I1162" s="4"/>
      <c r="J1162" s="32"/>
      <c r="K1162" s="2"/>
      <c r="L1162" s="94"/>
      <c r="N1162" s="4"/>
      <c r="O1162" s="55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  <c r="CJ1162" s="4"/>
      <c r="CK1162" s="4"/>
      <c r="CL1162" s="4"/>
      <c r="CM1162" s="4"/>
      <c r="CN1162" s="4"/>
      <c r="CO1162" s="4"/>
      <c r="CP1162" s="4"/>
      <c r="CQ1162" s="4"/>
      <c r="CR1162" s="4"/>
      <c r="CS1162" s="4"/>
      <c r="CT1162" s="4"/>
      <c r="CU1162" s="4"/>
      <c r="CV1162" s="4"/>
      <c r="CW1162" s="4"/>
      <c r="CX1162" s="4"/>
      <c r="CY1162" s="4"/>
      <c r="CZ1162" s="4"/>
      <c r="DA1162" s="4"/>
      <c r="DB1162" s="4"/>
      <c r="DC1162" s="4"/>
      <c r="DD1162" s="4"/>
    </row>
    <row r="1163" spans="1:108" s="5" customFormat="1" x14ac:dyDescent="0.2">
      <c r="A1163" s="68"/>
      <c r="B1163" s="53"/>
      <c r="C1163" s="53"/>
      <c r="D1163" s="53"/>
      <c r="E1163" s="104"/>
      <c r="F1163" s="3"/>
      <c r="G1163" s="4"/>
      <c r="H1163" s="31"/>
      <c r="I1163" s="4"/>
      <c r="J1163" s="32"/>
      <c r="K1163" s="2"/>
      <c r="L1163" s="94"/>
      <c r="N1163" s="4"/>
      <c r="O1163" s="55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</row>
    <row r="1164" spans="1:108" s="5" customFormat="1" x14ac:dyDescent="0.2">
      <c r="A1164" s="68"/>
      <c r="B1164" s="53"/>
      <c r="C1164" s="53"/>
      <c r="D1164" s="53"/>
      <c r="E1164" s="104"/>
      <c r="F1164" s="3"/>
      <c r="G1164" s="4"/>
      <c r="H1164" s="31"/>
      <c r="I1164" s="4"/>
      <c r="J1164" s="32"/>
      <c r="K1164" s="2"/>
      <c r="L1164" s="94"/>
      <c r="N1164" s="4"/>
      <c r="O1164" s="55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  <c r="CJ1164" s="4"/>
      <c r="CK1164" s="4"/>
      <c r="CL1164" s="4"/>
      <c r="CM1164" s="4"/>
      <c r="CN1164" s="4"/>
      <c r="CO1164" s="4"/>
      <c r="CP1164" s="4"/>
      <c r="CQ1164" s="4"/>
      <c r="CR1164" s="4"/>
      <c r="CS1164" s="4"/>
      <c r="CT1164" s="4"/>
      <c r="CU1164" s="4"/>
      <c r="CV1164" s="4"/>
      <c r="CW1164" s="4"/>
      <c r="CX1164" s="4"/>
      <c r="CY1164" s="4"/>
      <c r="CZ1164" s="4"/>
      <c r="DA1164" s="4"/>
      <c r="DB1164" s="4"/>
      <c r="DC1164" s="4"/>
      <c r="DD1164" s="4"/>
    </row>
    <row r="1165" spans="1:108" s="5" customFormat="1" x14ac:dyDescent="0.2">
      <c r="A1165" s="68"/>
      <c r="B1165" s="53"/>
      <c r="C1165" s="53"/>
      <c r="D1165" s="53"/>
      <c r="E1165" s="104"/>
      <c r="F1165" s="3"/>
      <c r="G1165" s="4"/>
      <c r="H1165" s="31"/>
      <c r="I1165" s="4"/>
      <c r="J1165" s="32"/>
      <c r="K1165" s="2"/>
      <c r="L1165" s="94"/>
      <c r="N1165" s="4"/>
      <c r="O1165" s="55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</row>
    <row r="1166" spans="1:108" s="5" customFormat="1" x14ac:dyDescent="0.2">
      <c r="A1166" s="68"/>
      <c r="B1166" s="53"/>
      <c r="C1166" s="53"/>
      <c r="D1166" s="53"/>
      <c r="E1166" s="104"/>
      <c r="F1166" s="3"/>
      <c r="G1166" s="4"/>
      <c r="H1166" s="31"/>
      <c r="I1166" s="4"/>
      <c r="J1166" s="32"/>
      <c r="K1166" s="2"/>
      <c r="L1166" s="94"/>
      <c r="N1166" s="4"/>
      <c r="O1166" s="55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  <c r="CJ1166" s="4"/>
      <c r="CK1166" s="4"/>
      <c r="CL1166" s="4"/>
      <c r="CM1166" s="4"/>
      <c r="CN1166" s="4"/>
      <c r="CO1166" s="4"/>
      <c r="CP1166" s="4"/>
      <c r="CQ1166" s="4"/>
      <c r="CR1166" s="4"/>
      <c r="CS1166" s="4"/>
      <c r="CT1166" s="4"/>
      <c r="CU1166" s="4"/>
      <c r="CV1166" s="4"/>
      <c r="CW1166" s="4"/>
      <c r="CX1166" s="4"/>
      <c r="CY1166" s="4"/>
      <c r="CZ1166" s="4"/>
      <c r="DA1166" s="4"/>
      <c r="DB1166" s="4"/>
      <c r="DC1166" s="4"/>
      <c r="DD1166" s="4"/>
    </row>
    <row r="1167" spans="1:108" s="5" customFormat="1" x14ac:dyDescent="0.2">
      <c r="A1167" s="68"/>
      <c r="B1167" s="53"/>
      <c r="C1167" s="53"/>
      <c r="D1167" s="53"/>
      <c r="E1167" s="104"/>
      <c r="F1167" s="3"/>
      <c r="G1167" s="4"/>
      <c r="H1167" s="31"/>
      <c r="I1167" s="4"/>
      <c r="J1167" s="32"/>
      <c r="K1167" s="2"/>
      <c r="L1167" s="94"/>
      <c r="N1167" s="4"/>
      <c r="O1167" s="55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</row>
    <row r="1168" spans="1:108" s="5" customFormat="1" x14ac:dyDescent="0.2">
      <c r="A1168" s="68"/>
      <c r="B1168" s="53"/>
      <c r="C1168" s="53"/>
      <c r="D1168" s="53"/>
      <c r="E1168" s="104"/>
      <c r="F1168" s="3"/>
      <c r="G1168" s="4"/>
      <c r="H1168" s="31"/>
      <c r="I1168" s="4"/>
      <c r="J1168" s="32"/>
      <c r="K1168" s="2"/>
      <c r="L1168" s="94"/>
      <c r="N1168" s="4"/>
      <c r="O1168" s="55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  <c r="CJ1168" s="4"/>
      <c r="CK1168" s="4"/>
      <c r="CL1168" s="4"/>
      <c r="CM1168" s="4"/>
      <c r="CN1168" s="4"/>
      <c r="CO1168" s="4"/>
      <c r="CP1168" s="4"/>
      <c r="CQ1168" s="4"/>
      <c r="CR1168" s="4"/>
      <c r="CS1168" s="4"/>
      <c r="CT1168" s="4"/>
      <c r="CU1168" s="4"/>
      <c r="CV1168" s="4"/>
      <c r="CW1168" s="4"/>
      <c r="CX1168" s="4"/>
      <c r="CY1168" s="4"/>
      <c r="CZ1168" s="4"/>
      <c r="DA1168" s="4"/>
      <c r="DB1168" s="4"/>
      <c r="DC1168" s="4"/>
      <c r="DD1168" s="4"/>
    </row>
    <row r="1169" spans="1:108" s="5" customFormat="1" x14ac:dyDescent="0.2">
      <c r="A1169" s="68"/>
      <c r="B1169" s="53"/>
      <c r="C1169" s="53"/>
      <c r="D1169" s="53"/>
      <c r="E1169" s="104"/>
      <c r="F1169" s="3"/>
      <c r="G1169" s="4"/>
      <c r="H1169" s="31"/>
      <c r="I1169" s="4"/>
      <c r="J1169" s="32"/>
      <c r="K1169" s="2"/>
      <c r="L1169" s="94"/>
      <c r="N1169" s="4"/>
      <c r="O1169" s="55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</row>
    <row r="1170" spans="1:108" s="5" customFormat="1" x14ac:dyDescent="0.2">
      <c r="A1170" s="68"/>
      <c r="B1170" s="53"/>
      <c r="C1170" s="53"/>
      <c r="D1170" s="53"/>
      <c r="E1170" s="104"/>
      <c r="F1170" s="3"/>
      <c r="G1170" s="4"/>
      <c r="H1170" s="31"/>
      <c r="I1170" s="4"/>
      <c r="J1170" s="32"/>
      <c r="K1170" s="2"/>
      <c r="L1170" s="94"/>
      <c r="N1170" s="4"/>
      <c r="O1170" s="55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  <c r="CJ1170" s="4"/>
      <c r="CK1170" s="4"/>
      <c r="CL1170" s="4"/>
      <c r="CM1170" s="4"/>
      <c r="CN1170" s="4"/>
      <c r="CO1170" s="4"/>
      <c r="CP1170" s="4"/>
      <c r="CQ1170" s="4"/>
      <c r="CR1170" s="4"/>
      <c r="CS1170" s="4"/>
      <c r="CT1170" s="4"/>
      <c r="CU1170" s="4"/>
      <c r="CV1170" s="4"/>
      <c r="CW1170" s="4"/>
      <c r="CX1170" s="4"/>
      <c r="CY1170" s="4"/>
      <c r="CZ1170" s="4"/>
      <c r="DA1170" s="4"/>
      <c r="DB1170" s="4"/>
      <c r="DC1170" s="4"/>
      <c r="DD1170" s="4"/>
    </row>
    <row r="1171" spans="1:108" s="5" customFormat="1" x14ac:dyDescent="0.2">
      <c r="A1171" s="68"/>
      <c r="B1171" s="53"/>
      <c r="C1171" s="53"/>
      <c r="D1171" s="53"/>
      <c r="E1171" s="104"/>
      <c r="F1171" s="3"/>
      <c r="G1171" s="4"/>
      <c r="H1171" s="31"/>
      <c r="I1171" s="4"/>
      <c r="J1171" s="32"/>
      <c r="K1171" s="2"/>
      <c r="L1171" s="94"/>
      <c r="N1171" s="4"/>
      <c r="O1171" s="55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</row>
    <row r="1172" spans="1:108" s="5" customFormat="1" x14ac:dyDescent="0.2">
      <c r="A1172" s="68"/>
      <c r="B1172" s="53"/>
      <c r="C1172" s="53"/>
      <c r="D1172" s="53"/>
      <c r="E1172" s="104"/>
      <c r="F1172" s="3"/>
      <c r="G1172" s="4"/>
      <c r="H1172" s="31"/>
      <c r="I1172" s="4"/>
      <c r="J1172" s="32"/>
      <c r="K1172" s="2"/>
      <c r="L1172" s="94"/>
      <c r="N1172" s="4"/>
      <c r="O1172" s="55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  <c r="CJ1172" s="4"/>
      <c r="CK1172" s="4"/>
      <c r="CL1172" s="4"/>
      <c r="CM1172" s="4"/>
      <c r="CN1172" s="4"/>
      <c r="CO1172" s="4"/>
      <c r="CP1172" s="4"/>
      <c r="CQ1172" s="4"/>
      <c r="CR1172" s="4"/>
      <c r="CS1172" s="4"/>
      <c r="CT1172" s="4"/>
      <c r="CU1172" s="4"/>
      <c r="CV1172" s="4"/>
      <c r="CW1172" s="4"/>
      <c r="CX1172" s="4"/>
      <c r="CY1172" s="4"/>
      <c r="CZ1172" s="4"/>
      <c r="DA1172" s="4"/>
      <c r="DB1172" s="4"/>
      <c r="DC1172" s="4"/>
      <c r="DD1172" s="4"/>
    </row>
    <row r="1173" spans="1:108" s="5" customFormat="1" x14ac:dyDescent="0.2">
      <c r="A1173" s="68"/>
      <c r="B1173" s="53"/>
      <c r="C1173" s="53"/>
      <c r="D1173" s="53"/>
      <c r="E1173" s="104"/>
      <c r="F1173" s="3"/>
      <c r="G1173" s="4"/>
      <c r="H1173" s="31"/>
      <c r="I1173" s="4"/>
      <c r="J1173" s="32"/>
      <c r="K1173" s="2"/>
      <c r="L1173" s="94"/>
      <c r="N1173" s="4"/>
      <c r="O1173" s="55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</row>
    <row r="1174" spans="1:108" s="5" customFormat="1" x14ac:dyDescent="0.2">
      <c r="A1174" s="68"/>
      <c r="B1174" s="53"/>
      <c r="C1174" s="53"/>
      <c r="D1174" s="53"/>
      <c r="E1174" s="104"/>
      <c r="F1174" s="3"/>
      <c r="G1174" s="4"/>
      <c r="H1174" s="31"/>
      <c r="I1174" s="4"/>
      <c r="J1174" s="32"/>
      <c r="K1174" s="2"/>
      <c r="L1174" s="94"/>
      <c r="N1174" s="4"/>
      <c r="O1174" s="55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  <c r="CJ1174" s="4"/>
      <c r="CK1174" s="4"/>
      <c r="CL1174" s="4"/>
      <c r="CM1174" s="4"/>
      <c r="CN1174" s="4"/>
      <c r="CO1174" s="4"/>
      <c r="CP1174" s="4"/>
      <c r="CQ1174" s="4"/>
      <c r="CR1174" s="4"/>
      <c r="CS1174" s="4"/>
      <c r="CT1174" s="4"/>
      <c r="CU1174" s="4"/>
      <c r="CV1174" s="4"/>
      <c r="CW1174" s="4"/>
      <c r="CX1174" s="4"/>
      <c r="CY1174" s="4"/>
      <c r="CZ1174" s="4"/>
      <c r="DA1174" s="4"/>
      <c r="DB1174" s="4"/>
      <c r="DC1174" s="4"/>
      <c r="DD1174" s="4"/>
    </row>
    <row r="1175" spans="1:108" s="5" customFormat="1" x14ac:dyDescent="0.2">
      <c r="A1175" s="68"/>
      <c r="B1175" s="53"/>
      <c r="C1175" s="53"/>
      <c r="D1175" s="53"/>
      <c r="E1175" s="104"/>
      <c r="F1175" s="3"/>
      <c r="G1175" s="4"/>
      <c r="H1175" s="31"/>
      <c r="I1175" s="4"/>
      <c r="J1175" s="32"/>
      <c r="K1175" s="2"/>
      <c r="L1175" s="94"/>
      <c r="N1175" s="4"/>
      <c r="O1175" s="55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</row>
    <row r="1176" spans="1:108" s="5" customFormat="1" x14ac:dyDescent="0.2">
      <c r="A1176" s="68"/>
      <c r="B1176" s="53"/>
      <c r="C1176" s="53"/>
      <c r="D1176" s="53"/>
      <c r="E1176" s="104"/>
      <c r="F1176" s="3"/>
      <c r="G1176" s="4"/>
      <c r="H1176" s="31"/>
      <c r="I1176" s="4"/>
      <c r="J1176" s="32"/>
      <c r="K1176" s="2"/>
      <c r="L1176" s="94"/>
      <c r="N1176" s="4"/>
      <c r="O1176" s="55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  <c r="CJ1176" s="4"/>
      <c r="CK1176" s="4"/>
      <c r="CL1176" s="4"/>
      <c r="CM1176" s="4"/>
      <c r="CN1176" s="4"/>
      <c r="CO1176" s="4"/>
      <c r="CP1176" s="4"/>
      <c r="CQ1176" s="4"/>
      <c r="CR1176" s="4"/>
      <c r="CS1176" s="4"/>
      <c r="CT1176" s="4"/>
      <c r="CU1176" s="4"/>
      <c r="CV1176" s="4"/>
      <c r="CW1176" s="4"/>
      <c r="CX1176" s="4"/>
      <c r="CY1176" s="4"/>
      <c r="CZ1176" s="4"/>
      <c r="DA1176" s="4"/>
      <c r="DB1176" s="4"/>
      <c r="DC1176" s="4"/>
      <c r="DD1176" s="4"/>
    </row>
    <row r="1177" spans="1:108" s="5" customFormat="1" x14ac:dyDescent="0.2">
      <c r="A1177" s="68"/>
      <c r="B1177" s="53"/>
      <c r="C1177" s="53"/>
      <c r="D1177" s="53"/>
      <c r="E1177" s="104"/>
      <c r="F1177" s="3"/>
      <c r="G1177" s="4"/>
      <c r="H1177" s="31"/>
      <c r="I1177" s="4"/>
      <c r="J1177" s="32"/>
      <c r="K1177" s="2"/>
      <c r="L1177" s="94"/>
      <c r="N1177" s="4"/>
      <c r="O1177" s="55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</row>
    <row r="1178" spans="1:108" s="5" customFormat="1" x14ac:dyDescent="0.2">
      <c r="A1178" s="68"/>
      <c r="B1178" s="53"/>
      <c r="C1178" s="53"/>
      <c r="D1178" s="53"/>
      <c r="E1178" s="104"/>
      <c r="F1178" s="3"/>
      <c r="G1178" s="4"/>
      <c r="H1178" s="31"/>
      <c r="I1178" s="4"/>
      <c r="J1178" s="32"/>
      <c r="K1178" s="2"/>
      <c r="L1178" s="94"/>
      <c r="N1178" s="4"/>
      <c r="O1178" s="55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  <c r="CJ1178" s="4"/>
      <c r="CK1178" s="4"/>
      <c r="CL1178" s="4"/>
      <c r="CM1178" s="4"/>
      <c r="CN1178" s="4"/>
      <c r="CO1178" s="4"/>
      <c r="CP1178" s="4"/>
      <c r="CQ1178" s="4"/>
      <c r="CR1178" s="4"/>
      <c r="CS1178" s="4"/>
      <c r="CT1178" s="4"/>
      <c r="CU1178" s="4"/>
      <c r="CV1178" s="4"/>
      <c r="CW1178" s="4"/>
      <c r="CX1178" s="4"/>
      <c r="CY1178" s="4"/>
      <c r="CZ1178" s="4"/>
      <c r="DA1178" s="4"/>
      <c r="DB1178" s="4"/>
      <c r="DC1178" s="4"/>
      <c r="DD1178" s="4"/>
    </row>
    <row r="1179" spans="1:108" s="5" customFormat="1" x14ac:dyDescent="0.2">
      <c r="A1179" s="68"/>
      <c r="B1179" s="53"/>
      <c r="C1179" s="53"/>
      <c r="D1179" s="53"/>
      <c r="E1179" s="104"/>
      <c r="F1179" s="3"/>
      <c r="G1179" s="4"/>
      <c r="H1179" s="31"/>
      <c r="I1179" s="4"/>
      <c r="J1179" s="32"/>
      <c r="K1179" s="2"/>
      <c r="L1179" s="94"/>
      <c r="N1179" s="4"/>
      <c r="O1179" s="55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</row>
    <row r="1180" spans="1:108" s="5" customFormat="1" x14ac:dyDescent="0.2">
      <c r="A1180" s="68"/>
      <c r="B1180" s="53"/>
      <c r="C1180" s="53"/>
      <c r="D1180" s="53"/>
      <c r="E1180" s="104"/>
      <c r="F1180" s="3"/>
      <c r="G1180" s="4"/>
      <c r="H1180" s="31"/>
      <c r="I1180" s="4"/>
      <c r="J1180" s="32"/>
      <c r="K1180" s="2"/>
      <c r="L1180" s="94"/>
      <c r="N1180" s="4"/>
      <c r="O1180" s="55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  <c r="CJ1180" s="4"/>
      <c r="CK1180" s="4"/>
      <c r="CL1180" s="4"/>
      <c r="CM1180" s="4"/>
      <c r="CN1180" s="4"/>
      <c r="CO1180" s="4"/>
      <c r="CP1180" s="4"/>
      <c r="CQ1180" s="4"/>
      <c r="CR1180" s="4"/>
      <c r="CS1180" s="4"/>
      <c r="CT1180" s="4"/>
      <c r="CU1180" s="4"/>
      <c r="CV1180" s="4"/>
      <c r="CW1180" s="4"/>
      <c r="CX1180" s="4"/>
      <c r="CY1180" s="4"/>
      <c r="CZ1180" s="4"/>
      <c r="DA1180" s="4"/>
      <c r="DB1180" s="4"/>
      <c r="DC1180" s="4"/>
      <c r="DD1180" s="4"/>
    </row>
    <row r="1181" spans="1:108" s="5" customFormat="1" x14ac:dyDescent="0.2">
      <c r="A1181" s="68"/>
      <c r="B1181" s="53"/>
      <c r="C1181" s="53"/>
      <c r="D1181" s="53"/>
      <c r="E1181" s="104"/>
      <c r="F1181" s="3"/>
      <c r="G1181" s="4"/>
      <c r="H1181" s="31"/>
      <c r="I1181" s="4"/>
      <c r="J1181" s="32"/>
      <c r="K1181" s="2"/>
      <c r="L1181" s="94"/>
      <c r="N1181" s="4"/>
      <c r="O1181" s="55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</row>
    <row r="1182" spans="1:108" s="5" customFormat="1" x14ac:dyDescent="0.2">
      <c r="A1182" s="68"/>
      <c r="B1182" s="53"/>
      <c r="C1182" s="53"/>
      <c r="D1182" s="53"/>
      <c r="E1182" s="104"/>
      <c r="F1182" s="3"/>
      <c r="G1182" s="4"/>
      <c r="H1182" s="31"/>
      <c r="I1182" s="4"/>
      <c r="J1182" s="32"/>
      <c r="K1182" s="2"/>
      <c r="L1182" s="94"/>
      <c r="N1182" s="4"/>
      <c r="O1182" s="55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  <c r="CJ1182" s="4"/>
      <c r="CK1182" s="4"/>
      <c r="CL1182" s="4"/>
      <c r="CM1182" s="4"/>
      <c r="CN1182" s="4"/>
      <c r="CO1182" s="4"/>
      <c r="CP1182" s="4"/>
      <c r="CQ1182" s="4"/>
      <c r="CR1182" s="4"/>
      <c r="CS1182" s="4"/>
      <c r="CT1182" s="4"/>
      <c r="CU1182" s="4"/>
      <c r="CV1182" s="4"/>
      <c r="CW1182" s="4"/>
      <c r="CX1182" s="4"/>
      <c r="CY1182" s="4"/>
      <c r="CZ1182" s="4"/>
      <c r="DA1182" s="4"/>
      <c r="DB1182" s="4"/>
      <c r="DC1182" s="4"/>
      <c r="DD1182" s="4"/>
    </row>
    <row r="1183" spans="1:108" s="5" customFormat="1" x14ac:dyDescent="0.2">
      <c r="A1183" s="68"/>
      <c r="B1183" s="53"/>
      <c r="C1183" s="53"/>
      <c r="D1183" s="53"/>
      <c r="E1183" s="104"/>
      <c r="F1183" s="3"/>
      <c r="G1183" s="4"/>
      <c r="H1183" s="31"/>
      <c r="I1183" s="4"/>
      <c r="J1183" s="32"/>
      <c r="K1183" s="2"/>
      <c r="L1183" s="94"/>
      <c r="N1183" s="4"/>
      <c r="O1183" s="55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</row>
    <row r="1184" spans="1:108" s="5" customFormat="1" x14ac:dyDescent="0.2">
      <c r="A1184" s="68"/>
      <c r="B1184" s="53"/>
      <c r="C1184" s="53"/>
      <c r="D1184" s="53"/>
      <c r="E1184" s="104"/>
      <c r="F1184" s="3"/>
      <c r="G1184" s="4"/>
      <c r="H1184" s="31"/>
      <c r="I1184" s="4"/>
      <c r="J1184" s="32"/>
      <c r="K1184" s="2"/>
      <c r="L1184" s="94"/>
      <c r="N1184" s="4"/>
      <c r="O1184" s="55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  <c r="CJ1184" s="4"/>
      <c r="CK1184" s="4"/>
      <c r="CL1184" s="4"/>
      <c r="CM1184" s="4"/>
      <c r="CN1184" s="4"/>
      <c r="CO1184" s="4"/>
      <c r="CP1184" s="4"/>
      <c r="CQ1184" s="4"/>
      <c r="CR1184" s="4"/>
      <c r="CS1184" s="4"/>
      <c r="CT1184" s="4"/>
      <c r="CU1184" s="4"/>
      <c r="CV1184" s="4"/>
      <c r="CW1184" s="4"/>
      <c r="CX1184" s="4"/>
      <c r="CY1184" s="4"/>
      <c r="CZ1184" s="4"/>
      <c r="DA1184" s="4"/>
      <c r="DB1184" s="4"/>
      <c r="DC1184" s="4"/>
      <c r="DD1184" s="4"/>
    </row>
    <row r="1185" spans="1:108" s="5" customFormat="1" x14ac:dyDescent="0.2">
      <c r="A1185" s="68"/>
      <c r="B1185" s="53"/>
      <c r="C1185" s="53"/>
      <c r="D1185" s="53"/>
      <c r="E1185" s="104"/>
      <c r="F1185" s="3"/>
      <c r="G1185" s="4"/>
      <c r="H1185" s="31"/>
      <c r="I1185" s="4"/>
      <c r="J1185" s="32"/>
      <c r="K1185" s="2"/>
      <c r="L1185" s="94"/>
      <c r="N1185" s="4"/>
      <c r="O1185" s="55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</row>
    <row r="1186" spans="1:108" s="5" customFormat="1" x14ac:dyDescent="0.2">
      <c r="A1186" s="68"/>
      <c r="B1186" s="53"/>
      <c r="C1186" s="53"/>
      <c r="D1186" s="53"/>
      <c r="E1186" s="104"/>
      <c r="F1186" s="3"/>
      <c r="G1186" s="4"/>
      <c r="H1186" s="31"/>
      <c r="I1186" s="4"/>
      <c r="J1186" s="32"/>
      <c r="K1186" s="2"/>
      <c r="L1186" s="94"/>
      <c r="N1186" s="4"/>
      <c r="O1186" s="55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  <c r="CJ1186" s="4"/>
      <c r="CK1186" s="4"/>
      <c r="CL1186" s="4"/>
      <c r="CM1186" s="4"/>
      <c r="CN1186" s="4"/>
      <c r="CO1186" s="4"/>
      <c r="CP1186" s="4"/>
      <c r="CQ1186" s="4"/>
      <c r="CR1186" s="4"/>
      <c r="CS1186" s="4"/>
      <c r="CT1186" s="4"/>
      <c r="CU1186" s="4"/>
      <c r="CV1186" s="4"/>
      <c r="CW1186" s="4"/>
      <c r="CX1186" s="4"/>
      <c r="CY1186" s="4"/>
      <c r="CZ1186" s="4"/>
      <c r="DA1186" s="4"/>
      <c r="DB1186" s="4"/>
      <c r="DC1186" s="4"/>
      <c r="DD1186" s="4"/>
    </row>
    <row r="1187" spans="1:108" s="5" customFormat="1" x14ac:dyDescent="0.2">
      <c r="A1187" s="68"/>
      <c r="B1187" s="53"/>
      <c r="C1187" s="53"/>
      <c r="D1187" s="53"/>
      <c r="E1187" s="104"/>
      <c r="F1187" s="3"/>
      <c r="G1187" s="4"/>
      <c r="H1187" s="31"/>
      <c r="I1187" s="4"/>
      <c r="J1187" s="32"/>
      <c r="K1187" s="2"/>
      <c r="L1187" s="94"/>
      <c r="N1187" s="4"/>
      <c r="O1187" s="55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</row>
    <row r="1188" spans="1:108" s="5" customFormat="1" x14ac:dyDescent="0.2">
      <c r="A1188" s="68"/>
      <c r="B1188" s="53"/>
      <c r="C1188" s="53"/>
      <c r="D1188" s="53"/>
      <c r="E1188" s="104"/>
      <c r="F1188" s="3"/>
      <c r="G1188" s="4"/>
      <c r="H1188" s="31"/>
      <c r="I1188" s="4"/>
      <c r="J1188" s="32"/>
      <c r="K1188" s="2"/>
      <c r="L1188" s="94"/>
      <c r="N1188" s="4"/>
      <c r="O1188" s="55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  <c r="CJ1188" s="4"/>
      <c r="CK1188" s="4"/>
      <c r="CL1188" s="4"/>
      <c r="CM1188" s="4"/>
      <c r="CN1188" s="4"/>
      <c r="CO1188" s="4"/>
      <c r="CP1188" s="4"/>
      <c r="CQ1188" s="4"/>
      <c r="CR1188" s="4"/>
      <c r="CS1188" s="4"/>
      <c r="CT1188" s="4"/>
      <c r="CU1188" s="4"/>
      <c r="CV1188" s="4"/>
      <c r="CW1188" s="4"/>
      <c r="CX1188" s="4"/>
      <c r="CY1188" s="4"/>
      <c r="CZ1188" s="4"/>
      <c r="DA1188" s="4"/>
      <c r="DB1188" s="4"/>
      <c r="DC1188" s="4"/>
      <c r="DD1188" s="4"/>
    </row>
    <row r="1189" spans="1:108" s="5" customFormat="1" x14ac:dyDescent="0.2">
      <c r="A1189" s="68"/>
      <c r="B1189" s="53"/>
      <c r="C1189" s="53"/>
      <c r="D1189" s="53"/>
      <c r="E1189" s="104"/>
      <c r="F1189" s="3"/>
      <c r="G1189" s="4"/>
      <c r="H1189" s="31"/>
      <c r="I1189" s="4"/>
      <c r="J1189" s="32"/>
      <c r="K1189" s="2"/>
      <c r="L1189" s="94"/>
      <c r="N1189" s="4"/>
      <c r="O1189" s="55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</row>
    <row r="1190" spans="1:108" s="5" customFormat="1" x14ac:dyDescent="0.2">
      <c r="A1190" s="68"/>
      <c r="B1190" s="53"/>
      <c r="C1190" s="53"/>
      <c r="D1190" s="53"/>
      <c r="E1190" s="104"/>
      <c r="F1190" s="3"/>
      <c r="G1190" s="4"/>
      <c r="H1190" s="31"/>
      <c r="I1190" s="4"/>
      <c r="J1190" s="32"/>
      <c r="K1190" s="2"/>
      <c r="L1190" s="94"/>
      <c r="N1190" s="4"/>
      <c r="O1190" s="55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  <c r="CJ1190" s="4"/>
      <c r="CK1190" s="4"/>
      <c r="CL1190" s="4"/>
      <c r="CM1190" s="4"/>
      <c r="CN1190" s="4"/>
      <c r="CO1190" s="4"/>
      <c r="CP1190" s="4"/>
      <c r="CQ1190" s="4"/>
      <c r="CR1190" s="4"/>
      <c r="CS1190" s="4"/>
      <c r="CT1190" s="4"/>
      <c r="CU1190" s="4"/>
      <c r="CV1190" s="4"/>
      <c r="CW1190" s="4"/>
      <c r="CX1190" s="4"/>
      <c r="CY1190" s="4"/>
      <c r="CZ1190" s="4"/>
      <c r="DA1190" s="4"/>
      <c r="DB1190" s="4"/>
      <c r="DC1190" s="4"/>
      <c r="DD1190" s="4"/>
    </row>
    <row r="1191" spans="1:108" s="5" customFormat="1" x14ac:dyDescent="0.2">
      <c r="A1191" s="68"/>
      <c r="B1191" s="53"/>
      <c r="C1191" s="53"/>
      <c r="D1191" s="53"/>
      <c r="E1191" s="104"/>
      <c r="F1191" s="3"/>
      <c r="G1191" s="4"/>
      <c r="H1191" s="31"/>
      <c r="I1191" s="4"/>
      <c r="J1191" s="32"/>
      <c r="K1191" s="2"/>
      <c r="L1191" s="94"/>
      <c r="N1191" s="4"/>
      <c r="O1191" s="55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</row>
    <row r="1192" spans="1:108" s="5" customFormat="1" x14ac:dyDescent="0.2">
      <c r="A1192" s="68"/>
      <c r="B1192" s="53"/>
      <c r="C1192" s="53"/>
      <c r="D1192" s="53"/>
      <c r="E1192" s="104"/>
      <c r="F1192" s="3"/>
      <c r="G1192" s="4"/>
      <c r="H1192" s="31"/>
      <c r="I1192" s="4"/>
      <c r="J1192" s="32"/>
      <c r="K1192" s="2"/>
      <c r="L1192" s="94"/>
      <c r="N1192" s="4"/>
      <c r="O1192" s="55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  <c r="CJ1192" s="4"/>
      <c r="CK1192" s="4"/>
      <c r="CL1192" s="4"/>
      <c r="CM1192" s="4"/>
      <c r="CN1192" s="4"/>
      <c r="CO1192" s="4"/>
      <c r="CP1192" s="4"/>
      <c r="CQ1192" s="4"/>
      <c r="CR1192" s="4"/>
      <c r="CS1192" s="4"/>
      <c r="CT1192" s="4"/>
      <c r="CU1192" s="4"/>
      <c r="CV1192" s="4"/>
      <c r="CW1192" s="4"/>
      <c r="CX1192" s="4"/>
      <c r="CY1192" s="4"/>
      <c r="CZ1192" s="4"/>
      <c r="DA1192" s="4"/>
      <c r="DB1192" s="4"/>
      <c r="DC1192" s="4"/>
      <c r="DD1192" s="4"/>
    </row>
    <row r="1193" spans="1:108" s="5" customFormat="1" x14ac:dyDescent="0.2">
      <c r="A1193" s="68"/>
      <c r="B1193" s="53"/>
      <c r="C1193" s="53"/>
      <c r="D1193" s="53"/>
      <c r="E1193" s="104"/>
      <c r="F1193" s="3"/>
      <c r="G1193" s="4"/>
      <c r="H1193" s="31"/>
      <c r="I1193" s="4"/>
      <c r="J1193" s="32"/>
      <c r="K1193" s="2"/>
      <c r="L1193" s="94"/>
      <c r="N1193" s="4"/>
      <c r="O1193" s="55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</row>
    <row r="1194" spans="1:108" s="5" customFormat="1" x14ac:dyDescent="0.2">
      <c r="A1194" s="68"/>
      <c r="B1194" s="53"/>
      <c r="C1194" s="53"/>
      <c r="D1194" s="53"/>
      <c r="E1194" s="104"/>
      <c r="F1194" s="3"/>
      <c r="G1194" s="4"/>
      <c r="H1194" s="31"/>
      <c r="I1194" s="4"/>
      <c r="J1194" s="32"/>
      <c r="K1194" s="2"/>
      <c r="L1194" s="94"/>
      <c r="N1194" s="4"/>
      <c r="O1194" s="55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  <c r="CJ1194" s="4"/>
      <c r="CK1194" s="4"/>
      <c r="CL1194" s="4"/>
      <c r="CM1194" s="4"/>
      <c r="CN1194" s="4"/>
      <c r="CO1194" s="4"/>
      <c r="CP1194" s="4"/>
      <c r="CQ1194" s="4"/>
      <c r="CR1194" s="4"/>
      <c r="CS1194" s="4"/>
      <c r="CT1194" s="4"/>
      <c r="CU1194" s="4"/>
      <c r="CV1194" s="4"/>
      <c r="CW1194" s="4"/>
      <c r="CX1194" s="4"/>
      <c r="CY1194" s="4"/>
      <c r="CZ1194" s="4"/>
      <c r="DA1194" s="4"/>
      <c r="DB1194" s="4"/>
      <c r="DC1194" s="4"/>
      <c r="DD1194" s="4"/>
    </row>
    <row r="1195" spans="1:108" s="5" customFormat="1" x14ac:dyDescent="0.2">
      <c r="A1195" s="68"/>
      <c r="B1195" s="53"/>
      <c r="C1195" s="53"/>
      <c r="D1195" s="53"/>
      <c r="E1195" s="104"/>
      <c r="F1195" s="3"/>
      <c r="G1195" s="4"/>
      <c r="H1195" s="31"/>
      <c r="I1195" s="4"/>
      <c r="J1195" s="32"/>
      <c r="K1195" s="2"/>
      <c r="L1195" s="94"/>
      <c r="N1195" s="4"/>
      <c r="O1195" s="55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</row>
    <row r="1196" spans="1:108" s="5" customFormat="1" x14ac:dyDescent="0.2">
      <c r="A1196" s="68"/>
      <c r="B1196" s="53"/>
      <c r="C1196" s="53"/>
      <c r="D1196" s="53"/>
      <c r="E1196" s="104"/>
      <c r="F1196" s="3"/>
      <c r="G1196" s="4"/>
      <c r="H1196" s="31"/>
      <c r="I1196" s="4"/>
      <c r="J1196" s="32"/>
      <c r="K1196" s="2"/>
      <c r="L1196" s="94"/>
      <c r="N1196" s="4"/>
      <c r="O1196" s="55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  <c r="CJ1196" s="4"/>
      <c r="CK1196" s="4"/>
      <c r="CL1196" s="4"/>
      <c r="CM1196" s="4"/>
      <c r="CN1196" s="4"/>
      <c r="CO1196" s="4"/>
      <c r="CP1196" s="4"/>
      <c r="CQ1196" s="4"/>
      <c r="CR1196" s="4"/>
      <c r="CS1196" s="4"/>
      <c r="CT1196" s="4"/>
      <c r="CU1196" s="4"/>
      <c r="CV1196" s="4"/>
      <c r="CW1196" s="4"/>
      <c r="CX1196" s="4"/>
      <c r="CY1196" s="4"/>
      <c r="CZ1196" s="4"/>
      <c r="DA1196" s="4"/>
      <c r="DB1196" s="4"/>
      <c r="DC1196" s="4"/>
      <c r="DD1196" s="4"/>
    </row>
    <row r="1197" spans="1:108" s="5" customFormat="1" x14ac:dyDescent="0.2">
      <c r="A1197" s="68"/>
      <c r="B1197" s="53"/>
      <c r="C1197" s="53"/>
      <c r="D1197" s="53"/>
      <c r="E1197" s="104"/>
      <c r="F1197" s="3"/>
      <c r="G1197" s="4"/>
      <c r="H1197" s="31"/>
      <c r="I1197" s="4"/>
      <c r="J1197" s="32"/>
      <c r="K1197" s="2"/>
      <c r="L1197" s="94"/>
      <c r="N1197" s="4"/>
      <c r="O1197" s="55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</row>
    <row r="1198" spans="1:108" s="5" customFormat="1" x14ac:dyDescent="0.2">
      <c r="A1198" s="68"/>
      <c r="B1198" s="53"/>
      <c r="C1198" s="53"/>
      <c r="D1198" s="53"/>
      <c r="E1198" s="104"/>
      <c r="F1198" s="3"/>
      <c r="G1198" s="4"/>
      <c r="H1198" s="31"/>
      <c r="I1198" s="4"/>
      <c r="J1198" s="32"/>
      <c r="K1198" s="2"/>
      <c r="L1198" s="94"/>
      <c r="N1198" s="4"/>
      <c r="O1198" s="55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  <c r="CJ1198" s="4"/>
      <c r="CK1198" s="4"/>
      <c r="CL1198" s="4"/>
      <c r="CM1198" s="4"/>
      <c r="CN1198" s="4"/>
      <c r="CO1198" s="4"/>
      <c r="CP1198" s="4"/>
      <c r="CQ1198" s="4"/>
      <c r="CR1198" s="4"/>
      <c r="CS1198" s="4"/>
      <c r="CT1198" s="4"/>
      <c r="CU1198" s="4"/>
      <c r="CV1198" s="4"/>
      <c r="CW1198" s="4"/>
      <c r="CX1198" s="4"/>
      <c r="CY1198" s="4"/>
      <c r="CZ1198" s="4"/>
      <c r="DA1198" s="4"/>
      <c r="DB1198" s="4"/>
      <c r="DC1198" s="4"/>
      <c r="DD1198" s="4"/>
    </row>
    <row r="1199" spans="1:108" s="5" customFormat="1" x14ac:dyDescent="0.2">
      <c r="A1199" s="68"/>
      <c r="B1199" s="53"/>
      <c r="C1199" s="53"/>
      <c r="D1199" s="53"/>
      <c r="E1199" s="104"/>
      <c r="F1199" s="3"/>
      <c r="G1199" s="4"/>
      <c r="H1199" s="31"/>
      <c r="I1199" s="4"/>
      <c r="J1199" s="32"/>
      <c r="K1199" s="2"/>
      <c r="L1199" s="94"/>
      <c r="N1199" s="4"/>
      <c r="O1199" s="55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</row>
    <row r="1200" spans="1:108" s="5" customFormat="1" x14ac:dyDescent="0.2">
      <c r="A1200" s="68"/>
      <c r="B1200" s="53"/>
      <c r="C1200" s="53"/>
      <c r="D1200" s="53"/>
      <c r="E1200" s="104"/>
      <c r="F1200" s="3"/>
      <c r="G1200" s="4"/>
      <c r="H1200" s="31"/>
      <c r="I1200" s="4"/>
      <c r="J1200" s="32"/>
      <c r="K1200" s="2"/>
      <c r="L1200" s="94"/>
      <c r="N1200" s="4"/>
      <c r="O1200" s="55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  <c r="CJ1200" s="4"/>
      <c r="CK1200" s="4"/>
      <c r="CL1200" s="4"/>
      <c r="CM1200" s="4"/>
      <c r="CN1200" s="4"/>
      <c r="CO1200" s="4"/>
      <c r="CP1200" s="4"/>
      <c r="CQ1200" s="4"/>
      <c r="CR1200" s="4"/>
      <c r="CS1200" s="4"/>
      <c r="CT1200" s="4"/>
      <c r="CU1200" s="4"/>
      <c r="CV1200" s="4"/>
      <c r="CW1200" s="4"/>
      <c r="CX1200" s="4"/>
      <c r="CY1200" s="4"/>
      <c r="CZ1200" s="4"/>
      <c r="DA1200" s="4"/>
      <c r="DB1200" s="4"/>
      <c r="DC1200" s="4"/>
      <c r="DD1200" s="4"/>
    </row>
    <row r="1201" spans="1:108" s="5" customFormat="1" x14ac:dyDescent="0.2">
      <c r="A1201" s="68"/>
      <c r="B1201" s="53"/>
      <c r="C1201" s="53"/>
      <c r="D1201" s="53"/>
      <c r="E1201" s="104"/>
      <c r="F1201" s="3"/>
      <c r="G1201" s="4"/>
      <c r="H1201" s="31"/>
      <c r="I1201" s="4"/>
      <c r="J1201" s="32"/>
      <c r="K1201" s="2"/>
      <c r="L1201" s="94"/>
      <c r="N1201" s="4"/>
      <c r="O1201" s="55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</row>
    <row r="1202" spans="1:108" s="5" customFormat="1" x14ac:dyDescent="0.2">
      <c r="A1202" s="68"/>
      <c r="B1202" s="53"/>
      <c r="C1202" s="53"/>
      <c r="D1202" s="53"/>
      <c r="E1202" s="104"/>
      <c r="F1202" s="3"/>
      <c r="G1202" s="4"/>
      <c r="H1202" s="31"/>
      <c r="I1202" s="4"/>
      <c r="J1202" s="32"/>
      <c r="K1202" s="2"/>
      <c r="L1202" s="94"/>
      <c r="N1202" s="4"/>
      <c r="O1202" s="55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  <c r="CO1202" s="4"/>
      <c r="CP1202" s="4"/>
      <c r="CQ1202" s="4"/>
      <c r="CR1202" s="4"/>
      <c r="CS1202" s="4"/>
      <c r="CT1202" s="4"/>
      <c r="CU1202" s="4"/>
      <c r="CV1202" s="4"/>
      <c r="CW1202" s="4"/>
      <c r="CX1202" s="4"/>
      <c r="CY1202" s="4"/>
      <c r="CZ1202" s="4"/>
      <c r="DA1202" s="4"/>
      <c r="DB1202" s="4"/>
      <c r="DC1202" s="4"/>
      <c r="DD1202" s="4"/>
    </row>
    <row r="1203" spans="1:108" s="5" customFormat="1" x14ac:dyDescent="0.2">
      <c r="A1203" s="68"/>
      <c r="B1203" s="53"/>
      <c r="C1203" s="53"/>
      <c r="D1203" s="53"/>
      <c r="E1203" s="104"/>
      <c r="F1203" s="3"/>
      <c r="G1203" s="4"/>
      <c r="H1203" s="31"/>
      <c r="I1203" s="4"/>
      <c r="J1203" s="32"/>
      <c r="K1203" s="2"/>
      <c r="L1203" s="94"/>
      <c r="N1203" s="4"/>
      <c r="O1203" s="55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</row>
    <row r="1204" spans="1:108" s="5" customFormat="1" x14ac:dyDescent="0.2">
      <c r="A1204" s="68"/>
      <c r="B1204" s="53"/>
      <c r="C1204" s="53"/>
      <c r="D1204" s="53"/>
      <c r="E1204" s="104"/>
      <c r="F1204" s="3"/>
      <c r="G1204" s="4"/>
      <c r="H1204" s="31"/>
      <c r="I1204" s="4"/>
      <c r="J1204" s="32"/>
      <c r="K1204" s="2"/>
      <c r="L1204" s="94"/>
      <c r="N1204" s="4"/>
      <c r="O1204" s="55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  <c r="CJ1204" s="4"/>
      <c r="CK1204" s="4"/>
      <c r="CL1204" s="4"/>
      <c r="CM1204" s="4"/>
      <c r="CN1204" s="4"/>
      <c r="CO1204" s="4"/>
      <c r="CP1204" s="4"/>
      <c r="CQ1204" s="4"/>
      <c r="CR1204" s="4"/>
      <c r="CS1204" s="4"/>
      <c r="CT1204" s="4"/>
      <c r="CU1204" s="4"/>
      <c r="CV1204" s="4"/>
      <c r="CW1204" s="4"/>
      <c r="CX1204" s="4"/>
      <c r="CY1204" s="4"/>
      <c r="CZ1204" s="4"/>
      <c r="DA1204" s="4"/>
      <c r="DB1204" s="4"/>
      <c r="DC1204" s="4"/>
      <c r="DD1204" s="4"/>
    </row>
    <row r="1205" spans="1:108" s="5" customFormat="1" x14ac:dyDescent="0.2">
      <c r="A1205" s="68"/>
      <c r="B1205" s="53"/>
      <c r="C1205" s="53"/>
      <c r="D1205" s="53"/>
      <c r="E1205" s="104"/>
      <c r="F1205" s="3"/>
      <c r="G1205" s="4"/>
      <c r="H1205" s="31"/>
      <c r="I1205" s="4"/>
      <c r="J1205" s="32"/>
      <c r="K1205" s="2"/>
      <c r="L1205" s="94"/>
      <c r="N1205" s="4"/>
      <c r="O1205" s="55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</row>
    <row r="1206" spans="1:108" s="5" customFormat="1" x14ac:dyDescent="0.2">
      <c r="A1206" s="68"/>
      <c r="B1206" s="53"/>
      <c r="C1206" s="53"/>
      <c r="D1206" s="53"/>
      <c r="E1206" s="104"/>
      <c r="F1206" s="3"/>
      <c r="G1206" s="4"/>
      <c r="H1206" s="31"/>
      <c r="I1206" s="4"/>
      <c r="J1206" s="32"/>
      <c r="K1206" s="2"/>
      <c r="L1206" s="94"/>
      <c r="N1206" s="4"/>
      <c r="O1206" s="55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  <c r="CJ1206" s="4"/>
      <c r="CK1206" s="4"/>
      <c r="CL1206" s="4"/>
      <c r="CM1206" s="4"/>
      <c r="CN1206" s="4"/>
      <c r="CO1206" s="4"/>
      <c r="CP1206" s="4"/>
      <c r="CQ1206" s="4"/>
      <c r="CR1206" s="4"/>
      <c r="CS1206" s="4"/>
      <c r="CT1206" s="4"/>
      <c r="CU1206" s="4"/>
      <c r="CV1206" s="4"/>
      <c r="CW1206" s="4"/>
      <c r="CX1206" s="4"/>
      <c r="CY1206" s="4"/>
      <c r="CZ1206" s="4"/>
      <c r="DA1206" s="4"/>
      <c r="DB1206" s="4"/>
      <c r="DC1206" s="4"/>
      <c r="DD1206" s="4"/>
    </row>
    <row r="1207" spans="1:108" s="5" customFormat="1" x14ac:dyDescent="0.2">
      <c r="A1207" s="68"/>
      <c r="B1207" s="53"/>
      <c r="C1207" s="53"/>
      <c r="D1207" s="53"/>
      <c r="E1207" s="104"/>
      <c r="F1207" s="3"/>
      <c r="G1207" s="4"/>
      <c r="H1207" s="31"/>
      <c r="I1207" s="4"/>
      <c r="J1207" s="32"/>
      <c r="K1207" s="2"/>
      <c r="L1207" s="94"/>
      <c r="N1207" s="4"/>
      <c r="O1207" s="55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</row>
    <row r="1208" spans="1:108" s="5" customFormat="1" x14ac:dyDescent="0.2">
      <c r="A1208" s="68"/>
      <c r="B1208" s="53"/>
      <c r="C1208" s="53"/>
      <c r="D1208" s="53"/>
      <c r="E1208" s="104"/>
      <c r="F1208" s="3"/>
      <c r="G1208" s="4"/>
      <c r="H1208" s="31"/>
      <c r="I1208" s="4"/>
      <c r="J1208" s="32"/>
      <c r="K1208" s="2"/>
      <c r="L1208" s="94"/>
      <c r="N1208" s="4"/>
      <c r="O1208" s="55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  <c r="CJ1208" s="4"/>
      <c r="CK1208" s="4"/>
      <c r="CL1208" s="4"/>
      <c r="CM1208" s="4"/>
      <c r="CN1208" s="4"/>
      <c r="CO1208" s="4"/>
      <c r="CP1208" s="4"/>
      <c r="CQ1208" s="4"/>
      <c r="CR1208" s="4"/>
      <c r="CS1208" s="4"/>
      <c r="CT1208" s="4"/>
      <c r="CU1208" s="4"/>
      <c r="CV1208" s="4"/>
      <c r="CW1208" s="4"/>
      <c r="CX1208" s="4"/>
      <c r="CY1208" s="4"/>
      <c r="CZ1208" s="4"/>
      <c r="DA1208" s="4"/>
      <c r="DB1208" s="4"/>
      <c r="DC1208" s="4"/>
      <c r="DD1208" s="4"/>
    </row>
    <row r="1209" spans="1:108" s="5" customFormat="1" x14ac:dyDescent="0.2">
      <c r="A1209" s="68"/>
      <c r="B1209" s="53"/>
      <c r="C1209" s="53"/>
      <c r="D1209" s="53"/>
      <c r="E1209" s="104"/>
      <c r="F1209" s="3"/>
      <c r="G1209" s="4"/>
      <c r="H1209" s="31"/>
      <c r="I1209" s="4"/>
      <c r="J1209" s="32"/>
      <c r="K1209" s="2"/>
      <c r="L1209" s="94"/>
      <c r="N1209" s="4"/>
      <c r="O1209" s="55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</row>
    <row r="1210" spans="1:108" s="5" customFormat="1" x14ac:dyDescent="0.2">
      <c r="A1210" s="68"/>
      <c r="B1210" s="53"/>
      <c r="C1210" s="53"/>
      <c r="D1210" s="53"/>
      <c r="E1210" s="104"/>
      <c r="F1210" s="3"/>
      <c r="G1210" s="4"/>
      <c r="H1210" s="31"/>
      <c r="I1210" s="4"/>
      <c r="J1210" s="32"/>
      <c r="K1210" s="2"/>
      <c r="L1210" s="94"/>
      <c r="N1210" s="4"/>
      <c r="O1210" s="55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  <c r="CJ1210" s="4"/>
      <c r="CK1210" s="4"/>
      <c r="CL1210" s="4"/>
      <c r="CM1210" s="4"/>
      <c r="CN1210" s="4"/>
      <c r="CO1210" s="4"/>
      <c r="CP1210" s="4"/>
      <c r="CQ1210" s="4"/>
      <c r="CR1210" s="4"/>
      <c r="CS1210" s="4"/>
      <c r="CT1210" s="4"/>
      <c r="CU1210" s="4"/>
      <c r="CV1210" s="4"/>
      <c r="CW1210" s="4"/>
      <c r="CX1210" s="4"/>
      <c r="CY1210" s="4"/>
      <c r="CZ1210" s="4"/>
      <c r="DA1210" s="4"/>
      <c r="DB1210" s="4"/>
      <c r="DC1210" s="4"/>
      <c r="DD1210" s="4"/>
    </row>
    <row r="1211" spans="1:108" s="5" customFormat="1" x14ac:dyDescent="0.2">
      <c r="A1211" s="68"/>
      <c r="B1211" s="53"/>
      <c r="C1211" s="53"/>
      <c r="D1211" s="53"/>
      <c r="E1211" s="104"/>
      <c r="F1211" s="3"/>
      <c r="G1211" s="4"/>
      <c r="H1211" s="31"/>
      <c r="I1211" s="4"/>
      <c r="J1211" s="32"/>
      <c r="K1211" s="2"/>
      <c r="L1211" s="94"/>
      <c r="N1211" s="4"/>
      <c r="O1211" s="55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</row>
    <row r="1212" spans="1:108" s="5" customFormat="1" x14ac:dyDescent="0.2">
      <c r="A1212" s="68"/>
      <c r="B1212" s="53"/>
      <c r="C1212" s="53"/>
      <c r="D1212" s="53"/>
      <c r="E1212" s="104"/>
      <c r="F1212" s="3"/>
      <c r="G1212" s="4"/>
      <c r="H1212" s="31"/>
      <c r="I1212" s="4"/>
      <c r="J1212" s="32"/>
      <c r="K1212" s="2"/>
      <c r="L1212" s="94"/>
      <c r="N1212" s="4"/>
      <c r="O1212" s="55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  <c r="CJ1212" s="4"/>
      <c r="CK1212" s="4"/>
      <c r="CL1212" s="4"/>
      <c r="CM1212" s="4"/>
      <c r="CN1212" s="4"/>
      <c r="CO1212" s="4"/>
      <c r="CP1212" s="4"/>
      <c r="CQ1212" s="4"/>
      <c r="CR1212" s="4"/>
      <c r="CS1212" s="4"/>
      <c r="CT1212" s="4"/>
      <c r="CU1212" s="4"/>
      <c r="CV1212" s="4"/>
      <c r="CW1212" s="4"/>
      <c r="CX1212" s="4"/>
      <c r="CY1212" s="4"/>
      <c r="CZ1212" s="4"/>
      <c r="DA1212" s="4"/>
      <c r="DB1212" s="4"/>
      <c r="DC1212" s="4"/>
      <c r="DD1212" s="4"/>
    </row>
    <row r="1213" spans="1:108" s="5" customFormat="1" x14ac:dyDescent="0.2">
      <c r="A1213" s="68"/>
      <c r="B1213" s="53"/>
      <c r="C1213" s="53"/>
      <c r="D1213" s="53"/>
      <c r="E1213" s="104"/>
      <c r="F1213" s="3"/>
      <c r="G1213" s="4"/>
      <c r="H1213" s="31"/>
      <c r="I1213" s="4"/>
      <c r="J1213" s="32"/>
      <c r="K1213" s="2"/>
      <c r="L1213" s="94"/>
      <c r="N1213" s="4"/>
      <c r="O1213" s="55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</row>
    <row r="1214" spans="1:108" s="5" customFormat="1" x14ac:dyDescent="0.2">
      <c r="A1214" s="68"/>
      <c r="B1214" s="53"/>
      <c r="C1214" s="53"/>
      <c r="D1214" s="53"/>
      <c r="E1214" s="104"/>
      <c r="F1214" s="3"/>
      <c r="G1214" s="4"/>
      <c r="H1214" s="31"/>
      <c r="I1214" s="4"/>
      <c r="J1214" s="32"/>
      <c r="K1214" s="2"/>
      <c r="L1214" s="94"/>
      <c r="N1214" s="4"/>
      <c r="O1214" s="55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  <c r="CJ1214" s="4"/>
      <c r="CK1214" s="4"/>
      <c r="CL1214" s="4"/>
      <c r="CM1214" s="4"/>
      <c r="CN1214" s="4"/>
      <c r="CO1214" s="4"/>
      <c r="CP1214" s="4"/>
      <c r="CQ1214" s="4"/>
      <c r="CR1214" s="4"/>
      <c r="CS1214" s="4"/>
      <c r="CT1214" s="4"/>
      <c r="CU1214" s="4"/>
      <c r="CV1214" s="4"/>
      <c r="CW1214" s="4"/>
      <c r="CX1214" s="4"/>
      <c r="CY1214" s="4"/>
      <c r="CZ1214" s="4"/>
      <c r="DA1214" s="4"/>
      <c r="DB1214" s="4"/>
      <c r="DC1214" s="4"/>
      <c r="DD1214" s="4"/>
    </row>
    <row r="1215" spans="1:108" s="5" customFormat="1" x14ac:dyDescent="0.2">
      <c r="A1215" s="68"/>
      <c r="B1215" s="53"/>
      <c r="C1215" s="53"/>
      <c r="D1215" s="53"/>
      <c r="E1215" s="104"/>
      <c r="F1215" s="3"/>
      <c r="G1215" s="4"/>
      <c r="H1215" s="31"/>
      <c r="I1215" s="4"/>
      <c r="J1215" s="32"/>
      <c r="K1215" s="2"/>
      <c r="L1215" s="94"/>
      <c r="N1215" s="4"/>
      <c r="O1215" s="55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</row>
    <row r="1216" spans="1:108" s="5" customFormat="1" x14ac:dyDescent="0.2">
      <c r="A1216" s="68"/>
      <c r="B1216" s="53"/>
      <c r="C1216" s="53"/>
      <c r="D1216" s="53"/>
      <c r="E1216" s="104"/>
      <c r="F1216" s="3"/>
      <c r="G1216" s="4"/>
      <c r="H1216" s="31"/>
      <c r="I1216" s="4"/>
      <c r="J1216" s="32"/>
      <c r="K1216" s="2"/>
      <c r="L1216" s="94"/>
      <c r="N1216" s="4"/>
      <c r="O1216" s="55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</row>
    <row r="1217" spans="1:108" s="5" customFormat="1" x14ac:dyDescent="0.2">
      <c r="A1217" s="68"/>
      <c r="B1217" s="53"/>
      <c r="C1217" s="53"/>
      <c r="D1217" s="53"/>
      <c r="E1217" s="104"/>
      <c r="F1217" s="3"/>
      <c r="G1217" s="4"/>
      <c r="H1217" s="31"/>
      <c r="I1217" s="4"/>
      <c r="J1217" s="32"/>
      <c r="K1217" s="2"/>
      <c r="L1217" s="94"/>
      <c r="N1217" s="4"/>
      <c r="O1217" s="55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</row>
    <row r="1218" spans="1:108" s="5" customFormat="1" x14ac:dyDescent="0.2">
      <c r="A1218" s="68"/>
      <c r="B1218" s="53"/>
      <c r="C1218" s="53"/>
      <c r="D1218" s="53"/>
      <c r="E1218" s="104"/>
      <c r="F1218" s="3"/>
      <c r="G1218" s="4"/>
      <c r="H1218" s="31"/>
      <c r="I1218" s="4"/>
      <c r="J1218" s="32"/>
      <c r="K1218" s="2"/>
      <c r="L1218" s="94"/>
      <c r="N1218" s="4"/>
      <c r="O1218" s="55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  <c r="CJ1218" s="4"/>
      <c r="CK1218" s="4"/>
      <c r="CL1218" s="4"/>
      <c r="CM1218" s="4"/>
      <c r="CN1218" s="4"/>
      <c r="CO1218" s="4"/>
      <c r="CP1218" s="4"/>
      <c r="CQ1218" s="4"/>
      <c r="CR1218" s="4"/>
      <c r="CS1218" s="4"/>
      <c r="CT1218" s="4"/>
      <c r="CU1218" s="4"/>
      <c r="CV1218" s="4"/>
      <c r="CW1218" s="4"/>
      <c r="CX1218" s="4"/>
      <c r="CY1218" s="4"/>
      <c r="CZ1218" s="4"/>
      <c r="DA1218" s="4"/>
      <c r="DB1218" s="4"/>
      <c r="DC1218" s="4"/>
      <c r="DD1218" s="4"/>
    </row>
    <row r="1219" spans="1:108" s="5" customFormat="1" x14ac:dyDescent="0.2">
      <c r="A1219" s="68"/>
      <c r="B1219" s="53"/>
      <c r="C1219" s="53"/>
      <c r="D1219" s="53"/>
      <c r="E1219" s="104"/>
      <c r="F1219" s="3"/>
      <c r="G1219" s="4"/>
      <c r="H1219" s="31"/>
      <c r="I1219" s="4"/>
      <c r="J1219" s="32"/>
      <c r="K1219" s="2"/>
      <c r="L1219" s="94"/>
      <c r="N1219" s="4"/>
      <c r="O1219" s="55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</row>
    <row r="1220" spans="1:108" s="5" customFormat="1" x14ac:dyDescent="0.2">
      <c r="A1220" s="68"/>
      <c r="B1220" s="53"/>
      <c r="C1220" s="53"/>
      <c r="D1220" s="53"/>
      <c r="E1220" s="104"/>
      <c r="F1220" s="3"/>
      <c r="G1220" s="4"/>
      <c r="H1220" s="31"/>
      <c r="I1220" s="4"/>
      <c r="J1220" s="32"/>
      <c r="K1220" s="2"/>
      <c r="L1220" s="94"/>
      <c r="N1220" s="4"/>
      <c r="O1220" s="55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  <c r="CJ1220" s="4"/>
      <c r="CK1220" s="4"/>
      <c r="CL1220" s="4"/>
      <c r="CM1220" s="4"/>
      <c r="CN1220" s="4"/>
      <c r="CO1220" s="4"/>
      <c r="CP1220" s="4"/>
      <c r="CQ1220" s="4"/>
      <c r="CR1220" s="4"/>
      <c r="CS1220" s="4"/>
      <c r="CT1220" s="4"/>
      <c r="CU1220" s="4"/>
      <c r="CV1220" s="4"/>
      <c r="CW1220" s="4"/>
      <c r="CX1220" s="4"/>
      <c r="CY1220" s="4"/>
      <c r="CZ1220" s="4"/>
      <c r="DA1220" s="4"/>
      <c r="DB1220" s="4"/>
      <c r="DC1220" s="4"/>
      <c r="DD1220" s="4"/>
    </row>
    <row r="1221" spans="1:108" s="5" customFormat="1" x14ac:dyDescent="0.2">
      <c r="A1221" s="68"/>
      <c r="B1221" s="53"/>
      <c r="C1221" s="53"/>
      <c r="D1221" s="53"/>
      <c r="E1221" s="104"/>
      <c r="F1221" s="3"/>
      <c r="G1221" s="4"/>
      <c r="H1221" s="31"/>
      <c r="I1221" s="4"/>
      <c r="J1221" s="32"/>
      <c r="K1221" s="2"/>
      <c r="L1221" s="94"/>
      <c r="N1221" s="4"/>
      <c r="O1221" s="55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</row>
    <row r="1222" spans="1:108" s="5" customFormat="1" x14ac:dyDescent="0.2">
      <c r="A1222" s="68"/>
      <c r="B1222" s="53"/>
      <c r="C1222" s="53"/>
      <c r="D1222" s="53"/>
      <c r="E1222" s="104"/>
      <c r="F1222" s="3"/>
      <c r="G1222" s="4"/>
      <c r="H1222" s="31"/>
      <c r="I1222" s="4"/>
      <c r="J1222" s="32"/>
      <c r="K1222" s="2"/>
      <c r="L1222" s="94"/>
      <c r="N1222" s="4"/>
      <c r="O1222" s="55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  <c r="CJ1222" s="4"/>
      <c r="CK1222" s="4"/>
      <c r="CL1222" s="4"/>
      <c r="CM1222" s="4"/>
      <c r="CN1222" s="4"/>
      <c r="CO1222" s="4"/>
      <c r="CP1222" s="4"/>
      <c r="CQ1222" s="4"/>
      <c r="CR1222" s="4"/>
      <c r="CS1222" s="4"/>
      <c r="CT1222" s="4"/>
      <c r="CU1222" s="4"/>
      <c r="CV1222" s="4"/>
      <c r="CW1222" s="4"/>
      <c r="CX1222" s="4"/>
      <c r="CY1222" s="4"/>
      <c r="CZ1222" s="4"/>
      <c r="DA1222" s="4"/>
      <c r="DB1222" s="4"/>
      <c r="DC1222" s="4"/>
      <c r="DD1222" s="4"/>
    </row>
    <row r="1223" spans="1:108" s="5" customFormat="1" x14ac:dyDescent="0.2">
      <c r="A1223" s="68"/>
      <c r="B1223" s="53"/>
      <c r="C1223" s="53"/>
      <c r="D1223" s="53"/>
      <c r="E1223" s="104"/>
      <c r="F1223" s="3"/>
      <c r="G1223" s="4"/>
      <c r="H1223" s="31"/>
      <c r="I1223" s="4"/>
      <c r="J1223" s="32"/>
      <c r="K1223" s="2"/>
      <c r="L1223" s="94"/>
      <c r="N1223" s="4"/>
      <c r="O1223" s="55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</row>
    <row r="1224" spans="1:108" s="5" customFormat="1" x14ac:dyDescent="0.2">
      <c r="A1224" s="68"/>
      <c r="B1224" s="53"/>
      <c r="C1224" s="53"/>
      <c r="D1224" s="53"/>
      <c r="E1224" s="104"/>
      <c r="F1224" s="3"/>
      <c r="G1224" s="4"/>
      <c r="H1224" s="31"/>
      <c r="I1224" s="4"/>
      <c r="J1224" s="32"/>
      <c r="K1224" s="2"/>
      <c r="L1224" s="94"/>
      <c r="N1224" s="4"/>
      <c r="O1224" s="55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  <c r="CJ1224" s="4"/>
      <c r="CK1224" s="4"/>
      <c r="CL1224" s="4"/>
      <c r="CM1224" s="4"/>
      <c r="CN1224" s="4"/>
      <c r="CO1224" s="4"/>
      <c r="CP1224" s="4"/>
      <c r="CQ1224" s="4"/>
      <c r="CR1224" s="4"/>
      <c r="CS1224" s="4"/>
      <c r="CT1224" s="4"/>
      <c r="CU1224" s="4"/>
      <c r="CV1224" s="4"/>
      <c r="CW1224" s="4"/>
      <c r="CX1224" s="4"/>
      <c r="CY1224" s="4"/>
      <c r="CZ1224" s="4"/>
      <c r="DA1224" s="4"/>
      <c r="DB1224" s="4"/>
      <c r="DC1224" s="4"/>
      <c r="DD1224" s="4"/>
    </row>
    <row r="1225" spans="1:108" s="5" customFormat="1" x14ac:dyDescent="0.2">
      <c r="A1225" s="68"/>
      <c r="B1225" s="53"/>
      <c r="C1225" s="53"/>
      <c r="D1225" s="53"/>
      <c r="E1225" s="104"/>
      <c r="F1225" s="3"/>
      <c r="G1225" s="4"/>
      <c r="H1225" s="31"/>
      <c r="I1225" s="4"/>
      <c r="J1225" s="32"/>
      <c r="K1225" s="2"/>
      <c r="L1225" s="94"/>
      <c r="N1225" s="4"/>
      <c r="O1225" s="55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</row>
    <row r="1226" spans="1:108" s="5" customFormat="1" x14ac:dyDescent="0.2">
      <c r="A1226" s="68"/>
      <c r="B1226" s="53"/>
      <c r="C1226" s="53"/>
      <c r="D1226" s="53"/>
      <c r="E1226" s="104"/>
      <c r="F1226" s="3"/>
      <c r="G1226" s="4"/>
      <c r="H1226" s="31"/>
      <c r="I1226" s="4"/>
      <c r="J1226" s="32"/>
      <c r="K1226" s="2"/>
      <c r="L1226" s="94"/>
      <c r="N1226" s="4"/>
      <c r="O1226" s="55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  <c r="CJ1226" s="4"/>
      <c r="CK1226" s="4"/>
      <c r="CL1226" s="4"/>
      <c r="CM1226" s="4"/>
      <c r="CN1226" s="4"/>
      <c r="CO1226" s="4"/>
      <c r="CP1226" s="4"/>
      <c r="CQ1226" s="4"/>
      <c r="CR1226" s="4"/>
      <c r="CS1226" s="4"/>
      <c r="CT1226" s="4"/>
      <c r="CU1226" s="4"/>
      <c r="CV1226" s="4"/>
      <c r="CW1226" s="4"/>
      <c r="CX1226" s="4"/>
      <c r="CY1226" s="4"/>
      <c r="CZ1226" s="4"/>
      <c r="DA1226" s="4"/>
      <c r="DB1226" s="4"/>
      <c r="DC1226" s="4"/>
      <c r="DD1226" s="4"/>
    </row>
    <row r="1227" spans="1:108" s="5" customFormat="1" x14ac:dyDescent="0.2">
      <c r="A1227" s="68"/>
      <c r="B1227" s="53"/>
      <c r="C1227" s="53"/>
      <c r="D1227" s="53"/>
      <c r="E1227" s="104"/>
      <c r="F1227" s="3"/>
      <c r="G1227" s="4"/>
      <c r="H1227" s="31"/>
      <c r="I1227" s="4"/>
      <c r="J1227" s="32"/>
      <c r="K1227" s="2"/>
      <c r="L1227" s="94"/>
      <c r="N1227" s="4"/>
      <c r="O1227" s="55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</row>
    <row r="1228" spans="1:108" s="5" customFormat="1" x14ac:dyDescent="0.2">
      <c r="A1228" s="68"/>
      <c r="B1228" s="53"/>
      <c r="C1228" s="53"/>
      <c r="D1228" s="53"/>
      <c r="E1228" s="104"/>
      <c r="F1228" s="3"/>
      <c r="G1228" s="4"/>
      <c r="H1228" s="31"/>
      <c r="I1228" s="4"/>
      <c r="J1228" s="32"/>
      <c r="K1228" s="2"/>
      <c r="L1228" s="94"/>
      <c r="N1228" s="4"/>
      <c r="O1228" s="55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  <c r="CJ1228" s="4"/>
      <c r="CK1228" s="4"/>
      <c r="CL1228" s="4"/>
      <c r="CM1228" s="4"/>
      <c r="CN1228" s="4"/>
      <c r="CO1228" s="4"/>
      <c r="CP1228" s="4"/>
      <c r="CQ1228" s="4"/>
      <c r="CR1228" s="4"/>
      <c r="CS1228" s="4"/>
      <c r="CT1228" s="4"/>
      <c r="CU1228" s="4"/>
      <c r="CV1228" s="4"/>
      <c r="CW1228" s="4"/>
      <c r="CX1228" s="4"/>
      <c r="CY1228" s="4"/>
      <c r="CZ1228" s="4"/>
      <c r="DA1228" s="4"/>
      <c r="DB1228" s="4"/>
      <c r="DC1228" s="4"/>
      <c r="DD1228" s="4"/>
    </row>
    <row r="1229" spans="1:108" s="5" customFormat="1" x14ac:dyDescent="0.2">
      <c r="A1229" s="68"/>
      <c r="B1229" s="53"/>
      <c r="C1229" s="53"/>
      <c r="D1229" s="53"/>
      <c r="E1229" s="104"/>
      <c r="F1229" s="3"/>
      <c r="G1229" s="4"/>
      <c r="H1229" s="31"/>
      <c r="I1229" s="4"/>
      <c r="J1229" s="32"/>
      <c r="K1229" s="2"/>
      <c r="L1229" s="94"/>
      <c r="N1229" s="4"/>
      <c r="O1229" s="55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</row>
    <row r="1230" spans="1:108" s="5" customFormat="1" x14ac:dyDescent="0.2">
      <c r="A1230" s="68"/>
      <c r="B1230" s="53"/>
      <c r="C1230" s="53"/>
      <c r="D1230" s="53"/>
      <c r="E1230" s="104"/>
      <c r="F1230" s="3"/>
      <c r="G1230" s="4"/>
      <c r="H1230" s="31"/>
      <c r="I1230" s="4"/>
      <c r="J1230" s="32"/>
      <c r="K1230" s="2"/>
      <c r="L1230" s="94"/>
      <c r="N1230" s="4"/>
      <c r="O1230" s="55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  <c r="CJ1230" s="4"/>
      <c r="CK1230" s="4"/>
      <c r="CL1230" s="4"/>
      <c r="CM1230" s="4"/>
      <c r="CN1230" s="4"/>
      <c r="CO1230" s="4"/>
      <c r="CP1230" s="4"/>
      <c r="CQ1230" s="4"/>
      <c r="CR1230" s="4"/>
      <c r="CS1230" s="4"/>
      <c r="CT1230" s="4"/>
      <c r="CU1230" s="4"/>
      <c r="CV1230" s="4"/>
      <c r="CW1230" s="4"/>
      <c r="CX1230" s="4"/>
      <c r="CY1230" s="4"/>
      <c r="CZ1230" s="4"/>
      <c r="DA1230" s="4"/>
      <c r="DB1230" s="4"/>
      <c r="DC1230" s="4"/>
      <c r="DD1230" s="4"/>
    </row>
    <row r="1231" spans="1:108" s="5" customFormat="1" x14ac:dyDescent="0.2">
      <c r="A1231" s="68"/>
      <c r="B1231" s="53"/>
      <c r="C1231" s="53"/>
      <c r="D1231" s="53"/>
      <c r="E1231" s="104"/>
      <c r="F1231" s="3"/>
      <c r="G1231" s="4"/>
      <c r="H1231" s="31"/>
      <c r="I1231" s="4"/>
      <c r="J1231" s="32"/>
      <c r="K1231" s="2"/>
      <c r="L1231" s="94"/>
      <c r="N1231" s="4"/>
      <c r="O1231" s="55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</row>
    <row r="1232" spans="1:108" s="5" customFormat="1" x14ac:dyDescent="0.2">
      <c r="A1232" s="68"/>
      <c r="B1232" s="53"/>
      <c r="C1232" s="53"/>
      <c r="D1232" s="53"/>
      <c r="E1232" s="104"/>
      <c r="F1232" s="3"/>
      <c r="G1232" s="4"/>
      <c r="H1232" s="31"/>
      <c r="I1232" s="4"/>
      <c r="J1232" s="32"/>
      <c r="K1232" s="2"/>
      <c r="L1232" s="94"/>
      <c r="N1232" s="4"/>
      <c r="O1232" s="55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  <c r="CJ1232" s="4"/>
      <c r="CK1232" s="4"/>
      <c r="CL1232" s="4"/>
      <c r="CM1232" s="4"/>
      <c r="CN1232" s="4"/>
      <c r="CO1232" s="4"/>
      <c r="CP1232" s="4"/>
      <c r="CQ1232" s="4"/>
      <c r="CR1232" s="4"/>
      <c r="CS1232" s="4"/>
      <c r="CT1232" s="4"/>
      <c r="CU1232" s="4"/>
      <c r="CV1232" s="4"/>
      <c r="CW1232" s="4"/>
      <c r="CX1232" s="4"/>
      <c r="CY1232" s="4"/>
      <c r="CZ1232" s="4"/>
      <c r="DA1232" s="4"/>
      <c r="DB1232" s="4"/>
      <c r="DC1232" s="4"/>
      <c r="DD1232" s="4"/>
    </row>
    <row r="1233" spans="1:108" s="5" customFormat="1" x14ac:dyDescent="0.2">
      <c r="A1233" s="68"/>
      <c r="B1233" s="53"/>
      <c r="C1233" s="53"/>
      <c r="D1233" s="53"/>
      <c r="E1233" s="104"/>
      <c r="F1233" s="3"/>
      <c r="G1233" s="4"/>
      <c r="H1233" s="31"/>
      <c r="I1233" s="4"/>
      <c r="J1233" s="32"/>
      <c r="K1233" s="2"/>
      <c r="L1233" s="94"/>
      <c r="N1233" s="4"/>
      <c r="O1233" s="55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</row>
    <row r="1234" spans="1:108" s="5" customFormat="1" x14ac:dyDescent="0.2">
      <c r="A1234" s="68"/>
      <c r="B1234" s="53"/>
      <c r="C1234" s="53"/>
      <c r="D1234" s="53"/>
      <c r="E1234" s="104"/>
      <c r="F1234" s="3"/>
      <c r="G1234" s="4"/>
      <c r="H1234" s="31"/>
      <c r="I1234" s="4"/>
      <c r="J1234" s="32"/>
      <c r="K1234" s="2"/>
      <c r="L1234" s="94"/>
      <c r="N1234" s="4"/>
      <c r="O1234" s="55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  <c r="CJ1234" s="4"/>
      <c r="CK1234" s="4"/>
      <c r="CL1234" s="4"/>
      <c r="CM1234" s="4"/>
      <c r="CN1234" s="4"/>
      <c r="CO1234" s="4"/>
      <c r="CP1234" s="4"/>
      <c r="CQ1234" s="4"/>
      <c r="CR1234" s="4"/>
      <c r="CS1234" s="4"/>
      <c r="CT1234" s="4"/>
      <c r="CU1234" s="4"/>
      <c r="CV1234" s="4"/>
      <c r="CW1234" s="4"/>
      <c r="CX1234" s="4"/>
      <c r="CY1234" s="4"/>
      <c r="CZ1234" s="4"/>
      <c r="DA1234" s="4"/>
      <c r="DB1234" s="4"/>
      <c r="DC1234" s="4"/>
      <c r="DD1234" s="4"/>
    </row>
    <row r="1235" spans="1:108" s="5" customFormat="1" x14ac:dyDescent="0.2">
      <c r="A1235" s="68"/>
      <c r="B1235" s="53"/>
      <c r="C1235" s="53"/>
      <c r="D1235" s="53"/>
      <c r="E1235" s="104"/>
      <c r="F1235" s="3"/>
      <c r="G1235" s="4"/>
      <c r="H1235" s="31"/>
      <c r="I1235" s="4"/>
      <c r="J1235" s="32"/>
      <c r="K1235" s="2"/>
      <c r="L1235" s="94"/>
      <c r="N1235" s="4"/>
      <c r="O1235" s="55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</row>
    <row r="1236" spans="1:108" s="5" customFormat="1" x14ac:dyDescent="0.2">
      <c r="A1236" s="68"/>
      <c r="B1236" s="53"/>
      <c r="C1236" s="53"/>
      <c r="D1236" s="53"/>
      <c r="E1236" s="104"/>
      <c r="F1236" s="3"/>
      <c r="G1236" s="4"/>
      <c r="H1236" s="31"/>
      <c r="I1236" s="4"/>
      <c r="J1236" s="32"/>
      <c r="K1236" s="2"/>
      <c r="L1236" s="94"/>
      <c r="N1236" s="4"/>
      <c r="O1236" s="55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  <c r="CJ1236" s="4"/>
      <c r="CK1236" s="4"/>
      <c r="CL1236" s="4"/>
      <c r="CM1236" s="4"/>
      <c r="CN1236" s="4"/>
      <c r="CO1236" s="4"/>
      <c r="CP1236" s="4"/>
      <c r="CQ1236" s="4"/>
      <c r="CR1236" s="4"/>
      <c r="CS1236" s="4"/>
      <c r="CT1236" s="4"/>
      <c r="CU1236" s="4"/>
      <c r="CV1236" s="4"/>
      <c r="CW1236" s="4"/>
      <c r="CX1236" s="4"/>
      <c r="CY1236" s="4"/>
      <c r="CZ1236" s="4"/>
      <c r="DA1236" s="4"/>
      <c r="DB1236" s="4"/>
      <c r="DC1236" s="4"/>
      <c r="DD1236" s="4"/>
    </row>
    <row r="1237" spans="1:108" s="5" customFormat="1" x14ac:dyDescent="0.2">
      <c r="A1237" s="68"/>
      <c r="B1237" s="53"/>
      <c r="C1237" s="53"/>
      <c r="D1237" s="53"/>
      <c r="E1237" s="104"/>
      <c r="F1237" s="3"/>
      <c r="G1237" s="4"/>
      <c r="H1237" s="31"/>
      <c r="I1237" s="4"/>
      <c r="J1237" s="32"/>
      <c r="K1237" s="2"/>
      <c r="L1237" s="94"/>
      <c r="N1237" s="4"/>
      <c r="O1237" s="55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</row>
    <row r="1238" spans="1:108" s="5" customFormat="1" x14ac:dyDescent="0.2">
      <c r="A1238" s="68"/>
      <c r="B1238" s="53"/>
      <c r="C1238" s="53"/>
      <c r="D1238" s="53"/>
      <c r="E1238" s="104"/>
      <c r="F1238" s="3"/>
      <c r="G1238" s="4"/>
      <c r="H1238" s="31"/>
      <c r="I1238" s="4"/>
      <c r="J1238" s="32"/>
      <c r="K1238" s="2"/>
      <c r="L1238" s="94"/>
      <c r="N1238" s="4"/>
      <c r="O1238" s="55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  <c r="CJ1238" s="4"/>
      <c r="CK1238" s="4"/>
      <c r="CL1238" s="4"/>
      <c r="CM1238" s="4"/>
      <c r="CN1238" s="4"/>
      <c r="CO1238" s="4"/>
      <c r="CP1238" s="4"/>
      <c r="CQ1238" s="4"/>
      <c r="CR1238" s="4"/>
      <c r="CS1238" s="4"/>
      <c r="CT1238" s="4"/>
      <c r="CU1238" s="4"/>
      <c r="CV1238" s="4"/>
      <c r="CW1238" s="4"/>
      <c r="CX1238" s="4"/>
      <c r="CY1238" s="4"/>
      <c r="CZ1238" s="4"/>
      <c r="DA1238" s="4"/>
      <c r="DB1238" s="4"/>
      <c r="DC1238" s="4"/>
      <c r="DD1238" s="4"/>
    </row>
    <row r="1239" spans="1:108" s="5" customFormat="1" x14ac:dyDescent="0.2">
      <c r="A1239" s="68"/>
      <c r="B1239" s="53"/>
      <c r="C1239" s="53"/>
      <c r="D1239" s="53"/>
      <c r="E1239" s="104"/>
      <c r="F1239" s="3"/>
      <c r="G1239" s="4"/>
      <c r="H1239" s="31"/>
      <c r="I1239" s="4"/>
      <c r="J1239" s="32"/>
      <c r="K1239" s="2"/>
      <c r="L1239" s="94"/>
      <c r="N1239" s="4"/>
      <c r="O1239" s="55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</row>
    <row r="1240" spans="1:108" s="5" customFormat="1" x14ac:dyDescent="0.2">
      <c r="A1240" s="68"/>
      <c r="B1240" s="53"/>
      <c r="C1240" s="53"/>
      <c r="D1240" s="53"/>
      <c r="E1240" s="104"/>
      <c r="F1240" s="3"/>
      <c r="G1240" s="4"/>
      <c r="H1240" s="31"/>
      <c r="I1240" s="4"/>
      <c r="J1240" s="32"/>
      <c r="K1240" s="2"/>
      <c r="L1240" s="94"/>
      <c r="N1240" s="4"/>
      <c r="O1240" s="55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  <c r="CJ1240" s="4"/>
      <c r="CK1240" s="4"/>
      <c r="CL1240" s="4"/>
      <c r="CM1240" s="4"/>
      <c r="CN1240" s="4"/>
      <c r="CO1240" s="4"/>
      <c r="CP1240" s="4"/>
      <c r="CQ1240" s="4"/>
      <c r="CR1240" s="4"/>
      <c r="CS1240" s="4"/>
      <c r="CT1240" s="4"/>
      <c r="CU1240" s="4"/>
      <c r="CV1240" s="4"/>
      <c r="CW1240" s="4"/>
      <c r="CX1240" s="4"/>
      <c r="CY1240" s="4"/>
      <c r="CZ1240" s="4"/>
      <c r="DA1240" s="4"/>
      <c r="DB1240" s="4"/>
      <c r="DC1240" s="4"/>
      <c r="DD1240" s="4"/>
    </row>
    <row r="1241" spans="1:108" s="5" customFormat="1" x14ac:dyDescent="0.2">
      <c r="A1241" s="68"/>
      <c r="B1241" s="53"/>
      <c r="C1241" s="53"/>
      <c r="D1241" s="53"/>
      <c r="E1241" s="104"/>
      <c r="F1241" s="3"/>
      <c r="G1241" s="4"/>
      <c r="H1241" s="31"/>
      <c r="I1241" s="4"/>
      <c r="J1241" s="32"/>
      <c r="K1241" s="2"/>
      <c r="L1241" s="94"/>
      <c r="N1241" s="4"/>
      <c r="O1241" s="55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</row>
    <row r="1242" spans="1:108" s="5" customFormat="1" x14ac:dyDescent="0.2">
      <c r="A1242" s="68"/>
      <c r="B1242" s="53"/>
      <c r="C1242" s="53"/>
      <c r="D1242" s="53"/>
      <c r="E1242" s="104"/>
      <c r="F1242" s="3"/>
      <c r="G1242" s="4"/>
      <c r="H1242" s="31"/>
      <c r="I1242" s="4"/>
      <c r="J1242" s="32"/>
      <c r="K1242" s="2"/>
      <c r="L1242" s="94"/>
      <c r="N1242" s="4"/>
      <c r="O1242" s="55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  <c r="CJ1242" s="4"/>
      <c r="CK1242" s="4"/>
      <c r="CL1242" s="4"/>
      <c r="CM1242" s="4"/>
      <c r="CN1242" s="4"/>
      <c r="CO1242" s="4"/>
      <c r="CP1242" s="4"/>
      <c r="CQ1242" s="4"/>
      <c r="CR1242" s="4"/>
      <c r="CS1242" s="4"/>
      <c r="CT1242" s="4"/>
      <c r="CU1242" s="4"/>
      <c r="CV1242" s="4"/>
      <c r="CW1242" s="4"/>
      <c r="CX1242" s="4"/>
      <c r="CY1242" s="4"/>
      <c r="CZ1242" s="4"/>
      <c r="DA1242" s="4"/>
      <c r="DB1242" s="4"/>
      <c r="DC1242" s="4"/>
      <c r="DD1242" s="4"/>
    </row>
    <row r="1243" spans="1:108" s="5" customFormat="1" x14ac:dyDescent="0.2">
      <c r="A1243" s="68"/>
      <c r="B1243" s="53"/>
      <c r="C1243" s="53"/>
      <c r="D1243" s="53"/>
      <c r="E1243" s="104"/>
      <c r="F1243" s="3"/>
      <c r="G1243" s="4"/>
      <c r="H1243" s="31"/>
      <c r="I1243" s="4"/>
      <c r="J1243" s="32"/>
      <c r="K1243" s="2"/>
      <c r="L1243" s="94"/>
      <c r="N1243" s="4"/>
      <c r="O1243" s="55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</row>
    <row r="1244" spans="1:108" s="5" customFormat="1" x14ac:dyDescent="0.2">
      <c r="A1244" s="68"/>
      <c r="B1244" s="53"/>
      <c r="C1244" s="53"/>
      <c r="D1244" s="53"/>
      <c r="E1244" s="104"/>
      <c r="F1244" s="3"/>
      <c r="G1244" s="4"/>
      <c r="H1244" s="31"/>
      <c r="I1244" s="4"/>
      <c r="J1244" s="32"/>
      <c r="K1244" s="2"/>
      <c r="L1244" s="94"/>
      <c r="N1244" s="4"/>
      <c r="O1244" s="55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  <c r="CJ1244" s="4"/>
      <c r="CK1244" s="4"/>
      <c r="CL1244" s="4"/>
      <c r="CM1244" s="4"/>
      <c r="CN1244" s="4"/>
      <c r="CO1244" s="4"/>
      <c r="CP1244" s="4"/>
      <c r="CQ1244" s="4"/>
      <c r="CR1244" s="4"/>
      <c r="CS1244" s="4"/>
      <c r="CT1244" s="4"/>
      <c r="CU1244" s="4"/>
      <c r="CV1244" s="4"/>
      <c r="CW1244" s="4"/>
      <c r="CX1244" s="4"/>
      <c r="CY1244" s="4"/>
      <c r="CZ1244" s="4"/>
      <c r="DA1244" s="4"/>
      <c r="DB1244" s="4"/>
      <c r="DC1244" s="4"/>
      <c r="DD1244" s="4"/>
    </row>
    <row r="1245" spans="1:108" s="5" customFormat="1" x14ac:dyDescent="0.2">
      <c r="A1245" s="68"/>
      <c r="B1245" s="53"/>
      <c r="C1245" s="53"/>
      <c r="D1245" s="53"/>
      <c r="E1245" s="104"/>
      <c r="F1245" s="3"/>
      <c r="G1245" s="4"/>
      <c r="H1245" s="31"/>
      <c r="I1245" s="4"/>
      <c r="J1245" s="32"/>
      <c r="K1245" s="2"/>
      <c r="L1245" s="94"/>
      <c r="N1245" s="4"/>
      <c r="O1245" s="55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</row>
    <row r="1246" spans="1:108" s="5" customFormat="1" x14ac:dyDescent="0.2">
      <c r="A1246" s="68"/>
      <c r="B1246" s="53"/>
      <c r="C1246" s="53"/>
      <c r="D1246" s="53"/>
      <c r="E1246" s="104"/>
      <c r="F1246" s="3"/>
      <c r="G1246" s="4"/>
      <c r="H1246" s="31"/>
      <c r="I1246" s="4"/>
      <c r="J1246" s="32"/>
      <c r="K1246" s="2"/>
      <c r="L1246" s="94"/>
      <c r="N1246" s="4"/>
      <c r="O1246" s="55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  <c r="CJ1246" s="4"/>
      <c r="CK1246" s="4"/>
      <c r="CL1246" s="4"/>
      <c r="CM1246" s="4"/>
      <c r="CN1246" s="4"/>
      <c r="CO1246" s="4"/>
      <c r="CP1246" s="4"/>
      <c r="CQ1246" s="4"/>
      <c r="CR1246" s="4"/>
      <c r="CS1246" s="4"/>
      <c r="CT1246" s="4"/>
      <c r="CU1246" s="4"/>
      <c r="CV1246" s="4"/>
      <c r="CW1246" s="4"/>
      <c r="CX1246" s="4"/>
      <c r="CY1246" s="4"/>
      <c r="CZ1246" s="4"/>
      <c r="DA1246" s="4"/>
      <c r="DB1246" s="4"/>
      <c r="DC1246" s="4"/>
      <c r="DD1246" s="4"/>
    </row>
    <row r="1247" spans="1:108" s="5" customFormat="1" x14ac:dyDescent="0.2">
      <c r="A1247" s="68"/>
      <c r="B1247" s="53"/>
      <c r="C1247" s="53"/>
      <c r="D1247" s="53"/>
      <c r="E1247" s="104"/>
      <c r="F1247" s="3"/>
      <c r="G1247" s="4"/>
      <c r="H1247" s="31"/>
      <c r="I1247" s="4"/>
      <c r="J1247" s="32"/>
      <c r="K1247" s="2"/>
      <c r="L1247" s="94"/>
      <c r="N1247" s="4"/>
      <c r="O1247" s="55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</row>
    <row r="1248" spans="1:108" s="5" customFormat="1" x14ac:dyDescent="0.2">
      <c r="A1248" s="68"/>
      <c r="B1248" s="53"/>
      <c r="C1248" s="53"/>
      <c r="D1248" s="53"/>
      <c r="E1248" s="104"/>
      <c r="F1248" s="3"/>
      <c r="G1248" s="4"/>
      <c r="H1248" s="31"/>
      <c r="I1248" s="4"/>
      <c r="J1248" s="32"/>
      <c r="K1248" s="2"/>
      <c r="L1248" s="94"/>
      <c r="N1248" s="4"/>
      <c r="O1248" s="55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  <c r="CJ1248" s="4"/>
      <c r="CK1248" s="4"/>
      <c r="CL1248" s="4"/>
      <c r="CM1248" s="4"/>
      <c r="CN1248" s="4"/>
      <c r="CO1248" s="4"/>
      <c r="CP1248" s="4"/>
      <c r="CQ1248" s="4"/>
      <c r="CR1248" s="4"/>
      <c r="CS1248" s="4"/>
      <c r="CT1248" s="4"/>
      <c r="CU1248" s="4"/>
      <c r="CV1248" s="4"/>
      <c r="CW1248" s="4"/>
      <c r="CX1248" s="4"/>
      <c r="CY1248" s="4"/>
      <c r="CZ1248" s="4"/>
      <c r="DA1248" s="4"/>
      <c r="DB1248" s="4"/>
      <c r="DC1248" s="4"/>
      <c r="DD1248" s="4"/>
    </row>
    <row r="1249" spans="1:108" s="5" customFormat="1" x14ac:dyDescent="0.2">
      <c r="A1249" s="68"/>
      <c r="B1249" s="53"/>
      <c r="C1249" s="53"/>
      <c r="D1249" s="53"/>
      <c r="E1249" s="104"/>
      <c r="F1249" s="3"/>
      <c r="G1249" s="4"/>
      <c r="H1249" s="31"/>
      <c r="I1249" s="4"/>
      <c r="J1249" s="32"/>
      <c r="K1249" s="2"/>
      <c r="L1249" s="94"/>
      <c r="N1249" s="4"/>
      <c r="O1249" s="55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</row>
    <row r="1250" spans="1:108" s="5" customFormat="1" x14ac:dyDescent="0.2">
      <c r="A1250" s="68"/>
      <c r="B1250" s="53"/>
      <c r="C1250" s="53"/>
      <c r="D1250" s="53"/>
      <c r="E1250" s="104"/>
      <c r="F1250" s="3"/>
      <c r="G1250" s="4"/>
      <c r="H1250" s="31"/>
      <c r="I1250" s="4"/>
      <c r="J1250" s="32"/>
      <c r="K1250" s="2"/>
      <c r="L1250" s="94"/>
      <c r="N1250" s="4"/>
      <c r="O1250" s="55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  <c r="CJ1250" s="4"/>
      <c r="CK1250" s="4"/>
      <c r="CL1250" s="4"/>
      <c r="CM1250" s="4"/>
      <c r="CN1250" s="4"/>
      <c r="CO1250" s="4"/>
      <c r="CP1250" s="4"/>
      <c r="CQ1250" s="4"/>
      <c r="CR1250" s="4"/>
      <c r="CS1250" s="4"/>
      <c r="CT1250" s="4"/>
      <c r="CU1250" s="4"/>
      <c r="CV1250" s="4"/>
      <c r="CW1250" s="4"/>
      <c r="CX1250" s="4"/>
      <c r="CY1250" s="4"/>
      <c r="CZ1250" s="4"/>
      <c r="DA1250" s="4"/>
      <c r="DB1250" s="4"/>
      <c r="DC1250" s="4"/>
      <c r="DD1250" s="4"/>
    </row>
    <row r="1251" spans="1:108" s="5" customFormat="1" x14ac:dyDescent="0.2">
      <c r="A1251" s="68"/>
      <c r="B1251" s="53"/>
      <c r="C1251" s="53"/>
      <c r="D1251" s="53"/>
      <c r="E1251" s="104"/>
      <c r="F1251" s="3"/>
      <c r="G1251" s="4"/>
      <c r="H1251" s="31"/>
      <c r="I1251" s="4"/>
      <c r="J1251" s="32"/>
      <c r="K1251" s="2"/>
      <c r="L1251" s="94"/>
      <c r="N1251" s="4"/>
      <c r="O1251" s="55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</row>
    <row r="1252" spans="1:108" s="5" customFormat="1" x14ac:dyDescent="0.2">
      <c r="A1252" s="68"/>
      <c r="B1252" s="53"/>
      <c r="C1252" s="53"/>
      <c r="D1252" s="53"/>
      <c r="E1252" s="104"/>
      <c r="F1252" s="3"/>
      <c r="G1252" s="4"/>
      <c r="H1252" s="31"/>
      <c r="I1252" s="4"/>
      <c r="J1252" s="32"/>
      <c r="K1252" s="2"/>
      <c r="L1252" s="94"/>
      <c r="N1252" s="4"/>
      <c r="O1252" s="55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  <c r="CJ1252" s="4"/>
      <c r="CK1252" s="4"/>
      <c r="CL1252" s="4"/>
      <c r="CM1252" s="4"/>
      <c r="CN1252" s="4"/>
      <c r="CO1252" s="4"/>
      <c r="CP1252" s="4"/>
      <c r="CQ1252" s="4"/>
      <c r="CR1252" s="4"/>
      <c r="CS1252" s="4"/>
      <c r="CT1252" s="4"/>
      <c r="CU1252" s="4"/>
      <c r="CV1252" s="4"/>
      <c r="CW1252" s="4"/>
      <c r="CX1252" s="4"/>
      <c r="CY1252" s="4"/>
      <c r="CZ1252" s="4"/>
      <c r="DA1252" s="4"/>
      <c r="DB1252" s="4"/>
      <c r="DC1252" s="4"/>
      <c r="DD1252" s="4"/>
    </row>
    <row r="1253" spans="1:108" s="5" customFormat="1" x14ac:dyDescent="0.2">
      <c r="A1253" s="68"/>
      <c r="B1253" s="53"/>
      <c r="C1253" s="53"/>
      <c r="D1253" s="53"/>
      <c r="E1253" s="104"/>
      <c r="F1253" s="3"/>
      <c r="G1253" s="4"/>
      <c r="H1253" s="31"/>
      <c r="I1253" s="4"/>
      <c r="J1253" s="32"/>
      <c r="K1253" s="2"/>
      <c r="L1253" s="94"/>
      <c r="N1253" s="4"/>
      <c r="O1253" s="55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</row>
    <row r="1254" spans="1:108" s="5" customFormat="1" x14ac:dyDescent="0.2">
      <c r="A1254" s="68"/>
      <c r="B1254" s="53"/>
      <c r="C1254" s="53"/>
      <c r="D1254" s="53"/>
      <c r="E1254" s="104"/>
      <c r="F1254" s="3"/>
      <c r="G1254" s="4"/>
      <c r="H1254" s="31"/>
      <c r="I1254" s="4"/>
      <c r="J1254" s="32"/>
      <c r="K1254" s="2"/>
      <c r="L1254" s="94"/>
      <c r="N1254" s="4"/>
      <c r="O1254" s="55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  <c r="CJ1254" s="4"/>
      <c r="CK1254" s="4"/>
      <c r="CL1254" s="4"/>
      <c r="CM1254" s="4"/>
      <c r="CN1254" s="4"/>
      <c r="CO1254" s="4"/>
      <c r="CP1254" s="4"/>
      <c r="CQ1254" s="4"/>
      <c r="CR1254" s="4"/>
      <c r="CS1254" s="4"/>
      <c r="CT1254" s="4"/>
      <c r="CU1254" s="4"/>
      <c r="CV1254" s="4"/>
      <c r="CW1254" s="4"/>
      <c r="CX1254" s="4"/>
      <c r="CY1254" s="4"/>
      <c r="CZ1254" s="4"/>
      <c r="DA1254" s="4"/>
      <c r="DB1254" s="4"/>
      <c r="DC1254" s="4"/>
      <c r="DD1254" s="4"/>
    </row>
    <row r="1255" spans="1:108" s="5" customFormat="1" x14ac:dyDescent="0.2">
      <c r="A1255" s="68"/>
      <c r="B1255" s="53"/>
      <c r="C1255" s="53"/>
      <c r="D1255" s="53"/>
      <c r="E1255" s="104"/>
      <c r="F1255" s="3"/>
      <c r="G1255" s="4"/>
      <c r="H1255" s="31"/>
      <c r="I1255" s="4"/>
      <c r="J1255" s="32"/>
      <c r="K1255" s="2"/>
      <c r="L1255" s="94"/>
      <c r="N1255" s="4"/>
      <c r="O1255" s="55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</row>
    <row r="1256" spans="1:108" s="5" customFormat="1" x14ac:dyDescent="0.2">
      <c r="A1256" s="68"/>
      <c r="B1256" s="53"/>
      <c r="C1256" s="53"/>
      <c r="D1256" s="53"/>
      <c r="E1256" s="104"/>
      <c r="F1256" s="3"/>
      <c r="G1256" s="4"/>
      <c r="H1256" s="31"/>
      <c r="I1256" s="4"/>
      <c r="J1256" s="32"/>
      <c r="K1256" s="2"/>
      <c r="L1256" s="94"/>
      <c r="N1256" s="4"/>
      <c r="O1256" s="55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  <c r="CJ1256" s="4"/>
      <c r="CK1256" s="4"/>
      <c r="CL1256" s="4"/>
      <c r="CM1256" s="4"/>
      <c r="CN1256" s="4"/>
      <c r="CO1256" s="4"/>
      <c r="CP1256" s="4"/>
      <c r="CQ1256" s="4"/>
      <c r="CR1256" s="4"/>
      <c r="CS1256" s="4"/>
      <c r="CT1256" s="4"/>
      <c r="CU1256" s="4"/>
      <c r="CV1256" s="4"/>
      <c r="CW1256" s="4"/>
      <c r="CX1256" s="4"/>
      <c r="CY1256" s="4"/>
      <c r="CZ1256" s="4"/>
      <c r="DA1256" s="4"/>
      <c r="DB1256" s="4"/>
      <c r="DC1256" s="4"/>
      <c r="DD1256" s="4"/>
    </row>
    <row r="1257" spans="1:108" s="5" customFormat="1" x14ac:dyDescent="0.2">
      <c r="A1257" s="68"/>
      <c r="B1257" s="53"/>
      <c r="C1257" s="53"/>
      <c r="D1257" s="53"/>
      <c r="E1257" s="104"/>
      <c r="F1257" s="3"/>
      <c r="G1257" s="4"/>
      <c r="H1257" s="31"/>
      <c r="I1257" s="4"/>
      <c r="J1257" s="32"/>
      <c r="K1257" s="2"/>
      <c r="L1257" s="94"/>
      <c r="N1257" s="4"/>
      <c r="O1257" s="55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</row>
    <row r="1258" spans="1:108" s="5" customFormat="1" x14ac:dyDescent="0.2">
      <c r="A1258" s="68"/>
      <c r="B1258" s="53"/>
      <c r="C1258" s="53"/>
      <c r="D1258" s="53"/>
      <c r="E1258" s="104"/>
      <c r="F1258" s="3"/>
      <c r="G1258" s="4"/>
      <c r="H1258" s="31"/>
      <c r="I1258" s="4"/>
      <c r="J1258" s="32"/>
      <c r="K1258" s="2"/>
      <c r="L1258" s="94"/>
      <c r="N1258" s="4"/>
      <c r="O1258" s="55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  <c r="CJ1258" s="4"/>
      <c r="CK1258" s="4"/>
      <c r="CL1258" s="4"/>
      <c r="CM1258" s="4"/>
      <c r="CN1258" s="4"/>
      <c r="CO1258" s="4"/>
      <c r="CP1258" s="4"/>
      <c r="CQ1258" s="4"/>
      <c r="CR1258" s="4"/>
      <c r="CS1258" s="4"/>
      <c r="CT1258" s="4"/>
      <c r="CU1258" s="4"/>
      <c r="CV1258" s="4"/>
      <c r="CW1258" s="4"/>
      <c r="CX1258" s="4"/>
      <c r="CY1258" s="4"/>
      <c r="CZ1258" s="4"/>
      <c r="DA1258" s="4"/>
      <c r="DB1258" s="4"/>
      <c r="DC1258" s="4"/>
      <c r="DD1258" s="4"/>
    </row>
    <row r="1259" spans="1:108" s="5" customFormat="1" x14ac:dyDescent="0.2">
      <c r="A1259" s="68"/>
      <c r="B1259" s="53"/>
      <c r="C1259" s="53"/>
      <c r="D1259" s="53"/>
      <c r="E1259" s="104"/>
      <c r="F1259" s="3"/>
      <c r="G1259" s="4"/>
      <c r="H1259" s="31"/>
      <c r="I1259" s="4"/>
      <c r="J1259" s="32"/>
      <c r="K1259" s="2"/>
      <c r="L1259" s="94"/>
      <c r="N1259" s="4"/>
      <c r="O1259" s="55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</row>
    <row r="1260" spans="1:108" s="5" customFormat="1" x14ac:dyDescent="0.2">
      <c r="A1260" s="68"/>
      <c r="B1260" s="53"/>
      <c r="C1260" s="53"/>
      <c r="D1260" s="53"/>
      <c r="E1260" s="104"/>
      <c r="F1260" s="3"/>
      <c r="G1260" s="4"/>
      <c r="H1260" s="31"/>
      <c r="I1260" s="4"/>
      <c r="J1260" s="32"/>
      <c r="K1260" s="2"/>
      <c r="L1260" s="94"/>
      <c r="N1260" s="4"/>
      <c r="O1260" s="55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  <c r="CJ1260" s="4"/>
      <c r="CK1260" s="4"/>
      <c r="CL1260" s="4"/>
      <c r="CM1260" s="4"/>
      <c r="CN1260" s="4"/>
      <c r="CO1260" s="4"/>
      <c r="CP1260" s="4"/>
      <c r="CQ1260" s="4"/>
      <c r="CR1260" s="4"/>
      <c r="CS1260" s="4"/>
      <c r="CT1260" s="4"/>
      <c r="CU1260" s="4"/>
      <c r="CV1260" s="4"/>
      <c r="CW1260" s="4"/>
      <c r="CX1260" s="4"/>
      <c r="CY1260" s="4"/>
      <c r="CZ1260" s="4"/>
      <c r="DA1260" s="4"/>
      <c r="DB1260" s="4"/>
      <c r="DC1260" s="4"/>
      <c r="DD1260" s="4"/>
    </row>
    <row r="1261" spans="1:108" s="5" customFormat="1" x14ac:dyDescent="0.2">
      <c r="A1261" s="68"/>
      <c r="B1261" s="53"/>
      <c r="C1261" s="53"/>
      <c r="D1261" s="53"/>
      <c r="E1261" s="104"/>
      <c r="F1261" s="3"/>
      <c r="G1261" s="4"/>
      <c r="H1261" s="31"/>
      <c r="I1261" s="4"/>
      <c r="J1261" s="32"/>
      <c r="K1261" s="2"/>
      <c r="L1261" s="94"/>
      <c r="N1261" s="4"/>
      <c r="O1261" s="55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</row>
    <row r="1262" spans="1:108" s="5" customFormat="1" x14ac:dyDescent="0.2">
      <c r="A1262" s="68"/>
      <c r="B1262" s="53"/>
      <c r="C1262" s="53"/>
      <c r="D1262" s="53"/>
      <c r="E1262" s="104"/>
      <c r="F1262" s="3"/>
      <c r="G1262" s="4"/>
      <c r="H1262" s="31"/>
      <c r="I1262" s="4"/>
      <c r="J1262" s="32"/>
      <c r="K1262" s="2"/>
      <c r="L1262" s="94"/>
      <c r="N1262" s="4"/>
      <c r="O1262" s="55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  <c r="CJ1262" s="4"/>
      <c r="CK1262" s="4"/>
      <c r="CL1262" s="4"/>
      <c r="CM1262" s="4"/>
      <c r="CN1262" s="4"/>
      <c r="CO1262" s="4"/>
      <c r="CP1262" s="4"/>
      <c r="CQ1262" s="4"/>
      <c r="CR1262" s="4"/>
      <c r="CS1262" s="4"/>
      <c r="CT1262" s="4"/>
      <c r="CU1262" s="4"/>
      <c r="CV1262" s="4"/>
      <c r="CW1262" s="4"/>
      <c r="CX1262" s="4"/>
      <c r="CY1262" s="4"/>
      <c r="CZ1262" s="4"/>
      <c r="DA1262" s="4"/>
      <c r="DB1262" s="4"/>
      <c r="DC1262" s="4"/>
      <c r="DD1262" s="4"/>
    </row>
    <row r="1263" spans="1:108" s="5" customFormat="1" x14ac:dyDescent="0.2">
      <c r="A1263" s="68"/>
      <c r="B1263" s="53"/>
      <c r="C1263" s="53"/>
      <c r="D1263" s="53"/>
      <c r="E1263" s="104"/>
      <c r="F1263" s="3"/>
      <c r="G1263" s="4"/>
      <c r="H1263" s="31"/>
      <c r="I1263" s="4"/>
      <c r="J1263" s="32"/>
      <c r="K1263" s="2"/>
      <c r="L1263" s="94"/>
      <c r="N1263" s="4"/>
      <c r="O1263" s="55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</row>
    <row r="1264" spans="1:108" s="5" customFormat="1" x14ac:dyDescent="0.2">
      <c r="A1264" s="68"/>
      <c r="B1264" s="53"/>
      <c r="C1264" s="53"/>
      <c r="D1264" s="53"/>
      <c r="E1264" s="104"/>
      <c r="F1264" s="3"/>
      <c r="G1264" s="4"/>
      <c r="H1264" s="31"/>
      <c r="I1264" s="4"/>
      <c r="J1264" s="32"/>
      <c r="K1264" s="2"/>
      <c r="L1264" s="94"/>
      <c r="N1264" s="4"/>
      <c r="O1264" s="55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  <c r="CJ1264" s="4"/>
      <c r="CK1264" s="4"/>
      <c r="CL1264" s="4"/>
      <c r="CM1264" s="4"/>
      <c r="CN1264" s="4"/>
      <c r="CO1264" s="4"/>
      <c r="CP1264" s="4"/>
      <c r="CQ1264" s="4"/>
      <c r="CR1264" s="4"/>
      <c r="CS1264" s="4"/>
      <c r="CT1264" s="4"/>
      <c r="CU1264" s="4"/>
      <c r="CV1264" s="4"/>
      <c r="CW1264" s="4"/>
      <c r="CX1264" s="4"/>
      <c r="CY1264" s="4"/>
      <c r="CZ1264" s="4"/>
      <c r="DA1264" s="4"/>
      <c r="DB1264" s="4"/>
      <c r="DC1264" s="4"/>
      <c r="DD1264" s="4"/>
    </row>
    <row r="1265" spans="1:108" s="5" customFormat="1" x14ac:dyDescent="0.2">
      <c r="A1265" s="68"/>
      <c r="B1265" s="53"/>
      <c r="C1265" s="53"/>
      <c r="D1265" s="53"/>
      <c r="E1265" s="104"/>
      <c r="F1265" s="3"/>
      <c r="G1265" s="4"/>
      <c r="H1265" s="31"/>
      <c r="I1265" s="4"/>
      <c r="J1265" s="32"/>
      <c r="K1265" s="2"/>
      <c r="L1265" s="94"/>
      <c r="N1265" s="4"/>
      <c r="O1265" s="55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</row>
    <row r="1266" spans="1:108" s="5" customFormat="1" x14ac:dyDescent="0.2">
      <c r="A1266" s="68"/>
      <c r="B1266" s="53"/>
      <c r="C1266" s="53"/>
      <c r="D1266" s="53"/>
      <c r="E1266" s="104"/>
      <c r="F1266" s="3"/>
      <c r="G1266" s="4"/>
      <c r="H1266" s="31"/>
      <c r="I1266" s="4"/>
      <c r="J1266" s="32"/>
      <c r="K1266" s="2"/>
      <c r="L1266" s="94"/>
      <c r="N1266" s="4"/>
      <c r="O1266" s="55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  <c r="CJ1266" s="4"/>
      <c r="CK1266" s="4"/>
      <c r="CL1266" s="4"/>
      <c r="CM1266" s="4"/>
      <c r="CN1266" s="4"/>
      <c r="CO1266" s="4"/>
      <c r="CP1266" s="4"/>
      <c r="CQ1266" s="4"/>
      <c r="CR1266" s="4"/>
      <c r="CS1266" s="4"/>
      <c r="CT1266" s="4"/>
      <c r="CU1266" s="4"/>
      <c r="CV1266" s="4"/>
      <c r="CW1266" s="4"/>
      <c r="CX1266" s="4"/>
      <c r="CY1266" s="4"/>
      <c r="CZ1266" s="4"/>
      <c r="DA1266" s="4"/>
      <c r="DB1266" s="4"/>
      <c r="DC1266" s="4"/>
      <c r="DD1266" s="4"/>
    </row>
    <row r="1267" spans="1:108" s="5" customFormat="1" x14ac:dyDescent="0.2">
      <c r="A1267" s="68"/>
      <c r="B1267" s="53"/>
      <c r="C1267" s="53"/>
      <c r="D1267" s="53"/>
      <c r="E1267" s="104"/>
      <c r="F1267" s="3"/>
      <c r="G1267" s="4"/>
      <c r="H1267" s="31"/>
      <c r="I1267" s="4"/>
      <c r="J1267" s="32"/>
      <c r="K1267" s="2"/>
      <c r="L1267" s="94"/>
      <c r="N1267" s="4"/>
      <c r="O1267" s="55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</row>
    <row r="1268" spans="1:108" s="5" customFormat="1" x14ac:dyDescent="0.2">
      <c r="A1268" s="68"/>
      <c r="B1268" s="53"/>
      <c r="C1268" s="53"/>
      <c r="D1268" s="53"/>
      <c r="E1268" s="104"/>
      <c r="F1268" s="3"/>
      <c r="G1268" s="4"/>
      <c r="H1268" s="31"/>
      <c r="I1268" s="4"/>
      <c r="J1268" s="32"/>
      <c r="K1268" s="2"/>
      <c r="L1268" s="94"/>
      <c r="N1268" s="4"/>
      <c r="O1268" s="55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  <c r="CJ1268" s="4"/>
      <c r="CK1268" s="4"/>
      <c r="CL1268" s="4"/>
      <c r="CM1268" s="4"/>
      <c r="CN1268" s="4"/>
      <c r="CO1268" s="4"/>
      <c r="CP1268" s="4"/>
      <c r="CQ1268" s="4"/>
      <c r="CR1268" s="4"/>
      <c r="CS1268" s="4"/>
      <c r="CT1268" s="4"/>
      <c r="CU1268" s="4"/>
      <c r="CV1268" s="4"/>
      <c r="CW1268" s="4"/>
      <c r="CX1268" s="4"/>
      <c r="CY1268" s="4"/>
      <c r="CZ1268" s="4"/>
      <c r="DA1268" s="4"/>
      <c r="DB1268" s="4"/>
      <c r="DC1268" s="4"/>
      <c r="DD1268" s="4"/>
    </row>
    <row r="1269" spans="1:108" s="5" customFormat="1" x14ac:dyDescent="0.2">
      <c r="A1269" s="68"/>
      <c r="B1269" s="53"/>
      <c r="C1269" s="53"/>
      <c r="D1269" s="53"/>
      <c r="E1269" s="104"/>
      <c r="F1269" s="3"/>
      <c r="G1269" s="4"/>
      <c r="H1269" s="31"/>
      <c r="I1269" s="4"/>
      <c r="J1269" s="32"/>
      <c r="K1269" s="2"/>
      <c r="L1269" s="94"/>
      <c r="N1269" s="4"/>
      <c r="O1269" s="55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</row>
    <row r="1270" spans="1:108" s="5" customFormat="1" x14ac:dyDescent="0.2">
      <c r="A1270" s="68"/>
      <c r="B1270" s="53"/>
      <c r="C1270" s="53"/>
      <c r="D1270" s="53"/>
      <c r="E1270" s="104"/>
      <c r="F1270" s="3"/>
      <c r="G1270" s="4"/>
      <c r="H1270" s="31"/>
      <c r="I1270" s="4"/>
      <c r="J1270" s="32"/>
      <c r="K1270" s="2"/>
      <c r="L1270" s="94"/>
      <c r="N1270" s="4"/>
      <c r="O1270" s="55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  <c r="CJ1270" s="4"/>
      <c r="CK1270" s="4"/>
      <c r="CL1270" s="4"/>
      <c r="CM1270" s="4"/>
      <c r="CN1270" s="4"/>
      <c r="CO1270" s="4"/>
      <c r="CP1270" s="4"/>
      <c r="CQ1270" s="4"/>
      <c r="CR1270" s="4"/>
      <c r="CS1270" s="4"/>
      <c r="CT1270" s="4"/>
      <c r="CU1270" s="4"/>
      <c r="CV1270" s="4"/>
      <c r="CW1270" s="4"/>
      <c r="CX1270" s="4"/>
      <c r="CY1270" s="4"/>
      <c r="CZ1270" s="4"/>
      <c r="DA1270" s="4"/>
      <c r="DB1270" s="4"/>
      <c r="DC1270" s="4"/>
      <c r="DD1270" s="4"/>
    </row>
    <row r="1271" spans="1:108" s="5" customFormat="1" x14ac:dyDescent="0.2">
      <c r="A1271" s="68"/>
      <c r="B1271" s="53"/>
      <c r="C1271" s="53"/>
      <c r="D1271" s="53"/>
      <c r="E1271" s="104"/>
      <c r="F1271" s="3"/>
      <c r="G1271" s="4"/>
      <c r="H1271" s="31"/>
      <c r="I1271" s="4"/>
      <c r="J1271" s="32"/>
      <c r="K1271" s="2"/>
      <c r="L1271" s="94"/>
      <c r="N1271" s="4"/>
      <c r="O1271" s="55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</row>
    <row r="1272" spans="1:108" s="5" customFormat="1" x14ac:dyDescent="0.2">
      <c r="A1272" s="68"/>
      <c r="B1272" s="53"/>
      <c r="C1272" s="53"/>
      <c r="D1272" s="53"/>
      <c r="E1272" s="104"/>
      <c r="F1272" s="3"/>
      <c r="G1272" s="4"/>
      <c r="H1272" s="31"/>
      <c r="I1272" s="4"/>
      <c r="J1272" s="32"/>
      <c r="K1272" s="2"/>
      <c r="L1272" s="94"/>
      <c r="N1272" s="4"/>
      <c r="O1272" s="55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  <c r="CJ1272" s="4"/>
      <c r="CK1272" s="4"/>
      <c r="CL1272" s="4"/>
      <c r="CM1272" s="4"/>
      <c r="CN1272" s="4"/>
      <c r="CO1272" s="4"/>
      <c r="CP1272" s="4"/>
      <c r="CQ1272" s="4"/>
      <c r="CR1272" s="4"/>
      <c r="CS1272" s="4"/>
      <c r="CT1272" s="4"/>
      <c r="CU1272" s="4"/>
      <c r="CV1272" s="4"/>
      <c r="CW1272" s="4"/>
      <c r="CX1272" s="4"/>
      <c r="CY1272" s="4"/>
      <c r="CZ1272" s="4"/>
      <c r="DA1272" s="4"/>
      <c r="DB1272" s="4"/>
      <c r="DC1272" s="4"/>
      <c r="DD1272" s="4"/>
    </row>
    <row r="1273" spans="1:108" s="5" customFormat="1" x14ac:dyDescent="0.2">
      <c r="A1273" s="68"/>
      <c r="B1273" s="53"/>
      <c r="C1273" s="53"/>
      <c r="D1273" s="53"/>
      <c r="E1273" s="104"/>
      <c r="F1273" s="3"/>
      <c r="G1273" s="4"/>
      <c r="H1273" s="31"/>
      <c r="I1273" s="4"/>
      <c r="J1273" s="32"/>
      <c r="K1273" s="2"/>
      <c r="L1273" s="94"/>
      <c r="N1273" s="4"/>
      <c r="O1273" s="55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</row>
    <row r="1274" spans="1:108" s="5" customFormat="1" x14ac:dyDescent="0.2">
      <c r="A1274" s="68"/>
      <c r="B1274" s="53"/>
      <c r="C1274" s="53"/>
      <c r="D1274" s="53"/>
      <c r="E1274" s="104"/>
      <c r="F1274" s="3"/>
      <c r="G1274" s="4"/>
      <c r="H1274" s="31"/>
      <c r="I1274" s="4"/>
      <c r="J1274" s="32"/>
      <c r="K1274" s="2"/>
      <c r="L1274" s="94"/>
      <c r="N1274" s="4"/>
      <c r="O1274" s="55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  <c r="CJ1274" s="4"/>
      <c r="CK1274" s="4"/>
      <c r="CL1274" s="4"/>
      <c r="CM1274" s="4"/>
      <c r="CN1274" s="4"/>
      <c r="CO1274" s="4"/>
      <c r="CP1274" s="4"/>
      <c r="CQ1274" s="4"/>
      <c r="CR1274" s="4"/>
      <c r="CS1274" s="4"/>
      <c r="CT1274" s="4"/>
      <c r="CU1274" s="4"/>
      <c r="CV1274" s="4"/>
      <c r="CW1274" s="4"/>
      <c r="CX1274" s="4"/>
      <c r="CY1274" s="4"/>
      <c r="CZ1274" s="4"/>
      <c r="DA1274" s="4"/>
      <c r="DB1274" s="4"/>
      <c r="DC1274" s="4"/>
      <c r="DD1274" s="4"/>
    </row>
    <row r="1275" spans="1:108" s="5" customFormat="1" x14ac:dyDescent="0.2">
      <c r="A1275" s="68"/>
      <c r="B1275" s="53"/>
      <c r="C1275" s="53"/>
      <c r="D1275" s="53"/>
      <c r="E1275" s="104"/>
      <c r="F1275" s="3"/>
      <c r="G1275" s="4"/>
      <c r="H1275" s="31"/>
      <c r="I1275" s="4"/>
      <c r="J1275" s="32"/>
      <c r="K1275" s="2"/>
      <c r="L1275" s="94"/>
      <c r="N1275" s="4"/>
      <c r="O1275" s="55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</row>
    <row r="1276" spans="1:108" s="5" customFormat="1" x14ac:dyDescent="0.2">
      <c r="A1276" s="68"/>
      <c r="B1276" s="53"/>
      <c r="C1276" s="53"/>
      <c r="D1276" s="53"/>
      <c r="E1276" s="104"/>
      <c r="F1276" s="3"/>
      <c r="G1276" s="4"/>
      <c r="H1276" s="31"/>
      <c r="I1276" s="4"/>
      <c r="J1276" s="32"/>
      <c r="K1276" s="2"/>
      <c r="L1276" s="94"/>
      <c r="N1276" s="4"/>
      <c r="O1276" s="55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  <c r="CJ1276" s="4"/>
      <c r="CK1276" s="4"/>
      <c r="CL1276" s="4"/>
      <c r="CM1276" s="4"/>
      <c r="CN1276" s="4"/>
      <c r="CO1276" s="4"/>
      <c r="CP1276" s="4"/>
      <c r="CQ1276" s="4"/>
      <c r="CR1276" s="4"/>
      <c r="CS1276" s="4"/>
      <c r="CT1276" s="4"/>
      <c r="CU1276" s="4"/>
      <c r="CV1276" s="4"/>
      <c r="CW1276" s="4"/>
      <c r="CX1276" s="4"/>
      <c r="CY1276" s="4"/>
      <c r="CZ1276" s="4"/>
      <c r="DA1276" s="4"/>
      <c r="DB1276" s="4"/>
      <c r="DC1276" s="4"/>
      <c r="DD1276" s="4"/>
    </row>
    <row r="1277" spans="1:108" s="5" customFormat="1" x14ac:dyDescent="0.2">
      <c r="A1277" s="68"/>
      <c r="B1277" s="53"/>
      <c r="C1277" s="53"/>
      <c r="D1277" s="53"/>
      <c r="E1277" s="104"/>
      <c r="F1277" s="3"/>
      <c r="G1277" s="4"/>
      <c r="H1277" s="31"/>
      <c r="I1277" s="4"/>
      <c r="J1277" s="32"/>
      <c r="K1277" s="2"/>
      <c r="L1277" s="94"/>
      <c r="N1277" s="4"/>
      <c r="O1277" s="55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</row>
    <row r="1278" spans="1:108" s="5" customFormat="1" x14ac:dyDescent="0.2">
      <c r="A1278" s="68"/>
      <c r="B1278" s="53"/>
      <c r="C1278" s="53"/>
      <c r="D1278" s="53"/>
      <c r="E1278" s="104"/>
      <c r="F1278" s="3"/>
      <c r="G1278" s="4"/>
      <c r="H1278" s="31"/>
      <c r="I1278" s="4"/>
      <c r="J1278" s="32"/>
      <c r="K1278" s="2"/>
      <c r="L1278" s="94"/>
      <c r="N1278" s="4"/>
      <c r="O1278" s="55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  <c r="CJ1278" s="4"/>
      <c r="CK1278" s="4"/>
      <c r="CL1278" s="4"/>
      <c r="CM1278" s="4"/>
      <c r="CN1278" s="4"/>
      <c r="CO1278" s="4"/>
      <c r="CP1278" s="4"/>
      <c r="CQ1278" s="4"/>
      <c r="CR1278" s="4"/>
      <c r="CS1278" s="4"/>
      <c r="CT1278" s="4"/>
      <c r="CU1278" s="4"/>
      <c r="CV1278" s="4"/>
      <c r="CW1278" s="4"/>
      <c r="CX1278" s="4"/>
      <c r="CY1278" s="4"/>
      <c r="CZ1278" s="4"/>
      <c r="DA1278" s="4"/>
      <c r="DB1278" s="4"/>
      <c r="DC1278" s="4"/>
      <c r="DD1278" s="4"/>
    </row>
    <row r="1279" spans="1:108" s="5" customFormat="1" x14ac:dyDescent="0.2">
      <c r="A1279" s="68"/>
      <c r="B1279" s="53"/>
      <c r="C1279" s="53"/>
      <c r="D1279" s="53"/>
      <c r="E1279" s="104"/>
      <c r="F1279" s="3"/>
      <c r="G1279" s="4"/>
      <c r="H1279" s="31"/>
      <c r="I1279" s="4"/>
      <c r="J1279" s="32"/>
      <c r="K1279" s="2"/>
      <c r="L1279" s="94"/>
      <c r="N1279" s="4"/>
      <c r="O1279" s="55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</row>
    <row r="1280" spans="1:108" s="5" customFormat="1" x14ac:dyDescent="0.2">
      <c r="A1280" s="68"/>
      <c r="B1280" s="53"/>
      <c r="C1280" s="53"/>
      <c r="D1280" s="53"/>
      <c r="E1280" s="104"/>
      <c r="F1280" s="3"/>
      <c r="G1280" s="4"/>
      <c r="H1280" s="31"/>
      <c r="I1280" s="4"/>
      <c r="J1280" s="32"/>
      <c r="K1280" s="2"/>
      <c r="L1280" s="94"/>
      <c r="N1280" s="4"/>
      <c r="O1280" s="55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  <c r="CJ1280" s="4"/>
      <c r="CK1280" s="4"/>
      <c r="CL1280" s="4"/>
      <c r="CM1280" s="4"/>
      <c r="CN1280" s="4"/>
      <c r="CO1280" s="4"/>
      <c r="CP1280" s="4"/>
      <c r="CQ1280" s="4"/>
      <c r="CR1280" s="4"/>
      <c r="CS1280" s="4"/>
      <c r="CT1280" s="4"/>
      <c r="CU1280" s="4"/>
      <c r="CV1280" s="4"/>
      <c r="CW1280" s="4"/>
      <c r="CX1280" s="4"/>
      <c r="CY1280" s="4"/>
      <c r="CZ1280" s="4"/>
      <c r="DA1280" s="4"/>
      <c r="DB1280" s="4"/>
      <c r="DC1280" s="4"/>
      <c r="DD1280" s="4"/>
    </row>
    <row r="1281" spans="1:108" s="5" customFormat="1" x14ac:dyDescent="0.2">
      <c r="A1281" s="68"/>
      <c r="B1281" s="53"/>
      <c r="C1281" s="53"/>
      <c r="D1281" s="53"/>
      <c r="E1281" s="104"/>
      <c r="F1281" s="3"/>
      <c r="G1281" s="4"/>
      <c r="H1281" s="31"/>
      <c r="I1281" s="4"/>
      <c r="J1281" s="32"/>
      <c r="K1281" s="2"/>
      <c r="L1281" s="94"/>
      <c r="N1281" s="4"/>
      <c r="O1281" s="55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</row>
    <row r="1282" spans="1:108" s="5" customFormat="1" x14ac:dyDescent="0.2">
      <c r="A1282" s="68"/>
      <c r="B1282" s="53"/>
      <c r="C1282" s="53"/>
      <c r="D1282" s="53"/>
      <c r="E1282" s="104"/>
      <c r="F1282" s="3"/>
      <c r="G1282" s="4"/>
      <c r="H1282" s="31"/>
      <c r="I1282" s="4"/>
      <c r="J1282" s="32"/>
      <c r="K1282" s="2"/>
      <c r="L1282" s="94"/>
      <c r="N1282" s="4"/>
      <c r="O1282" s="55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  <c r="CJ1282" s="4"/>
      <c r="CK1282" s="4"/>
      <c r="CL1282" s="4"/>
      <c r="CM1282" s="4"/>
      <c r="CN1282" s="4"/>
      <c r="CO1282" s="4"/>
      <c r="CP1282" s="4"/>
      <c r="CQ1282" s="4"/>
      <c r="CR1282" s="4"/>
      <c r="CS1282" s="4"/>
      <c r="CT1282" s="4"/>
      <c r="CU1282" s="4"/>
      <c r="CV1282" s="4"/>
      <c r="CW1282" s="4"/>
      <c r="CX1282" s="4"/>
      <c r="CY1282" s="4"/>
      <c r="CZ1282" s="4"/>
      <c r="DA1282" s="4"/>
      <c r="DB1282" s="4"/>
      <c r="DC1282" s="4"/>
      <c r="DD1282" s="4"/>
    </row>
    <row r="1283" spans="1:108" s="5" customFormat="1" x14ac:dyDescent="0.2">
      <c r="A1283" s="68"/>
      <c r="B1283" s="53"/>
      <c r="C1283" s="53"/>
      <c r="D1283" s="53"/>
      <c r="E1283" s="104"/>
      <c r="F1283" s="3"/>
      <c r="G1283" s="4"/>
      <c r="H1283" s="31"/>
      <c r="I1283" s="4"/>
      <c r="J1283" s="32"/>
      <c r="K1283" s="2"/>
      <c r="L1283" s="94"/>
      <c r="N1283" s="4"/>
      <c r="O1283" s="55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</row>
    <row r="1284" spans="1:108" s="5" customFormat="1" x14ac:dyDescent="0.2">
      <c r="A1284" s="68"/>
      <c r="B1284" s="53"/>
      <c r="C1284" s="53"/>
      <c r="D1284" s="53"/>
      <c r="E1284" s="104"/>
      <c r="F1284" s="3"/>
      <c r="G1284" s="4"/>
      <c r="H1284" s="31"/>
      <c r="I1284" s="4"/>
      <c r="J1284" s="32"/>
      <c r="K1284" s="2"/>
      <c r="L1284" s="94"/>
      <c r="N1284" s="4"/>
      <c r="O1284" s="55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  <c r="CJ1284" s="4"/>
      <c r="CK1284" s="4"/>
      <c r="CL1284" s="4"/>
      <c r="CM1284" s="4"/>
      <c r="CN1284" s="4"/>
      <c r="CO1284" s="4"/>
      <c r="CP1284" s="4"/>
      <c r="CQ1284" s="4"/>
      <c r="CR1284" s="4"/>
      <c r="CS1284" s="4"/>
      <c r="CT1284" s="4"/>
      <c r="CU1284" s="4"/>
      <c r="CV1284" s="4"/>
      <c r="CW1284" s="4"/>
      <c r="CX1284" s="4"/>
      <c r="CY1284" s="4"/>
      <c r="CZ1284" s="4"/>
      <c r="DA1284" s="4"/>
      <c r="DB1284" s="4"/>
      <c r="DC1284" s="4"/>
      <c r="DD1284" s="4"/>
    </row>
    <row r="1285" spans="1:108" s="5" customFormat="1" x14ac:dyDescent="0.2">
      <c r="A1285" s="68"/>
      <c r="B1285" s="53"/>
      <c r="C1285" s="53"/>
      <c r="D1285" s="53"/>
      <c r="E1285" s="104"/>
      <c r="F1285" s="3"/>
      <c r="G1285" s="4"/>
      <c r="H1285" s="31"/>
      <c r="I1285" s="4"/>
      <c r="J1285" s="32"/>
      <c r="K1285" s="2"/>
      <c r="L1285" s="94"/>
      <c r="N1285" s="4"/>
      <c r="O1285" s="55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</row>
    <row r="1286" spans="1:108" s="5" customFormat="1" x14ac:dyDescent="0.2">
      <c r="A1286" s="68"/>
      <c r="B1286" s="53"/>
      <c r="C1286" s="53"/>
      <c r="D1286" s="53"/>
      <c r="E1286" s="104"/>
      <c r="F1286" s="3"/>
      <c r="G1286" s="4"/>
      <c r="H1286" s="31"/>
      <c r="I1286" s="4"/>
      <c r="J1286" s="32"/>
      <c r="K1286" s="2"/>
      <c r="L1286" s="94"/>
      <c r="N1286" s="4"/>
      <c r="O1286" s="55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  <c r="CJ1286" s="4"/>
      <c r="CK1286" s="4"/>
      <c r="CL1286" s="4"/>
      <c r="CM1286" s="4"/>
      <c r="CN1286" s="4"/>
      <c r="CO1286" s="4"/>
      <c r="CP1286" s="4"/>
      <c r="CQ1286" s="4"/>
      <c r="CR1286" s="4"/>
      <c r="CS1286" s="4"/>
      <c r="CT1286" s="4"/>
      <c r="CU1286" s="4"/>
      <c r="CV1286" s="4"/>
      <c r="CW1286" s="4"/>
      <c r="CX1286" s="4"/>
      <c r="CY1286" s="4"/>
      <c r="CZ1286" s="4"/>
      <c r="DA1286" s="4"/>
      <c r="DB1286" s="4"/>
      <c r="DC1286" s="4"/>
      <c r="DD1286" s="4"/>
    </row>
    <row r="1287" spans="1:108" s="5" customFormat="1" x14ac:dyDescent="0.2">
      <c r="A1287" s="68"/>
      <c r="B1287" s="53"/>
      <c r="C1287" s="53"/>
      <c r="D1287" s="53"/>
      <c r="E1287" s="104"/>
      <c r="F1287" s="3"/>
      <c r="G1287" s="4"/>
      <c r="H1287" s="31"/>
      <c r="I1287" s="4"/>
      <c r="J1287" s="32"/>
      <c r="K1287" s="2"/>
      <c r="L1287" s="94"/>
      <c r="N1287" s="4"/>
      <c r="O1287" s="55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</row>
    <row r="1288" spans="1:108" s="5" customFormat="1" x14ac:dyDescent="0.2">
      <c r="A1288" s="68"/>
      <c r="B1288" s="53"/>
      <c r="C1288" s="53"/>
      <c r="D1288" s="53"/>
      <c r="E1288" s="104"/>
      <c r="F1288" s="3"/>
      <c r="G1288" s="4"/>
      <c r="H1288" s="31"/>
      <c r="I1288" s="4"/>
      <c r="J1288" s="32"/>
      <c r="K1288" s="2"/>
      <c r="L1288" s="94"/>
      <c r="N1288" s="4"/>
      <c r="O1288" s="55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  <c r="CJ1288" s="4"/>
      <c r="CK1288" s="4"/>
      <c r="CL1288" s="4"/>
      <c r="CM1288" s="4"/>
      <c r="CN1288" s="4"/>
      <c r="CO1288" s="4"/>
      <c r="CP1288" s="4"/>
      <c r="CQ1288" s="4"/>
      <c r="CR1288" s="4"/>
      <c r="CS1288" s="4"/>
      <c r="CT1288" s="4"/>
      <c r="CU1288" s="4"/>
      <c r="CV1288" s="4"/>
      <c r="CW1288" s="4"/>
      <c r="CX1288" s="4"/>
      <c r="CY1288" s="4"/>
      <c r="CZ1288" s="4"/>
      <c r="DA1288" s="4"/>
      <c r="DB1288" s="4"/>
      <c r="DC1288" s="4"/>
      <c r="DD1288" s="4"/>
    </row>
    <row r="1289" spans="1:108" s="5" customFormat="1" x14ac:dyDescent="0.2">
      <c r="A1289" s="68"/>
      <c r="B1289" s="53"/>
      <c r="C1289" s="53"/>
      <c r="D1289" s="53"/>
      <c r="E1289" s="104"/>
      <c r="F1289" s="3"/>
      <c r="G1289" s="4"/>
      <c r="H1289" s="31"/>
      <c r="I1289" s="4"/>
      <c r="J1289" s="32"/>
      <c r="K1289" s="2"/>
      <c r="L1289" s="94"/>
      <c r="N1289" s="4"/>
      <c r="O1289" s="55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</row>
    <row r="1290" spans="1:108" s="5" customFormat="1" x14ac:dyDescent="0.2">
      <c r="A1290" s="68"/>
      <c r="B1290" s="53"/>
      <c r="C1290" s="53"/>
      <c r="D1290" s="53"/>
      <c r="E1290" s="104"/>
      <c r="F1290" s="3"/>
      <c r="G1290" s="4"/>
      <c r="H1290" s="31"/>
      <c r="I1290" s="4"/>
      <c r="J1290" s="32"/>
      <c r="K1290" s="2"/>
      <c r="L1290" s="94"/>
      <c r="N1290" s="4"/>
      <c r="O1290" s="55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  <c r="CJ1290" s="4"/>
      <c r="CK1290" s="4"/>
      <c r="CL1290" s="4"/>
      <c r="CM1290" s="4"/>
      <c r="CN1290" s="4"/>
      <c r="CO1290" s="4"/>
      <c r="CP1290" s="4"/>
      <c r="CQ1290" s="4"/>
      <c r="CR1290" s="4"/>
      <c r="CS1290" s="4"/>
      <c r="CT1290" s="4"/>
      <c r="CU1290" s="4"/>
      <c r="CV1290" s="4"/>
      <c r="CW1290" s="4"/>
      <c r="CX1290" s="4"/>
      <c r="CY1290" s="4"/>
      <c r="CZ1290" s="4"/>
      <c r="DA1290" s="4"/>
      <c r="DB1290" s="4"/>
      <c r="DC1290" s="4"/>
      <c r="DD1290" s="4"/>
    </row>
    <row r="1291" spans="1:108" s="5" customFormat="1" x14ac:dyDescent="0.2">
      <c r="A1291" s="68"/>
      <c r="B1291" s="53"/>
      <c r="C1291" s="53"/>
      <c r="D1291" s="53"/>
      <c r="E1291" s="104"/>
      <c r="F1291" s="3"/>
      <c r="G1291" s="4"/>
      <c r="H1291" s="31"/>
      <c r="I1291" s="4"/>
      <c r="J1291" s="32"/>
      <c r="K1291" s="2"/>
      <c r="L1291" s="94"/>
      <c r="N1291" s="4"/>
      <c r="O1291" s="55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</row>
    <row r="1292" spans="1:108" s="5" customFormat="1" x14ac:dyDescent="0.2">
      <c r="A1292" s="68"/>
      <c r="B1292" s="53"/>
      <c r="C1292" s="53"/>
      <c r="D1292" s="53"/>
      <c r="E1292" s="104"/>
      <c r="F1292" s="3"/>
      <c r="G1292" s="4"/>
      <c r="H1292" s="31"/>
      <c r="I1292" s="4"/>
      <c r="J1292" s="32"/>
      <c r="K1292" s="2"/>
      <c r="L1292" s="94"/>
      <c r="N1292" s="4"/>
      <c r="O1292" s="55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  <c r="CJ1292" s="4"/>
      <c r="CK1292" s="4"/>
      <c r="CL1292" s="4"/>
      <c r="CM1292" s="4"/>
      <c r="CN1292" s="4"/>
      <c r="CO1292" s="4"/>
      <c r="CP1292" s="4"/>
      <c r="CQ1292" s="4"/>
      <c r="CR1292" s="4"/>
      <c r="CS1292" s="4"/>
      <c r="CT1292" s="4"/>
      <c r="CU1292" s="4"/>
      <c r="CV1292" s="4"/>
      <c r="CW1292" s="4"/>
      <c r="CX1292" s="4"/>
      <c r="CY1292" s="4"/>
      <c r="CZ1292" s="4"/>
      <c r="DA1292" s="4"/>
      <c r="DB1292" s="4"/>
      <c r="DC1292" s="4"/>
      <c r="DD1292" s="4"/>
    </row>
    <row r="1293" spans="1:108" s="5" customFormat="1" x14ac:dyDescent="0.2">
      <c r="A1293" s="68"/>
      <c r="B1293" s="53"/>
      <c r="C1293" s="53"/>
      <c r="D1293" s="53"/>
      <c r="E1293" s="104"/>
      <c r="F1293" s="3"/>
      <c r="G1293" s="4"/>
      <c r="H1293" s="31"/>
      <c r="I1293" s="4"/>
      <c r="J1293" s="32"/>
      <c r="K1293" s="2"/>
      <c r="L1293" s="94"/>
      <c r="N1293" s="4"/>
      <c r="O1293" s="55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</row>
    <row r="1294" spans="1:108" s="5" customFormat="1" x14ac:dyDescent="0.2">
      <c r="A1294" s="68"/>
      <c r="B1294" s="53"/>
      <c r="C1294" s="53"/>
      <c r="D1294" s="53"/>
      <c r="E1294" s="104"/>
      <c r="F1294" s="3"/>
      <c r="G1294" s="4"/>
      <c r="H1294" s="31"/>
      <c r="I1294" s="4"/>
      <c r="J1294" s="32"/>
      <c r="K1294" s="2"/>
      <c r="L1294" s="94"/>
      <c r="N1294" s="4"/>
      <c r="O1294" s="55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  <c r="CJ1294" s="4"/>
      <c r="CK1294" s="4"/>
      <c r="CL1294" s="4"/>
      <c r="CM1294" s="4"/>
      <c r="CN1294" s="4"/>
      <c r="CO1294" s="4"/>
      <c r="CP1294" s="4"/>
      <c r="CQ1294" s="4"/>
      <c r="CR1294" s="4"/>
      <c r="CS1294" s="4"/>
      <c r="CT1294" s="4"/>
      <c r="CU1294" s="4"/>
      <c r="CV1294" s="4"/>
      <c r="CW1294" s="4"/>
      <c r="CX1294" s="4"/>
      <c r="CY1294" s="4"/>
      <c r="CZ1294" s="4"/>
      <c r="DA1294" s="4"/>
      <c r="DB1294" s="4"/>
      <c r="DC1294" s="4"/>
      <c r="DD1294" s="4"/>
    </row>
    <row r="1295" spans="1:108" s="5" customFormat="1" x14ac:dyDescent="0.2">
      <c r="A1295" s="68"/>
      <c r="B1295" s="53"/>
      <c r="C1295" s="53"/>
      <c r="D1295" s="53"/>
      <c r="E1295" s="104"/>
      <c r="F1295" s="3"/>
      <c r="G1295" s="4"/>
      <c r="H1295" s="31"/>
      <c r="I1295" s="4"/>
      <c r="J1295" s="32"/>
      <c r="K1295" s="2"/>
      <c r="L1295" s="94"/>
      <c r="N1295" s="4"/>
      <c r="O1295" s="55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</row>
    <row r="1296" spans="1:108" s="5" customFormat="1" x14ac:dyDescent="0.2">
      <c r="A1296" s="68"/>
      <c r="B1296" s="53"/>
      <c r="C1296" s="53"/>
      <c r="D1296" s="53"/>
      <c r="E1296" s="104"/>
      <c r="F1296" s="3"/>
      <c r="G1296" s="4"/>
      <c r="H1296" s="31"/>
      <c r="I1296" s="4"/>
      <c r="J1296" s="32"/>
      <c r="K1296" s="2"/>
      <c r="L1296" s="94"/>
      <c r="N1296" s="4"/>
      <c r="O1296" s="55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  <c r="CJ1296" s="4"/>
      <c r="CK1296" s="4"/>
      <c r="CL1296" s="4"/>
      <c r="CM1296" s="4"/>
      <c r="CN1296" s="4"/>
      <c r="CO1296" s="4"/>
      <c r="CP1296" s="4"/>
      <c r="CQ1296" s="4"/>
      <c r="CR1296" s="4"/>
      <c r="CS1296" s="4"/>
      <c r="CT1296" s="4"/>
      <c r="CU1296" s="4"/>
      <c r="CV1296" s="4"/>
      <c r="CW1296" s="4"/>
      <c r="CX1296" s="4"/>
      <c r="CY1296" s="4"/>
      <c r="CZ1296" s="4"/>
      <c r="DA1296" s="4"/>
      <c r="DB1296" s="4"/>
      <c r="DC1296" s="4"/>
      <c r="DD1296" s="4"/>
    </row>
    <row r="1297" spans="1:108" s="5" customFormat="1" x14ac:dyDescent="0.2">
      <c r="A1297" s="68"/>
      <c r="B1297" s="53"/>
      <c r="C1297" s="53"/>
      <c r="D1297" s="53"/>
      <c r="E1297" s="104"/>
      <c r="F1297" s="3"/>
      <c r="G1297" s="4"/>
      <c r="H1297" s="31"/>
      <c r="I1297" s="4"/>
      <c r="J1297" s="32"/>
      <c r="K1297" s="2"/>
      <c r="L1297" s="94"/>
      <c r="N1297" s="4"/>
      <c r="O1297" s="55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</row>
    <row r="1298" spans="1:108" s="5" customFormat="1" x14ac:dyDescent="0.2">
      <c r="A1298" s="68"/>
      <c r="B1298" s="53"/>
      <c r="C1298" s="53"/>
      <c r="D1298" s="53"/>
      <c r="E1298" s="104"/>
      <c r="F1298" s="3"/>
      <c r="G1298" s="4"/>
      <c r="H1298" s="31"/>
      <c r="I1298" s="4"/>
      <c r="J1298" s="32"/>
      <c r="K1298" s="2"/>
      <c r="L1298" s="94"/>
      <c r="N1298" s="4"/>
      <c r="O1298" s="55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  <c r="CJ1298" s="4"/>
      <c r="CK1298" s="4"/>
      <c r="CL1298" s="4"/>
      <c r="CM1298" s="4"/>
      <c r="CN1298" s="4"/>
      <c r="CO1298" s="4"/>
      <c r="CP1298" s="4"/>
      <c r="CQ1298" s="4"/>
      <c r="CR1298" s="4"/>
      <c r="CS1298" s="4"/>
      <c r="CT1298" s="4"/>
      <c r="CU1298" s="4"/>
      <c r="CV1298" s="4"/>
      <c r="CW1298" s="4"/>
      <c r="CX1298" s="4"/>
      <c r="CY1298" s="4"/>
      <c r="CZ1298" s="4"/>
      <c r="DA1298" s="4"/>
      <c r="DB1298" s="4"/>
      <c r="DC1298" s="4"/>
      <c r="DD1298" s="4"/>
    </row>
    <row r="1299" spans="1:108" s="5" customFormat="1" x14ac:dyDescent="0.2">
      <c r="A1299" s="68"/>
      <c r="B1299" s="53"/>
      <c r="C1299" s="53"/>
      <c r="D1299" s="53"/>
      <c r="E1299" s="104"/>
      <c r="F1299" s="3"/>
      <c r="G1299" s="4"/>
      <c r="H1299" s="31"/>
      <c r="I1299" s="4"/>
      <c r="J1299" s="32"/>
      <c r="K1299" s="2"/>
      <c r="L1299" s="94"/>
      <c r="N1299" s="4"/>
      <c r="O1299" s="55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</row>
    <row r="1300" spans="1:108" s="5" customFormat="1" x14ac:dyDescent="0.2">
      <c r="A1300" s="68"/>
      <c r="B1300" s="53"/>
      <c r="C1300" s="53"/>
      <c r="D1300" s="53"/>
      <c r="E1300" s="104"/>
      <c r="F1300" s="3"/>
      <c r="G1300" s="4"/>
      <c r="H1300" s="31"/>
      <c r="I1300" s="4"/>
      <c r="J1300" s="32"/>
      <c r="K1300" s="2"/>
      <c r="L1300" s="94"/>
      <c r="N1300" s="4"/>
      <c r="O1300" s="55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  <c r="CJ1300" s="4"/>
      <c r="CK1300" s="4"/>
      <c r="CL1300" s="4"/>
      <c r="CM1300" s="4"/>
      <c r="CN1300" s="4"/>
      <c r="CO1300" s="4"/>
      <c r="CP1300" s="4"/>
      <c r="CQ1300" s="4"/>
      <c r="CR1300" s="4"/>
      <c r="CS1300" s="4"/>
      <c r="CT1300" s="4"/>
      <c r="CU1300" s="4"/>
      <c r="CV1300" s="4"/>
      <c r="CW1300" s="4"/>
      <c r="CX1300" s="4"/>
      <c r="CY1300" s="4"/>
      <c r="CZ1300" s="4"/>
      <c r="DA1300" s="4"/>
      <c r="DB1300" s="4"/>
      <c r="DC1300" s="4"/>
      <c r="DD1300" s="4"/>
    </row>
    <row r="1301" spans="1:108" s="5" customFormat="1" x14ac:dyDescent="0.2">
      <c r="A1301" s="68"/>
      <c r="B1301" s="53"/>
      <c r="C1301" s="53"/>
      <c r="D1301" s="53"/>
      <c r="E1301" s="104"/>
      <c r="F1301" s="3"/>
      <c r="G1301" s="4"/>
      <c r="H1301" s="31"/>
      <c r="I1301" s="4"/>
      <c r="J1301" s="32"/>
      <c r="K1301" s="2"/>
      <c r="L1301" s="94"/>
      <c r="N1301" s="4"/>
      <c r="O1301" s="55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</row>
    <row r="1302" spans="1:108" s="5" customFormat="1" x14ac:dyDescent="0.2">
      <c r="A1302" s="68"/>
      <c r="B1302" s="53"/>
      <c r="C1302" s="53"/>
      <c r="D1302" s="53"/>
      <c r="E1302" s="104"/>
      <c r="F1302" s="3"/>
      <c r="G1302" s="4"/>
      <c r="H1302" s="31"/>
      <c r="I1302" s="4"/>
      <c r="J1302" s="32"/>
      <c r="K1302" s="2"/>
      <c r="L1302" s="94"/>
      <c r="N1302" s="4"/>
      <c r="O1302" s="55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  <c r="CJ1302" s="4"/>
      <c r="CK1302" s="4"/>
      <c r="CL1302" s="4"/>
      <c r="CM1302" s="4"/>
      <c r="CN1302" s="4"/>
      <c r="CO1302" s="4"/>
      <c r="CP1302" s="4"/>
      <c r="CQ1302" s="4"/>
      <c r="CR1302" s="4"/>
      <c r="CS1302" s="4"/>
      <c r="CT1302" s="4"/>
      <c r="CU1302" s="4"/>
      <c r="CV1302" s="4"/>
      <c r="CW1302" s="4"/>
      <c r="CX1302" s="4"/>
      <c r="CY1302" s="4"/>
      <c r="CZ1302" s="4"/>
      <c r="DA1302" s="4"/>
      <c r="DB1302" s="4"/>
      <c r="DC1302" s="4"/>
      <c r="DD1302" s="4"/>
    </row>
    <row r="1303" spans="1:108" s="5" customFormat="1" x14ac:dyDescent="0.2">
      <c r="A1303" s="68"/>
      <c r="B1303" s="53"/>
      <c r="C1303" s="53"/>
      <c r="D1303" s="53"/>
      <c r="E1303" s="104"/>
      <c r="F1303" s="3"/>
      <c r="G1303" s="4"/>
      <c r="H1303" s="31"/>
      <c r="I1303" s="4"/>
      <c r="J1303" s="32"/>
      <c r="K1303" s="2"/>
      <c r="L1303" s="94"/>
      <c r="N1303" s="4"/>
      <c r="O1303" s="55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</row>
    <row r="1304" spans="1:108" s="5" customFormat="1" x14ac:dyDescent="0.2">
      <c r="A1304" s="68"/>
      <c r="B1304" s="53"/>
      <c r="C1304" s="53"/>
      <c r="D1304" s="53"/>
      <c r="E1304" s="104"/>
      <c r="F1304" s="3"/>
      <c r="G1304" s="4"/>
      <c r="H1304" s="31"/>
      <c r="I1304" s="4"/>
      <c r="J1304" s="32"/>
      <c r="K1304" s="2"/>
      <c r="L1304" s="94"/>
      <c r="N1304" s="4"/>
      <c r="O1304" s="55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  <c r="CJ1304" s="4"/>
      <c r="CK1304" s="4"/>
      <c r="CL1304" s="4"/>
      <c r="CM1304" s="4"/>
      <c r="CN1304" s="4"/>
      <c r="CO1304" s="4"/>
      <c r="CP1304" s="4"/>
      <c r="CQ1304" s="4"/>
      <c r="CR1304" s="4"/>
      <c r="CS1304" s="4"/>
      <c r="CT1304" s="4"/>
      <c r="CU1304" s="4"/>
      <c r="CV1304" s="4"/>
      <c r="CW1304" s="4"/>
      <c r="CX1304" s="4"/>
      <c r="CY1304" s="4"/>
      <c r="CZ1304" s="4"/>
      <c r="DA1304" s="4"/>
      <c r="DB1304" s="4"/>
      <c r="DC1304" s="4"/>
      <c r="DD1304" s="4"/>
    </row>
    <row r="1305" spans="1:108" s="5" customFormat="1" x14ac:dyDescent="0.2">
      <c r="A1305" s="68"/>
      <c r="B1305" s="53"/>
      <c r="C1305" s="53"/>
      <c r="D1305" s="53"/>
      <c r="E1305" s="104"/>
      <c r="F1305" s="3"/>
      <c r="G1305" s="4"/>
      <c r="H1305" s="31"/>
      <c r="I1305" s="4"/>
      <c r="J1305" s="32"/>
      <c r="K1305" s="2"/>
      <c r="L1305" s="94"/>
      <c r="N1305" s="4"/>
      <c r="O1305" s="55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</row>
    <row r="1306" spans="1:108" s="5" customFormat="1" x14ac:dyDescent="0.2">
      <c r="A1306" s="68"/>
      <c r="B1306" s="53"/>
      <c r="C1306" s="53"/>
      <c r="D1306" s="53"/>
      <c r="E1306" s="104"/>
      <c r="F1306" s="3"/>
      <c r="G1306" s="4"/>
      <c r="H1306" s="31"/>
      <c r="I1306" s="4"/>
      <c r="J1306" s="32"/>
      <c r="K1306" s="2"/>
      <c r="L1306" s="94"/>
      <c r="N1306" s="4"/>
      <c r="O1306" s="55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  <c r="CJ1306" s="4"/>
      <c r="CK1306" s="4"/>
      <c r="CL1306" s="4"/>
      <c r="CM1306" s="4"/>
      <c r="CN1306" s="4"/>
      <c r="CO1306" s="4"/>
      <c r="CP1306" s="4"/>
      <c r="CQ1306" s="4"/>
      <c r="CR1306" s="4"/>
      <c r="CS1306" s="4"/>
      <c r="CT1306" s="4"/>
      <c r="CU1306" s="4"/>
      <c r="CV1306" s="4"/>
      <c r="CW1306" s="4"/>
      <c r="CX1306" s="4"/>
      <c r="CY1306" s="4"/>
      <c r="CZ1306" s="4"/>
      <c r="DA1306" s="4"/>
      <c r="DB1306" s="4"/>
      <c r="DC1306" s="4"/>
      <c r="DD1306" s="4"/>
    </row>
    <row r="1307" spans="1:108" s="5" customFormat="1" x14ac:dyDescent="0.2">
      <c r="A1307" s="68"/>
      <c r="B1307" s="53"/>
      <c r="C1307" s="53"/>
      <c r="D1307" s="53"/>
      <c r="E1307" s="104"/>
      <c r="F1307" s="3"/>
      <c r="G1307" s="4"/>
      <c r="H1307" s="31"/>
      <c r="I1307" s="4"/>
      <c r="J1307" s="32"/>
      <c r="K1307" s="2"/>
      <c r="L1307" s="94"/>
      <c r="N1307" s="4"/>
      <c r="O1307" s="55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</row>
    <row r="1308" spans="1:108" s="5" customFormat="1" x14ac:dyDescent="0.2">
      <c r="A1308" s="68"/>
      <c r="B1308" s="53"/>
      <c r="C1308" s="53"/>
      <c r="D1308" s="53"/>
      <c r="E1308" s="104"/>
      <c r="F1308" s="3"/>
      <c r="G1308" s="4"/>
      <c r="H1308" s="31"/>
      <c r="I1308" s="4"/>
      <c r="J1308" s="32"/>
      <c r="K1308" s="2"/>
      <c r="L1308" s="94"/>
      <c r="N1308" s="4"/>
      <c r="O1308" s="55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  <c r="CJ1308" s="4"/>
      <c r="CK1308" s="4"/>
      <c r="CL1308" s="4"/>
      <c r="CM1308" s="4"/>
      <c r="CN1308" s="4"/>
      <c r="CO1308" s="4"/>
      <c r="CP1308" s="4"/>
      <c r="CQ1308" s="4"/>
      <c r="CR1308" s="4"/>
      <c r="CS1308" s="4"/>
      <c r="CT1308" s="4"/>
      <c r="CU1308" s="4"/>
      <c r="CV1308" s="4"/>
      <c r="CW1308" s="4"/>
      <c r="CX1308" s="4"/>
      <c r="CY1308" s="4"/>
      <c r="CZ1308" s="4"/>
      <c r="DA1308" s="4"/>
      <c r="DB1308" s="4"/>
      <c r="DC1308" s="4"/>
      <c r="DD1308" s="4"/>
    </row>
    <row r="1309" spans="1:108" s="5" customFormat="1" x14ac:dyDescent="0.2">
      <c r="A1309" s="68"/>
      <c r="B1309" s="53"/>
      <c r="C1309" s="53"/>
      <c r="D1309" s="53"/>
      <c r="E1309" s="104"/>
      <c r="F1309" s="3"/>
      <c r="G1309" s="4"/>
      <c r="H1309" s="31"/>
      <c r="I1309" s="4"/>
      <c r="J1309" s="32"/>
      <c r="K1309" s="2"/>
      <c r="L1309" s="94"/>
      <c r="N1309" s="4"/>
      <c r="O1309" s="55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</row>
    <row r="1310" spans="1:108" s="5" customFormat="1" x14ac:dyDescent="0.2">
      <c r="A1310" s="68"/>
      <c r="B1310" s="53"/>
      <c r="C1310" s="53"/>
      <c r="D1310" s="53"/>
      <c r="E1310" s="104"/>
      <c r="F1310" s="3"/>
      <c r="G1310" s="4"/>
      <c r="H1310" s="31"/>
      <c r="I1310" s="4"/>
      <c r="J1310" s="32"/>
      <c r="K1310" s="2"/>
      <c r="L1310" s="94"/>
      <c r="N1310" s="4"/>
      <c r="O1310" s="55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  <c r="CJ1310" s="4"/>
      <c r="CK1310" s="4"/>
      <c r="CL1310" s="4"/>
      <c r="CM1310" s="4"/>
      <c r="CN1310" s="4"/>
      <c r="CO1310" s="4"/>
      <c r="CP1310" s="4"/>
      <c r="CQ1310" s="4"/>
      <c r="CR1310" s="4"/>
      <c r="CS1310" s="4"/>
      <c r="CT1310" s="4"/>
      <c r="CU1310" s="4"/>
      <c r="CV1310" s="4"/>
      <c r="CW1310" s="4"/>
      <c r="CX1310" s="4"/>
      <c r="CY1310" s="4"/>
      <c r="CZ1310" s="4"/>
      <c r="DA1310" s="4"/>
      <c r="DB1310" s="4"/>
      <c r="DC1310" s="4"/>
      <c r="DD1310" s="4"/>
    </row>
    <row r="1311" spans="1:108" s="5" customFormat="1" x14ac:dyDescent="0.2">
      <c r="A1311" s="68"/>
      <c r="B1311" s="53"/>
      <c r="C1311" s="53"/>
      <c r="D1311" s="53"/>
      <c r="E1311" s="104"/>
      <c r="F1311" s="3"/>
      <c r="G1311" s="4"/>
      <c r="H1311" s="31"/>
      <c r="I1311" s="4"/>
      <c r="J1311" s="32"/>
      <c r="K1311" s="2"/>
      <c r="L1311" s="94"/>
      <c r="N1311" s="4"/>
      <c r="O1311" s="55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</row>
    <row r="1312" spans="1:108" s="5" customFormat="1" x14ac:dyDescent="0.2">
      <c r="A1312" s="68"/>
      <c r="B1312" s="53"/>
      <c r="C1312" s="53"/>
      <c r="D1312" s="53"/>
      <c r="E1312" s="104"/>
      <c r="F1312" s="3"/>
      <c r="G1312" s="4"/>
      <c r="H1312" s="31"/>
      <c r="I1312" s="4"/>
      <c r="J1312" s="32"/>
      <c r="K1312" s="2"/>
      <c r="L1312" s="94"/>
      <c r="N1312" s="4"/>
      <c r="O1312" s="55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  <c r="CJ1312" s="4"/>
      <c r="CK1312" s="4"/>
      <c r="CL1312" s="4"/>
      <c r="CM1312" s="4"/>
      <c r="CN1312" s="4"/>
      <c r="CO1312" s="4"/>
      <c r="CP1312" s="4"/>
      <c r="CQ1312" s="4"/>
      <c r="CR1312" s="4"/>
      <c r="CS1312" s="4"/>
      <c r="CT1312" s="4"/>
      <c r="CU1312" s="4"/>
      <c r="CV1312" s="4"/>
      <c r="CW1312" s="4"/>
      <c r="CX1312" s="4"/>
      <c r="CY1312" s="4"/>
      <c r="CZ1312" s="4"/>
      <c r="DA1312" s="4"/>
      <c r="DB1312" s="4"/>
      <c r="DC1312" s="4"/>
      <c r="DD1312" s="4"/>
    </row>
    <row r="1313" spans="1:108" s="5" customFormat="1" x14ac:dyDescent="0.2">
      <c r="A1313" s="68"/>
      <c r="B1313" s="53"/>
      <c r="C1313" s="53"/>
      <c r="D1313" s="53"/>
      <c r="E1313" s="104"/>
      <c r="F1313" s="3"/>
      <c r="G1313" s="4"/>
      <c r="H1313" s="31"/>
      <c r="I1313" s="4"/>
      <c r="J1313" s="32"/>
      <c r="K1313" s="2"/>
      <c r="L1313" s="94"/>
      <c r="N1313" s="4"/>
      <c r="O1313" s="55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</row>
    <row r="1314" spans="1:108" s="5" customFormat="1" x14ac:dyDescent="0.2">
      <c r="A1314" s="68"/>
      <c r="B1314" s="53"/>
      <c r="C1314" s="53"/>
      <c r="D1314" s="53"/>
      <c r="E1314" s="104"/>
      <c r="F1314" s="3"/>
      <c r="G1314" s="4"/>
      <c r="H1314" s="31"/>
      <c r="I1314" s="4"/>
      <c r="J1314" s="32"/>
      <c r="K1314" s="2"/>
      <c r="L1314" s="94"/>
      <c r="N1314" s="4"/>
      <c r="O1314" s="55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  <c r="CJ1314" s="4"/>
      <c r="CK1314" s="4"/>
      <c r="CL1314" s="4"/>
      <c r="CM1314" s="4"/>
      <c r="CN1314" s="4"/>
      <c r="CO1314" s="4"/>
      <c r="CP1314" s="4"/>
      <c r="CQ1314" s="4"/>
      <c r="CR1314" s="4"/>
      <c r="CS1314" s="4"/>
      <c r="CT1314" s="4"/>
      <c r="CU1314" s="4"/>
      <c r="CV1314" s="4"/>
      <c r="CW1314" s="4"/>
      <c r="CX1314" s="4"/>
      <c r="CY1314" s="4"/>
      <c r="CZ1314" s="4"/>
      <c r="DA1314" s="4"/>
      <c r="DB1314" s="4"/>
      <c r="DC1314" s="4"/>
      <c r="DD1314" s="4"/>
    </row>
    <row r="1315" spans="1:108" s="5" customFormat="1" x14ac:dyDescent="0.2">
      <c r="A1315" s="68"/>
      <c r="B1315" s="53"/>
      <c r="C1315" s="53"/>
      <c r="D1315" s="53"/>
      <c r="E1315" s="104"/>
      <c r="F1315" s="3"/>
      <c r="G1315" s="4"/>
      <c r="H1315" s="31"/>
      <c r="I1315" s="4"/>
      <c r="J1315" s="32"/>
      <c r="K1315" s="2"/>
      <c r="L1315" s="94"/>
      <c r="N1315" s="4"/>
      <c r="O1315" s="55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</row>
    <row r="1316" spans="1:108" s="5" customFormat="1" x14ac:dyDescent="0.2">
      <c r="A1316" s="68"/>
      <c r="B1316" s="53"/>
      <c r="C1316" s="53"/>
      <c r="D1316" s="53"/>
      <c r="E1316" s="104"/>
      <c r="F1316" s="3"/>
      <c r="G1316" s="4"/>
      <c r="H1316" s="31"/>
      <c r="I1316" s="4"/>
      <c r="J1316" s="32"/>
      <c r="K1316" s="2"/>
      <c r="L1316" s="94"/>
      <c r="N1316" s="4"/>
      <c r="O1316" s="55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  <c r="CJ1316" s="4"/>
      <c r="CK1316" s="4"/>
      <c r="CL1316" s="4"/>
      <c r="CM1316" s="4"/>
      <c r="CN1316" s="4"/>
      <c r="CO1316" s="4"/>
      <c r="CP1316" s="4"/>
      <c r="CQ1316" s="4"/>
      <c r="CR1316" s="4"/>
      <c r="CS1316" s="4"/>
      <c r="CT1316" s="4"/>
      <c r="CU1316" s="4"/>
      <c r="CV1316" s="4"/>
      <c r="CW1316" s="4"/>
      <c r="CX1316" s="4"/>
      <c r="CY1316" s="4"/>
      <c r="CZ1316" s="4"/>
      <c r="DA1316" s="4"/>
      <c r="DB1316" s="4"/>
      <c r="DC1316" s="4"/>
      <c r="DD1316" s="4"/>
    </row>
    <row r="1317" spans="1:108" s="5" customFormat="1" x14ac:dyDescent="0.2">
      <c r="A1317" s="68"/>
      <c r="B1317" s="53"/>
      <c r="C1317" s="53"/>
      <c r="D1317" s="53"/>
      <c r="E1317" s="104"/>
      <c r="F1317" s="3"/>
      <c r="G1317" s="4"/>
      <c r="H1317" s="31"/>
      <c r="I1317" s="4"/>
      <c r="J1317" s="32"/>
      <c r="K1317" s="2"/>
      <c r="L1317" s="94"/>
      <c r="N1317" s="4"/>
      <c r="O1317" s="55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</row>
    <row r="1318" spans="1:108" s="5" customFormat="1" x14ac:dyDescent="0.2">
      <c r="A1318" s="68"/>
      <c r="B1318" s="53"/>
      <c r="C1318" s="53"/>
      <c r="D1318" s="53"/>
      <c r="E1318" s="104"/>
      <c r="F1318" s="3"/>
      <c r="G1318" s="4"/>
      <c r="H1318" s="31"/>
      <c r="I1318" s="4"/>
      <c r="J1318" s="32"/>
      <c r="K1318" s="2"/>
      <c r="L1318" s="94"/>
      <c r="N1318" s="4"/>
      <c r="O1318" s="55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  <c r="CJ1318" s="4"/>
      <c r="CK1318" s="4"/>
      <c r="CL1318" s="4"/>
      <c r="CM1318" s="4"/>
      <c r="CN1318" s="4"/>
      <c r="CO1318" s="4"/>
      <c r="CP1318" s="4"/>
      <c r="CQ1318" s="4"/>
      <c r="CR1318" s="4"/>
      <c r="CS1318" s="4"/>
      <c r="CT1318" s="4"/>
      <c r="CU1318" s="4"/>
      <c r="CV1318" s="4"/>
      <c r="CW1318" s="4"/>
      <c r="CX1318" s="4"/>
      <c r="CY1318" s="4"/>
      <c r="CZ1318" s="4"/>
      <c r="DA1318" s="4"/>
      <c r="DB1318" s="4"/>
      <c r="DC1318" s="4"/>
      <c r="DD1318" s="4"/>
    </row>
    <row r="1319" spans="1:108" s="5" customFormat="1" x14ac:dyDescent="0.2">
      <c r="A1319" s="68"/>
      <c r="B1319" s="53"/>
      <c r="C1319" s="53"/>
      <c r="D1319" s="53"/>
      <c r="E1319" s="104"/>
      <c r="F1319" s="3"/>
      <c r="G1319" s="4"/>
      <c r="H1319" s="31"/>
      <c r="I1319" s="4"/>
      <c r="J1319" s="32"/>
      <c r="K1319" s="2"/>
      <c r="L1319" s="94"/>
      <c r="N1319" s="4"/>
      <c r="O1319" s="55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</row>
    <row r="1320" spans="1:108" s="5" customFormat="1" x14ac:dyDescent="0.2">
      <c r="A1320" s="68"/>
      <c r="B1320" s="53"/>
      <c r="C1320" s="53"/>
      <c r="D1320" s="53"/>
      <c r="E1320" s="104"/>
      <c r="F1320" s="3"/>
      <c r="G1320" s="4"/>
      <c r="H1320" s="31"/>
      <c r="I1320" s="4"/>
      <c r="J1320" s="32"/>
      <c r="K1320" s="2"/>
      <c r="L1320" s="94"/>
      <c r="N1320" s="4"/>
      <c r="O1320" s="55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  <c r="CJ1320" s="4"/>
      <c r="CK1320" s="4"/>
      <c r="CL1320" s="4"/>
      <c r="CM1320" s="4"/>
      <c r="CN1320" s="4"/>
      <c r="CO1320" s="4"/>
      <c r="CP1320" s="4"/>
      <c r="CQ1320" s="4"/>
      <c r="CR1320" s="4"/>
      <c r="CS1320" s="4"/>
      <c r="CT1320" s="4"/>
      <c r="CU1320" s="4"/>
      <c r="CV1320" s="4"/>
      <c r="CW1320" s="4"/>
      <c r="CX1320" s="4"/>
      <c r="CY1320" s="4"/>
      <c r="CZ1320" s="4"/>
      <c r="DA1320" s="4"/>
      <c r="DB1320" s="4"/>
      <c r="DC1320" s="4"/>
      <c r="DD1320" s="4"/>
    </row>
    <row r="1321" spans="1:108" s="5" customFormat="1" x14ac:dyDescent="0.2">
      <c r="A1321" s="68"/>
      <c r="B1321" s="53"/>
      <c r="C1321" s="53"/>
      <c r="D1321" s="53"/>
      <c r="E1321" s="104"/>
      <c r="F1321" s="3"/>
      <c r="G1321" s="4"/>
      <c r="H1321" s="31"/>
      <c r="I1321" s="4"/>
      <c r="J1321" s="32"/>
      <c r="K1321" s="2"/>
      <c r="L1321" s="94"/>
      <c r="N1321" s="4"/>
      <c r="O1321" s="55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</row>
    <row r="1322" spans="1:108" s="5" customFormat="1" x14ac:dyDescent="0.2">
      <c r="A1322" s="68"/>
      <c r="B1322" s="53"/>
      <c r="C1322" s="53"/>
      <c r="D1322" s="53"/>
      <c r="E1322" s="104"/>
      <c r="F1322" s="3"/>
      <c r="G1322" s="4"/>
      <c r="H1322" s="31"/>
      <c r="I1322" s="4"/>
      <c r="J1322" s="32"/>
      <c r="K1322" s="2"/>
      <c r="L1322" s="94"/>
      <c r="N1322" s="4"/>
      <c r="O1322" s="55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  <c r="CJ1322" s="4"/>
      <c r="CK1322" s="4"/>
      <c r="CL1322" s="4"/>
      <c r="CM1322" s="4"/>
      <c r="CN1322" s="4"/>
      <c r="CO1322" s="4"/>
      <c r="CP1322" s="4"/>
      <c r="CQ1322" s="4"/>
      <c r="CR1322" s="4"/>
      <c r="CS1322" s="4"/>
      <c r="CT1322" s="4"/>
      <c r="CU1322" s="4"/>
      <c r="CV1322" s="4"/>
      <c r="CW1322" s="4"/>
      <c r="CX1322" s="4"/>
      <c r="CY1322" s="4"/>
      <c r="CZ1322" s="4"/>
      <c r="DA1322" s="4"/>
      <c r="DB1322" s="4"/>
      <c r="DC1322" s="4"/>
      <c r="DD1322" s="4"/>
    </row>
    <row r="1323" spans="1:108" s="5" customFormat="1" x14ac:dyDescent="0.2">
      <c r="A1323" s="68"/>
      <c r="B1323" s="53"/>
      <c r="C1323" s="53"/>
      <c r="D1323" s="53"/>
      <c r="E1323" s="104"/>
      <c r="F1323" s="3"/>
      <c r="G1323" s="4"/>
      <c r="H1323" s="31"/>
      <c r="I1323" s="4"/>
      <c r="J1323" s="32"/>
      <c r="K1323" s="2"/>
      <c r="L1323" s="94"/>
      <c r="N1323" s="4"/>
      <c r="O1323" s="55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</row>
    <row r="1324" spans="1:108" s="5" customFormat="1" x14ac:dyDescent="0.2">
      <c r="A1324" s="68"/>
      <c r="B1324" s="53"/>
      <c r="C1324" s="53"/>
      <c r="D1324" s="53"/>
      <c r="E1324" s="104"/>
      <c r="F1324" s="3"/>
      <c r="G1324" s="4"/>
      <c r="H1324" s="31"/>
      <c r="I1324" s="4"/>
      <c r="J1324" s="32"/>
      <c r="K1324" s="2"/>
      <c r="L1324" s="94"/>
      <c r="N1324" s="4"/>
      <c r="O1324" s="55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  <c r="CJ1324" s="4"/>
      <c r="CK1324" s="4"/>
      <c r="CL1324" s="4"/>
      <c r="CM1324" s="4"/>
      <c r="CN1324" s="4"/>
      <c r="CO1324" s="4"/>
      <c r="CP1324" s="4"/>
      <c r="CQ1324" s="4"/>
      <c r="CR1324" s="4"/>
      <c r="CS1324" s="4"/>
      <c r="CT1324" s="4"/>
      <c r="CU1324" s="4"/>
      <c r="CV1324" s="4"/>
      <c r="CW1324" s="4"/>
      <c r="CX1324" s="4"/>
      <c r="CY1324" s="4"/>
      <c r="CZ1324" s="4"/>
      <c r="DA1324" s="4"/>
      <c r="DB1324" s="4"/>
      <c r="DC1324" s="4"/>
      <c r="DD1324" s="4"/>
    </row>
    <row r="1325" spans="1:108" s="5" customFormat="1" x14ac:dyDescent="0.2">
      <c r="A1325" s="68"/>
      <c r="B1325" s="53"/>
      <c r="C1325" s="53"/>
      <c r="D1325" s="53"/>
      <c r="E1325" s="104"/>
      <c r="F1325" s="3"/>
      <c r="G1325" s="4"/>
      <c r="H1325" s="31"/>
      <c r="I1325" s="4"/>
      <c r="J1325" s="32"/>
      <c r="K1325" s="2"/>
      <c r="L1325" s="94"/>
      <c r="N1325" s="4"/>
      <c r="O1325" s="55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</row>
    <row r="1326" spans="1:108" s="5" customFormat="1" x14ac:dyDescent="0.2">
      <c r="A1326" s="68"/>
      <c r="B1326" s="53"/>
      <c r="C1326" s="53"/>
      <c r="D1326" s="53"/>
      <c r="E1326" s="104"/>
      <c r="F1326" s="3"/>
      <c r="G1326" s="4"/>
      <c r="H1326" s="31"/>
      <c r="I1326" s="4"/>
      <c r="J1326" s="32"/>
      <c r="K1326" s="2"/>
      <c r="L1326" s="94"/>
      <c r="N1326" s="4"/>
      <c r="O1326" s="55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  <c r="CJ1326" s="4"/>
      <c r="CK1326" s="4"/>
      <c r="CL1326" s="4"/>
      <c r="CM1326" s="4"/>
      <c r="CN1326" s="4"/>
      <c r="CO1326" s="4"/>
      <c r="CP1326" s="4"/>
      <c r="CQ1326" s="4"/>
      <c r="CR1326" s="4"/>
      <c r="CS1326" s="4"/>
      <c r="CT1326" s="4"/>
      <c r="CU1326" s="4"/>
      <c r="CV1326" s="4"/>
      <c r="CW1326" s="4"/>
      <c r="CX1326" s="4"/>
      <c r="CY1326" s="4"/>
      <c r="CZ1326" s="4"/>
      <c r="DA1326" s="4"/>
      <c r="DB1326" s="4"/>
      <c r="DC1326" s="4"/>
      <c r="DD1326" s="4"/>
    </row>
    <row r="1327" spans="1:108" s="5" customFormat="1" x14ac:dyDescent="0.2">
      <c r="A1327" s="68"/>
      <c r="B1327" s="53"/>
      <c r="C1327" s="53"/>
      <c r="D1327" s="53"/>
      <c r="E1327" s="104"/>
      <c r="F1327" s="3"/>
      <c r="G1327" s="4"/>
      <c r="H1327" s="31"/>
      <c r="I1327" s="4"/>
      <c r="J1327" s="32"/>
      <c r="K1327" s="2"/>
      <c r="L1327" s="94"/>
      <c r="N1327" s="4"/>
      <c r="O1327" s="55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</row>
    <row r="1328" spans="1:108" s="5" customFormat="1" x14ac:dyDescent="0.2">
      <c r="A1328" s="68"/>
      <c r="B1328" s="53"/>
      <c r="C1328" s="53"/>
      <c r="D1328" s="53"/>
      <c r="E1328" s="104"/>
      <c r="F1328" s="3"/>
      <c r="G1328" s="4"/>
      <c r="H1328" s="31"/>
      <c r="I1328" s="4"/>
      <c r="J1328" s="32"/>
      <c r="K1328" s="2"/>
      <c r="L1328" s="94"/>
      <c r="N1328" s="4"/>
      <c r="O1328" s="55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  <c r="CJ1328" s="4"/>
      <c r="CK1328" s="4"/>
      <c r="CL1328" s="4"/>
      <c r="CM1328" s="4"/>
      <c r="CN1328" s="4"/>
      <c r="CO1328" s="4"/>
      <c r="CP1328" s="4"/>
      <c r="CQ1328" s="4"/>
      <c r="CR1328" s="4"/>
      <c r="CS1328" s="4"/>
      <c r="CT1328" s="4"/>
      <c r="CU1328" s="4"/>
      <c r="CV1328" s="4"/>
      <c r="CW1328" s="4"/>
      <c r="CX1328" s="4"/>
      <c r="CY1328" s="4"/>
      <c r="CZ1328" s="4"/>
      <c r="DA1328" s="4"/>
      <c r="DB1328" s="4"/>
      <c r="DC1328" s="4"/>
      <c r="DD1328" s="4"/>
    </row>
    <row r="1329" spans="1:108" s="5" customFormat="1" x14ac:dyDescent="0.2">
      <c r="A1329" s="68"/>
      <c r="B1329" s="53"/>
      <c r="C1329" s="53"/>
      <c r="D1329" s="53"/>
      <c r="E1329" s="104"/>
      <c r="F1329" s="3"/>
      <c r="G1329" s="4"/>
      <c r="H1329" s="31"/>
      <c r="I1329" s="4"/>
      <c r="J1329" s="32"/>
      <c r="K1329" s="2"/>
      <c r="L1329" s="94"/>
      <c r="N1329" s="4"/>
      <c r="O1329" s="55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</row>
    <row r="1330" spans="1:108" s="5" customFormat="1" x14ac:dyDescent="0.2">
      <c r="A1330" s="68"/>
      <c r="B1330" s="53"/>
      <c r="C1330" s="53"/>
      <c r="D1330" s="53"/>
      <c r="E1330" s="104"/>
      <c r="F1330" s="3"/>
      <c r="G1330" s="4"/>
      <c r="H1330" s="31"/>
      <c r="I1330" s="4"/>
      <c r="J1330" s="32"/>
      <c r="K1330" s="2"/>
      <c r="L1330" s="94"/>
      <c r="N1330" s="4"/>
      <c r="O1330" s="55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  <c r="CJ1330" s="4"/>
      <c r="CK1330" s="4"/>
      <c r="CL1330" s="4"/>
      <c r="CM1330" s="4"/>
      <c r="CN1330" s="4"/>
      <c r="CO1330" s="4"/>
      <c r="CP1330" s="4"/>
      <c r="CQ1330" s="4"/>
      <c r="CR1330" s="4"/>
      <c r="CS1330" s="4"/>
      <c r="CT1330" s="4"/>
      <c r="CU1330" s="4"/>
      <c r="CV1330" s="4"/>
      <c r="CW1330" s="4"/>
      <c r="CX1330" s="4"/>
      <c r="CY1330" s="4"/>
      <c r="CZ1330" s="4"/>
      <c r="DA1330" s="4"/>
      <c r="DB1330" s="4"/>
      <c r="DC1330" s="4"/>
      <c r="DD1330" s="4"/>
    </row>
    <row r="1331" spans="1:108" s="5" customFormat="1" x14ac:dyDescent="0.2">
      <c r="A1331" s="68"/>
      <c r="B1331" s="53"/>
      <c r="C1331" s="53"/>
      <c r="D1331" s="53"/>
      <c r="E1331" s="104"/>
      <c r="F1331" s="3"/>
      <c r="G1331" s="4"/>
      <c r="H1331" s="31"/>
      <c r="I1331" s="4"/>
      <c r="J1331" s="32"/>
      <c r="K1331" s="2"/>
      <c r="L1331" s="94"/>
      <c r="N1331" s="4"/>
      <c r="O1331" s="55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</row>
    <row r="1332" spans="1:108" s="5" customFormat="1" x14ac:dyDescent="0.2">
      <c r="A1332" s="68"/>
      <c r="B1332" s="53"/>
      <c r="C1332" s="53"/>
      <c r="D1332" s="53"/>
      <c r="E1332" s="104"/>
      <c r="F1332" s="3"/>
      <c r="G1332" s="4"/>
      <c r="H1332" s="31"/>
      <c r="I1332" s="4"/>
      <c r="J1332" s="32"/>
      <c r="K1332" s="2"/>
      <c r="L1332" s="94"/>
      <c r="N1332" s="4"/>
      <c r="O1332" s="55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  <c r="CJ1332" s="4"/>
      <c r="CK1332" s="4"/>
      <c r="CL1332" s="4"/>
      <c r="CM1332" s="4"/>
      <c r="CN1332" s="4"/>
      <c r="CO1332" s="4"/>
      <c r="CP1332" s="4"/>
      <c r="CQ1332" s="4"/>
      <c r="CR1332" s="4"/>
      <c r="CS1332" s="4"/>
      <c r="CT1332" s="4"/>
      <c r="CU1332" s="4"/>
      <c r="CV1332" s="4"/>
      <c r="CW1332" s="4"/>
      <c r="CX1332" s="4"/>
      <c r="CY1332" s="4"/>
      <c r="CZ1332" s="4"/>
      <c r="DA1332" s="4"/>
      <c r="DB1332" s="4"/>
      <c r="DC1332" s="4"/>
      <c r="DD1332" s="4"/>
    </row>
    <row r="1333" spans="1:108" s="5" customFormat="1" x14ac:dyDescent="0.2">
      <c r="A1333" s="68"/>
      <c r="B1333" s="53"/>
      <c r="C1333" s="53"/>
      <c r="D1333" s="53"/>
      <c r="E1333" s="104"/>
      <c r="F1333" s="3"/>
      <c r="G1333" s="4"/>
      <c r="H1333" s="31"/>
      <c r="I1333" s="4"/>
      <c r="J1333" s="32"/>
      <c r="K1333" s="2"/>
      <c r="L1333" s="94"/>
      <c r="N1333" s="4"/>
      <c r="O1333" s="55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</row>
    <row r="1334" spans="1:108" s="5" customFormat="1" x14ac:dyDescent="0.2">
      <c r="A1334" s="68"/>
      <c r="B1334" s="53"/>
      <c r="C1334" s="53"/>
      <c r="D1334" s="53"/>
      <c r="E1334" s="104"/>
      <c r="F1334" s="3"/>
      <c r="G1334" s="4"/>
      <c r="H1334" s="31"/>
      <c r="I1334" s="4"/>
      <c r="J1334" s="32"/>
      <c r="K1334" s="2"/>
      <c r="L1334" s="94"/>
      <c r="N1334" s="4"/>
      <c r="O1334" s="55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  <c r="CJ1334" s="4"/>
      <c r="CK1334" s="4"/>
      <c r="CL1334" s="4"/>
      <c r="CM1334" s="4"/>
      <c r="CN1334" s="4"/>
      <c r="CO1334" s="4"/>
      <c r="CP1334" s="4"/>
      <c r="CQ1334" s="4"/>
      <c r="CR1334" s="4"/>
      <c r="CS1334" s="4"/>
      <c r="CT1334" s="4"/>
      <c r="CU1334" s="4"/>
      <c r="CV1334" s="4"/>
      <c r="CW1334" s="4"/>
      <c r="CX1334" s="4"/>
      <c r="CY1334" s="4"/>
      <c r="CZ1334" s="4"/>
      <c r="DA1334" s="4"/>
      <c r="DB1334" s="4"/>
      <c r="DC1334" s="4"/>
      <c r="DD1334" s="4"/>
    </row>
    <row r="1335" spans="1:108" s="5" customFormat="1" x14ac:dyDescent="0.2">
      <c r="A1335" s="68"/>
      <c r="B1335" s="53"/>
      <c r="C1335" s="53"/>
      <c r="D1335" s="53"/>
      <c r="E1335" s="104"/>
      <c r="F1335" s="3"/>
      <c r="G1335" s="4"/>
      <c r="H1335" s="31"/>
      <c r="I1335" s="4"/>
      <c r="J1335" s="32"/>
      <c r="K1335" s="2"/>
      <c r="L1335" s="94"/>
      <c r="N1335" s="4"/>
      <c r="O1335" s="55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</row>
    <row r="1336" spans="1:108" s="5" customFormat="1" x14ac:dyDescent="0.2">
      <c r="A1336" s="68"/>
      <c r="B1336" s="53"/>
      <c r="C1336" s="53"/>
      <c r="D1336" s="53"/>
      <c r="E1336" s="104"/>
      <c r="F1336" s="3"/>
      <c r="G1336" s="4"/>
      <c r="H1336" s="31"/>
      <c r="I1336" s="4"/>
      <c r="J1336" s="32"/>
      <c r="K1336" s="2"/>
      <c r="L1336" s="94"/>
      <c r="N1336" s="4"/>
      <c r="O1336" s="55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  <c r="CJ1336" s="4"/>
      <c r="CK1336" s="4"/>
      <c r="CL1336" s="4"/>
      <c r="CM1336" s="4"/>
      <c r="CN1336" s="4"/>
      <c r="CO1336" s="4"/>
      <c r="CP1336" s="4"/>
      <c r="CQ1336" s="4"/>
      <c r="CR1336" s="4"/>
      <c r="CS1336" s="4"/>
      <c r="CT1336" s="4"/>
      <c r="CU1336" s="4"/>
      <c r="CV1336" s="4"/>
      <c r="CW1336" s="4"/>
      <c r="CX1336" s="4"/>
      <c r="CY1336" s="4"/>
      <c r="CZ1336" s="4"/>
      <c r="DA1336" s="4"/>
      <c r="DB1336" s="4"/>
      <c r="DC1336" s="4"/>
      <c r="DD1336" s="4"/>
    </row>
    <row r="1337" spans="1:108" s="5" customFormat="1" x14ac:dyDescent="0.2">
      <c r="A1337" s="68"/>
      <c r="B1337" s="53"/>
      <c r="C1337" s="53"/>
      <c r="D1337" s="53"/>
      <c r="E1337" s="104"/>
      <c r="F1337" s="3"/>
      <c r="G1337" s="4"/>
      <c r="H1337" s="31"/>
      <c r="I1337" s="4"/>
      <c r="J1337" s="32"/>
      <c r="K1337" s="2"/>
      <c r="L1337" s="94"/>
      <c r="N1337" s="4"/>
      <c r="O1337" s="55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</row>
    <row r="1338" spans="1:108" s="5" customFormat="1" x14ac:dyDescent="0.2">
      <c r="A1338" s="68"/>
      <c r="B1338" s="53"/>
      <c r="C1338" s="53"/>
      <c r="D1338" s="53"/>
      <c r="E1338" s="104"/>
      <c r="F1338" s="3"/>
      <c r="G1338" s="4"/>
      <c r="H1338" s="31"/>
      <c r="I1338" s="4"/>
      <c r="J1338" s="32"/>
      <c r="K1338" s="2"/>
      <c r="L1338" s="94"/>
      <c r="N1338" s="4"/>
      <c r="O1338" s="55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  <c r="CJ1338" s="4"/>
      <c r="CK1338" s="4"/>
      <c r="CL1338" s="4"/>
      <c r="CM1338" s="4"/>
      <c r="CN1338" s="4"/>
      <c r="CO1338" s="4"/>
      <c r="CP1338" s="4"/>
      <c r="CQ1338" s="4"/>
      <c r="CR1338" s="4"/>
      <c r="CS1338" s="4"/>
      <c r="CT1338" s="4"/>
      <c r="CU1338" s="4"/>
      <c r="CV1338" s="4"/>
      <c r="CW1338" s="4"/>
      <c r="CX1338" s="4"/>
      <c r="CY1338" s="4"/>
      <c r="CZ1338" s="4"/>
      <c r="DA1338" s="4"/>
      <c r="DB1338" s="4"/>
      <c r="DC1338" s="4"/>
      <c r="DD1338" s="4"/>
    </row>
    <row r="1339" spans="1:108" s="5" customFormat="1" x14ac:dyDescent="0.2">
      <c r="A1339" s="68"/>
      <c r="B1339" s="53"/>
      <c r="C1339" s="53"/>
      <c r="D1339" s="53"/>
      <c r="E1339" s="104"/>
      <c r="F1339" s="3"/>
      <c r="G1339" s="4"/>
      <c r="H1339" s="31"/>
      <c r="I1339" s="4"/>
      <c r="J1339" s="32"/>
      <c r="K1339" s="2"/>
      <c r="L1339" s="94"/>
      <c r="N1339" s="4"/>
      <c r="O1339" s="55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</row>
    <row r="1340" spans="1:108" s="5" customFormat="1" x14ac:dyDescent="0.2">
      <c r="A1340" s="68"/>
      <c r="B1340" s="53"/>
      <c r="C1340" s="53"/>
      <c r="D1340" s="53"/>
      <c r="E1340" s="104"/>
      <c r="F1340" s="3"/>
      <c r="G1340" s="4"/>
      <c r="H1340" s="31"/>
      <c r="I1340" s="4"/>
      <c r="J1340" s="32"/>
      <c r="K1340" s="2"/>
      <c r="L1340" s="94"/>
      <c r="N1340" s="4"/>
      <c r="O1340" s="55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  <c r="CJ1340" s="4"/>
      <c r="CK1340" s="4"/>
      <c r="CL1340" s="4"/>
      <c r="CM1340" s="4"/>
      <c r="CN1340" s="4"/>
      <c r="CO1340" s="4"/>
      <c r="CP1340" s="4"/>
      <c r="CQ1340" s="4"/>
      <c r="CR1340" s="4"/>
      <c r="CS1340" s="4"/>
      <c r="CT1340" s="4"/>
      <c r="CU1340" s="4"/>
      <c r="CV1340" s="4"/>
      <c r="CW1340" s="4"/>
      <c r="CX1340" s="4"/>
      <c r="CY1340" s="4"/>
      <c r="CZ1340" s="4"/>
      <c r="DA1340" s="4"/>
      <c r="DB1340" s="4"/>
      <c r="DC1340" s="4"/>
      <c r="DD1340" s="4"/>
    </row>
    <row r="1341" spans="1:108" s="5" customFormat="1" x14ac:dyDescent="0.2">
      <c r="A1341" s="68"/>
      <c r="B1341" s="53"/>
      <c r="C1341" s="53"/>
      <c r="D1341" s="53"/>
      <c r="E1341" s="104"/>
      <c r="F1341" s="3"/>
      <c r="G1341" s="4"/>
      <c r="H1341" s="31"/>
      <c r="I1341" s="4"/>
      <c r="J1341" s="32"/>
      <c r="K1341" s="2"/>
      <c r="L1341" s="94"/>
      <c r="N1341" s="4"/>
      <c r="O1341" s="55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</row>
    <row r="1342" spans="1:108" s="5" customFormat="1" x14ac:dyDescent="0.2">
      <c r="A1342" s="68"/>
      <c r="B1342" s="53"/>
      <c r="C1342" s="53"/>
      <c r="D1342" s="53"/>
      <c r="E1342" s="104"/>
      <c r="F1342" s="3"/>
      <c r="G1342" s="4"/>
      <c r="H1342" s="31"/>
      <c r="I1342" s="4"/>
      <c r="J1342" s="32"/>
      <c r="K1342" s="2"/>
      <c r="L1342" s="94"/>
      <c r="N1342" s="4"/>
      <c r="O1342" s="55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  <c r="CJ1342" s="4"/>
      <c r="CK1342" s="4"/>
      <c r="CL1342" s="4"/>
      <c r="CM1342" s="4"/>
      <c r="CN1342" s="4"/>
      <c r="CO1342" s="4"/>
      <c r="CP1342" s="4"/>
      <c r="CQ1342" s="4"/>
      <c r="CR1342" s="4"/>
      <c r="CS1342" s="4"/>
      <c r="CT1342" s="4"/>
      <c r="CU1342" s="4"/>
      <c r="CV1342" s="4"/>
      <c r="CW1342" s="4"/>
      <c r="CX1342" s="4"/>
      <c r="CY1342" s="4"/>
      <c r="CZ1342" s="4"/>
      <c r="DA1342" s="4"/>
      <c r="DB1342" s="4"/>
      <c r="DC1342" s="4"/>
      <c r="DD1342" s="4"/>
    </row>
    <row r="1343" spans="1:108" s="5" customFormat="1" x14ac:dyDescent="0.2">
      <c r="A1343" s="68"/>
      <c r="B1343" s="53"/>
      <c r="C1343" s="53"/>
      <c r="D1343" s="53"/>
      <c r="E1343" s="104"/>
      <c r="F1343" s="3"/>
      <c r="G1343" s="4"/>
      <c r="H1343" s="31"/>
      <c r="I1343" s="4"/>
      <c r="J1343" s="32"/>
      <c r="K1343" s="2"/>
      <c r="L1343" s="94"/>
      <c r="N1343" s="4"/>
      <c r="O1343" s="55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</row>
    <row r="1344" spans="1:108" s="5" customFormat="1" x14ac:dyDescent="0.2">
      <c r="A1344" s="68"/>
      <c r="B1344" s="53"/>
      <c r="C1344" s="53"/>
      <c r="D1344" s="53"/>
      <c r="E1344" s="104"/>
      <c r="F1344" s="3"/>
      <c r="G1344" s="4"/>
      <c r="H1344" s="31"/>
      <c r="I1344" s="4"/>
      <c r="J1344" s="32"/>
      <c r="K1344" s="2"/>
      <c r="L1344" s="94"/>
      <c r="N1344" s="4"/>
      <c r="O1344" s="55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  <c r="CJ1344" s="4"/>
      <c r="CK1344" s="4"/>
      <c r="CL1344" s="4"/>
      <c r="CM1344" s="4"/>
      <c r="CN1344" s="4"/>
      <c r="CO1344" s="4"/>
      <c r="CP1344" s="4"/>
      <c r="CQ1344" s="4"/>
      <c r="CR1344" s="4"/>
      <c r="CS1344" s="4"/>
      <c r="CT1344" s="4"/>
      <c r="CU1344" s="4"/>
      <c r="CV1344" s="4"/>
      <c r="CW1344" s="4"/>
      <c r="CX1344" s="4"/>
      <c r="CY1344" s="4"/>
      <c r="CZ1344" s="4"/>
      <c r="DA1344" s="4"/>
      <c r="DB1344" s="4"/>
      <c r="DC1344" s="4"/>
      <c r="DD1344" s="4"/>
    </row>
    <row r="1345" spans="1:108" s="5" customFormat="1" x14ac:dyDescent="0.2">
      <c r="A1345" s="68"/>
      <c r="B1345" s="53"/>
      <c r="C1345" s="53"/>
      <c r="D1345" s="53"/>
      <c r="E1345" s="104"/>
      <c r="F1345" s="3"/>
      <c r="G1345" s="4"/>
      <c r="H1345" s="31"/>
      <c r="I1345" s="4"/>
      <c r="J1345" s="32"/>
      <c r="K1345" s="2"/>
      <c r="L1345" s="94"/>
      <c r="N1345" s="4"/>
      <c r="O1345" s="55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</row>
    <row r="1346" spans="1:108" s="5" customFormat="1" x14ac:dyDescent="0.2">
      <c r="A1346" s="68"/>
      <c r="B1346" s="53"/>
      <c r="C1346" s="53"/>
      <c r="D1346" s="53"/>
      <c r="E1346" s="104"/>
      <c r="F1346" s="3"/>
      <c r="G1346" s="4"/>
      <c r="H1346" s="31"/>
      <c r="I1346" s="4"/>
      <c r="J1346" s="32"/>
      <c r="K1346" s="2"/>
      <c r="L1346" s="94"/>
      <c r="N1346" s="4"/>
      <c r="O1346" s="55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  <c r="CJ1346" s="4"/>
      <c r="CK1346" s="4"/>
      <c r="CL1346" s="4"/>
      <c r="CM1346" s="4"/>
      <c r="CN1346" s="4"/>
      <c r="CO1346" s="4"/>
      <c r="CP1346" s="4"/>
      <c r="CQ1346" s="4"/>
      <c r="CR1346" s="4"/>
      <c r="CS1346" s="4"/>
      <c r="CT1346" s="4"/>
      <c r="CU1346" s="4"/>
      <c r="CV1346" s="4"/>
      <c r="CW1346" s="4"/>
      <c r="CX1346" s="4"/>
      <c r="CY1346" s="4"/>
      <c r="CZ1346" s="4"/>
      <c r="DA1346" s="4"/>
      <c r="DB1346" s="4"/>
      <c r="DC1346" s="4"/>
      <c r="DD1346" s="4"/>
    </row>
    <row r="1347" spans="1:108" s="5" customFormat="1" x14ac:dyDescent="0.2">
      <c r="A1347" s="68"/>
      <c r="B1347" s="53"/>
      <c r="C1347" s="53"/>
      <c r="D1347" s="53"/>
      <c r="E1347" s="104"/>
      <c r="F1347" s="3"/>
      <c r="G1347" s="4"/>
      <c r="H1347" s="31"/>
      <c r="I1347" s="4"/>
      <c r="J1347" s="32"/>
      <c r="K1347" s="2"/>
      <c r="L1347" s="94"/>
      <c r="N1347" s="4"/>
      <c r="O1347" s="55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</row>
    <row r="1348" spans="1:108" s="5" customFormat="1" x14ac:dyDescent="0.2">
      <c r="A1348" s="68"/>
      <c r="B1348" s="53"/>
      <c r="C1348" s="53"/>
      <c r="D1348" s="53"/>
      <c r="E1348" s="104"/>
      <c r="F1348" s="3"/>
      <c r="G1348" s="4"/>
      <c r="H1348" s="31"/>
      <c r="I1348" s="4"/>
      <c r="J1348" s="32"/>
      <c r="K1348" s="2"/>
      <c r="L1348" s="94"/>
      <c r="N1348" s="4"/>
      <c r="O1348" s="55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  <c r="CJ1348" s="4"/>
      <c r="CK1348" s="4"/>
      <c r="CL1348" s="4"/>
      <c r="CM1348" s="4"/>
      <c r="CN1348" s="4"/>
      <c r="CO1348" s="4"/>
      <c r="CP1348" s="4"/>
      <c r="CQ1348" s="4"/>
      <c r="CR1348" s="4"/>
      <c r="CS1348" s="4"/>
      <c r="CT1348" s="4"/>
      <c r="CU1348" s="4"/>
      <c r="CV1348" s="4"/>
      <c r="CW1348" s="4"/>
      <c r="CX1348" s="4"/>
      <c r="CY1348" s="4"/>
      <c r="CZ1348" s="4"/>
      <c r="DA1348" s="4"/>
      <c r="DB1348" s="4"/>
      <c r="DC1348" s="4"/>
      <c r="DD1348" s="4"/>
    </row>
    <row r="1349" spans="1:108" s="5" customFormat="1" x14ac:dyDescent="0.2">
      <c r="A1349" s="68"/>
      <c r="B1349" s="53"/>
      <c r="C1349" s="53"/>
      <c r="D1349" s="53"/>
      <c r="E1349" s="104"/>
      <c r="F1349" s="3"/>
      <c r="G1349" s="4"/>
      <c r="H1349" s="31"/>
      <c r="I1349" s="4"/>
      <c r="J1349" s="32"/>
      <c r="K1349" s="2"/>
      <c r="L1349" s="94"/>
      <c r="N1349" s="4"/>
      <c r="O1349" s="55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</row>
    <row r="1350" spans="1:108" s="5" customFormat="1" x14ac:dyDescent="0.2">
      <c r="A1350" s="68"/>
      <c r="B1350" s="53"/>
      <c r="C1350" s="53"/>
      <c r="D1350" s="53"/>
      <c r="E1350" s="104"/>
      <c r="F1350" s="3"/>
      <c r="G1350" s="4"/>
      <c r="H1350" s="31"/>
      <c r="I1350" s="4"/>
      <c r="J1350" s="32"/>
      <c r="K1350" s="2"/>
      <c r="L1350" s="94"/>
      <c r="N1350" s="4"/>
      <c r="O1350" s="55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  <c r="CJ1350" s="4"/>
      <c r="CK1350" s="4"/>
      <c r="CL1350" s="4"/>
      <c r="CM1350" s="4"/>
      <c r="CN1350" s="4"/>
      <c r="CO1350" s="4"/>
      <c r="CP1350" s="4"/>
      <c r="CQ1350" s="4"/>
      <c r="CR1350" s="4"/>
      <c r="CS1350" s="4"/>
      <c r="CT1350" s="4"/>
      <c r="CU1350" s="4"/>
      <c r="CV1350" s="4"/>
      <c r="CW1350" s="4"/>
      <c r="CX1350" s="4"/>
      <c r="CY1350" s="4"/>
      <c r="CZ1350" s="4"/>
      <c r="DA1350" s="4"/>
      <c r="DB1350" s="4"/>
      <c r="DC1350" s="4"/>
      <c r="DD1350" s="4"/>
    </row>
    <row r="1351" spans="1:108" s="5" customFormat="1" x14ac:dyDescent="0.2">
      <c r="A1351" s="68"/>
      <c r="B1351" s="53"/>
      <c r="C1351" s="53"/>
      <c r="D1351" s="53"/>
      <c r="E1351" s="104"/>
      <c r="F1351" s="3"/>
      <c r="G1351" s="4"/>
      <c r="H1351" s="31"/>
      <c r="I1351" s="4"/>
      <c r="J1351" s="32"/>
      <c r="K1351" s="2"/>
      <c r="L1351" s="94"/>
      <c r="N1351" s="4"/>
      <c r="O1351" s="55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</row>
    <row r="1352" spans="1:108" s="5" customFormat="1" x14ac:dyDescent="0.2">
      <c r="A1352" s="68"/>
      <c r="B1352" s="53"/>
      <c r="C1352" s="53"/>
      <c r="D1352" s="53"/>
      <c r="E1352" s="104"/>
      <c r="F1352" s="3"/>
      <c r="G1352" s="4"/>
      <c r="H1352" s="31"/>
      <c r="I1352" s="4"/>
      <c r="J1352" s="32"/>
      <c r="K1352" s="2"/>
      <c r="L1352" s="94"/>
      <c r="N1352" s="4"/>
      <c r="O1352" s="55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  <c r="CJ1352" s="4"/>
      <c r="CK1352" s="4"/>
      <c r="CL1352" s="4"/>
      <c r="CM1352" s="4"/>
      <c r="CN1352" s="4"/>
      <c r="CO1352" s="4"/>
      <c r="CP1352" s="4"/>
      <c r="CQ1352" s="4"/>
      <c r="CR1352" s="4"/>
      <c r="CS1352" s="4"/>
      <c r="CT1352" s="4"/>
      <c r="CU1352" s="4"/>
      <c r="CV1352" s="4"/>
      <c r="CW1352" s="4"/>
      <c r="CX1352" s="4"/>
      <c r="CY1352" s="4"/>
      <c r="CZ1352" s="4"/>
      <c r="DA1352" s="4"/>
      <c r="DB1352" s="4"/>
      <c r="DC1352" s="4"/>
      <c r="DD1352" s="4"/>
    </row>
    <row r="1353" spans="1:108" s="5" customFormat="1" x14ac:dyDescent="0.2">
      <c r="A1353" s="68"/>
      <c r="B1353" s="53"/>
      <c r="C1353" s="53"/>
      <c r="D1353" s="53"/>
      <c r="E1353" s="104"/>
      <c r="F1353" s="3"/>
      <c r="G1353" s="4"/>
      <c r="H1353" s="31"/>
      <c r="I1353" s="4"/>
      <c r="J1353" s="32"/>
      <c r="K1353" s="2"/>
      <c r="L1353" s="94"/>
      <c r="N1353" s="4"/>
      <c r="O1353" s="55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</row>
    <row r="1354" spans="1:108" s="5" customFormat="1" x14ac:dyDescent="0.2">
      <c r="A1354" s="68"/>
      <c r="B1354" s="53"/>
      <c r="C1354" s="53"/>
      <c r="D1354" s="53"/>
      <c r="E1354" s="104"/>
      <c r="F1354" s="3"/>
      <c r="G1354" s="4"/>
      <c r="H1354" s="31"/>
      <c r="I1354" s="4"/>
      <c r="J1354" s="32"/>
      <c r="K1354" s="2"/>
      <c r="L1354" s="94"/>
      <c r="N1354" s="4"/>
      <c r="O1354" s="55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  <c r="CJ1354" s="4"/>
      <c r="CK1354" s="4"/>
      <c r="CL1354" s="4"/>
      <c r="CM1354" s="4"/>
      <c r="CN1354" s="4"/>
      <c r="CO1354" s="4"/>
      <c r="CP1354" s="4"/>
      <c r="CQ1354" s="4"/>
      <c r="CR1354" s="4"/>
      <c r="CS1354" s="4"/>
      <c r="CT1354" s="4"/>
      <c r="CU1354" s="4"/>
      <c r="CV1354" s="4"/>
      <c r="CW1354" s="4"/>
      <c r="CX1354" s="4"/>
      <c r="CY1354" s="4"/>
      <c r="CZ1354" s="4"/>
      <c r="DA1354" s="4"/>
      <c r="DB1354" s="4"/>
      <c r="DC1354" s="4"/>
      <c r="DD1354" s="4"/>
    </row>
    <row r="1355" spans="1:108" s="5" customFormat="1" x14ac:dyDescent="0.2">
      <c r="A1355" s="68"/>
      <c r="B1355" s="53"/>
      <c r="C1355" s="53"/>
      <c r="D1355" s="53"/>
      <c r="E1355" s="104"/>
      <c r="F1355" s="3"/>
      <c r="G1355" s="4"/>
      <c r="H1355" s="31"/>
      <c r="I1355" s="4"/>
      <c r="J1355" s="32"/>
      <c r="K1355" s="2"/>
      <c r="L1355" s="94"/>
      <c r="N1355" s="4"/>
      <c r="O1355" s="55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</row>
    <row r="1356" spans="1:108" s="5" customFormat="1" x14ac:dyDescent="0.2">
      <c r="A1356" s="68"/>
      <c r="B1356" s="53"/>
      <c r="C1356" s="53"/>
      <c r="D1356" s="53"/>
      <c r="E1356" s="104"/>
      <c r="F1356" s="3"/>
      <c r="G1356" s="4"/>
      <c r="H1356" s="31"/>
      <c r="I1356" s="4"/>
      <c r="J1356" s="32"/>
      <c r="K1356" s="2"/>
      <c r="L1356" s="94"/>
      <c r="N1356" s="4"/>
      <c r="O1356" s="55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  <c r="CJ1356" s="4"/>
      <c r="CK1356" s="4"/>
      <c r="CL1356" s="4"/>
      <c r="CM1356" s="4"/>
      <c r="CN1356" s="4"/>
      <c r="CO1356" s="4"/>
      <c r="CP1356" s="4"/>
      <c r="CQ1356" s="4"/>
      <c r="CR1356" s="4"/>
      <c r="CS1356" s="4"/>
      <c r="CT1356" s="4"/>
      <c r="CU1356" s="4"/>
      <c r="CV1356" s="4"/>
      <c r="CW1356" s="4"/>
      <c r="CX1356" s="4"/>
      <c r="CY1356" s="4"/>
      <c r="CZ1356" s="4"/>
      <c r="DA1356" s="4"/>
      <c r="DB1356" s="4"/>
      <c r="DC1356" s="4"/>
      <c r="DD1356" s="4"/>
    </row>
    <row r="1357" spans="1:108" s="5" customFormat="1" x14ac:dyDescent="0.2">
      <c r="A1357" s="68"/>
      <c r="B1357" s="53"/>
      <c r="C1357" s="53"/>
      <c r="D1357" s="53"/>
      <c r="E1357" s="104"/>
      <c r="F1357" s="3"/>
      <c r="G1357" s="4"/>
      <c r="H1357" s="31"/>
      <c r="I1357" s="4"/>
      <c r="J1357" s="32"/>
      <c r="K1357" s="2"/>
      <c r="L1357" s="94"/>
      <c r="N1357" s="4"/>
      <c r="O1357" s="55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</row>
    <row r="1358" spans="1:108" s="5" customFormat="1" x14ac:dyDescent="0.2">
      <c r="A1358" s="68"/>
      <c r="B1358" s="53"/>
      <c r="C1358" s="53"/>
      <c r="D1358" s="53"/>
      <c r="E1358" s="104"/>
      <c r="F1358" s="3"/>
      <c r="G1358" s="4"/>
      <c r="H1358" s="31"/>
      <c r="I1358" s="4"/>
      <c r="J1358" s="32"/>
      <c r="K1358" s="2"/>
      <c r="L1358" s="94"/>
      <c r="N1358" s="4"/>
      <c r="O1358" s="55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  <c r="CJ1358" s="4"/>
      <c r="CK1358" s="4"/>
      <c r="CL1358" s="4"/>
      <c r="CM1358" s="4"/>
      <c r="CN1358" s="4"/>
      <c r="CO1358" s="4"/>
      <c r="CP1358" s="4"/>
      <c r="CQ1358" s="4"/>
      <c r="CR1358" s="4"/>
      <c r="CS1358" s="4"/>
      <c r="CT1358" s="4"/>
      <c r="CU1358" s="4"/>
      <c r="CV1358" s="4"/>
      <c r="CW1358" s="4"/>
      <c r="CX1358" s="4"/>
      <c r="CY1358" s="4"/>
      <c r="CZ1358" s="4"/>
      <c r="DA1358" s="4"/>
      <c r="DB1358" s="4"/>
      <c r="DC1358" s="4"/>
      <c r="DD1358" s="4"/>
    </row>
    <row r="1359" spans="1:108" s="5" customFormat="1" x14ac:dyDescent="0.2">
      <c r="A1359" s="68"/>
      <c r="B1359" s="53"/>
      <c r="C1359" s="53"/>
      <c r="D1359" s="53"/>
      <c r="E1359" s="104"/>
      <c r="F1359" s="3"/>
      <c r="G1359" s="4"/>
      <c r="H1359" s="31"/>
      <c r="I1359" s="4"/>
      <c r="J1359" s="32"/>
      <c r="K1359" s="2"/>
      <c r="L1359" s="94"/>
      <c r="N1359" s="4"/>
      <c r="O1359" s="55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</row>
    <row r="1360" spans="1:108" s="5" customFormat="1" x14ac:dyDescent="0.2">
      <c r="A1360" s="68"/>
      <c r="B1360" s="53"/>
      <c r="C1360" s="53"/>
      <c r="D1360" s="53"/>
      <c r="E1360" s="104"/>
      <c r="F1360" s="3"/>
      <c r="G1360" s="4"/>
      <c r="H1360" s="31"/>
      <c r="I1360" s="4"/>
      <c r="J1360" s="32"/>
      <c r="K1360" s="2"/>
      <c r="L1360" s="94"/>
      <c r="N1360" s="4"/>
      <c r="O1360" s="55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  <c r="CJ1360" s="4"/>
      <c r="CK1360" s="4"/>
      <c r="CL1360" s="4"/>
      <c r="CM1360" s="4"/>
      <c r="CN1360" s="4"/>
      <c r="CO1360" s="4"/>
      <c r="CP1360" s="4"/>
      <c r="CQ1360" s="4"/>
      <c r="CR1360" s="4"/>
      <c r="CS1360" s="4"/>
      <c r="CT1360" s="4"/>
      <c r="CU1360" s="4"/>
      <c r="CV1360" s="4"/>
      <c r="CW1360" s="4"/>
      <c r="CX1360" s="4"/>
      <c r="CY1360" s="4"/>
      <c r="CZ1360" s="4"/>
      <c r="DA1360" s="4"/>
      <c r="DB1360" s="4"/>
      <c r="DC1360" s="4"/>
      <c r="DD1360" s="4"/>
    </row>
    <row r="1361" spans="1:108" s="5" customFormat="1" x14ac:dyDescent="0.2">
      <c r="A1361" s="68"/>
      <c r="B1361" s="53"/>
      <c r="C1361" s="53"/>
      <c r="D1361" s="53"/>
      <c r="E1361" s="104"/>
      <c r="F1361" s="3"/>
      <c r="G1361" s="4"/>
      <c r="H1361" s="31"/>
      <c r="I1361" s="4"/>
      <c r="J1361" s="32"/>
      <c r="K1361" s="2"/>
      <c r="L1361" s="94"/>
      <c r="N1361" s="4"/>
      <c r="O1361" s="55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</row>
    <row r="1362" spans="1:108" s="5" customFormat="1" x14ac:dyDescent="0.2">
      <c r="A1362" s="68"/>
      <c r="B1362" s="53"/>
      <c r="C1362" s="53"/>
      <c r="D1362" s="53"/>
      <c r="E1362" s="104"/>
      <c r="F1362" s="3"/>
      <c r="G1362" s="4"/>
      <c r="H1362" s="31"/>
      <c r="I1362" s="4"/>
      <c r="J1362" s="32"/>
      <c r="K1362" s="2"/>
      <c r="L1362" s="94"/>
      <c r="N1362" s="4"/>
      <c r="O1362" s="55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  <c r="CJ1362" s="4"/>
      <c r="CK1362" s="4"/>
      <c r="CL1362" s="4"/>
      <c r="CM1362" s="4"/>
      <c r="CN1362" s="4"/>
      <c r="CO1362" s="4"/>
      <c r="CP1362" s="4"/>
      <c r="CQ1362" s="4"/>
      <c r="CR1362" s="4"/>
      <c r="CS1362" s="4"/>
      <c r="CT1362" s="4"/>
      <c r="CU1362" s="4"/>
      <c r="CV1362" s="4"/>
      <c r="CW1362" s="4"/>
      <c r="CX1362" s="4"/>
      <c r="CY1362" s="4"/>
      <c r="CZ1362" s="4"/>
      <c r="DA1362" s="4"/>
      <c r="DB1362" s="4"/>
      <c r="DC1362" s="4"/>
      <c r="DD1362" s="4"/>
    </row>
    <row r="1363" spans="1:108" s="5" customFormat="1" x14ac:dyDescent="0.2">
      <c r="A1363" s="68"/>
      <c r="B1363" s="53"/>
      <c r="C1363" s="53"/>
      <c r="D1363" s="53"/>
      <c r="E1363" s="104"/>
      <c r="F1363" s="3"/>
      <c r="G1363" s="4"/>
      <c r="H1363" s="31"/>
      <c r="I1363" s="4"/>
      <c r="J1363" s="32"/>
      <c r="K1363" s="2"/>
      <c r="L1363" s="94"/>
      <c r="N1363" s="4"/>
      <c r="O1363" s="55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</row>
    <row r="1364" spans="1:108" s="5" customFormat="1" x14ac:dyDescent="0.2">
      <c r="A1364" s="68"/>
      <c r="B1364" s="53"/>
      <c r="C1364" s="53"/>
      <c r="D1364" s="53"/>
      <c r="E1364" s="104"/>
      <c r="F1364" s="3"/>
      <c r="G1364" s="4"/>
      <c r="H1364" s="31"/>
      <c r="I1364" s="4"/>
      <c r="J1364" s="32"/>
      <c r="K1364" s="2"/>
      <c r="L1364" s="94"/>
      <c r="N1364" s="4"/>
      <c r="O1364" s="55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  <c r="CJ1364" s="4"/>
      <c r="CK1364" s="4"/>
      <c r="CL1364" s="4"/>
      <c r="CM1364" s="4"/>
      <c r="CN1364" s="4"/>
      <c r="CO1364" s="4"/>
      <c r="CP1364" s="4"/>
      <c r="CQ1364" s="4"/>
      <c r="CR1364" s="4"/>
      <c r="CS1364" s="4"/>
      <c r="CT1364" s="4"/>
      <c r="CU1364" s="4"/>
      <c r="CV1364" s="4"/>
      <c r="CW1364" s="4"/>
      <c r="CX1364" s="4"/>
      <c r="CY1364" s="4"/>
      <c r="CZ1364" s="4"/>
      <c r="DA1364" s="4"/>
      <c r="DB1364" s="4"/>
      <c r="DC1364" s="4"/>
      <c r="DD1364" s="4"/>
    </row>
    <row r="1365" spans="1:108" s="5" customFormat="1" x14ac:dyDescent="0.2">
      <c r="A1365" s="68"/>
      <c r="B1365" s="53"/>
      <c r="C1365" s="53"/>
      <c r="D1365" s="53"/>
      <c r="E1365" s="104"/>
      <c r="F1365" s="3"/>
      <c r="G1365" s="4"/>
      <c r="H1365" s="31"/>
      <c r="I1365" s="4"/>
      <c r="J1365" s="32"/>
      <c r="K1365" s="2"/>
      <c r="L1365" s="94"/>
      <c r="N1365" s="4"/>
      <c r="O1365" s="55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</row>
    <row r="1366" spans="1:108" s="5" customFormat="1" x14ac:dyDescent="0.2">
      <c r="A1366" s="68"/>
      <c r="B1366" s="53"/>
      <c r="C1366" s="53"/>
      <c r="D1366" s="53"/>
      <c r="E1366" s="104"/>
      <c r="F1366" s="3"/>
      <c r="G1366" s="4"/>
      <c r="H1366" s="31"/>
      <c r="I1366" s="4"/>
      <c r="J1366" s="32"/>
      <c r="K1366" s="2"/>
      <c r="L1366" s="94"/>
      <c r="N1366" s="4"/>
      <c r="O1366" s="55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  <c r="CJ1366" s="4"/>
      <c r="CK1366" s="4"/>
      <c r="CL1366" s="4"/>
      <c r="CM1366" s="4"/>
      <c r="CN1366" s="4"/>
      <c r="CO1366" s="4"/>
      <c r="CP1366" s="4"/>
      <c r="CQ1366" s="4"/>
      <c r="CR1366" s="4"/>
      <c r="CS1366" s="4"/>
      <c r="CT1366" s="4"/>
      <c r="CU1366" s="4"/>
      <c r="CV1366" s="4"/>
      <c r="CW1366" s="4"/>
      <c r="CX1366" s="4"/>
      <c r="CY1366" s="4"/>
      <c r="CZ1366" s="4"/>
      <c r="DA1366" s="4"/>
      <c r="DB1366" s="4"/>
      <c r="DC1366" s="4"/>
      <c r="DD1366" s="4"/>
    </row>
    <row r="1367" spans="1:108" s="5" customFormat="1" x14ac:dyDescent="0.2">
      <c r="A1367" s="68"/>
      <c r="B1367" s="53"/>
      <c r="C1367" s="53"/>
      <c r="D1367" s="53"/>
      <c r="E1367" s="104"/>
      <c r="F1367" s="3"/>
      <c r="G1367" s="4"/>
      <c r="H1367" s="31"/>
      <c r="I1367" s="4"/>
      <c r="J1367" s="32"/>
      <c r="K1367" s="2"/>
      <c r="L1367" s="94"/>
      <c r="N1367" s="4"/>
      <c r="O1367" s="55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</row>
    <row r="1368" spans="1:108" s="5" customFormat="1" x14ac:dyDescent="0.2">
      <c r="A1368" s="68"/>
      <c r="B1368" s="53"/>
      <c r="C1368" s="53"/>
      <c r="D1368" s="53"/>
      <c r="E1368" s="104"/>
      <c r="F1368" s="3"/>
      <c r="G1368" s="4"/>
      <c r="H1368" s="31"/>
      <c r="I1368" s="4"/>
      <c r="J1368" s="32"/>
      <c r="K1368" s="2"/>
      <c r="L1368" s="94"/>
      <c r="N1368" s="4"/>
      <c r="O1368" s="55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  <c r="CJ1368" s="4"/>
      <c r="CK1368" s="4"/>
      <c r="CL1368" s="4"/>
      <c r="CM1368" s="4"/>
      <c r="CN1368" s="4"/>
      <c r="CO1368" s="4"/>
      <c r="CP1368" s="4"/>
      <c r="CQ1368" s="4"/>
      <c r="CR1368" s="4"/>
      <c r="CS1368" s="4"/>
      <c r="CT1368" s="4"/>
      <c r="CU1368" s="4"/>
      <c r="CV1368" s="4"/>
      <c r="CW1368" s="4"/>
      <c r="CX1368" s="4"/>
      <c r="CY1368" s="4"/>
      <c r="CZ1368" s="4"/>
      <c r="DA1368" s="4"/>
      <c r="DB1368" s="4"/>
      <c r="DC1368" s="4"/>
      <c r="DD1368" s="4"/>
    </row>
    <row r="1369" spans="1:108" s="5" customFormat="1" x14ac:dyDescent="0.2">
      <c r="A1369" s="68"/>
      <c r="B1369" s="53"/>
      <c r="C1369" s="53"/>
      <c r="D1369" s="53"/>
      <c r="E1369" s="104"/>
      <c r="F1369" s="3"/>
      <c r="G1369" s="4"/>
      <c r="H1369" s="31"/>
      <c r="I1369" s="4"/>
      <c r="J1369" s="32"/>
      <c r="K1369" s="2"/>
      <c r="L1369" s="94"/>
      <c r="N1369" s="4"/>
      <c r="O1369" s="55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</row>
    <row r="1370" spans="1:108" s="5" customFormat="1" x14ac:dyDescent="0.2">
      <c r="A1370" s="68"/>
      <c r="B1370" s="53"/>
      <c r="C1370" s="53"/>
      <c r="D1370" s="53"/>
      <c r="E1370" s="104"/>
      <c r="F1370" s="3"/>
      <c r="G1370" s="4"/>
      <c r="H1370" s="31"/>
      <c r="I1370" s="4"/>
      <c r="J1370" s="32"/>
      <c r="K1370" s="2"/>
      <c r="L1370" s="94"/>
      <c r="N1370" s="4"/>
      <c r="O1370" s="55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  <c r="CJ1370" s="4"/>
      <c r="CK1370" s="4"/>
      <c r="CL1370" s="4"/>
      <c r="CM1370" s="4"/>
      <c r="CN1370" s="4"/>
      <c r="CO1370" s="4"/>
      <c r="CP1370" s="4"/>
      <c r="CQ1370" s="4"/>
      <c r="CR1370" s="4"/>
      <c r="CS1370" s="4"/>
      <c r="CT1370" s="4"/>
      <c r="CU1370" s="4"/>
      <c r="CV1370" s="4"/>
      <c r="CW1370" s="4"/>
      <c r="CX1370" s="4"/>
      <c r="CY1370" s="4"/>
      <c r="CZ1370" s="4"/>
      <c r="DA1370" s="4"/>
      <c r="DB1370" s="4"/>
      <c r="DC1370" s="4"/>
      <c r="DD1370" s="4"/>
    </row>
    <row r="1371" spans="1:108" s="5" customFormat="1" x14ac:dyDescent="0.2">
      <c r="A1371" s="68"/>
      <c r="B1371" s="53"/>
      <c r="C1371" s="53"/>
      <c r="D1371" s="53"/>
      <c r="E1371" s="104"/>
      <c r="F1371" s="3"/>
      <c r="G1371" s="4"/>
      <c r="H1371" s="31"/>
      <c r="I1371" s="4"/>
      <c r="J1371" s="32"/>
      <c r="K1371" s="2"/>
      <c r="L1371" s="94"/>
      <c r="N1371" s="4"/>
      <c r="O1371" s="55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</row>
    <row r="1372" spans="1:108" s="5" customFormat="1" x14ac:dyDescent="0.2">
      <c r="A1372" s="68"/>
      <c r="B1372" s="53"/>
      <c r="C1372" s="53"/>
      <c r="D1372" s="53"/>
      <c r="E1372" s="104"/>
      <c r="F1372" s="3"/>
      <c r="G1372" s="4"/>
      <c r="H1372" s="31"/>
      <c r="I1372" s="4"/>
      <c r="J1372" s="32"/>
      <c r="K1372" s="2"/>
      <c r="L1372" s="94"/>
      <c r="N1372" s="4"/>
      <c r="O1372" s="55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  <c r="CJ1372" s="4"/>
      <c r="CK1372" s="4"/>
      <c r="CL1372" s="4"/>
      <c r="CM1372" s="4"/>
      <c r="CN1372" s="4"/>
      <c r="CO1372" s="4"/>
      <c r="CP1372" s="4"/>
      <c r="CQ1372" s="4"/>
      <c r="CR1372" s="4"/>
      <c r="CS1372" s="4"/>
      <c r="CT1372" s="4"/>
      <c r="CU1372" s="4"/>
      <c r="CV1372" s="4"/>
      <c r="CW1372" s="4"/>
      <c r="CX1372" s="4"/>
      <c r="CY1372" s="4"/>
      <c r="CZ1372" s="4"/>
      <c r="DA1372" s="4"/>
      <c r="DB1372" s="4"/>
      <c r="DC1372" s="4"/>
      <c r="DD1372" s="4"/>
    </row>
    <row r="1373" spans="1:108" s="5" customFormat="1" x14ac:dyDescent="0.2">
      <c r="A1373" s="68"/>
      <c r="B1373" s="53"/>
      <c r="C1373" s="53"/>
      <c r="D1373" s="53"/>
      <c r="E1373" s="104"/>
      <c r="F1373" s="3"/>
      <c r="G1373" s="4"/>
      <c r="H1373" s="31"/>
      <c r="I1373" s="4"/>
      <c r="J1373" s="32"/>
      <c r="K1373" s="2"/>
      <c r="L1373" s="94"/>
      <c r="N1373" s="4"/>
      <c r="O1373" s="55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</row>
    <row r="1374" spans="1:108" s="5" customFormat="1" x14ac:dyDescent="0.2">
      <c r="A1374" s="68"/>
      <c r="B1374" s="53"/>
      <c r="C1374" s="53"/>
      <c r="D1374" s="53"/>
      <c r="E1374" s="104"/>
      <c r="F1374" s="3"/>
      <c r="G1374" s="4"/>
      <c r="H1374" s="31"/>
      <c r="I1374" s="4"/>
      <c r="J1374" s="32"/>
      <c r="K1374" s="2"/>
      <c r="L1374" s="94"/>
      <c r="N1374" s="4"/>
      <c r="O1374" s="55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  <c r="CJ1374" s="4"/>
      <c r="CK1374" s="4"/>
      <c r="CL1374" s="4"/>
      <c r="CM1374" s="4"/>
      <c r="CN1374" s="4"/>
      <c r="CO1374" s="4"/>
      <c r="CP1374" s="4"/>
      <c r="CQ1374" s="4"/>
      <c r="CR1374" s="4"/>
      <c r="CS1374" s="4"/>
      <c r="CT1374" s="4"/>
      <c r="CU1374" s="4"/>
      <c r="CV1374" s="4"/>
      <c r="CW1374" s="4"/>
      <c r="CX1374" s="4"/>
      <c r="CY1374" s="4"/>
      <c r="CZ1374" s="4"/>
      <c r="DA1374" s="4"/>
      <c r="DB1374" s="4"/>
      <c r="DC1374" s="4"/>
      <c r="DD1374" s="4"/>
    </row>
    <row r="1375" spans="1:108" s="5" customFormat="1" x14ac:dyDescent="0.2">
      <c r="A1375" s="68"/>
      <c r="B1375" s="53"/>
      <c r="C1375" s="53"/>
      <c r="D1375" s="53"/>
      <c r="E1375" s="104"/>
      <c r="F1375" s="3"/>
      <c r="G1375" s="4"/>
      <c r="H1375" s="31"/>
      <c r="I1375" s="4"/>
      <c r="J1375" s="32"/>
      <c r="K1375" s="2"/>
      <c r="L1375" s="94"/>
      <c r="N1375" s="4"/>
      <c r="O1375" s="55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</row>
    <row r="1376" spans="1:108" s="5" customFormat="1" x14ac:dyDescent="0.2">
      <c r="A1376" s="68"/>
      <c r="B1376" s="53"/>
      <c r="C1376" s="53"/>
      <c r="D1376" s="53"/>
      <c r="E1376" s="104"/>
      <c r="F1376" s="3"/>
      <c r="G1376" s="4"/>
      <c r="H1376" s="31"/>
      <c r="I1376" s="4"/>
      <c r="J1376" s="32"/>
      <c r="K1376" s="2"/>
      <c r="L1376" s="94"/>
      <c r="N1376" s="4"/>
      <c r="O1376" s="55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  <c r="CJ1376" s="4"/>
      <c r="CK1376" s="4"/>
      <c r="CL1376" s="4"/>
      <c r="CM1376" s="4"/>
      <c r="CN1376" s="4"/>
      <c r="CO1376" s="4"/>
      <c r="CP1376" s="4"/>
      <c r="CQ1376" s="4"/>
      <c r="CR1376" s="4"/>
      <c r="CS1376" s="4"/>
      <c r="CT1376" s="4"/>
      <c r="CU1376" s="4"/>
      <c r="CV1376" s="4"/>
      <c r="CW1376" s="4"/>
      <c r="CX1376" s="4"/>
      <c r="CY1376" s="4"/>
      <c r="CZ1376" s="4"/>
      <c r="DA1376" s="4"/>
      <c r="DB1376" s="4"/>
      <c r="DC1376" s="4"/>
      <c r="DD1376" s="4"/>
    </row>
    <row r="1377" spans="1:108" s="5" customFormat="1" x14ac:dyDescent="0.2">
      <c r="A1377" s="68"/>
      <c r="B1377" s="53"/>
      <c r="C1377" s="53"/>
      <c r="D1377" s="53"/>
      <c r="E1377" s="104"/>
      <c r="F1377" s="3"/>
      <c r="G1377" s="4"/>
      <c r="H1377" s="31"/>
      <c r="I1377" s="4"/>
      <c r="J1377" s="32"/>
      <c r="K1377" s="2"/>
      <c r="L1377" s="94"/>
      <c r="N1377" s="4"/>
      <c r="O1377" s="55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</row>
    <row r="1378" spans="1:108" s="5" customFormat="1" x14ac:dyDescent="0.2">
      <c r="A1378" s="68"/>
      <c r="B1378" s="53"/>
      <c r="C1378" s="53"/>
      <c r="D1378" s="53"/>
      <c r="E1378" s="104"/>
      <c r="F1378" s="3"/>
      <c r="G1378" s="4"/>
      <c r="H1378" s="31"/>
      <c r="I1378" s="4"/>
      <c r="J1378" s="32"/>
      <c r="K1378" s="2"/>
      <c r="L1378" s="94"/>
      <c r="N1378" s="4"/>
      <c r="O1378" s="55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  <c r="CJ1378" s="4"/>
      <c r="CK1378" s="4"/>
      <c r="CL1378" s="4"/>
      <c r="CM1378" s="4"/>
      <c r="CN1378" s="4"/>
      <c r="CO1378" s="4"/>
      <c r="CP1378" s="4"/>
      <c r="CQ1378" s="4"/>
      <c r="CR1378" s="4"/>
      <c r="CS1378" s="4"/>
      <c r="CT1378" s="4"/>
      <c r="CU1378" s="4"/>
      <c r="CV1378" s="4"/>
      <c r="CW1378" s="4"/>
      <c r="CX1378" s="4"/>
      <c r="CY1378" s="4"/>
      <c r="CZ1378" s="4"/>
      <c r="DA1378" s="4"/>
      <c r="DB1378" s="4"/>
      <c r="DC1378" s="4"/>
      <c r="DD1378" s="4"/>
    </row>
    <row r="1379" spans="1:108" s="5" customFormat="1" x14ac:dyDescent="0.2">
      <c r="A1379" s="68"/>
      <c r="B1379" s="53"/>
      <c r="C1379" s="53"/>
      <c r="D1379" s="53"/>
      <c r="E1379" s="104"/>
      <c r="F1379" s="3"/>
      <c r="G1379" s="4"/>
      <c r="H1379" s="31"/>
      <c r="I1379" s="4"/>
      <c r="J1379" s="32"/>
      <c r="K1379" s="2"/>
      <c r="L1379" s="94"/>
      <c r="N1379" s="4"/>
      <c r="O1379" s="55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</row>
    <row r="1380" spans="1:108" s="5" customFormat="1" x14ac:dyDescent="0.2">
      <c r="A1380" s="68"/>
      <c r="B1380" s="53"/>
      <c r="C1380" s="53"/>
      <c r="D1380" s="53"/>
      <c r="E1380" s="104"/>
      <c r="F1380" s="3"/>
      <c r="G1380" s="4"/>
      <c r="H1380" s="31"/>
      <c r="I1380" s="4"/>
      <c r="J1380" s="32"/>
      <c r="K1380" s="2"/>
      <c r="L1380" s="94"/>
      <c r="N1380" s="4"/>
      <c r="O1380" s="55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  <c r="CJ1380" s="4"/>
      <c r="CK1380" s="4"/>
      <c r="CL1380" s="4"/>
      <c r="CM1380" s="4"/>
      <c r="CN1380" s="4"/>
      <c r="CO1380" s="4"/>
      <c r="CP1380" s="4"/>
      <c r="CQ1380" s="4"/>
      <c r="CR1380" s="4"/>
      <c r="CS1380" s="4"/>
      <c r="CT1380" s="4"/>
      <c r="CU1380" s="4"/>
      <c r="CV1380" s="4"/>
      <c r="CW1380" s="4"/>
      <c r="CX1380" s="4"/>
      <c r="CY1380" s="4"/>
      <c r="CZ1380" s="4"/>
      <c r="DA1380" s="4"/>
      <c r="DB1380" s="4"/>
      <c r="DC1380" s="4"/>
      <c r="DD1380" s="4"/>
    </row>
    <row r="1381" spans="1:108" s="5" customFormat="1" x14ac:dyDescent="0.2">
      <c r="A1381" s="68"/>
      <c r="B1381" s="53"/>
      <c r="C1381" s="53"/>
      <c r="D1381" s="53"/>
      <c r="E1381" s="104"/>
      <c r="F1381" s="3"/>
      <c r="G1381" s="4"/>
      <c r="H1381" s="4"/>
      <c r="I1381" s="4"/>
      <c r="J1381" s="32"/>
      <c r="K1381" s="2"/>
      <c r="L1381" s="94"/>
      <c r="N1381" s="4"/>
      <c r="O1381" s="55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</row>
    <row r="1382" spans="1:108" s="5" customFormat="1" x14ac:dyDescent="0.2">
      <c r="A1382" s="68"/>
      <c r="B1382" s="53"/>
      <c r="C1382" s="53"/>
      <c r="D1382" s="53"/>
      <c r="E1382" s="104"/>
      <c r="F1382" s="3"/>
      <c r="G1382" s="4"/>
      <c r="H1382" s="4"/>
      <c r="I1382" s="4"/>
      <c r="J1382" s="2"/>
      <c r="K1382" s="2"/>
      <c r="L1382" s="94"/>
      <c r="N1382" s="4"/>
      <c r="O1382" s="55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  <c r="CJ1382" s="4"/>
      <c r="CK1382" s="4"/>
      <c r="CL1382" s="4"/>
      <c r="CM1382" s="4"/>
      <c r="CN1382" s="4"/>
      <c r="CO1382" s="4"/>
      <c r="CP1382" s="4"/>
      <c r="CQ1382" s="4"/>
      <c r="CR1382" s="4"/>
      <c r="CS1382" s="4"/>
      <c r="CT1382" s="4"/>
      <c r="CU1382" s="4"/>
      <c r="CV1382" s="4"/>
      <c r="CW1382" s="4"/>
      <c r="CX1382" s="4"/>
      <c r="CY1382" s="4"/>
      <c r="CZ1382" s="4"/>
      <c r="DA1382" s="4"/>
      <c r="DB1382" s="4"/>
      <c r="DC1382" s="4"/>
      <c r="DD1382" s="4"/>
    </row>
    <row r="1383" spans="1:108" s="5" customFormat="1" x14ac:dyDescent="0.2">
      <c r="A1383" s="68"/>
      <c r="B1383" s="53"/>
      <c r="C1383" s="53"/>
      <c r="D1383" s="53"/>
      <c r="E1383" s="104"/>
      <c r="F1383" s="3"/>
      <c r="G1383" s="4"/>
      <c r="H1383" s="4"/>
      <c r="I1383" s="4"/>
      <c r="J1383" s="2"/>
      <c r="K1383" s="2"/>
      <c r="L1383" s="94"/>
      <c r="N1383" s="4"/>
      <c r="O1383" s="55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</row>
    <row r="1384" spans="1:108" s="5" customFormat="1" x14ac:dyDescent="0.2">
      <c r="A1384" s="68"/>
      <c r="B1384" s="53"/>
      <c r="C1384" s="53"/>
      <c r="D1384" s="53"/>
      <c r="E1384" s="104"/>
      <c r="F1384" s="3"/>
      <c r="G1384" s="4"/>
      <c r="H1384" s="4"/>
      <c r="I1384" s="4"/>
      <c r="J1384" s="2"/>
      <c r="K1384" s="2"/>
      <c r="L1384" s="94"/>
      <c r="N1384" s="4"/>
      <c r="O1384" s="55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  <c r="CJ1384" s="4"/>
      <c r="CK1384" s="4"/>
      <c r="CL1384" s="4"/>
      <c r="CM1384" s="4"/>
      <c r="CN1384" s="4"/>
      <c r="CO1384" s="4"/>
      <c r="CP1384" s="4"/>
      <c r="CQ1384" s="4"/>
      <c r="CR1384" s="4"/>
      <c r="CS1384" s="4"/>
      <c r="CT1384" s="4"/>
      <c r="CU1384" s="4"/>
      <c r="CV1384" s="4"/>
      <c r="CW1384" s="4"/>
      <c r="CX1384" s="4"/>
      <c r="CY1384" s="4"/>
      <c r="CZ1384" s="4"/>
      <c r="DA1384" s="4"/>
      <c r="DB1384" s="4"/>
      <c r="DC1384" s="4"/>
      <c r="DD1384" s="4"/>
    </row>
    <row r="1385" spans="1:108" s="5" customFormat="1" x14ac:dyDescent="0.2">
      <c r="A1385" s="68"/>
      <c r="B1385" s="53"/>
      <c r="C1385" s="53"/>
      <c r="D1385" s="53"/>
      <c r="E1385" s="104"/>
      <c r="F1385" s="3"/>
      <c r="G1385" s="4"/>
      <c r="H1385" s="4"/>
      <c r="I1385" s="4"/>
      <c r="J1385" s="2"/>
      <c r="K1385" s="2"/>
      <c r="L1385" s="94"/>
      <c r="N1385" s="4"/>
      <c r="O1385" s="55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</row>
    <row r="1386" spans="1:108" s="5" customFormat="1" x14ac:dyDescent="0.2">
      <c r="A1386" s="68"/>
      <c r="B1386" s="53"/>
      <c r="C1386" s="53"/>
      <c r="D1386" s="53"/>
      <c r="E1386" s="104"/>
      <c r="F1386" s="3"/>
      <c r="G1386" s="4"/>
      <c r="H1386" s="4"/>
      <c r="I1386" s="4"/>
      <c r="J1386" s="2"/>
      <c r="K1386" s="2"/>
      <c r="L1386" s="94"/>
      <c r="N1386" s="4"/>
      <c r="O1386" s="55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  <c r="CJ1386" s="4"/>
      <c r="CK1386" s="4"/>
      <c r="CL1386" s="4"/>
      <c r="CM1386" s="4"/>
      <c r="CN1386" s="4"/>
      <c r="CO1386" s="4"/>
      <c r="CP1386" s="4"/>
      <c r="CQ1386" s="4"/>
      <c r="CR1386" s="4"/>
      <c r="CS1386" s="4"/>
      <c r="CT1386" s="4"/>
      <c r="CU1386" s="4"/>
      <c r="CV1386" s="4"/>
      <c r="CW1386" s="4"/>
      <c r="CX1386" s="4"/>
      <c r="CY1386" s="4"/>
      <c r="CZ1386" s="4"/>
      <c r="DA1386" s="4"/>
      <c r="DB1386" s="4"/>
      <c r="DC1386" s="4"/>
      <c r="DD1386" s="4"/>
    </row>
    <row r="1387" spans="1:108" s="5" customFormat="1" x14ac:dyDescent="0.2">
      <c r="A1387" s="68"/>
      <c r="B1387" s="53"/>
      <c r="C1387" s="53"/>
      <c r="D1387" s="53"/>
      <c r="E1387" s="104"/>
      <c r="F1387" s="3"/>
      <c r="G1387" s="4"/>
      <c r="H1387" s="4"/>
      <c r="I1387" s="4"/>
      <c r="J1387" s="2"/>
      <c r="K1387" s="2"/>
      <c r="L1387" s="94"/>
      <c r="N1387" s="4"/>
      <c r="O1387" s="55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</row>
    <row r="1388" spans="1:108" s="5" customFormat="1" x14ac:dyDescent="0.2">
      <c r="A1388" s="68"/>
      <c r="B1388" s="53"/>
      <c r="C1388" s="53"/>
      <c r="D1388" s="53"/>
      <c r="E1388" s="104"/>
      <c r="F1388" s="3"/>
      <c r="G1388" s="4"/>
      <c r="H1388" s="4"/>
      <c r="I1388" s="4"/>
      <c r="J1388" s="2"/>
      <c r="K1388" s="2"/>
      <c r="L1388" s="94"/>
      <c r="N1388" s="4"/>
      <c r="O1388" s="55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  <c r="CJ1388" s="4"/>
      <c r="CK1388" s="4"/>
      <c r="CL1388" s="4"/>
      <c r="CM1388" s="4"/>
      <c r="CN1388" s="4"/>
      <c r="CO1388" s="4"/>
      <c r="CP1388" s="4"/>
      <c r="CQ1388" s="4"/>
      <c r="CR1388" s="4"/>
      <c r="CS1388" s="4"/>
      <c r="CT1388" s="4"/>
      <c r="CU1388" s="4"/>
      <c r="CV1388" s="4"/>
      <c r="CW1388" s="4"/>
      <c r="CX1388" s="4"/>
      <c r="CY1388" s="4"/>
      <c r="CZ1388" s="4"/>
      <c r="DA1388" s="4"/>
      <c r="DB1388" s="4"/>
      <c r="DC1388" s="4"/>
      <c r="DD1388" s="4"/>
    </row>
    <row r="1389" spans="1:108" s="5" customFormat="1" x14ac:dyDescent="0.2">
      <c r="A1389" s="68"/>
      <c r="B1389" s="53"/>
      <c r="C1389" s="53"/>
      <c r="D1389" s="53"/>
      <c r="E1389" s="104"/>
      <c r="F1389" s="3"/>
      <c r="G1389" s="4"/>
      <c r="H1389" s="4"/>
      <c r="I1389" s="4"/>
      <c r="J1389" s="2"/>
      <c r="K1389" s="2"/>
      <c r="L1389" s="94"/>
      <c r="N1389" s="4"/>
      <c r="O1389" s="55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</row>
    <row r="1390" spans="1:108" s="5" customFormat="1" x14ac:dyDescent="0.2">
      <c r="A1390" s="68"/>
      <c r="B1390" s="53"/>
      <c r="C1390" s="53"/>
      <c r="D1390" s="53"/>
      <c r="E1390" s="104"/>
      <c r="F1390" s="3"/>
      <c r="G1390" s="4"/>
      <c r="H1390" s="4"/>
      <c r="I1390" s="4"/>
      <c r="J1390" s="2"/>
      <c r="K1390" s="2"/>
      <c r="L1390" s="94"/>
      <c r="N1390" s="4"/>
      <c r="O1390" s="55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  <c r="CJ1390" s="4"/>
      <c r="CK1390" s="4"/>
      <c r="CL1390" s="4"/>
      <c r="CM1390" s="4"/>
      <c r="CN1390" s="4"/>
      <c r="CO1390" s="4"/>
      <c r="CP1390" s="4"/>
      <c r="CQ1390" s="4"/>
      <c r="CR1390" s="4"/>
      <c r="CS1390" s="4"/>
      <c r="CT1390" s="4"/>
      <c r="CU1390" s="4"/>
      <c r="CV1390" s="4"/>
      <c r="CW1390" s="4"/>
      <c r="CX1390" s="4"/>
      <c r="CY1390" s="4"/>
      <c r="CZ1390" s="4"/>
      <c r="DA1390" s="4"/>
      <c r="DB1390" s="4"/>
      <c r="DC1390" s="4"/>
      <c r="DD1390" s="4"/>
    </row>
    <row r="1391" spans="1:108" s="5" customFormat="1" x14ac:dyDescent="0.2">
      <c r="A1391" s="68"/>
      <c r="B1391" s="53"/>
      <c r="C1391" s="53"/>
      <c r="D1391" s="53"/>
      <c r="E1391" s="104"/>
      <c r="F1391" s="3"/>
      <c r="G1391" s="4"/>
      <c r="H1391" s="4"/>
      <c r="I1391" s="4"/>
      <c r="J1391" s="2"/>
      <c r="K1391" s="2"/>
      <c r="L1391" s="94"/>
      <c r="N1391" s="4"/>
      <c r="O1391" s="55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</row>
    <row r="1392" spans="1:108" s="5" customFormat="1" x14ac:dyDescent="0.2">
      <c r="A1392" s="68"/>
      <c r="B1392" s="53"/>
      <c r="C1392" s="53"/>
      <c r="D1392" s="53"/>
      <c r="E1392" s="104"/>
      <c r="F1392" s="3"/>
      <c r="G1392" s="4"/>
      <c r="H1392" s="4"/>
      <c r="I1392" s="4"/>
      <c r="J1392" s="2"/>
      <c r="K1392" s="2"/>
      <c r="L1392" s="94"/>
      <c r="N1392" s="4"/>
      <c r="O1392" s="55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  <c r="CJ1392" s="4"/>
      <c r="CK1392" s="4"/>
      <c r="CL1392" s="4"/>
      <c r="CM1392" s="4"/>
      <c r="CN1392" s="4"/>
      <c r="CO1392" s="4"/>
      <c r="CP1392" s="4"/>
      <c r="CQ1392" s="4"/>
      <c r="CR1392" s="4"/>
      <c r="CS1392" s="4"/>
      <c r="CT1392" s="4"/>
      <c r="CU1392" s="4"/>
      <c r="CV1392" s="4"/>
      <c r="CW1392" s="4"/>
      <c r="CX1392" s="4"/>
      <c r="CY1392" s="4"/>
      <c r="CZ1392" s="4"/>
      <c r="DA1392" s="4"/>
      <c r="DB1392" s="4"/>
      <c r="DC1392" s="4"/>
      <c r="DD1392" s="4"/>
    </row>
    <row r="1393" spans="1:108" s="5" customFormat="1" x14ac:dyDescent="0.2">
      <c r="A1393" s="68"/>
      <c r="B1393" s="53"/>
      <c r="C1393" s="53"/>
      <c r="D1393" s="53"/>
      <c r="E1393" s="104"/>
      <c r="F1393" s="3"/>
      <c r="G1393" s="4"/>
      <c r="H1393" s="4"/>
      <c r="I1393" s="4"/>
      <c r="J1393" s="2"/>
      <c r="K1393" s="2"/>
      <c r="L1393" s="94"/>
      <c r="N1393" s="4"/>
      <c r="O1393" s="55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</row>
    <row r="1394" spans="1:108" s="5" customFormat="1" x14ac:dyDescent="0.2">
      <c r="A1394" s="68"/>
      <c r="B1394" s="53"/>
      <c r="C1394" s="53"/>
      <c r="D1394" s="53"/>
      <c r="E1394" s="104"/>
      <c r="F1394" s="3"/>
      <c r="G1394" s="4"/>
      <c r="H1394" s="4"/>
      <c r="I1394" s="4"/>
      <c r="J1394" s="2"/>
      <c r="K1394" s="2"/>
      <c r="L1394" s="94"/>
      <c r="N1394" s="4"/>
      <c r="O1394" s="55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  <c r="CJ1394" s="4"/>
      <c r="CK1394" s="4"/>
      <c r="CL1394" s="4"/>
      <c r="CM1394" s="4"/>
      <c r="CN1394" s="4"/>
      <c r="CO1394" s="4"/>
      <c r="CP1394" s="4"/>
      <c r="CQ1394" s="4"/>
      <c r="CR1394" s="4"/>
      <c r="CS1394" s="4"/>
      <c r="CT1394" s="4"/>
      <c r="CU1394" s="4"/>
      <c r="CV1394" s="4"/>
      <c r="CW1394" s="4"/>
      <c r="CX1394" s="4"/>
      <c r="CY1394" s="4"/>
      <c r="CZ1394" s="4"/>
      <c r="DA1394" s="4"/>
      <c r="DB1394" s="4"/>
      <c r="DC1394" s="4"/>
      <c r="DD1394" s="4"/>
    </row>
    <row r="1395" spans="1:108" s="5" customFormat="1" x14ac:dyDescent="0.2">
      <c r="A1395" s="68"/>
      <c r="B1395" s="53"/>
      <c r="C1395" s="53"/>
      <c r="D1395" s="53"/>
      <c r="E1395" s="104"/>
      <c r="F1395" s="3"/>
      <c r="G1395" s="4"/>
      <c r="H1395" s="4"/>
      <c r="I1395" s="4"/>
      <c r="J1395" s="2"/>
      <c r="K1395" s="2"/>
      <c r="L1395" s="94"/>
      <c r="N1395" s="4"/>
      <c r="O1395" s="55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</row>
    <row r="1396" spans="1:108" s="5" customFormat="1" x14ac:dyDescent="0.2">
      <c r="A1396" s="68"/>
      <c r="B1396" s="53"/>
      <c r="C1396" s="53"/>
      <c r="D1396" s="53"/>
      <c r="E1396" s="104"/>
      <c r="F1396" s="3"/>
      <c r="G1396" s="4"/>
      <c r="H1396" s="4"/>
      <c r="I1396" s="4"/>
      <c r="J1396" s="2"/>
      <c r="K1396" s="2"/>
      <c r="L1396" s="94"/>
      <c r="N1396" s="4"/>
      <c r="O1396" s="55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  <c r="CJ1396" s="4"/>
      <c r="CK1396" s="4"/>
      <c r="CL1396" s="4"/>
      <c r="CM1396" s="4"/>
      <c r="CN1396" s="4"/>
      <c r="CO1396" s="4"/>
      <c r="CP1396" s="4"/>
      <c r="CQ1396" s="4"/>
      <c r="CR1396" s="4"/>
      <c r="CS1396" s="4"/>
      <c r="CT1396" s="4"/>
      <c r="CU1396" s="4"/>
      <c r="CV1396" s="4"/>
      <c r="CW1396" s="4"/>
      <c r="CX1396" s="4"/>
      <c r="CY1396" s="4"/>
      <c r="CZ1396" s="4"/>
      <c r="DA1396" s="4"/>
      <c r="DB1396" s="4"/>
      <c r="DC1396" s="4"/>
      <c r="DD1396" s="4"/>
    </row>
    <row r="1397" spans="1:108" s="5" customFormat="1" x14ac:dyDescent="0.2">
      <c r="A1397" s="68"/>
      <c r="B1397" s="53"/>
      <c r="C1397" s="53"/>
      <c r="D1397" s="53"/>
      <c r="E1397" s="104"/>
      <c r="F1397" s="3"/>
      <c r="G1397" s="4"/>
      <c r="H1397" s="4"/>
      <c r="I1397" s="4"/>
      <c r="J1397" s="2"/>
      <c r="K1397" s="2"/>
      <c r="L1397" s="94"/>
      <c r="N1397" s="4"/>
      <c r="O1397" s="55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</row>
    <row r="1398" spans="1:108" s="5" customFormat="1" x14ac:dyDescent="0.2">
      <c r="A1398" s="68"/>
      <c r="B1398" s="53"/>
      <c r="C1398" s="53"/>
      <c r="D1398" s="53"/>
      <c r="E1398" s="104"/>
      <c r="F1398" s="3"/>
      <c r="G1398" s="4"/>
      <c r="H1398" s="4"/>
      <c r="I1398" s="4"/>
      <c r="J1398" s="2"/>
      <c r="K1398" s="2"/>
      <c r="L1398" s="94"/>
      <c r="N1398" s="4"/>
      <c r="O1398" s="55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  <c r="CJ1398" s="4"/>
      <c r="CK1398" s="4"/>
      <c r="CL1398" s="4"/>
      <c r="CM1398" s="4"/>
      <c r="CN1398" s="4"/>
      <c r="CO1398" s="4"/>
      <c r="CP1398" s="4"/>
      <c r="CQ1398" s="4"/>
      <c r="CR1398" s="4"/>
      <c r="CS1398" s="4"/>
      <c r="CT1398" s="4"/>
      <c r="CU1398" s="4"/>
      <c r="CV1398" s="4"/>
      <c r="CW1398" s="4"/>
      <c r="CX1398" s="4"/>
      <c r="CY1398" s="4"/>
      <c r="CZ1398" s="4"/>
      <c r="DA1398" s="4"/>
      <c r="DB1398" s="4"/>
      <c r="DC1398" s="4"/>
      <c r="DD1398" s="4"/>
    </row>
    <row r="1399" spans="1:108" s="5" customFormat="1" x14ac:dyDescent="0.2">
      <c r="A1399" s="68"/>
      <c r="B1399" s="53"/>
      <c r="C1399" s="53"/>
      <c r="D1399" s="53"/>
      <c r="E1399" s="104"/>
      <c r="F1399" s="3"/>
      <c r="G1399" s="4"/>
      <c r="H1399" s="4"/>
      <c r="I1399" s="4"/>
      <c r="J1399" s="2"/>
      <c r="K1399" s="2"/>
      <c r="L1399" s="94"/>
      <c r="N1399" s="4"/>
      <c r="O1399" s="55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</row>
    <row r="1400" spans="1:108" s="5" customFormat="1" x14ac:dyDescent="0.2">
      <c r="A1400" s="68"/>
      <c r="B1400" s="53"/>
      <c r="C1400" s="53"/>
      <c r="D1400" s="53"/>
      <c r="E1400" s="104"/>
      <c r="F1400" s="3"/>
      <c r="G1400" s="4"/>
      <c r="H1400" s="4"/>
      <c r="I1400" s="4"/>
      <c r="J1400" s="2"/>
      <c r="K1400" s="2"/>
      <c r="L1400" s="94"/>
      <c r="N1400" s="4"/>
      <c r="O1400" s="55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  <c r="CJ1400" s="4"/>
      <c r="CK1400" s="4"/>
      <c r="CL1400" s="4"/>
      <c r="CM1400" s="4"/>
      <c r="CN1400" s="4"/>
      <c r="CO1400" s="4"/>
      <c r="CP1400" s="4"/>
      <c r="CQ1400" s="4"/>
      <c r="CR1400" s="4"/>
      <c r="CS1400" s="4"/>
      <c r="CT1400" s="4"/>
      <c r="CU1400" s="4"/>
      <c r="CV1400" s="4"/>
      <c r="CW1400" s="4"/>
      <c r="CX1400" s="4"/>
      <c r="CY1400" s="4"/>
      <c r="CZ1400" s="4"/>
      <c r="DA1400" s="4"/>
      <c r="DB1400" s="4"/>
      <c r="DC1400" s="4"/>
      <c r="DD1400" s="4"/>
    </row>
    <row r="1401" spans="1:108" s="5" customFormat="1" x14ac:dyDescent="0.2">
      <c r="A1401" s="68"/>
      <c r="B1401" s="53"/>
      <c r="C1401" s="53"/>
      <c r="D1401" s="53"/>
      <c r="E1401" s="104"/>
      <c r="F1401" s="3"/>
      <c r="G1401" s="4"/>
      <c r="H1401" s="4"/>
      <c r="I1401" s="4"/>
      <c r="J1401" s="2"/>
      <c r="K1401" s="2"/>
      <c r="L1401" s="94"/>
      <c r="N1401" s="4"/>
      <c r="O1401" s="55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</row>
    <row r="1402" spans="1:108" s="5" customFormat="1" x14ac:dyDescent="0.2">
      <c r="A1402" s="68"/>
      <c r="B1402" s="53"/>
      <c r="C1402" s="53"/>
      <c r="D1402" s="53"/>
      <c r="E1402" s="104"/>
      <c r="F1402" s="3"/>
      <c r="G1402" s="4"/>
      <c r="H1402" s="4"/>
      <c r="I1402" s="4"/>
      <c r="J1402" s="2"/>
      <c r="K1402" s="2"/>
      <c r="L1402" s="94"/>
      <c r="N1402" s="4"/>
      <c r="O1402" s="55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  <c r="CJ1402" s="4"/>
      <c r="CK1402" s="4"/>
      <c r="CL1402" s="4"/>
      <c r="CM1402" s="4"/>
      <c r="CN1402" s="4"/>
      <c r="CO1402" s="4"/>
      <c r="CP1402" s="4"/>
      <c r="CQ1402" s="4"/>
      <c r="CR1402" s="4"/>
      <c r="CS1402" s="4"/>
      <c r="CT1402" s="4"/>
      <c r="CU1402" s="4"/>
      <c r="CV1402" s="4"/>
      <c r="CW1402" s="4"/>
      <c r="CX1402" s="4"/>
      <c r="CY1402" s="4"/>
      <c r="CZ1402" s="4"/>
      <c r="DA1402" s="4"/>
      <c r="DB1402" s="4"/>
      <c r="DC1402" s="4"/>
      <c r="DD1402" s="4"/>
    </row>
    <row r="1403" spans="1:108" s="5" customFormat="1" x14ac:dyDescent="0.2">
      <c r="A1403" s="68"/>
      <c r="B1403" s="53"/>
      <c r="C1403" s="53"/>
      <c r="D1403" s="53"/>
      <c r="E1403" s="104"/>
      <c r="F1403" s="3"/>
      <c r="G1403" s="4"/>
      <c r="H1403" s="4"/>
      <c r="I1403" s="4"/>
      <c r="J1403" s="2"/>
      <c r="K1403" s="2"/>
      <c r="L1403" s="94"/>
      <c r="N1403" s="4"/>
      <c r="O1403" s="55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</row>
    <row r="1404" spans="1:108" s="5" customFormat="1" x14ac:dyDescent="0.2">
      <c r="A1404" s="68"/>
      <c r="B1404" s="53"/>
      <c r="C1404" s="53"/>
      <c r="D1404" s="53"/>
      <c r="E1404" s="104"/>
      <c r="F1404" s="3"/>
      <c r="G1404" s="4"/>
      <c r="H1404" s="4"/>
      <c r="I1404" s="4"/>
      <c r="J1404" s="2"/>
      <c r="K1404" s="2"/>
      <c r="L1404" s="94"/>
      <c r="N1404" s="4"/>
      <c r="O1404" s="55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  <c r="CJ1404" s="4"/>
      <c r="CK1404" s="4"/>
      <c r="CL1404" s="4"/>
      <c r="CM1404" s="4"/>
      <c r="CN1404" s="4"/>
      <c r="CO1404" s="4"/>
      <c r="CP1404" s="4"/>
      <c r="CQ1404" s="4"/>
      <c r="CR1404" s="4"/>
      <c r="CS1404" s="4"/>
      <c r="CT1404" s="4"/>
      <c r="CU1404" s="4"/>
      <c r="CV1404" s="4"/>
      <c r="CW1404" s="4"/>
      <c r="CX1404" s="4"/>
      <c r="CY1404" s="4"/>
      <c r="CZ1404" s="4"/>
      <c r="DA1404" s="4"/>
      <c r="DB1404" s="4"/>
      <c r="DC1404" s="4"/>
      <c r="DD1404" s="4"/>
    </row>
    <row r="1405" spans="1:108" s="5" customFormat="1" x14ac:dyDescent="0.2">
      <c r="A1405" s="68"/>
      <c r="B1405" s="53"/>
      <c r="C1405" s="53"/>
      <c r="D1405" s="53"/>
      <c r="E1405" s="104"/>
      <c r="F1405" s="3"/>
      <c r="G1405" s="4"/>
      <c r="H1405" s="4"/>
      <c r="I1405" s="4"/>
      <c r="J1405" s="2"/>
      <c r="K1405" s="2"/>
      <c r="L1405" s="94"/>
      <c r="N1405" s="4"/>
      <c r="O1405" s="55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</row>
    <row r="1406" spans="1:108" s="5" customFormat="1" x14ac:dyDescent="0.2">
      <c r="A1406" s="68"/>
      <c r="B1406" s="53"/>
      <c r="C1406" s="53"/>
      <c r="D1406" s="53"/>
      <c r="E1406" s="104"/>
      <c r="F1406" s="3"/>
      <c r="G1406" s="4"/>
      <c r="H1406" s="4"/>
      <c r="I1406" s="4"/>
      <c r="J1406" s="2"/>
      <c r="K1406" s="2"/>
      <c r="L1406" s="94"/>
      <c r="N1406" s="4"/>
      <c r="O1406" s="55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  <c r="CJ1406" s="4"/>
      <c r="CK1406" s="4"/>
      <c r="CL1406" s="4"/>
      <c r="CM1406" s="4"/>
      <c r="CN1406" s="4"/>
      <c r="CO1406" s="4"/>
      <c r="CP1406" s="4"/>
      <c r="CQ1406" s="4"/>
      <c r="CR1406" s="4"/>
      <c r="CS1406" s="4"/>
      <c r="CT1406" s="4"/>
      <c r="CU1406" s="4"/>
      <c r="CV1406" s="4"/>
      <c r="CW1406" s="4"/>
      <c r="CX1406" s="4"/>
      <c r="CY1406" s="4"/>
      <c r="CZ1406" s="4"/>
      <c r="DA1406" s="4"/>
      <c r="DB1406" s="4"/>
      <c r="DC1406" s="4"/>
      <c r="DD1406" s="4"/>
    </row>
    <row r="1407" spans="1:108" s="5" customFormat="1" x14ac:dyDescent="0.2">
      <c r="A1407" s="68"/>
      <c r="B1407" s="53"/>
      <c r="C1407" s="53"/>
      <c r="D1407" s="53"/>
      <c r="E1407" s="104"/>
      <c r="F1407" s="3"/>
      <c r="G1407" s="4"/>
      <c r="H1407" s="4"/>
      <c r="I1407" s="4"/>
      <c r="J1407" s="2"/>
      <c r="K1407" s="2"/>
      <c r="L1407" s="94"/>
      <c r="N1407" s="4"/>
      <c r="O1407" s="55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</row>
    <row r="1408" spans="1:108" s="5" customFormat="1" x14ac:dyDescent="0.2">
      <c r="A1408" s="68"/>
      <c r="B1408" s="53"/>
      <c r="C1408" s="53"/>
      <c r="D1408" s="53"/>
      <c r="E1408" s="104"/>
      <c r="F1408" s="3"/>
      <c r="G1408" s="4"/>
      <c r="H1408" s="4"/>
      <c r="I1408" s="4"/>
      <c r="J1408" s="2"/>
      <c r="K1408" s="2"/>
      <c r="L1408" s="94"/>
      <c r="N1408" s="4"/>
      <c r="O1408" s="55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  <c r="CJ1408" s="4"/>
      <c r="CK1408" s="4"/>
      <c r="CL1408" s="4"/>
      <c r="CM1408" s="4"/>
      <c r="CN1408" s="4"/>
      <c r="CO1408" s="4"/>
      <c r="CP1408" s="4"/>
      <c r="CQ1408" s="4"/>
      <c r="CR1408" s="4"/>
      <c r="CS1408" s="4"/>
      <c r="CT1408" s="4"/>
      <c r="CU1408" s="4"/>
      <c r="CV1408" s="4"/>
      <c r="CW1408" s="4"/>
      <c r="CX1408" s="4"/>
      <c r="CY1408" s="4"/>
      <c r="CZ1408" s="4"/>
      <c r="DA1408" s="4"/>
      <c r="DB1408" s="4"/>
      <c r="DC1408" s="4"/>
      <c r="DD1408" s="4"/>
    </row>
    <row r="1409" spans="1:108" s="5" customFormat="1" x14ac:dyDescent="0.2">
      <c r="A1409" s="68"/>
      <c r="B1409" s="53"/>
      <c r="C1409" s="53"/>
      <c r="D1409" s="53"/>
      <c r="E1409" s="104"/>
      <c r="F1409" s="3"/>
      <c r="G1409" s="4"/>
      <c r="H1409" s="4"/>
      <c r="I1409" s="4"/>
      <c r="J1409" s="2"/>
      <c r="K1409" s="2"/>
      <c r="L1409" s="94"/>
      <c r="N1409" s="4"/>
      <c r="O1409" s="55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</row>
    <row r="1410" spans="1:108" s="5" customFormat="1" x14ac:dyDescent="0.2">
      <c r="A1410" s="68"/>
      <c r="B1410" s="53"/>
      <c r="C1410" s="53"/>
      <c r="D1410" s="53"/>
      <c r="E1410" s="104"/>
      <c r="F1410" s="3"/>
      <c r="G1410" s="4"/>
      <c r="H1410" s="4"/>
      <c r="I1410" s="4"/>
      <c r="J1410" s="2"/>
      <c r="K1410" s="2"/>
      <c r="L1410" s="94"/>
      <c r="N1410" s="4"/>
      <c r="O1410" s="55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  <c r="CJ1410" s="4"/>
      <c r="CK1410" s="4"/>
      <c r="CL1410" s="4"/>
      <c r="CM1410" s="4"/>
      <c r="CN1410" s="4"/>
      <c r="CO1410" s="4"/>
      <c r="CP1410" s="4"/>
      <c r="CQ1410" s="4"/>
      <c r="CR1410" s="4"/>
      <c r="CS1410" s="4"/>
      <c r="CT1410" s="4"/>
      <c r="CU1410" s="4"/>
      <c r="CV1410" s="4"/>
      <c r="CW1410" s="4"/>
      <c r="CX1410" s="4"/>
      <c r="CY1410" s="4"/>
      <c r="CZ1410" s="4"/>
      <c r="DA1410" s="4"/>
      <c r="DB1410" s="4"/>
      <c r="DC1410" s="4"/>
      <c r="DD1410" s="4"/>
    </row>
    <row r="1411" spans="1:108" s="5" customFormat="1" x14ac:dyDescent="0.2">
      <c r="A1411" s="68"/>
      <c r="B1411" s="53"/>
      <c r="C1411" s="53"/>
      <c r="D1411" s="53"/>
      <c r="E1411" s="104"/>
      <c r="F1411" s="3"/>
      <c r="G1411" s="4"/>
      <c r="H1411" s="4"/>
      <c r="I1411" s="4"/>
      <c r="J1411" s="2"/>
      <c r="K1411" s="2"/>
      <c r="L1411" s="94"/>
      <c r="N1411" s="4"/>
      <c r="O1411" s="55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</row>
    <row r="1412" spans="1:108" s="5" customFormat="1" x14ac:dyDescent="0.2">
      <c r="A1412" s="68"/>
      <c r="B1412" s="53"/>
      <c r="C1412" s="53"/>
      <c r="D1412" s="53"/>
      <c r="E1412" s="104"/>
      <c r="F1412" s="3"/>
      <c r="G1412" s="4"/>
      <c r="H1412" s="4"/>
      <c r="I1412" s="4"/>
      <c r="J1412" s="2"/>
      <c r="K1412" s="2"/>
      <c r="L1412" s="94"/>
      <c r="N1412" s="4"/>
      <c r="O1412" s="55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  <c r="CJ1412" s="4"/>
      <c r="CK1412" s="4"/>
      <c r="CL1412" s="4"/>
      <c r="CM1412" s="4"/>
      <c r="CN1412" s="4"/>
      <c r="CO1412" s="4"/>
      <c r="CP1412" s="4"/>
      <c r="CQ1412" s="4"/>
      <c r="CR1412" s="4"/>
      <c r="CS1412" s="4"/>
      <c r="CT1412" s="4"/>
      <c r="CU1412" s="4"/>
      <c r="CV1412" s="4"/>
      <c r="CW1412" s="4"/>
      <c r="CX1412" s="4"/>
      <c r="CY1412" s="4"/>
      <c r="CZ1412" s="4"/>
      <c r="DA1412" s="4"/>
      <c r="DB1412" s="4"/>
      <c r="DC1412" s="4"/>
      <c r="DD1412" s="4"/>
    </row>
    <row r="1413" spans="1:108" s="5" customFormat="1" x14ac:dyDescent="0.2">
      <c r="A1413" s="68"/>
      <c r="B1413" s="53"/>
      <c r="C1413" s="53"/>
      <c r="D1413" s="53"/>
      <c r="E1413" s="104"/>
      <c r="F1413" s="3"/>
      <c r="G1413" s="4"/>
      <c r="H1413" s="4"/>
      <c r="I1413" s="4"/>
      <c r="J1413" s="2"/>
      <c r="K1413" s="2"/>
      <c r="L1413" s="94"/>
      <c r="N1413" s="4"/>
      <c r="O1413" s="55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</row>
    <row r="1414" spans="1:108" s="5" customFormat="1" x14ac:dyDescent="0.2">
      <c r="A1414" s="68"/>
      <c r="B1414" s="53"/>
      <c r="C1414" s="53"/>
      <c r="D1414" s="53"/>
      <c r="E1414" s="104"/>
      <c r="F1414" s="3"/>
      <c r="G1414" s="4"/>
      <c r="H1414" s="4"/>
      <c r="I1414" s="4"/>
      <c r="J1414" s="2"/>
      <c r="K1414" s="2"/>
      <c r="L1414" s="94"/>
      <c r="N1414" s="4"/>
      <c r="O1414" s="55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  <c r="CJ1414" s="4"/>
      <c r="CK1414" s="4"/>
      <c r="CL1414" s="4"/>
      <c r="CM1414" s="4"/>
      <c r="CN1414" s="4"/>
      <c r="CO1414" s="4"/>
      <c r="CP1414" s="4"/>
      <c r="CQ1414" s="4"/>
      <c r="CR1414" s="4"/>
      <c r="CS1414" s="4"/>
      <c r="CT1414" s="4"/>
      <c r="CU1414" s="4"/>
      <c r="CV1414" s="4"/>
      <c r="CW1414" s="4"/>
      <c r="CX1414" s="4"/>
      <c r="CY1414" s="4"/>
      <c r="CZ1414" s="4"/>
      <c r="DA1414" s="4"/>
      <c r="DB1414" s="4"/>
      <c r="DC1414" s="4"/>
      <c r="DD1414" s="4"/>
    </row>
    <row r="1415" spans="1:108" s="5" customFormat="1" x14ac:dyDescent="0.2">
      <c r="A1415" s="68"/>
      <c r="B1415" s="53"/>
      <c r="C1415" s="53"/>
      <c r="D1415" s="53"/>
      <c r="E1415" s="104"/>
      <c r="F1415" s="3"/>
      <c r="G1415" s="4"/>
      <c r="H1415" s="4"/>
      <c r="I1415" s="4"/>
      <c r="J1415" s="2"/>
      <c r="K1415" s="2"/>
      <c r="L1415" s="94"/>
      <c r="N1415" s="4"/>
      <c r="O1415" s="55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</row>
    <row r="1416" spans="1:108" s="5" customFormat="1" x14ac:dyDescent="0.2">
      <c r="A1416" s="68"/>
      <c r="B1416" s="53"/>
      <c r="C1416" s="53"/>
      <c r="D1416" s="53"/>
      <c r="E1416" s="104"/>
      <c r="F1416" s="3"/>
      <c r="G1416" s="4"/>
      <c r="H1416" s="4"/>
      <c r="I1416" s="4"/>
      <c r="J1416" s="2"/>
      <c r="K1416" s="2"/>
      <c r="L1416" s="94"/>
      <c r="N1416" s="4"/>
      <c r="O1416" s="55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  <c r="CJ1416" s="4"/>
      <c r="CK1416" s="4"/>
      <c r="CL1416" s="4"/>
      <c r="CM1416" s="4"/>
      <c r="CN1416" s="4"/>
      <c r="CO1416" s="4"/>
      <c r="CP1416" s="4"/>
      <c r="CQ1416" s="4"/>
      <c r="CR1416" s="4"/>
      <c r="CS1416" s="4"/>
      <c r="CT1416" s="4"/>
      <c r="CU1416" s="4"/>
      <c r="CV1416" s="4"/>
      <c r="CW1416" s="4"/>
      <c r="CX1416" s="4"/>
      <c r="CY1416" s="4"/>
      <c r="CZ1416" s="4"/>
      <c r="DA1416" s="4"/>
      <c r="DB1416" s="4"/>
      <c r="DC1416" s="4"/>
      <c r="DD1416" s="4"/>
    </row>
    <row r="1417" spans="1:108" s="5" customFormat="1" x14ac:dyDescent="0.2">
      <c r="A1417" s="68"/>
      <c r="B1417" s="53"/>
      <c r="C1417" s="53"/>
      <c r="D1417" s="53"/>
      <c r="E1417" s="104"/>
      <c r="F1417" s="3"/>
      <c r="G1417" s="4"/>
      <c r="H1417" s="4"/>
      <c r="I1417" s="4"/>
      <c r="J1417" s="2"/>
      <c r="K1417" s="2"/>
      <c r="L1417" s="94"/>
      <c r="N1417" s="4"/>
      <c r="O1417" s="55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</row>
    <row r="1418" spans="1:108" s="5" customFormat="1" x14ac:dyDescent="0.2">
      <c r="A1418" s="68"/>
      <c r="B1418" s="53"/>
      <c r="C1418" s="53"/>
      <c r="D1418" s="53"/>
      <c r="E1418" s="104"/>
      <c r="F1418" s="3"/>
      <c r="G1418" s="4"/>
      <c r="H1418" s="4"/>
      <c r="I1418" s="4"/>
      <c r="J1418" s="2"/>
      <c r="K1418" s="2"/>
      <c r="L1418" s="94"/>
      <c r="N1418" s="4"/>
      <c r="O1418" s="55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  <c r="CJ1418" s="4"/>
      <c r="CK1418" s="4"/>
      <c r="CL1418" s="4"/>
      <c r="CM1418" s="4"/>
      <c r="CN1418" s="4"/>
      <c r="CO1418" s="4"/>
      <c r="CP1418" s="4"/>
      <c r="CQ1418" s="4"/>
      <c r="CR1418" s="4"/>
      <c r="CS1418" s="4"/>
      <c r="CT1418" s="4"/>
      <c r="CU1418" s="4"/>
      <c r="CV1418" s="4"/>
      <c r="CW1418" s="4"/>
      <c r="CX1418" s="4"/>
      <c r="CY1418" s="4"/>
      <c r="CZ1418" s="4"/>
      <c r="DA1418" s="4"/>
      <c r="DB1418" s="4"/>
      <c r="DC1418" s="4"/>
      <c r="DD1418" s="4"/>
    </row>
    <row r="1419" spans="1:108" s="5" customFormat="1" x14ac:dyDescent="0.2">
      <c r="A1419" s="68"/>
      <c r="B1419" s="53"/>
      <c r="C1419" s="53"/>
      <c r="D1419" s="53"/>
      <c r="E1419" s="104"/>
      <c r="F1419" s="3"/>
      <c r="G1419" s="4"/>
      <c r="H1419" s="4"/>
      <c r="I1419" s="4"/>
      <c r="J1419" s="2"/>
      <c r="K1419" s="2"/>
      <c r="L1419" s="94"/>
      <c r="N1419" s="4"/>
      <c r="O1419" s="55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</row>
    <row r="1420" spans="1:108" s="5" customFormat="1" x14ac:dyDescent="0.2">
      <c r="A1420" s="68"/>
      <c r="B1420" s="53"/>
      <c r="C1420" s="53"/>
      <c r="D1420" s="53"/>
      <c r="E1420" s="104"/>
      <c r="F1420" s="3"/>
      <c r="G1420" s="4"/>
      <c r="H1420" s="4"/>
      <c r="I1420" s="4"/>
      <c r="J1420" s="2"/>
      <c r="K1420" s="2"/>
      <c r="L1420" s="94"/>
      <c r="N1420" s="4"/>
      <c r="O1420" s="55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  <c r="CJ1420" s="4"/>
      <c r="CK1420" s="4"/>
      <c r="CL1420" s="4"/>
      <c r="CM1420" s="4"/>
      <c r="CN1420" s="4"/>
      <c r="CO1420" s="4"/>
      <c r="CP1420" s="4"/>
      <c r="CQ1420" s="4"/>
      <c r="CR1420" s="4"/>
      <c r="CS1420" s="4"/>
      <c r="CT1420" s="4"/>
      <c r="CU1420" s="4"/>
      <c r="CV1420" s="4"/>
      <c r="CW1420" s="4"/>
      <c r="CX1420" s="4"/>
      <c r="CY1420" s="4"/>
      <c r="CZ1420" s="4"/>
      <c r="DA1420" s="4"/>
      <c r="DB1420" s="4"/>
      <c r="DC1420" s="4"/>
      <c r="DD1420" s="4"/>
    </row>
    <row r="1421" spans="1:108" s="5" customFormat="1" x14ac:dyDescent="0.2">
      <c r="A1421" s="68"/>
      <c r="B1421" s="53"/>
      <c r="C1421" s="53"/>
      <c r="D1421" s="53"/>
      <c r="E1421" s="104"/>
      <c r="F1421" s="3"/>
      <c r="G1421" s="4"/>
      <c r="H1421" s="4"/>
      <c r="I1421" s="4"/>
      <c r="J1421" s="2"/>
      <c r="K1421" s="2"/>
      <c r="L1421" s="94"/>
      <c r="N1421" s="4"/>
      <c r="O1421" s="55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</row>
    <row r="1422" spans="1:108" s="5" customFormat="1" x14ac:dyDescent="0.2">
      <c r="A1422" s="68"/>
      <c r="B1422" s="53"/>
      <c r="C1422" s="53"/>
      <c r="D1422" s="53"/>
      <c r="E1422" s="104"/>
      <c r="F1422" s="3"/>
      <c r="G1422" s="4"/>
      <c r="H1422" s="4"/>
      <c r="I1422" s="4"/>
      <c r="J1422" s="2"/>
      <c r="K1422" s="2"/>
      <c r="L1422" s="94"/>
      <c r="N1422" s="4"/>
      <c r="O1422" s="55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  <c r="CJ1422" s="4"/>
      <c r="CK1422" s="4"/>
      <c r="CL1422" s="4"/>
      <c r="CM1422" s="4"/>
      <c r="CN1422" s="4"/>
      <c r="CO1422" s="4"/>
      <c r="CP1422" s="4"/>
      <c r="CQ1422" s="4"/>
      <c r="CR1422" s="4"/>
      <c r="CS1422" s="4"/>
      <c r="CT1422" s="4"/>
      <c r="CU1422" s="4"/>
      <c r="CV1422" s="4"/>
      <c r="CW1422" s="4"/>
      <c r="CX1422" s="4"/>
      <c r="CY1422" s="4"/>
      <c r="CZ1422" s="4"/>
      <c r="DA1422" s="4"/>
      <c r="DB1422" s="4"/>
      <c r="DC1422" s="4"/>
      <c r="DD1422" s="4"/>
    </row>
    <row r="1423" spans="1:108" s="5" customFormat="1" x14ac:dyDescent="0.2">
      <c r="A1423" s="68"/>
      <c r="B1423" s="53"/>
      <c r="C1423" s="53"/>
      <c r="D1423" s="53"/>
      <c r="E1423" s="104"/>
      <c r="F1423" s="3"/>
      <c r="G1423" s="4"/>
      <c r="H1423" s="4"/>
      <c r="I1423" s="4"/>
      <c r="J1423" s="2"/>
      <c r="K1423" s="2"/>
      <c r="L1423" s="94"/>
      <c r="N1423" s="4"/>
      <c r="O1423" s="55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</row>
    <row r="1424" spans="1:108" s="5" customFormat="1" x14ac:dyDescent="0.2">
      <c r="A1424" s="68"/>
      <c r="B1424" s="53"/>
      <c r="C1424" s="53"/>
      <c r="D1424" s="53"/>
      <c r="E1424" s="104"/>
      <c r="F1424" s="3"/>
      <c r="G1424" s="4"/>
      <c r="H1424" s="4"/>
      <c r="I1424" s="4"/>
      <c r="J1424" s="2"/>
      <c r="K1424" s="2"/>
      <c r="L1424" s="94"/>
      <c r="N1424" s="4"/>
      <c r="O1424" s="55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  <c r="CJ1424" s="4"/>
      <c r="CK1424" s="4"/>
      <c r="CL1424" s="4"/>
      <c r="CM1424" s="4"/>
      <c r="CN1424" s="4"/>
      <c r="CO1424" s="4"/>
      <c r="CP1424" s="4"/>
      <c r="CQ1424" s="4"/>
      <c r="CR1424" s="4"/>
      <c r="CS1424" s="4"/>
      <c r="CT1424" s="4"/>
      <c r="CU1424" s="4"/>
      <c r="CV1424" s="4"/>
      <c r="CW1424" s="4"/>
      <c r="CX1424" s="4"/>
      <c r="CY1424" s="4"/>
      <c r="CZ1424" s="4"/>
      <c r="DA1424" s="4"/>
      <c r="DB1424" s="4"/>
      <c r="DC1424" s="4"/>
      <c r="DD1424" s="4"/>
    </row>
    <row r="1425" spans="1:108" s="5" customFormat="1" x14ac:dyDescent="0.2">
      <c r="A1425" s="68"/>
      <c r="B1425" s="53"/>
      <c r="C1425" s="53"/>
      <c r="D1425" s="53"/>
      <c r="E1425" s="104"/>
      <c r="F1425" s="3"/>
      <c r="G1425" s="4"/>
      <c r="H1425" s="4"/>
      <c r="I1425" s="4"/>
      <c r="J1425" s="2"/>
      <c r="K1425" s="2"/>
      <c r="L1425" s="94"/>
      <c r="N1425" s="4"/>
      <c r="O1425" s="55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</row>
    <row r="1426" spans="1:108" s="5" customFormat="1" x14ac:dyDescent="0.2">
      <c r="A1426" s="68"/>
      <c r="B1426" s="53"/>
      <c r="C1426" s="53"/>
      <c r="D1426" s="53"/>
      <c r="E1426" s="104"/>
      <c r="F1426" s="3"/>
      <c r="G1426" s="4"/>
      <c r="H1426" s="4"/>
      <c r="I1426" s="4"/>
      <c r="J1426" s="2"/>
      <c r="K1426" s="2"/>
      <c r="L1426" s="94"/>
      <c r="N1426" s="4"/>
      <c r="O1426" s="55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  <c r="CJ1426" s="4"/>
      <c r="CK1426" s="4"/>
      <c r="CL1426" s="4"/>
      <c r="CM1426" s="4"/>
      <c r="CN1426" s="4"/>
      <c r="CO1426" s="4"/>
      <c r="CP1426" s="4"/>
      <c r="CQ1426" s="4"/>
      <c r="CR1426" s="4"/>
      <c r="CS1426" s="4"/>
      <c r="CT1426" s="4"/>
      <c r="CU1426" s="4"/>
      <c r="CV1426" s="4"/>
      <c r="CW1426" s="4"/>
      <c r="CX1426" s="4"/>
      <c r="CY1426" s="4"/>
      <c r="CZ1426" s="4"/>
      <c r="DA1426" s="4"/>
      <c r="DB1426" s="4"/>
      <c r="DC1426" s="4"/>
      <c r="DD1426" s="4"/>
    </row>
    <row r="1427" spans="1:108" s="5" customFormat="1" x14ac:dyDescent="0.2">
      <c r="A1427" s="68"/>
      <c r="B1427" s="53"/>
      <c r="C1427" s="53"/>
      <c r="D1427" s="53"/>
      <c r="E1427" s="104"/>
      <c r="F1427" s="3"/>
      <c r="G1427" s="4"/>
      <c r="H1427" s="4"/>
      <c r="I1427" s="4"/>
      <c r="J1427" s="2"/>
      <c r="K1427" s="2"/>
      <c r="L1427" s="94"/>
      <c r="N1427" s="4"/>
      <c r="O1427" s="55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</row>
    <row r="1428" spans="1:108" s="5" customFormat="1" x14ac:dyDescent="0.2">
      <c r="A1428" s="68"/>
      <c r="B1428" s="53"/>
      <c r="C1428" s="53"/>
      <c r="D1428" s="53"/>
      <c r="E1428" s="104"/>
      <c r="F1428" s="3"/>
      <c r="G1428" s="4"/>
      <c r="H1428" s="4"/>
      <c r="I1428" s="4"/>
      <c r="J1428" s="2"/>
      <c r="K1428" s="2"/>
      <c r="L1428" s="94"/>
      <c r="N1428" s="4"/>
      <c r="O1428" s="55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  <c r="CJ1428" s="4"/>
      <c r="CK1428" s="4"/>
      <c r="CL1428" s="4"/>
      <c r="CM1428" s="4"/>
      <c r="CN1428" s="4"/>
      <c r="CO1428" s="4"/>
      <c r="CP1428" s="4"/>
      <c r="CQ1428" s="4"/>
      <c r="CR1428" s="4"/>
      <c r="CS1428" s="4"/>
      <c r="CT1428" s="4"/>
      <c r="CU1428" s="4"/>
      <c r="CV1428" s="4"/>
      <c r="CW1428" s="4"/>
      <c r="CX1428" s="4"/>
      <c r="CY1428" s="4"/>
      <c r="CZ1428" s="4"/>
      <c r="DA1428" s="4"/>
      <c r="DB1428" s="4"/>
      <c r="DC1428" s="4"/>
      <c r="DD1428" s="4"/>
    </row>
    <row r="1429" spans="1:108" s="5" customFormat="1" x14ac:dyDescent="0.2">
      <c r="A1429" s="68"/>
      <c r="B1429" s="53"/>
      <c r="C1429" s="53"/>
      <c r="D1429" s="53"/>
      <c r="E1429" s="104"/>
      <c r="F1429" s="3"/>
      <c r="G1429" s="4"/>
      <c r="H1429" s="4"/>
      <c r="I1429" s="4"/>
      <c r="J1429" s="2"/>
      <c r="K1429" s="2"/>
      <c r="L1429" s="94"/>
      <c r="N1429" s="4"/>
      <c r="O1429" s="55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</row>
    <row r="1430" spans="1:108" s="5" customFormat="1" x14ac:dyDescent="0.2">
      <c r="A1430" s="68"/>
      <c r="B1430" s="53"/>
      <c r="C1430" s="53"/>
      <c r="D1430" s="53"/>
      <c r="E1430" s="104"/>
      <c r="F1430" s="3"/>
      <c r="G1430" s="4"/>
      <c r="H1430" s="4"/>
      <c r="I1430" s="4"/>
      <c r="J1430" s="2"/>
      <c r="K1430" s="2"/>
      <c r="L1430" s="94"/>
      <c r="N1430" s="4"/>
      <c r="O1430" s="55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  <c r="CJ1430" s="4"/>
      <c r="CK1430" s="4"/>
      <c r="CL1430" s="4"/>
      <c r="CM1430" s="4"/>
      <c r="CN1430" s="4"/>
      <c r="CO1430" s="4"/>
      <c r="CP1430" s="4"/>
      <c r="CQ1430" s="4"/>
      <c r="CR1430" s="4"/>
      <c r="CS1430" s="4"/>
      <c r="CT1430" s="4"/>
      <c r="CU1430" s="4"/>
      <c r="CV1430" s="4"/>
      <c r="CW1430" s="4"/>
      <c r="CX1430" s="4"/>
      <c r="CY1430" s="4"/>
      <c r="CZ1430" s="4"/>
      <c r="DA1430" s="4"/>
      <c r="DB1430" s="4"/>
      <c r="DC1430" s="4"/>
      <c r="DD1430" s="4"/>
    </row>
    <row r="1431" spans="1:108" s="5" customFormat="1" x14ac:dyDescent="0.2">
      <c r="A1431" s="68"/>
      <c r="B1431" s="53"/>
      <c r="C1431" s="53"/>
      <c r="D1431" s="53"/>
      <c r="E1431" s="104"/>
      <c r="F1431" s="3"/>
      <c r="G1431" s="4"/>
      <c r="H1431" s="4"/>
      <c r="I1431" s="4"/>
      <c r="J1431" s="2"/>
      <c r="K1431" s="2"/>
      <c r="L1431" s="94"/>
      <c r="N1431" s="4"/>
      <c r="O1431" s="55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</row>
    <row r="1432" spans="1:108" s="5" customFormat="1" x14ac:dyDescent="0.2">
      <c r="A1432" s="68"/>
      <c r="B1432" s="53"/>
      <c r="C1432" s="53"/>
      <c r="D1432" s="53"/>
      <c r="E1432" s="104"/>
      <c r="F1432" s="3"/>
      <c r="G1432" s="4"/>
      <c r="H1432" s="4"/>
      <c r="I1432" s="4"/>
      <c r="J1432" s="2"/>
      <c r="K1432" s="2"/>
      <c r="L1432" s="94"/>
      <c r="N1432" s="4"/>
      <c r="O1432" s="55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  <c r="CJ1432" s="4"/>
      <c r="CK1432" s="4"/>
      <c r="CL1432" s="4"/>
      <c r="CM1432" s="4"/>
      <c r="CN1432" s="4"/>
      <c r="CO1432" s="4"/>
      <c r="CP1432" s="4"/>
      <c r="CQ1432" s="4"/>
      <c r="CR1432" s="4"/>
      <c r="CS1432" s="4"/>
      <c r="CT1432" s="4"/>
      <c r="CU1432" s="4"/>
      <c r="CV1432" s="4"/>
      <c r="CW1432" s="4"/>
      <c r="CX1432" s="4"/>
      <c r="CY1432" s="4"/>
      <c r="CZ1432" s="4"/>
      <c r="DA1432" s="4"/>
      <c r="DB1432" s="4"/>
      <c r="DC1432" s="4"/>
      <c r="DD1432" s="4"/>
    </row>
    <row r="1433" spans="1:108" s="5" customFormat="1" x14ac:dyDescent="0.2">
      <c r="A1433" s="68"/>
      <c r="B1433" s="53"/>
      <c r="C1433" s="53"/>
      <c r="D1433" s="53"/>
      <c r="E1433" s="104"/>
      <c r="F1433" s="3"/>
      <c r="G1433" s="4"/>
      <c r="H1433" s="4"/>
      <c r="I1433" s="4"/>
      <c r="J1433" s="2"/>
      <c r="K1433" s="2"/>
      <c r="L1433" s="94"/>
      <c r="N1433" s="4"/>
      <c r="O1433" s="55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</row>
    <row r="1434" spans="1:108" s="5" customFormat="1" x14ac:dyDescent="0.2">
      <c r="A1434" s="68"/>
      <c r="B1434" s="53"/>
      <c r="C1434" s="53"/>
      <c r="D1434" s="53"/>
      <c r="E1434" s="104"/>
      <c r="F1434" s="3"/>
      <c r="G1434" s="4"/>
      <c r="H1434" s="4"/>
      <c r="I1434" s="4"/>
      <c r="J1434" s="2"/>
      <c r="K1434" s="2"/>
      <c r="L1434" s="94"/>
      <c r="N1434" s="4"/>
      <c r="O1434" s="55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  <c r="CJ1434" s="4"/>
      <c r="CK1434" s="4"/>
      <c r="CL1434" s="4"/>
      <c r="CM1434" s="4"/>
      <c r="CN1434" s="4"/>
      <c r="CO1434" s="4"/>
      <c r="CP1434" s="4"/>
      <c r="CQ1434" s="4"/>
      <c r="CR1434" s="4"/>
      <c r="CS1434" s="4"/>
      <c r="CT1434" s="4"/>
      <c r="CU1434" s="4"/>
      <c r="CV1434" s="4"/>
      <c r="CW1434" s="4"/>
      <c r="CX1434" s="4"/>
      <c r="CY1434" s="4"/>
      <c r="CZ1434" s="4"/>
      <c r="DA1434" s="4"/>
      <c r="DB1434" s="4"/>
      <c r="DC1434" s="4"/>
      <c r="DD1434" s="4"/>
    </row>
    <row r="1435" spans="1:108" s="5" customFormat="1" x14ac:dyDescent="0.2">
      <c r="A1435" s="68"/>
      <c r="B1435" s="53"/>
      <c r="C1435" s="53"/>
      <c r="D1435" s="53"/>
      <c r="E1435" s="104"/>
      <c r="F1435" s="3"/>
      <c r="G1435" s="4"/>
      <c r="H1435" s="4"/>
      <c r="I1435" s="4"/>
      <c r="J1435" s="2"/>
      <c r="K1435" s="2"/>
      <c r="L1435" s="94"/>
      <c r="N1435" s="4"/>
      <c r="O1435" s="55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</row>
    <row r="1436" spans="1:108" s="5" customFormat="1" x14ac:dyDescent="0.2">
      <c r="A1436" s="68"/>
      <c r="B1436" s="53"/>
      <c r="C1436" s="53"/>
      <c r="D1436" s="53"/>
      <c r="E1436" s="104"/>
      <c r="F1436" s="3"/>
      <c r="G1436" s="4"/>
      <c r="H1436" s="4"/>
      <c r="I1436" s="4"/>
      <c r="J1436" s="2"/>
      <c r="K1436" s="2"/>
      <c r="L1436" s="94"/>
      <c r="N1436" s="4"/>
      <c r="O1436" s="55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  <c r="CJ1436" s="4"/>
      <c r="CK1436" s="4"/>
      <c r="CL1436" s="4"/>
      <c r="CM1436" s="4"/>
      <c r="CN1436" s="4"/>
      <c r="CO1436" s="4"/>
      <c r="CP1436" s="4"/>
      <c r="CQ1436" s="4"/>
      <c r="CR1436" s="4"/>
      <c r="CS1436" s="4"/>
      <c r="CT1436" s="4"/>
      <c r="CU1436" s="4"/>
      <c r="CV1436" s="4"/>
      <c r="CW1436" s="4"/>
      <c r="CX1436" s="4"/>
      <c r="CY1436" s="4"/>
      <c r="CZ1436" s="4"/>
      <c r="DA1436" s="4"/>
      <c r="DB1436" s="4"/>
      <c r="DC1436" s="4"/>
      <c r="DD1436" s="4"/>
    </row>
    <row r="1437" spans="1:108" s="5" customFormat="1" x14ac:dyDescent="0.2">
      <c r="A1437" s="68"/>
      <c r="B1437" s="53"/>
      <c r="C1437" s="53"/>
      <c r="D1437" s="53"/>
      <c r="E1437" s="104"/>
      <c r="F1437" s="3"/>
      <c r="G1437" s="4"/>
      <c r="H1437" s="4"/>
      <c r="I1437" s="4"/>
      <c r="J1437" s="2"/>
      <c r="K1437" s="2"/>
      <c r="L1437" s="94"/>
      <c r="N1437" s="4"/>
      <c r="O1437" s="55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</row>
    <row r="1438" spans="1:108" s="5" customFormat="1" x14ac:dyDescent="0.2">
      <c r="A1438" s="68"/>
      <c r="B1438" s="53"/>
      <c r="C1438" s="53"/>
      <c r="D1438" s="53"/>
      <c r="E1438" s="104"/>
      <c r="F1438" s="3"/>
      <c r="G1438" s="4"/>
      <c r="H1438" s="4"/>
      <c r="I1438" s="4"/>
      <c r="J1438" s="2"/>
      <c r="K1438" s="2"/>
      <c r="L1438" s="94"/>
      <c r="N1438" s="4"/>
      <c r="O1438" s="55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  <c r="CJ1438" s="4"/>
      <c r="CK1438" s="4"/>
      <c r="CL1438" s="4"/>
      <c r="CM1438" s="4"/>
      <c r="CN1438" s="4"/>
      <c r="CO1438" s="4"/>
      <c r="CP1438" s="4"/>
      <c r="CQ1438" s="4"/>
      <c r="CR1438" s="4"/>
      <c r="CS1438" s="4"/>
      <c r="CT1438" s="4"/>
      <c r="CU1438" s="4"/>
      <c r="CV1438" s="4"/>
      <c r="CW1438" s="4"/>
      <c r="CX1438" s="4"/>
      <c r="CY1438" s="4"/>
      <c r="CZ1438" s="4"/>
      <c r="DA1438" s="4"/>
      <c r="DB1438" s="4"/>
      <c r="DC1438" s="4"/>
      <c r="DD1438" s="4"/>
    </row>
    <row r="1439" spans="1:108" s="5" customFormat="1" x14ac:dyDescent="0.2">
      <c r="A1439" s="68"/>
      <c r="B1439" s="53"/>
      <c r="C1439" s="53"/>
      <c r="D1439" s="53"/>
      <c r="E1439" s="104"/>
      <c r="F1439" s="3"/>
      <c r="G1439" s="4"/>
      <c r="H1439" s="4"/>
      <c r="I1439" s="4"/>
      <c r="J1439" s="2"/>
      <c r="K1439" s="2"/>
      <c r="L1439" s="94"/>
      <c r="N1439" s="4"/>
      <c r="O1439" s="55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</row>
    <row r="1440" spans="1:108" s="5" customFormat="1" x14ac:dyDescent="0.2">
      <c r="A1440" s="68"/>
      <c r="B1440" s="53"/>
      <c r="C1440" s="53"/>
      <c r="D1440" s="53"/>
      <c r="E1440" s="104"/>
      <c r="F1440" s="3"/>
      <c r="G1440" s="4"/>
      <c r="H1440" s="4"/>
      <c r="I1440" s="4"/>
      <c r="J1440" s="2"/>
      <c r="K1440" s="2"/>
      <c r="L1440" s="94"/>
      <c r="N1440" s="4"/>
      <c r="O1440" s="55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  <c r="CJ1440" s="4"/>
      <c r="CK1440" s="4"/>
      <c r="CL1440" s="4"/>
      <c r="CM1440" s="4"/>
      <c r="CN1440" s="4"/>
      <c r="CO1440" s="4"/>
      <c r="CP1440" s="4"/>
      <c r="CQ1440" s="4"/>
      <c r="CR1440" s="4"/>
      <c r="CS1440" s="4"/>
      <c r="CT1440" s="4"/>
      <c r="CU1440" s="4"/>
      <c r="CV1440" s="4"/>
      <c r="CW1440" s="4"/>
      <c r="CX1440" s="4"/>
      <c r="CY1440" s="4"/>
      <c r="CZ1440" s="4"/>
      <c r="DA1440" s="4"/>
      <c r="DB1440" s="4"/>
      <c r="DC1440" s="4"/>
      <c r="DD1440" s="4"/>
    </row>
    <row r="1441" spans="1:108" s="5" customFormat="1" x14ac:dyDescent="0.2">
      <c r="A1441" s="68"/>
      <c r="B1441" s="53"/>
      <c r="C1441" s="53"/>
      <c r="D1441" s="53"/>
      <c r="E1441" s="104"/>
      <c r="F1441" s="3"/>
      <c r="G1441" s="4"/>
      <c r="H1441" s="4"/>
      <c r="I1441" s="4"/>
      <c r="J1441" s="2"/>
      <c r="K1441" s="2"/>
      <c r="L1441" s="94"/>
      <c r="N1441" s="4"/>
      <c r="O1441" s="55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</row>
    <row r="1442" spans="1:108" s="5" customFormat="1" x14ac:dyDescent="0.2">
      <c r="A1442" s="68"/>
      <c r="B1442" s="53"/>
      <c r="C1442" s="53"/>
      <c r="D1442" s="53"/>
      <c r="E1442" s="104"/>
      <c r="F1442" s="3"/>
      <c r="G1442" s="4"/>
      <c r="H1442" s="4"/>
      <c r="I1442" s="4"/>
      <c r="J1442" s="2"/>
      <c r="K1442" s="2"/>
      <c r="L1442" s="94"/>
      <c r="N1442" s="4"/>
      <c r="O1442" s="55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  <c r="CJ1442" s="4"/>
      <c r="CK1442" s="4"/>
      <c r="CL1442" s="4"/>
      <c r="CM1442" s="4"/>
      <c r="CN1442" s="4"/>
      <c r="CO1442" s="4"/>
      <c r="CP1442" s="4"/>
      <c r="CQ1442" s="4"/>
      <c r="CR1442" s="4"/>
      <c r="CS1442" s="4"/>
      <c r="CT1442" s="4"/>
      <c r="CU1442" s="4"/>
      <c r="CV1442" s="4"/>
      <c r="CW1442" s="4"/>
      <c r="CX1442" s="4"/>
      <c r="CY1442" s="4"/>
      <c r="CZ1442" s="4"/>
      <c r="DA1442" s="4"/>
      <c r="DB1442" s="4"/>
      <c r="DC1442" s="4"/>
      <c r="DD1442" s="4"/>
    </row>
    <row r="1443" spans="1:108" s="5" customFormat="1" x14ac:dyDescent="0.2">
      <c r="A1443" s="68"/>
      <c r="B1443" s="53"/>
      <c r="C1443" s="53"/>
      <c r="D1443" s="53"/>
      <c r="E1443" s="104"/>
      <c r="F1443" s="3"/>
      <c r="G1443" s="4"/>
      <c r="H1443" s="4"/>
      <c r="I1443" s="4"/>
      <c r="J1443" s="2"/>
      <c r="K1443" s="2"/>
      <c r="L1443" s="94"/>
      <c r="N1443" s="4"/>
      <c r="O1443" s="55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</row>
    <row r="1444" spans="1:108" s="5" customFormat="1" x14ac:dyDescent="0.2">
      <c r="A1444" s="68"/>
      <c r="B1444" s="53"/>
      <c r="C1444" s="53"/>
      <c r="D1444" s="53"/>
      <c r="E1444" s="104"/>
      <c r="F1444" s="3"/>
      <c r="G1444" s="4"/>
      <c r="H1444" s="4"/>
      <c r="I1444" s="4"/>
      <c r="J1444" s="2"/>
      <c r="K1444" s="2"/>
      <c r="L1444" s="94"/>
      <c r="N1444" s="4"/>
      <c r="O1444" s="55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  <c r="CJ1444" s="4"/>
      <c r="CK1444" s="4"/>
      <c r="CL1444" s="4"/>
      <c r="CM1444" s="4"/>
      <c r="CN1444" s="4"/>
      <c r="CO1444" s="4"/>
      <c r="CP1444" s="4"/>
      <c r="CQ1444" s="4"/>
      <c r="CR1444" s="4"/>
      <c r="CS1444" s="4"/>
      <c r="CT1444" s="4"/>
      <c r="CU1444" s="4"/>
      <c r="CV1444" s="4"/>
      <c r="CW1444" s="4"/>
      <c r="CX1444" s="4"/>
      <c r="CY1444" s="4"/>
      <c r="CZ1444" s="4"/>
      <c r="DA1444" s="4"/>
      <c r="DB1444" s="4"/>
      <c r="DC1444" s="4"/>
      <c r="DD1444" s="4"/>
    </row>
    <row r="1445" spans="1:108" s="5" customFormat="1" x14ac:dyDescent="0.2">
      <c r="A1445" s="68"/>
      <c r="B1445" s="53"/>
      <c r="C1445" s="53"/>
      <c r="D1445" s="53"/>
      <c r="E1445" s="104"/>
      <c r="F1445" s="3"/>
      <c r="G1445" s="4"/>
      <c r="H1445" s="4"/>
      <c r="I1445" s="4"/>
      <c r="J1445" s="2"/>
      <c r="K1445" s="2"/>
      <c r="L1445" s="94"/>
      <c r="N1445" s="4"/>
      <c r="O1445" s="55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</row>
    <row r="1446" spans="1:108" s="5" customFormat="1" x14ac:dyDescent="0.2">
      <c r="A1446" s="68"/>
      <c r="B1446" s="53"/>
      <c r="C1446" s="53"/>
      <c r="D1446" s="53"/>
      <c r="E1446" s="104"/>
      <c r="F1446" s="3"/>
      <c r="G1446" s="4"/>
      <c r="H1446" s="4"/>
      <c r="I1446" s="4"/>
      <c r="J1446" s="2"/>
      <c r="K1446" s="2"/>
      <c r="L1446" s="94"/>
      <c r="N1446" s="4"/>
      <c r="O1446" s="55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  <c r="CJ1446" s="4"/>
      <c r="CK1446" s="4"/>
      <c r="CL1446" s="4"/>
      <c r="CM1446" s="4"/>
      <c r="CN1446" s="4"/>
      <c r="CO1446" s="4"/>
      <c r="CP1446" s="4"/>
      <c r="CQ1446" s="4"/>
      <c r="CR1446" s="4"/>
      <c r="CS1446" s="4"/>
      <c r="CT1446" s="4"/>
      <c r="CU1446" s="4"/>
      <c r="CV1446" s="4"/>
      <c r="CW1446" s="4"/>
      <c r="CX1446" s="4"/>
      <c r="CY1446" s="4"/>
      <c r="CZ1446" s="4"/>
      <c r="DA1446" s="4"/>
      <c r="DB1446" s="4"/>
      <c r="DC1446" s="4"/>
      <c r="DD1446" s="4"/>
    </row>
    <row r="1447" spans="1:108" s="5" customFormat="1" x14ac:dyDescent="0.2">
      <c r="A1447" s="68"/>
      <c r="B1447" s="53"/>
      <c r="C1447" s="53"/>
      <c r="D1447" s="53"/>
      <c r="E1447" s="104"/>
      <c r="F1447" s="3"/>
      <c r="G1447" s="4"/>
      <c r="H1447" s="4"/>
      <c r="I1447" s="4"/>
      <c r="J1447" s="2"/>
      <c r="K1447" s="2"/>
      <c r="L1447" s="94"/>
      <c r="N1447" s="4"/>
      <c r="O1447" s="55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</row>
    <row r="1448" spans="1:108" s="5" customFormat="1" x14ac:dyDescent="0.2">
      <c r="A1448" s="68"/>
      <c r="B1448" s="53"/>
      <c r="C1448" s="53"/>
      <c r="D1448" s="53"/>
      <c r="E1448" s="104"/>
      <c r="F1448" s="3"/>
      <c r="G1448" s="4"/>
      <c r="H1448" s="4"/>
      <c r="I1448" s="4"/>
      <c r="J1448" s="2"/>
      <c r="K1448" s="2"/>
      <c r="L1448" s="94"/>
      <c r="N1448" s="4"/>
      <c r="O1448" s="55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  <c r="CJ1448" s="4"/>
      <c r="CK1448" s="4"/>
      <c r="CL1448" s="4"/>
      <c r="CM1448" s="4"/>
      <c r="CN1448" s="4"/>
      <c r="CO1448" s="4"/>
      <c r="CP1448" s="4"/>
      <c r="CQ1448" s="4"/>
      <c r="CR1448" s="4"/>
      <c r="CS1448" s="4"/>
      <c r="CT1448" s="4"/>
      <c r="CU1448" s="4"/>
      <c r="CV1448" s="4"/>
      <c r="CW1448" s="4"/>
      <c r="CX1448" s="4"/>
      <c r="CY1448" s="4"/>
      <c r="CZ1448" s="4"/>
      <c r="DA1448" s="4"/>
      <c r="DB1448" s="4"/>
      <c r="DC1448" s="4"/>
      <c r="DD1448" s="4"/>
    </row>
    <row r="1449" spans="1:108" s="5" customFormat="1" x14ac:dyDescent="0.2">
      <c r="A1449" s="68"/>
      <c r="B1449" s="53"/>
      <c r="C1449" s="53"/>
      <c r="D1449" s="53"/>
      <c r="E1449" s="104"/>
      <c r="F1449" s="3"/>
      <c r="G1449" s="4"/>
      <c r="H1449" s="4"/>
      <c r="I1449" s="4"/>
      <c r="J1449" s="2"/>
      <c r="K1449" s="2"/>
      <c r="L1449" s="94"/>
      <c r="N1449" s="4"/>
      <c r="O1449" s="55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</row>
    <row r="1450" spans="1:108" s="5" customFormat="1" x14ac:dyDescent="0.2">
      <c r="A1450" s="68"/>
      <c r="B1450" s="53"/>
      <c r="C1450" s="53"/>
      <c r="D1450" s="53"/>
      <c r="E1450" s="104"/>
      <c r="F1450" s="3"/>
      <c r="G1450" s="4"/>
      <c r="H1450" s="4"/>
      <c r="I1450" s="4"/>
      <c r="J1450" s="2"/>
      <c r="K1450" s="2"/>
      <c r="L1450" s="94"/>
      <c r="N1450" s="4"/>
      <c r="O1450" s="55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  <c r="CJ1450" s="4"/>
      <c r="CK1450" s="4"/>
      <c r="CL1450" s="4"/>
      <c r="CM1450" s="4"/>
      <c r="CN1450" s="4"/>
      <c r="CO1450" s="4"/>
      <c r="CP1450" s="4"/>
      <c r="CQ1450" s="4"/>
      <c r="CR1450" s="4"/>
      <c r="CS1450" s="4"/>
      <c r="CT1450" s="4"/>
      <c r="CU1450" s="4"/>
      <c r="CV1450" s="4"/>
      <c r="CW1450" s="4"/>
      <c r="CX1450" s="4"/>
      <c r="CY1450" s="4"/>
      <c r="CZ1450" s="4"/>
      <c r="DA1450" s="4"/>
      <c r="DB1450" s="4"/>
      <c r="DC1450" s="4"/>
      <c r="DD1450" s="4"/>
    </row>
    <row r="1451" spans="1:108" s="5" customFormat="1" x14ac:dyDescent="0.2">
      <c r="A1451" s="68"/>
      <c r="B1451" s="53"/>
      <c r="C1451" s="53"/>
      <c r="D1451" s="53"/>
      <c r="E1451" s="104"/>
      <c r="F1451" s="3"/>
      <c r="G1451" s="4"/>
      <c r="H1451" s="4"/>
      <c r="I1451" s="4"/>
      <c r="J1451" s="2"/>
      <c r="K1451" s="2"/>
      <c r="L1451" s="94"/>
      <c r="N1451" s="4"/>
      <c r="O1451" s="55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</row>
    <row r="1452" spans="1:108" s="5" customFormat="1" x14ac:dyDescent="0.2">
      <c r="A1452" s="68"/>
      <c r="B1452" s="53"/>
      <c r="C1452" s="53"/>
      <c r="D1452" s="53"/>
      <c r="E1452" s="104"/>
      <c r="F1452" s="3"/>
      <c r="G1452" s="4"/>
      <c r="H1452" s="4"/>
      <c r="I1452" s="4"/>
      <c r="J1452" s="2"/>
      <c r="K1452" s="2"/>
      <c r="L1452" s="94"/>
      <c r="N1452" s="4"/>
      <c r="O1452" s="55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  <c r="CJ1452" s="4"/>
      <c r="CK1452" s="4"/>
      <c r="CL1452" s="4"/>
      <c r="CM1452" s="4"/>
      <c r="CN1452" s="4"/>
      <c r="CO1452" s="4"/>
      <c r="CP1452" s="4"/>
      <c r="CQ1452" s="4"/>
      <c r="CR1452" s="4"/>
      <c r="CS1452" s="4"/>
      <c r="CT1452" s="4"/>
      <c r="CU1452" s="4"/>
      <c r="CV1452" s="4"/>
      <c r="CW1452" s="4"/>
      <c r="CX1452" s="4"/>
      <c r="CY1452" s="4"/>
      <c r="CZ1452" s="4"/>
      <c r="DA1452" s="4"/>
      <c r="DB1452" s="4"/>
      <c r="DC1452" s="4"/>
      <c r="DD1452" s="4"/>
    </row>
    <row r="1453" spans="1:108" s="5" customFormat="1" x14ac:dyDescent="0.2">
      <c r="A1453" s="68"/>
      <c r="B1453" s="53"/>
      <c r="C1453" s="53"/>
      <c r="D1453" s="53"/>
      <c r="E1453" s="104"/>
      <c r="F1453" s="3"/>
      <c r="G1453" s="4"/>
      <c r="H1453" s="4"/>
      <c r="I1453" s="4"/>
      <c r="J1453" s="2"/>
      <c r="K1453" s="2"/>
      <c r="L1453" s="94"/>
      <c r="N1453" s="4"/>
      <c r="O1453" s="55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</row>
    <row r="1454" spans="1:108" s="5" customFormat="1" x14ac:dyDescent="0.2">
      <c r="A1454" s="68"/>
      <c r="B1454" s="53"/>
      <c r="C1454" s="53"/>
      <c r="D1454" s="53"/>
      <c r="E1454" s="104"/>
      <c r="F1454" s="3"/>
      <c r="G1454" s="4"/>
      <c r="H1454" s="4"/>
      <c r="I1454" s="4"/>
      <c r="J1454" s="2"/>
      <c r="K1454" s="2"/>
      <c r="L1454" s="94"/>
      <c r="N1454" s="4"/>
      <c r="O1454" s="55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  <c r="CJ1454" s="4"/>
      <c r="CK1454" s="4"/>
      <c r="CL1454" s="4"/>
      <c r="CM1454" s="4"/>
      <c r="CN1454" s="4"/>
      <c r="CO1454" s="4"/>
      <c r="CP1454" s="4"/>
      <c r="CQ1454" s="4"/>
      <c r="CR1454" s="4"/>
      <c r="CS1454" s="4"/>
      <c r="CT1454" s="4"/>
      <c r="CU1454" s="4"/>
      <c r="CV1454" s="4"/>
      <c r="CW1454" s="4"/>
      <c r="CX1454" s="4"/>
      <c r="CY1454" s="4"/>
      <c r="CZ1454" s="4"/>
      <c r="DA1454" s="4"/>
      <c r="DB1454" s="4"/>
      <c r="DC1454" s="4"/>
      <c r="DD1454" s="4"/>
    </row>
    <row r="1455" spans="1:108" s="5" customFormat="1" x14ac:dyDescent="0.2">
      <c r="A1455" s="68"/>
      <c r="B1455" s="53"/>
      <c r="C1455" s="53"/>
      <c r="D1455" s="53"/>
      <c r="E1455" s="104"/>
      <c r="F1455" s="3"/>
      <c r="G1455" s="4"/>
      <c r="H1455" s="4"/>
      <c r="I1455" s="4"/>
      <c r="J1455" s="2"/>
      <c r="K1455" s="2"/>
      <c r="L1455" s="94"/>
      <c r="N1455" s="4"/>
      <c r="O1455" s="55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</row>
    <row r="1456" spans="1:108" s="5" customFormat="1" x14ac:dyDescent="0.2">
      <c r="A1456" s="68"/>
      <c r="B1456" s="53"/>
      <c r="C1456" s="53"/>
      <c r="D1456" s="53"/>
      <c r="E1456" s="104"/>
      <c r="F1456" s="3"/>
      <c r="G1456" s="4"/>
      <c r="H1456" s="4"/>
      <c r="I1456" s="4"/>
      <c r="J1456" s="2"/>
      <c r="K1456" s="2"/>
      <c r="L1456" s="94"/>
      <c r="N1456" s="4"/>
      <c r="O1456" s="55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  <c r="CJ1456" s="4"/>
      <c r="CK1456" s="4"/>
      <c r="CL1456" s="4"/>
      <c r="CM1456" s="4"/>
      <c r="CN1456" s="4"/>
      <c r="CO1456" s="4"/>
      <c r="CP1456" s="4"/>
      <c r="CQ1456" s="4"/>
      <c r="CR1456" s="4"/>
      <c r="CS1456" s="4"/>
      <c r="CT1456" s="4"/>
      <c r="CU1456" s="4"/>
      <c r="CV1456" s="4"/>
      <c r="CW1456" s="4"/>
      <c r="CX1456" s="4"/>
      <c r="CY1456" s="4"/>
      <c r="CZ1456" s="4"/>
      <c r="DA1456" s="4"/>
      <c r="DB1456" s="4"/>
      <c r="DC1456" s="4"/>
      <c r="DD1456" s="4"/>
    </row>
    <row r="1457" spans="1:108" s="5" customFormat="1" x14ac:dyDescent="0.2">
      <c r="A1457" s="68"/>
      <c r="B1457" s="53"/>
      <c r="C1457" s="53"/>
      <c r="D1457" s="53"/>
      <c r="E1457" s="104"/>
      <c r="F1457" s="3"/>
      <c r="G1457" s="4"/>
      <c r="H1457" s="4"/>
      <c r="I1457" s="4"/>
      <c r="J1457" s="2"/>
      <c r="K1457" s="2"/>
      <c r="L1457" s="94"/>
      <c r="N1457" s="4"/>
      <c r="O1457" s="55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</row>
    <row r="1458" spans="1:108" s="5" customFormat="1" x14ac:dyDescent="0.2">
      <c r="A1458" s="68"/>
      <c r="B1458" s="53"/>
      <c r="C1458" s="53"/>
      <c r="D1458" s="53"/>
      <c r="E1458" s="104"/>
      <c r="F1458" s="3"/>
      <c r="G1458" s="4"/>
      <c r="H1458" s="4"/>
      <c r="I1458" s="4"/>
      <c r="J1458" s="2"/>
      <c r="K1458" s="2"/>
      <c r="L1458" s="94"/>
      <c r="N1458" s="4"/>
      <c r="O1458" s="55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  <c r="CJ1458" s="4"/>
      <c r="CK1458" s="4"/>
      <c r="CL1458" s="4"/>
      <c r="CM1458" s="4"/>
      <c r="CN1458" s="4"/>
      <c r="CO1458" s="4"/>
      <c r="CP1458" s="4"/>
      <c r="CQ1458" s="4"/>
      <c r="CR1458" s="4"/>
      <c r="CS1458" s="4"/>
      <c r="CT1458" s="4"/>
      <c r="CU1458" s="4"/>
      <c r="CV1458" s="4"/>
      <c r="CW1458" s="4"/>
      <c r="CX1458" s="4"/>
      <c r="CY1458" s="4"/>
      <c r="CZ1458" s="4"/>
      <c r="DA1458" s="4"/>
      <c r="DB1458" s="4"/>
      <c r="DC1458" s="4"/>
      <c r="DD1458" s="4"/>
    </row>
    <row r="1459" spans="1:108" s="5" customFormat="1" x14ac:dyDescent="0.2">
      <c r="A1459" s="68"/>
      <c r="B1459" s="53"/>
      <c r="C1459" s="53"/>
      <c r="D1459" s="53"/>
      <c r="E1459" s="104"/>
      <c r="F1459" s="3"/>
      <c r="G1459" s="4"/>
      <c r="H1459" s="4"/>
      <c r="I1459" s="4"/>
      <c r="J1459" s="2"/>
      <c r="K1459" s="2"/>
      <c r="L1459" s="94"/>
      <c r="N1459" s="4"/>
      <c r="O1459" s="55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</row>
    <row r="1460" spans="1:108" s="5" customFormat="1" x14ac:dyDescent="0.2">
      <c r="A1460" s="68"/>
      <c r="B1460" s="53"/>
      <c r="C1460" s="53"/>
      <c r="D1460" s="53"/>
      <c r="E1460" s="104"/>
      <c r="F1460" s="3"/>
      <c r="G1460" s="4"/>
      <c r="H1460" s="4"/>
      <c r="I1460" s="4"/>
      <c r="J1460" s="2"/>
      <c r="K1460" s="2"/>
      <c r="L1460" s="94"/>
      <c r="N1460" s="4"/>
      <c r="O1460" s="55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  <c r="CJ1460" s="4"/>
      <c r="CK1460" s="4"/>
      <c r="CL1460" s="4"/>
      <c r="CM1460" s="4"/>
      <c r="CN1460" s="4"/>
      <c r="CO1460" s="4"/>
      <c r="CP1460" s="4"/>
      <c r="CQ1460" s="4"/>
      <c r="CR1460" s="4"/>
      <c r="CS1460" s="4"/>
      <c r="CT1460" s="4"/>
      <c r="CU1460" s="4"/>
      <c r="CV1460" s="4"/>
      <c r="CW1460" s="4"/>
      <c r="CX1460" s="4"/>
      <c r="CY1460" s="4"/>
      <c r="CZ1460" s="4"/>
      <c r="DA1460" s="4"/>
      <c r="DB1460" s="4"/>
      <c r="DC1460" s="4"/>
      <c r="DD1460" s="4"/>
    </row>
    <row r="1461" spans="1:108" s="5" customFormat="1" x14ac:dyDescent="0.2">
      <c r="A1461" s="68"/>
      <c r="B1461" s="53"/>
      <c r="C1461" s="53"/>
      <c r="D1461" s="53"/>
      <c r="E1461" s="104"/>
      <c r="F1461" s="3"/>
      <c r="G1461" s="4"/>
      <c r="H1461" s="4"/>
      <c r="I1461" s="4"/>
      <c r="J1461" s="2"/>
      <c r="K1461" s="2"/>
      <c r="L1461" s="94"/>
      <c r="N1461" s="4"/>
      <c r="O1461" s="55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</row>
    <row r="1462" spans="1:108" s="5" customFormat="1" x14ac:dyDescent="0.2">
      <c r="A1462" s="68"/>
      <c r="B1462" s="53"/>
      <c r="C1462" s="53"/>
      <c r="D1462" s="53"/>
      <c r="E1462" s="104"/>
      <c r="F1462" s="3"/>
      <c r="G1462" s="4"/>
      <c r="H1462" s="4"/>
      <c r="I1462" s="4"/>
      <c r="J1462" s="2"/>
      <c r="K1462" s="2"/>
      <c r="L1462" s="94"/>
      <c r="N1462" s="4"/>
      <c r="O1462" s="55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  <c r="CJ1462" s="4"/>
      <c r="CK1462" s="4"/>
      <c r="CL1462" s="4"/>
      <c r="CM1462" s="4"/>
      <c r="CN1462" s="4"/>
      <c r="CO1462" s="4"/>
      <c r="CP1462" s="4"/>
      <c r="CQ1462" s="4"/>
      <c r="CR1462" s="4"/>
      <c r="CS1462" s="4"/>
      <c r="CT1462" s="4"/>
      <c r="CU1462" s="4"/>
      <c r="CV1462" s="4"/>
      <c r="CW1462" s="4"/>
      <c r="CX1462" s="4"/>
      <c r="CY1462" s="4"/>
      <c r="CZ1462" s="4"/>
      <c r="DA1462" s="4"/>
      <c r="DB1462" s="4"/>
      <c r="DC1462" s="4"/>
      <c r="DD1462" s="4"/>
    </row>
    <row r="1463" spans="1:108" s="5" customFormat="1" x14ac:dyDescent="0.2">
      <c r="A1463" s="68"/>
      <c r="B1463" s="53"/>
      <c r="C1463" s="53"/>
      <c r="D1463" s="53"/>
      <c r="E1463" s="104"/>
      <c r="F1463" s="3"/>
      <c r="G1463" s="4"/>
      <c r="H1463" s="4"/>
      <c r="I1463" s="4"/>
      <c r="J1463" s="2"/>
      <c r="K1463" s="2"/>
      <c r="L1463" s="94"/>
      <c r="N1463" s="4"/>
      <c r="O1463" s="55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</row>
    <row r="1464" spans="1:108" s="5" customFormat="1" x14ac:dyDescent="0.2">
      <c r="A1464" s="68"/>
      <c r="B1464" s="53"/>
      <c r="C1464" s="53"/>
      <c r="D1464" s="53"/>
      <c r="E1464" s="104"/>
      <c r="F1464" s="3"/>
      <c r="G1464" s="4"/>
      <c r="H1464" s="4"/>
      <c r="I1464" s="4"/>
      <c r="J1464" s="2"/>
      <c r="K1464" s="2"/>
      <c r="L1464" s="94"/>
      <c r="N1464" s="4"/>
      <c r="O1464" s="55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  <c r="CJ1464" s="4"/>
      <c r="CK1464" s="4"/>
      <c r="CL1464" s="4"/>
      <c r="CM1464" s="4"/>
      <c r="CN1464" s="4"/>
      <c r="CO1464" s="4"/>
      <c r="CP1464" s="4"/>
      <c r="CQ1464" s="4"/>
      <c r="CR1464" s="4"/>
      <c r="CS1464" s="4"/>
      <c r="CT1464" s="4"/>
      <c r="CU1464" s="4"/>
      <c r="CV1464" s="4"/>
      <c r="CW1464" s="4"/>
      <c r="CX1464" s="4"/>
      <c r="CY1464" s="4"/>
      <c r="CZ1464" s="4"/>
      <c r="DA1464" s="4"/>
      <c r="DB1464" s="4"/>
      <c r="DC1464" s="4"/>
      <c r="DD1464" s="4"/>
    </row>
    <row r="1465" spans="1:108" s="5" customFormat="1" x14ac:dyDescent="0.2">
      <c r="A1465" s="68"/>
      <c r="B1465" s="53"/>
      <c r="C1465" s="53"/>
      <c r="D1465" s="53"/>
      <c r="E1465" s="104"/>
      <c r="F1465" s="3"/>
      <c r="G1465" s="4"/>
      <c r="H1465" s="4"/>
      <c r="I1465" s="4"/>
      <c r="J1465" s="2"/>
      <c r="K1465" s="2"/>
      <c r="L1465" s="94"/>
      <c r="N1465" s="4"/>
      <c r="O1465" s="55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</row>
    <row r="1466" spans="1:108" s="5" customFormat="1" x14ac:dyDescent="0.2">
      <c r="A1466" s="68"/>
      <c r="B1466" s="53"/>
      <c r="C1466" s="53"/>
      <c r="D1466" s="53"/>
      <c r="E1466" s="104"/>
      <c r="F1466" s="3"/>
      <c r="G1466" s="4"/>
      <c r="H1466" s="4"/>
      <c r="I1466" s="4"/>
      <c r="J1466" s="2"/>
      <c r="K1466" s="2"/>
      <c r="L1466" s="94"/>
      <c r="N1466" s="4"/>
      <c r="O1466" s="55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  <c r="CJ1466" s="4"/>
      <c r="CK1466" s="4"/>
      <c r="CL1466" s="4"/>
      <c r="CM1466" s="4"/>
      <c r="CN1466" s="4"/>
      <c r="CO1466" s="4"/>
      <c r="CP1466" s="4"/>
      <c r="CQ1466" s="4"/>
      <c r="CR1466" s="4"/>
      <c r="CS1466" s="4"/>
      <c r="CT1466" s="4"/>
      <c r="CU1466" s="4"/>
      <c r="CV1466" s="4"/>
      <c r="CW1466" s="4"/>
      <c r="CX1466" s="4"/>
      <c r="CY1466" s="4"/>
      <c r="CZ1466" s="4"/>
      <c r="DA1466" s="4"/>
      <c r="DB1466" s="4"/>
      <c r="DC1466" s="4"/>
      <c r="DD1466" s="4"/>
    </row>
    <row r="1467" spans="1:108" s="5" customFormat="1" x14ac:dyDescent="0.2">
      <c r="A1467" s="68"/>
      <c r="B1467" s="53"/>
      <c r="C1467" s="53"/>
      <c r="D1467" s="53"/>
      <c r="E1467" s="104"/>
      <c r="F1467" s="3"/>
      <c r="G1467" s="4"/>
      <c r="H1467" s="4"/>
      <c r="I1467" s="4"/>
      <c r="J1467" s="2"/>
      <c r="K1467" s="2"/>
      <c r="L1467" s="94"/>
      <c r="N1467" s="4"/>
      <c r="O1467" s="55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</row>
    <row r="1468" spans="1:108" s="5" customFormat="1" x14ac:dyDescent="0.2">
      <c r="A1468" s="68"/>
      <c r="B1468" s="53"/>
      <c r="C1468" s="53"/>
      <c r="D1468" s="53"/>
      <c r="E1468" s="104"/>
      <c r="F1468" s="3"/>
      <c r="G1468" s="4"/>
      <c r="H1468" s="4"/>
      <c r="I1468" s="4"/>
      <c r="J1468" s="2"/>
      <c r="K1468" s="2"/>
      <c r="L1468" s="94"/>
      <c r="N1468" s="4"/>
      <c r="O1468" s="55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  <c r="CJ1468" s="4"/>
      <c r="CK1468" s="4"/>
      <c r="CL1468" s="4"/>
      <c r="CM1468" s="4"/>
      <c r="CN1468" s="4"/>
      <c r="CO1468" s="4"/>
      <c r="CP1468" s="4"/>
      <c r="CQ1468" s="4"/>
      <c r="CR1468" s="4"/>
      <c r="CS1468" s="4"/>
      <c r="CT1468" s="4"/>
      <c r="CU1468" s="4"/>
      <c r="CV1468" s="4"/>
      <c r="CW1468" s="4"/>
      <c r="CX1468" s="4"/>
      <c r="CY1468" s="4"/>
      <c r="CZ1468" s="4"/>
      <c r="DA1468" s="4"/>
      <c r="DB1468" s="4"/>
      <c r="DC1468" s="4"/>
      <c r="DD1468" s="4"/>
    </row>
    <row r="1469" spans="1:108" s="5" customFormat="1" x14ac:dyDescent="0.2">
      <c r="A1469" s="68"/>
      <c r="B1469" s="53"/>
      <c r="C1469" s="53"/>
      <c r="D1469" s="53"/>
      <c r="E1469" s="104"/>
      <c r="F1469" s="3"/>
      <c r="G1469" s="4"/>
      <c r="H1469" s="4"/>
      <c r="I1469" s="4"/>
      <c r="J1469" s="2"/>
      <c r="K1469" s="2"/>
      <c r="L1469" s="94"/>
      <c r="N1469" s="4"/>
      <c r="O1469" s="55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</row>
    <row r="1470" spans="1:108" s="5" customFormat="1" x14ac:dyDescent="0.2">
      <c r="A1470" s="68"/>
      <c r="B1470" s="53"/>
      <c r="C1470" s="53"/>
      <c r="D1470" s="53"/>
      <c r="E1470" s="104"/>
      <c r="F1470" s="3"/>
      <c r="G1470" s="4"/>
      <c r="H1470" s="4"/>
      <c r="I1470" s="4"/>
      <c r="J1470" s="2"/>
      <c r="K1470" s="2"/>
      <c r="L1470" s="94"/>
      <c r="N1470" s="4"/>
      <c r="O1470" s="55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  <c r="CJ1470" s="4"/>
      <c r="CK1470" s="4"/>
      <c r="CL1470" s="4"/>
      <c r="CM1470" s="4"/>
      <c r="CN1470" s="4"/>
      <c r="CO1470" s="4"/>
      <c r="CP1470" s="4"/>
      <c r="CQ1470" s="4"/>
      <c r="CR1470" s="4"/>
      <c r="CS1470" s="4"/>
      <c r="CT1470" s="4"/>
      <c r="CU1470" s="4"/>
      <c r="CV1470" s="4"/>
      <c r="CW1470" s="4"/>
      <c r="CX1470" s="4"/>
      <c r="CY1470" s="4"/>
      <c r="CZ1470" s="4"/>
      <c r="DA1470" s="4"/>
      <c r="DB1470" s="4"/>
      <c r="DC1470" s="4"/>
      <c r="DD1470" s="4"/>
    </row>
    <row r="1471" spans="1:108" s="5" customFormat="1" x14ac:dyDescent="0.2">
      <c r="A1471" s="68"/>
      <c r="B1471" s="53"/>
      <c r="C1471" s="53"/>
      <c r="D1471" s="53"/>
      <c r="E1471" s="104"/>
      <c r="F1471" s="3"/>
      <c r="G1471" s="4"/>
      <c r="H1471" s="4"/>
      <c r="I1471" s="4"/>
      <c r="J1471" s="2"/>
      <c r="K1471" s="2"/>
      <c r="L1471" s="94"/>
      <c r="N1471" s="4"/>
      <c r="O1471" s="55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</row>
    <row r="1472" spans="1:108" s="5" customFormat="1" x14ac:dyDescent="0.2">
      <c r="A1472" s="68"/>
      <c r="B1472" s="53"/>
      <c r="C1472" s="53"/>
      <c r="D1472" s="53"/>
      <c r="E1472" s="104"/>
      <c r="F1472" s="3"/>
      <c r="G1472" s="4"/>
      <c r="H1472" s="4"/>
      <c r="I1472" s="4"/>
      <c r="J1472" s="2"/>
      <c r="K1472" s="2"/>
      <c r="L1472" s="94"/>
      <c r="N1472" s="4"/>
      <c r="O1472" s="55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  <c r="CJ1472" s="4"/>
      <c r="CK1472" s="4"/>
      <c r="CL1472" s="4"/>
      <c r="CM1472" s="4"/>
      <c r="CN1472" s="4"/>
      <c r="CO1472" s="4"/>
      <c r="CP1472" s="4"/>
      <c r="CQ1472" s="4"/>
      <c r="CR1472" s="4"/>
      <c r="CS1472" s="4"/>
      <c r="CT1472" s="4"/>
      <c r="CU1472" s="4"/>
      <c r="CV1472" s="4"/>
      <c r="CW1472" s="4"/>
      <c r="CX1472" s="4"/>
      <c r="CY1472" s="4"/>
      <c r="CZ1472" s="4"/>
      <c r="DA1472" s="4"/>
      <c r="DB1472" s="4"/>
      <c r="DC1472" s="4"/>
      <c r="DD1472" s="4"/>
    </row>
    <row r="1473" spans="1:108" s="5" customFormat="1" x14ac:dyDescent="0.2">
      <c r="A1473" s="68"/>
      <c r="B1473" s="53"/>
      <c r="C1473" s="53"/>
      <c r="D1473" s="53"/>
      <c r="E1473" s="104"/>
      <c r="F1473" s="3"/>
      <c r="G1473" s="4"/>
      <c r="H1473" s="4"/>
      <c r="I1473" s="4"/>
      <c r="J1473" s="2"/>
      <c r="K1473" s="2"/>
      <c r="L1473" s="94"/>
      <c r="N1473" s="4"/>
      <c r="O1473" s="55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</row>
    <row r="1474" spans="1:108" s="5" customFormat="1" x14ac:dyDescent="0.2">
      <c r="A1474" s="68"/>
      <c r="B1474" s="53"/>
      <c r="C1474" s="53"/>
      <c r="D1474" s="53"/>
      <c r="E1474" s="104"/>
      <c r="F1474" s="3"/>
      <c r="G1474" s="4"/>
      <c r="H1474" s="4"/>
      <c r="I1474" s="4"/>
      <c r="J1474" s="2"/>
      <c r="K1474" s="2"/>
      <c r="L1474" s="94"/>
      <c r="N1474" s="4"/>
      <c r="O1474" s="55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  <c r="CJ1474" s="4"/>
      <c r="CK1474" s="4"/>
      <c r="CL1474" s="4"/>
      <c r="CM1474" s="4"/>
      <c r="CN1474" s="4"/>
      <c r="CO1474" s="4"/>
      <c r="CP1474" s="4"/>
      <c r="CQ1474" s="4"/>
      <c r="CR1474" s="4"/>
      <c r="CS1474" s="4"/>
      <c r="CT1474" s="4"/>
      <c r="CU1474" s="4"/>
      <c r="CV1474" s="4"/>
      <c r="CW1474" s="4"/>
      <c r="CX1474" s="4"/>
      <c r="CY1474" s="4"/>
      <c r="CZ1474" s="4"/>
      <c r="DA1474" s="4"/>
      <c r="DB1474" s="4"/>
      <c r="DC1474" s="4"/>
      <c r="DD1474" s="4"/>
    </row>
    <row r="1475" spans="1:108" s="5" customFormat="1" x14ac:dyDescent="0.2">
      <c r="A1475" s="68"/>
      <c r="B1475" s="53"/>
      <c r="C1475" s="53"/>
      <c r="D1475" s="53"/>
      <c r="E1475" s="104"/>
      <c r="F1475" s="3"/>
      <c r="G1475" s="4"/>
      <c r="H1475" s="4"/>
      <c r="I1475" s="4"/>
      <c r="J1475" s="2"/>
      <c r="K1475" s="2"/>
      <c r="L1475" s="94"/>
      <c r="N1475" s="4"/>
      <c r="O1475" s="55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</row>
    <row r="1476" spans="1:108" s="5" customFormat="1" x14ac:dyDescent="0.2">
      <c r="A1476" s="68"/>
      <c r="B1476" s="53"/>
      <c r="C1476" s="53"/>
      <c r="D1476" s="53"/>
      <c r="E1476" s="104"/>
      <c r="F1476" s="3"/>
      <c r="G1476" s="4"/>
      <c r="H1476" s="4"/>
      <c r="I1476" s="4"/>
      <c r="J1476" s="2"/>
      <c r="K1476" s="2"/>
      <c r="L1476" s="94"/>
      <c r="N1476" s="4"/>
      <c r="O1476" s="55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  <c r="CJ1476" s="4"/>
      <c r="CK1476" s="4"/>
      <c r="CL1476" s="4"/>
      <c r="CM1476" s="4"/>
      <c r="CN1476" s="4"/>
      <c r="CO1476" s="4"/>
      <c r="CP1476" s="4"/>
      <c r="CQ1476" s="4"/>
      <c r="CR1476" s="4"/>
      <c r="CS1476" s="4"/>
      <c r="CT1476" s="4"/>
      <c r="CU1476" s="4"/>
      <c r="CV1476" s="4"/>
      <c r="CW1476" s="4"/>
      <c r="CX1476" s="4"/>
      <c r="CY1476" s="4"/>
      <c r="CZ1476" s="4"/>
      <c r="DA1476" s="4"/>
      <c r="DB1476" s="4"/>
      <c r="DC1476" s="4"/>
      <c r="DD1476" s="4"/>
    </row>
    <row r="1477" spans="1:108" s="5" customFormat="1" x14ac:dyDescent="0.2">
      <c r="A1477" s="68"/>
      <c r="B1477" s="53"/>
      <c r="C1477" s="53"/>
      <c r="D1477" s="53"/>
      <c r="E1477" s="104"/>
      <c r="F1477" s="3"/>
      <c r="G1477" s="4"/>
      <c r="H1477" s="4"/>
      <c r="I1477" s="4"/>
      <c r="J1477" s="2"/>
      <c r="K1477" s="2"/>
      <c r="L1477" s="94"/>
      <c r="N1477" s="4"/>
      <c r="O1477" s="55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</row>
    <row r="1478" spans="1:108" s="5" customFormat="1" x14ac:dyDescent="0.2">
      <c r="A1478" s="68"/>
      <c r="B1478" s="53"/>
      <c r="C1478" s="53"/>
      <c r="D1478" s="53"/>
      <c r="E1478" s="104"/>
      <c r="F1478" s="3"/>
      <c r="G1478" s="4"/>
      <c r="H1478" s="4"/>
      <c r="I1478" s="4"/>
      <c r="J1478" s="2"/>
      <c r="K1478" s="2"/>
      <c r="L1478" s="94"/>
      <c r="N1478" s="4"/>
      <c r="O1478" s="55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  <c r="CJ1478" s="4"/>
      <c r="CK1478" s="4"/>
      <c r="CL1478" s="4"/>
      <c r="CM1478" s="4"/>
      <c r="CN1478" s="4"/>
      <c r="CO1478" s="4"/>
      <c r="CP1478" s="4"/>
      <c r="CQ1478" s="4"/>
      <c r="CR1478" s="4"/>
      <c r="CS1478" s="4"/>
      <c r="CT1478" s="4"/>
      <c r="CU1478" s="4"/>
      <c r="CV1478" s="4"/>
      <c r="CW1478" s="4"/>
      <c r="CX1478" s="4"/>
      <c r="CY1478" s="4"/>
      <c r="CZ1478" s="4"/>
      <c r="DA1478" s="4"/>
      <c r="DB1478" s="4"/>
      <c r="DC1478" s="4"/>
      <c r="DD1478" s="4"/>
    </row>
    <row r="1479" spans="1:108" s="5" customFormat="1" x14ac:dyDescent="0.2">
      <c r="A1479" s="68"/>
      <c r="B1479" s="53"/>
      <c r="C1479" s="53"/>
      <c r="D1479" s="53"/>
      <c r="E1479" s="104"/>
      <c r="F1479" s="3"/>
      <c r="G1479" s="4"/>
      <c r="H1479" s="4"/>
      <c r="I1479" s="4"/>
      <c r="J1479" s="2"/>
      <c r="K1479" s="2"/>
      <c r="L1479" s="94"/>
      <c r="N1479" s="4"/>
      <c r="O1479" s="55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</row>
    <row r="1480" spans="1:108" s="5" customFormat="1" x14ac:dyDescent="0.2">
      <c r="A1480" s="68"/>
      <c r="B1480" s="53"/>
      <c r="C1480" s="53"/>
      <c r="D1480" s="53"/>
      <c r="E1480" s="104"/>
      <c r="F1480" s="3"/>
      <c r="G1480" s="4"/>
      <c r="H1480" s="4"/>
      <c r="I1480" s="4"/>
      <c r="J1480" s="2"/>
      <c r="K1480" s="2"/>
      <c r="L1480" s="94"/>
      <c r="N1480" s="4"/>
      <c r="O1480" s="55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  <c r="CJ1480" s="4"/>
      <c r="CK1480" s="4"/>
      <c r="CL1480" s="4"/>
      <c r="CM1480" s="4"/>
      <c r="CN1480" s="4"/>
      <c r="CO1480" s="4"/>
      <c r="CP1480" s="4"/>
      <c r="CQ1480" s="4"/>
      <c r="CR1480" s="4"/>
      <c r="CS1480" s="4"/>
      <c r="CT1480" s="4"/>
      <c r="CU1480" s="4"/>
      <c r="CV1480" s="4"/>
      <c r="CW1480" s="4"/>
      <c r="CX1480" s="4"/>
      <c r="CY1480" s="4"/>
      <c r="CZ1480" s="4"/>
      <c r="DA1480" s="4"/>
      <c r="DB1480" s="4"/>
      <c r="DC1480" s="4"/>
      <c r="DD1480" s="4"/>
    </row>
    <row r="1481" spans="1:108" s="5" customFormat="1" x14ac:dyDescent="0.2">
      <c r="A1481" s="68"/>
      <c r="B1481" s="53"/>
      <c r="C1481" s="53"/>
      <c r="D1481" s="53"/>
      <c r="E1481" s="104"/>
      <c r="F1481" s="3"/>
      <c r="G1481" s="4"/>
      <c r="H1481" s="4"/>
      <c r="I1481" s="4"/>
      <c r="J1481" s="2"/>
      <c r="K1481" s="2"/>
      <c r="L1481" s="94"/>
      <c r="N1481" s="4"/>
      <c r="O1481" s="55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</row>
    <row r="1482" spans="1:108" s="5" customFormat="1" x14ac:dyDescent="0.2">
      <c r="A1482" s="68"/>
      <c r="B1482" s="53"/>
      <c r="C1482" s="53"/>
      <c r="D1482" s="53"/>
      <c r="E1482" s="104"/>
      <c r="F1482" s="3"/>
      <c r="G1482" s="4"/>
      <c r="H1482" s="4"/>
      <c r="I1482" s="4"/>
      <c r="J1482" s="2"/>
      <c r="K1482" s="2"/>
      <c r="L1482" s="94"/>
      <c r="N1482" s="4"/>
      <c r="O1482" s="55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  <c r="CJ1482" s="4"/>
      <c r="CK1482" s="4"/>
      <c r="CL1482" s="4"/>
      <c r="CM1482" s="4"/>
      <c r="CN1482" s="4"/>
      <c r="CO1482" s="4"/>
      <c r="CP1482" s="4"/>
      <c r="CQ1482" s="4"/>
      <c r="CR1482" s="4"/>
      <c r="CS1482" s="4"/>
      <c r="CT1482" s="4"/>
      <c r="CU1482" s="4"/>
      <c r="CV1482" s="4"/>
      <c r="CW1482" s="4"/>
      <c r="CX1482" s="4"/>
      <c r="CY1482" s="4"/>
      <c r="CZ1482" s="4"/>
      <c r="DA1482" s="4"/>
      <c r="DB1482" s="4"/>
      <c r="DC1482" s="4"/>
      <c r="DD1482" s="4"/>
    </row>
    <row r="1483" spans="1:108" s="5" customFormat="1" x14ac:dyDescent="0.2">
      <c r="A1483" s="68"/>
      <c r="B1483" s="53"/>
      <c r="C1483" s="53"/>
      <c r="D1483" s="53"/>
      <c r="E1483" s="104"/>
      <c r="F1483" s="3"/>
      <c r="G1483" s="4"/>
      <c r="H1483" s="4"/>
      <c r="I1483" s="4"/>
      <c r="J1483" s="2"/>
      <c r="K1483" s="2"/>
      <c r="L1483" s="94"/>
      <c r="N1483" s="4"/>
      <c r="O1483" s="55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</row>
    <row r="1484" spans="1:108" s="5" customFormat="1" x14ac:dyDescent="0.2">
      <c r="A1484" s="68"/>
      <c r="B1484" s="53"/>
      <c r="C1484" s="53"/>
      <c r="D1484" s="53"/>
      <c r="E1484" s="104"/>
      <c r="F1484" s="3"/>
      <c r="G1484" s="4"/>
      <c r="H1484" s="4"/>
      <c r="I1484" s="4"/>
      <c r="J1484" s="2"/>
      <c r="K1484" s="2"/>
      <c r="L1484" s="94"/>
      <c r="N1484" s="4"/>
      <c r="O1484" s="55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  <c r="CJ1484" s="4"/>
      <c r="CK1484" s="4"/>
      <c r="CL1484" s="4"/>
      <c r="CM1484" s="4"/>
      <c r="CN1484" s="4"/>
      <c r="CO1484" s="4"/>
      <c r="CP1484" s="4"/>
      <c r="CQ1484" s="4"/>
      <c r="CR1484" s="4"/>
      <c r="CS1484" s="4"/>
      <c r="CT1484" s="4"/>
      <c r="CU1484" s="4"/>
      <c r="CV1484" s="4"/>
      <c r="CW1484" s="4"/>
      <c r="CX1484" s="4"/>
      <c r="CY1484" s="4"/>
      <c r="CZ1484" s="4"/>
      <c r="DA1484" s="4"/>
      <c r="DB1484" s="4"/>
      <c r="DC1484" s="4"/>
      <c r="DD1484" s="4"/>
    </row>
    <row r="1485" spans="1:108" s="5" customFormat="1" x14ac:dyDescent="0.2">
      <c r="A1485" s="68"/>
      <c r="B1485" s="53"/>
      <c r="C1485" s="53"/>
      <c r="D1485" s="53"/>
      <c r="E1485" s="104"/>
      <c r="F1485" s="3"/>
      <c r="G1485" s="4"/>
      <c r="H1485" s="4"/>
      <c r="I1485" s="4"/>
      <c r="J1485" s="2"/>
      <c r="K1485" s="2"/>
      <c r="L1485" s="94"/>
      <c r="N1485" s="4"/>
      <c r="O1485" s="55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</row>
    <row r="1486" spans="1:108" s="5" customFormat="1" x14ac:dyDescent="0.2">
      <c r="A1486" s="68"/>
      <c r="B1486" s="53"/>
      <c r="C1486" s="53"/>
      <c r="D1486" s="53"/>
      <c r="E1486" s="104"/>
      <c r="F1486" s="3"/>
      <c r="G1486" s="4"/>
      <c r="H1486" s="4"/>
      <c r="I1486" s="4"/>
      <c r="J1486" s="2"/>
      <c r="K1486" s="2"/>
      <c r="L1486" s="94"/>
      <c r="N1486" s="4"/>
      <c r="O1486" s="55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  <c r="CJ1486" s="4"/>
      <c r="CK1486" s="4"/>
      <c r="CL1486" s="4"/>
      <c r="CM1486" s="4"/>
      <c r="CN1486" s="4"/>
      <c r="CO1486" s="4"/>
      <c r="CP1486" s="4"/>
      <c r="CQ1486" s="4"/>
      <c r="CR1486" s="4"/>
      <c r="CS1486" s="4"/>
      <c r="CT1486" s="4"/>
      <c r="CU1486" s="4"/>
      <c r="CV1486" s="4"/>
      <c r="CW1486" s="4"/>
      <c r="CX1486" s="4"/>
      <c r="CY1486" s="4"/>
      <c r="CZ1486" s="4"/>
      <c r="DA1486" s="4"/>
      <c r="DB1486" s="4"/>
      <c r="DC1486" s="4"/>
      <c r="DD1486" s="4"/>
    </row>
    <row r="1487" spans="1:108" s="5" customFormat="1" x14ac:dyDescent="0.2">
      <c r="A1487" s="68"/>
      <c r="B1487" s="53"/>
      <c r="C1487" s="53"/>
      <c r="D1487" s="53"/>
      <c r="E1487" s="104"/>
      <c r="F1487" s="3"/>
      <c r="G1487" s="4"/>
      <c r="H1487" s="4"/>
      <c r="I1487" s="4"/>
      <c r="J1487" s="2"/>
      <c r="K1487" s="2"/>
      <c r="L1487" s="94"/>
      <c r="N1487" s="4"/>
      <c r="O1487" s="55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</row>
    <row r="1488" spans="1:108" s="5" customFormat="1" x14ac:dyDescent="0.2">
      <c r="A1488" s="68"/>
      <c r="B1488" s="53"/>
      <c r="C1488" s="53"/>
      <c r="D1488" s="53"/>
      <c r="E1488" s="104"/>
      <c r="F1488" s="3"/>
      <c r="G1488" s="4"/>
      <c r="H1488" s="4"/>
      <c r="I1488" s="4"/>
      <c r="J1488" s="2"/>
      <c r="K1488" s="2"/>
      <c r="L1488" s="94"/>
      <c r="N1488" s="4"/>
      <c r="O1488" s="55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  <c r="CJ1488" s="4"/>
      <c r="CK1488" s="4"/>
      <c r="CL1488" s="4"/>
      <c r="CM1488" s="4"/>
      <c r="CN1488" s="4"/>
      <c r="CO1488" s="4"/>
      <c r="CP1488" s="4"/>
      <c r="CQ1488" s="4"/>
      <c r="CR1488" s="4"/>
      <c r="CS1488" s="4"/>
      <c r="CT1488" s="4"/>
      <c r="CU1488" s="4"/>
      <c r="CV1488" s="4"/>
      <c r="CW1488" s="4"/>
      <c r="CX1488" s="4"/>
      <c r="CY1488" s="4"/>
      <c r="CZ1488" s="4"/>
      <c r="DA1488" s="4"/>
      <c r="DB1488" s="4"/>
      <c r="DC1488" s="4"/>
      <c r="DD1488" s="4"/>
    </row>
    <row r="1489" spans="1:108" s="5" customFormat="1" x14ac:dyDescent="0.2">
      <c r="A1489" s="68"/>
      <c r="B1489" s="53"/>
      <c r="C1489" s="53"/>
      <c r="D1489" s="53"/>
      <c r="E1489" s="104"/>
      <c r="F1489" s="3"/>
      <c r="G1489" s="4"/>
      <c r="H1489" s="4"/>
      <c r="I1489" s="4"/>
      <c r="J1489" s="2"/>
      <c r="K1489" s="2"/>
      <c r="L1489" s="94"/>
      <c r="N1489" s="4"/>
      <c r="O1489" s="55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</row>
    <row r="1490" spans="1:108" s="5" customFormat="1" x14ac:dyDescent="0.2">
      <c r="A1490" s="68"/>
      <c r="B1490" s="53"/>
      <c r="C1490" s="53"/>
      <c r="D1490" s="53"/>
      <c r="E1490" s="104"/>
      <c r="F1490" s="3"/>
      <c r="G1490" s="4"/>
      <c r="H1490" s="4"/>
      <c r="I1490" s="4"/>
      <c r="J1490" s="2"/>
      <c r="K1490" s="2"/>
      <c r="L1490" s="94"/>
      <c r="N1490" s="4"/>
      <c r="O1490" s="55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  <c r="CJ1490" s="4"/>
      <c r="CK1490" s="4"/>
      <c r="CL1490" s="4"/>
      <c r="CM1490" s="4"/>
      <c r="CN1490" s="4"/>
      <c r="CO1490" s="4"/>
      <c r="CP1490" s="4"/>
      <c r="CQ1490" s="4"/>
      <c r="CR1490" s="4"/>
      <c r="CS1490" s="4"/>
      <c r="CT1490" s="4"/>
      <c r="CU1490" s="4"/>
      <c r="CV1490" s="4"/>
      <c r="CW1490" s="4"/>
      <c r="CX1490" s="4"/>
      <c r="CY1490" s="4"/>
      <c r="CZ1490" s="4"/>
      <c r="DA1490" s="4"/>
      <c r="DB1490" s="4"/>
      <c r="DC1490" s="4"/>
      <c r="DD1490" s="4"/>
    </row>
    <row r="1491" spans="1:108" s="5" customFormat="1" x14ac:dyDescent="0.2">
      <c r="A1491" s="68"/>
      <c r="B1491" s="53"/>
      <c r="C1491" s="53"/>
      <c r="D1491" s="53"/>
      <c r="E1491" s="104"/>
      <c r="F1491" s="3"/>
      <c r="G1491" s="4"/>
      <c r="H1491" s="4"/>
      <c r="I1491" s="4"/>
      <c r="J1491" s="2"/>
      <c r="K1491" s="2"/>
      <c r="L1491" s="94"/>
      <c r="N1491" s="4"/>
      <c r="O1491" s="55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</row>
    <row r="1492" spans="1:108" s="5" customFormat="1" x14ac:dyDescent="0.2">
      <c r="A1492" s="68"/>
      <c r="B1492" s="53"/>
      <c r="C1492" s="53"/>
      <c r="D1492" s="53"/>
      <c r="E1492" s="104"/>
      <c r="F1492" s="3"/>
      <c r="G1492" s="4"/>
      <c r="H1492" s="4"/>
      <c r="I1492" s="4"/>
      <c r="J1492" s="2"/>
      <c r="K1492" s="2"/>
      <c r="L1492" s="94"/>
      <c r="N1492" s="4"/>
      <c r="O1492" s="55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  <c r="CJ1492" s="4"/>
      <c r="CK1492" s="4"/>
      <c r="CL1492" s="4"/>
      <c r="CM1492" s="4"/>
      <c r="CN1492" s="4"/>
      <c r="CO1492" s="4"/>
      <c r="CP1492" s="4"/>
      <c r="CQ1492" s="4"/>
      <c r="CR1492" s="4"/>
      <c r="CS1492" s="4"/>
      <c r="CT1492" s="4"/>
      <c r="CU1492" s="4"/>
      <c r="CV1492" s="4"/>
      <c r="CW1492" s="4"/>
      <c r="CX1492" s="4"/>
      <c r="CY1492" s="4"/>
      <c r="CZ1492" s="4"/>
      <c r="DA1492" s="4"/>
      <c r="DB1492" s="4"/>
      <c r="DC1492" s="4"/>
      <c r="DD1492" s="4"/>
    </row>
    <row r="1493" spans="1:108" s="5" customFormat="1" x14ac:dyDescent="0.2">
      <c r="A1493" s="4"/>
      <c r="B1493" s="53"/>
      <c r="C1493" s="53"/>
      <c r="D1493" s="4"/>
      <c r="E1493" s="104"/>
      <c r="F1493" s="3"/>
      <c r="G1493" s="4"/>
      <c r="H1493" s="4"/>
      <c r="I1493" s="4"/>
      <c r="J1493" s="2"/>
      <c r="K1493" s="2"/>
      <c r="L1493" s="94"/>
      <c r="N1493" s="4"/>
      <c r="O1493" s="55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</row>
    <row r="1494" spans="1:108" s="5" customFormat="1" x14ac:dyDescent="0.2">
      <c r="A1494" s="4"/>
      <c r="B1494" s="53"/>
      <c r="C1494" s="53"/>
      <c r="D1494" s="4"/>
      <c r="E1494" s="104"/>
      <c r="F1494" s="3"/>
      <c r="G1494" s="4"/>
      <c r="H1494" s="4"/>
      <c r="I1494" s="4"/>
      <c r="J1494" s="2"/>
      <c r="K1494" s="2"/>
      <c r="L1494" s="94"/>
      <c r="N1494" s="4"/>
      <c r="O1494" s="55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  <c r="CJ1494" s="4"/>
      <c r="CK1494" s="4"/>
      <c r="CL1494" s="4"/>
      <c r="CM1494" s="4"/>
      <c r="CN1494" s="4"/>
      <c r="CO1494" s="4"/>
      <c r="CP1494" s="4"/>
      <c r="CQ1494" s="4"/>
      <c r="CR1494" s="4"/>
      <c r="CS1494" s="4"/>
      <c r="CT1494" s="4"/>
      <c r="CU1494" s="4"/>
      <c r="CV1494" s="4"/>
      <c r="CW1494" s="4"/>
      <c r="CX1494" s="4"/>
      <c r="CY1494" s="4"/>
      <c r="CZ1494" s="4"/>
      <c r="DA1494" s="4"/>
      <c r="DB1494" s="4"/>
      <c r="DC1494" s="4"/>
      <c r="DD1494" s="4"/>
    </row>
    <row r="1495" spans="1:108" s="5" customFormat="1" x14ac:dyDescent="0.2">
      <c r="A1495" s="4"/>
      <c r="B1495" s="53"/>
      <c r="C1495" s="53"/>
      <c r="D1495" s="4"/>
      <c r="E1495" s="104"/>
      <c r="F1495" s="3"/>
      <c r="G1495" s="4"/>
      <c r="H1495" s="4"/>
      <c r="I1495" s="4"/>
      <c r="J1495" s="2"/>
      <c r="K1495" s="2"/>
      <c r="L1495" s="94"/>
      <c r="N1495" s="4"/>
      <c r="O1495" s="55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</row>
    <row r="1496" spans="1:108" s="5" customFormat="1" x14ac:dyDescent="0.2">
      <c r="A1496" s="4"/>
      <c r="B1496" s="53"/>
      <c r="C1496" s="53"/>
      <c r="D1496" s="4"/>
      <c r="E1496" s="104"/>
      <c r="F1496" s="3"/>
      <c r="G1496" s="4"/>
      <c r="H1496" s="4"/>
      <c r="I1496" s="4"/>
      <c r="J1496" s="2"/>
      <c r="K1496" s="2"/>
      <c r="L1496" s="94"/>
      <c r="N1496" s="4"/>
      <c r="O1496" s="55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  <c r="CJ1496" s="4"/>
      <c r="CK1496" s="4"/>
      <c r="CL1496" s="4"/>
      <c r="CM1496" s="4"/>
      <c r="CN1496" s="4"/>
      <c r="CO1496" s="4"/>
      <c r="CP1496" s="4"/>
      <c r="CQ1496" s="4"/>
      <c r="CR1496" s="4"/>
      <c r="CS1496" s="4"/>
      <c r="CT1496" s="4"/>
      <c r="CU1496" s="4"/>
      <c r="CV1496" s="4"/>
      <c r="CW1496" s="4"/>
      <c r="CX1496" s="4"/>
      <c r="CY1496" s="4"/>
      <c r="CZ1496" s="4"/>
      <c r="DA1496" s="4"/>
      <c r="DB1496" s="4"/>
      <c r="DC1496" s="4"/>
      <c r="DD1496" s="4"/>
    </row>
    <row r="1497" spans="1:108" s="5" customFormat="1" x14ac:dyDescent="0.2">
      <c r="A1497" s="4"/>
      <c r="B1497" s="53"/>
      <c r="C1497" s="53"/>
      <c r="D1497" s="4"/>
      <c r="E1497" s="104"/>
      <c r="F1497" s="3"/>
      <c r="G1497" s="4"/>
      <c r="H1497" s="4"/>
      <c r="I1497" s="4"/>
      <c r="J1497" s="2"/>
      <c r="K1497" s="2"/>
      <c r="L1497" s="94"/>
      <c r="N1497" s="4"/>
      <c r="O1497" s="55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</row>
    <row r="1498" spans="1:108" s="5" customFormat="1" x14ac:dyDescent="0.2">
      <c r="A1498" s="4"/>
      <c r="B1498" s="53"/>
      <c r="C1498" s="53"/>
      <c r="D1498" s="4"/>
      <c r="E1498" s="104"/>
      <c r="F1498" s="3"/>
      <c r="G1498" s="4"/>
      <c r="H1498" s="4"/>
      <c r="I1498" s="4"/>
      <c r="J1498" s="2"/>
      <c r="K1498" s="2"/>
      <c r="L1498" s="94"/>
      <c r="N1498" s="4"/>
      <c r="O1498" s="55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  <c r="CJ1498" s="4"/>
      <c r="CK1498" s="4"/>
      <c r="CL1498" s="4"/>
      <c r="CM1498" s="4"/>
      <c r="CN1498" s="4"/>
      <c r="CO1498" s="4"/>
      <c r="CP1498" s="4"/>
      <c r="CQ1498" s="4"/>
      <c r="CR1498" s="4"/>
      <c r="CS1498" s="4"/>
      <c r="CT1498" s="4"/>
      <c r="CU1498" s="4"/>
      <c r="CV1498" s="4"/>
      <c r="CW1498" s="4"/>
      <c r="CX1498" s="4"/>
      <c r="CY1498" s="4"/>
      <c r="CZ1498" s="4"/>
      <c r="DA1498" s="4"/>
      <c r="DB1498" s="4"/>
      <c r="DC1498" s="4"/>
      <c r="DD1498" s="4"/>
    </row>
    <row r="1499" spans="1:108" s="5" customFormat="1" x14ac:dyDescent="0.2">
      <c r="A1499" s="4"/>
      <c r="B1499" s="53"/>
      <c r="C1499" s="53"/>
      <c r="D1499" s="4"/>
      <c r="E1499" s="104"/>
      <c r="F1499" s="3"/>
      <c r="G1499" s="4"/>
      <c r="H1499" s="4"/>
      <c r="I1499" s="4"/>
      <c r="J1499" s="2"/>
      <c r="K1499" s="2"/>
      <c r="L1499" s="94"/>
      <c r="N1499" s="4"/>
      <c r="O1499" s="55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</row>
    <row r="1500" spans="1:108" s="5" customFormat="1" x14ac:dyDescent="0.2">
      <c r="A1500" s="4"/>
      <c r="B1500" s="53"/>
      <c r="C1500" s="53"/>
      <c r="D1500" s="4"/>
      <c r="E1500" s="104"/>
      <c r="F1500" s="3"/>
      <c r="G1500" s="4"/>
      <c r="H1500" s="4"/>
      <c r="I1500" s="4"/>
      <c r="J1500" s="2"/>
      <c r="K1500" s="2"/>
      <c r="L1500" s="94"/>
      <c r="N1500" s="4"/>
      <c r="O1500" s="55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  <c r="CJ1500" s="4"/>
      <c r="CK1500" s="4"/>
      <c r="CL1500" s="4"/>
      <c r="CM1500" s="4"/>
      <c r="CN1500" s="4"/>
      <c r="CO1500" s="4"/>
      <c r="CP1500" s="4"/>
      <c r="CQ1500" s="4"/>
      <c r="CR1500" s="4"/>
      <c r="CS1500" s="4"/>
      <c r="CT1500" s="4"/>
      <c r="CU1500" s="4"/>
      <c r="CV1500" s="4"/>
      <c r="CW1500" s="4"/>
      <c r="CX1500" s="4"/>
      <c r="CY1500" s="4"/>
      <c r="CZ1500" s="4"/>
      <c r="DA1500" s="4"/>
      <c r="DB1500" s="4"/>
      <c r="DC1500" s="4"/>
      <c r="DD1500" s="4"/>
    </row>
    <row r="1501" spans="1:108" s="5" customFormat="1" x14ac:dyDescent="0.2">
      <c r="A1501" s="4"/>
      <c r="B1501" s="53"/>
      <c r="C1501" s="53"/>
      <c r="D1501" s="4"/>
      <c r="E1501" s="104"/>
      <c r="F1501" s="3"/>
      <c r="G1501" s="4"/>
      <c r="H1501" s="4"/>
      <c r="I1501" s="4"/>
      <c r="J1501" s="2"/>
      <c r="K1501" s="2"/>
      <c r="L1501" s="94"/>
      <c r="N1501" s="4"/>
      <c r="O1501" s="55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</row>
    <row r="1502" spans="1:108" s="5" customFormat="1" x14ac:dyDescent="0.2">
      <c r="A1502" s="4"/>
      <c r="B1502" s="53"/>
      <c r="C1502" s="53"/>
      <c r="D1502" s="4"/>
      <c r="E1502" s="104"/>
      <c r="F1502" s="3"/>
      <c r="G1502" s="4"/>
      <c r="H1502" s="4"/>
      <c r="I1502" s="4"/>
      <c r="J1502" s="2"/>
      <c r="K1502" s="2"/>
      <c r="L1502" s="94"/>
      <c r="N1502" s="4"/>
      <c r="O1502" s="55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  <c r="CJ1502" s="4"/>
      <c r="CK1502" s="4"/>
      <c r="CL1502" s="4"/>
      <c r="CM1502" s="4"/>
      <c r="CN1502" s="4"/>
      <c r="CO1502" s="4"/>
      <c r="CP1502" s="4"/>
      <c r="CQ1502" s="4"/>
      <c r="CR1502" s="4"/>
      <c r="CS1502" s="4"/>
      <c r="CT1502" s="4"/>
      <c r="CU1502" s="4"/>
      <c r="CV1502" s="4"/>
      <c r="CW1502" s="4"/>
      <c r="CX1502" s="4"/>
      <c r="CY1502" s="4"/>
      <c r="CZ1502" s="4"/>
      <c r="DA1502" s="4"/>
      <c r="DB1502" s="4"/>
      <c r="DC1502" s="4"/>
      <c r="DD1502" s="4"/>
    </row>
    <row r="1503" spans="1:108" s="5" customFormat="1" x14ac:dyDescent="0.2">
      <c r="A1503" s="4"/>
      <c r="B1503" s="53"/>
      <c r="C1503" s="53"/>
      <c r="D1503" s="4"/>
      <c r="E1503" s="104"/>
      <c r="F1503" s="3"/>
      <c r="G1503" s="4"/>
      <c r="H1503" s="4"/>
      <c r="I1503" s="4"/>
      <c r="J1503" s="2"/>
      <c r="K1503" s="2"/>
      <c r="L1503" s="94"/>
      <c r="N1503" s="4"/>
      <c r="O1503" s="55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</row>
    <row r="1504" spans="1:108" s="5" customFormat="1" x14ac:dyDescent="0.2">
      <c r="A1504" s="4"/>
      <c r="B1504" s="53"/>
      <c r="C1504" s="53"/>
      <c r="D1504" s="4"/>
      <c r="E1504" s="104"/>
      <c r="F1504" s="3"/>
      <c r="G1504" s="4"/>
      <c r="H1504" s="4"/>
      <c r="I1504" s="4"/>
      <c r="J1504" s="2"/>
      <c r="K1504" s="2"/>
      <c r="L1504" s="94"/>
      <c r="N1504" s="4"/>
      <c r="O1504" s="55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  <c r="CJ1504" s="4"/>
      <c r="CK1504" s="4"/>
      <c r="CL1504" s="4"/>
      <c r="CM1504" s="4"/>
      <c r="CN1504" s="4"/>
      <c r="CO1504" s="4"/>
      <c r="CP1504" s="4"/>
      <c r="CQ1504" s="4"/>
      <c r="CR1504" s="4"/>
      <c r="CS1504" s="4"/>
      <c r="CT1504" s="4"/>
      <c r="CU1504" s="4"/>
      <c r="CV1504" s="4"/>
      <c r="CW1504" s="4"/>
      <c r="CX1504" s="4"/>
      <c r="CY1504" s="4"/>
      <c r="CZ1504" s="4"/>
      <c r="DA1504" s="4"/>
      <c r="DB1504" s="4"/>
      <c r="DC1504" s="4"/>
      <c r="DD1504" s="4"/>
    </row>
    <row r="1505" spans="1:108" s="5" customFormat="1" x14ac:dyDescent="0.2">
      <c r="A1505" s="4"/>
      <c r="B1505" s="53"/>
      <c r="C1505" s="53"/>
      <c r="D1505" s="4"/>
      <c r="E1505" s="104"/>
      <c r="F1505" s="3"/>
      <c r="G1505" s="4"/>
      <c r="H1505" s="4"/>
      <c r="I1505" s="4"/>
      <c r="J1505" s="2"/>
      <c r="K1505" s="2"/>
      <c r="L1505" s="94"/>
      <c r="N1505" s="4"/>
      <c r="O1505" s="55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</row>
    <row r="1506" spans="1:108" s="5" customFormat="1" x14ac:dyDescent="0.2">
      <c r="A1506" s="4"/>
      <c r="B1506" s="53"/>
      <c r="C1506" s="53"/>
      <c r="D1506" s="4"/>
      <c r="E1506" s="104"/>
      <c r="F1506" s="3"/>
      <c r="G1506" s="4"/>
      <c r="H1506" s="4"/>
      <c r="I1506" s="4"/>
      <c r="J1506" s="2"/>
      <c r="K1506" s="2"/>
      <c r="L1506" s="94"/>
      <c r="N1506" s="4"/>
      <c r="O1506" s="55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  <c r="CJ1506" s="4"/>
      <c r="CK1506" s="4"/>
      <c r="CL1506" s="4"/>
      <c r="CM1506" s="4"/>
      <c r="CN1506" s="4"/>
      <c r="CO1506" s="4"/>
      <c r="CP1506" s="4"/>
      <c r="CQ1506" s="4"/>
      <c r="CR1506" s="4"/>
      <c r="CS1506" s="4"/>
      <c r="CT1506" s="4"/>
      <c r="CU1506" s="4"/>
      <c r="CV1506" s="4"/>
      <c r="CW1506" s="4"/>
      <c r="CX1506" s="4"/>
      <c r="CY1506" s="4"/>
      <c r="CZ1506" s="4"/>
      <c r="DA1506" s="4"/>
      <c r="DB1506" s="4"/>
      <c r="DC1506" s="4"/>
      <c r="DD1506" s="4"/>
    </row>
    <row r="1507" spans="1:108" s="5" customFormat="1" x14ac:dyDescent="0.2">
      <c r="A1507" s="4"/>
      <c r="B1507" s="53"/>
      <c r="C1507" s="53"/>
      <c r="D1507" s="4"/>
      <c r="E1507" s="104"/>
      <c r="F1507" s="3"/>
      <c r="G1507" s="4"/>
      <c r="H1507" s="4"/>
      <c r="I1507" s="4"/>
      <c r="J1507" s="2"/>
      <c r="K1507" s="2"/>
      <c r="L1507" s="94"/>
      <c r="N1507" s="4"/>
      <c r="O1507" s="55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</row>
    <row r="1508" spans="1:108" s="5" customFormat="1" x14ac:dyDescent="0.2">
      <c r="A1508" s="4"/>
      <c r="B1508" s="53"/>
      <c r="C1508" s="53"/>
      <c r="D1508" s="4"/>
      <c r="E1508" s="104"/>
      <c r="F1508" s="3"/>
      <c r="G1508" s="4"/>
      <c r="H1508" s="4"/>
      <c r="I1508" s="4"/>
      <c r="J1508" s="2"/>
      <c r="K1508" s="2"/>
      <c r="L1508" s="94"/>
      <c r="N1508" s="4"/>
      <c r="O1508" s="55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  <c r="CJ1508" s="4"/>
      <c r="CK1508" s="4"/>
      <c r="CL1508" s="4"/>
      <c r="CM1508" s="4"/>
      <c r="CN1508" s="4"/>
      <c r="CO1508" s="4"/>
      <c r="CP1508" s="4"/>
      <c r="CQ1508" s="4"/>
      <c r="CR1508" s="4"/>
      <c r="CS1508" s="4"/>
      <c r="CT1508" s="4"/>
      <c r="CU1508" s="4"/>
      <c r="CV1508" s="4"/>
      <c r="CW1508" s="4"/>
      <c r="CX1508" s="4"/>
      <c r="CY1508" s="4"/>
      <c r="CZ1508" s="4"/>
      <c r="DA1508" s="4"/>
      <c r="DB1508" s="4"/>
      <c r="DC1508" s="4"/>
      <c r="DD1508" s="4"/>
    </row>
    <row r="1509" spans="1:108" s="5" customFormat="1" x14ac:dyDescent="0.2">
      <c r="A1509" s="4"/>
      <c r="B1509" s="53"/>
      <c r="C1509" s="53"/>
      <c r="D1509" s="4"/>
      <c r="E1509" s="104"/>
      <c r="F1509" s="3"/>
      <c r="G1509" s="4"/>
      <c r="H1509" s="4"/>
      <c r="I1509" s="4"/>
      <c r="J1509" s="2"/>
      <c r="K1509" s="2"/>
      <c r="L1509" s="94"/>
      <c r="N1509" s="4"/>
      <c r="O1509" s="55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</row>
    <row r="1510" spans="1:108" s="5" customFormat="1" x14ac:dyDescent="0.2">
      <c r="A1510" s="4"/>
      <c r="B1510" s="53"/>
      <c r="C1510" s="53"/>
      <c r="D1510" s="4"/>
      <c r="E1510" s="104"/>
      <c r="F1510" s="3"/>
      <c r="G1510" s="4"/>
      <c r="H1510" s="4"/>
      <c r="I1510" s="4"/>
      <c r="J1510" s="2"/>
      <c r="K1510" s="2"/>
      <c r="L1510" s="94"/>
      <c r="N1510" s="4"/>
      <c r="O1510" s="55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  <c r="CJ1510" s="4"/>
      <c r="CK1510" s="4"/>
      <c r="CL1510" s="4"/>
      <c r="CM1510" s="4"/>
      <c r="CN1510" s="4"/>
      <c r="CO1510" s="4"/>
      <c r="CP1510" s="4"/>
      <c r="CQ1510" s="4"/>
      <c r="CR1510" s="4"/>
      <c r="CS1510" s="4"/>
      <c r="CT1510" s="4"/>
      <c r="CU1510" s="4"/>
      <c r="CV1510" s="4"/>
      <c r="CW1510" s="4"/>
      <c r="CX1510" s="4"/>
      <c r="CY1510" s="4"/>
      <c r="CZ1510" s="4"/>
      <c r="DA1510" s="4"/>
      <c r="DB1510" s="4"/>
      <c r="DC1510" s="4"/>
      <c r="DD1510" s="4"/>
    </row>
    <row r="1511" spans="1:108" s="5" customFormat="1" x14ac:dyDescent="0.2">
      <c r="A1511" s="4"/>
      <c r="B1511" s="53"/>
      <c r="C1511" s="53"/>
      <c r="D1511" s="4"/>
      <c r="E1511" s="104"/>
      <c r="F1511" s="3"/>
      <c r="G1511" s="4"/>
      <c r="H1511" s="4"/>
      <c r="I1511" s="4"/>
      <c r="J1511" s="2"/>
      <c r="K1511" s="2"/>
      <c r="L1511" s="94"/>
      <c r="N1511" s="4"/>
      <c r="O1511" s="55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</row>
    <row r="1512" spans="1:108" s="5" customFormat="1" x14ac:dyDescent="0.2">
      <c r="A1512" s="4"/>
      <c r="B1512" s="53"/>
      <c r="C1512" s="53"/>
      <c r="D1512" s="4"/>
      <c r="E1512" s="104"/>
      <c r="F1512" s="3"/>
      <c r="G1512" s="4"/>
      <c r="H1512" s="4"/>
      <c r="I1512" s="4"/>
      <c r="J1512" s="2"/>
      <c r="K1512" s="2"/>
      <c r="L1512" s="94"/>
      <c r="N1512" s="4"/>
      <c r="O1512" s="55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  <c r="CJ1512" s="4"/>
      <c r="CK1512" s="4"/>
      <c r="CL1512" s="4"/>
      <c r="CM1512" s="4"/>
      <c r="CN1512" s="4"/>
      <c r="CO1512" s="4"/>
      <c r="CP1512" s="4"/>
      <c r="CQ1512" s="4"/>
      <c r="CR1512" s="4"/>
      <c r="CS1512" s="4"/>
      <c r="CT1512" s="4"/>
      <c r="CU1512" s="4"/>
      <c r="CV1512" s="4"/>
      <c r="CW1512" s="4"/>
      <c r="CX1512" s="4"/>
      <c r="CY1512" s="4"/>
      <c r="CZ1512" s="4"/>
      <c r="DA1512" s="4"/>
      <c r="DB1512" s="4"/>
      <c r="DC1512" s="4"/>
      <c r="DD1512" s="4"/>
    </row>
    <row r="1513" spans="1:108" s="5" customFormat="1" x14ac:dyDescent="0.2">
      <c r="A1513" s="4"/>
      <c r="B1513" s="53"/>
      <c r="C1513" s="53"/>
      <c r="D1513" s="4"/>
      <c r="E1513" s="104"/>
      <c r="F1513" s="3"/>
      <c r="G1513" s="4"/>
      <c r="H1513" s="4"/>
      <c r="I1513" s="4"/>
      <c r="J1513" s="2"/>
      <c r="K1513" s="2"/>
      <c r="L1513" s="94"/>
      <c r="N1513" s="4"/>
      <c r="O1513" s="55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</row>
    <row r="1514" spans="1:108" s="5" customFormat="1" x14ac:dyDescent="0.2">
      <c r="A1514" s="4"/>
      <c r="B1514" s="53"/>
      <c r="C1514" s="53"/>
      <c r="D1514" s="4"/>
      <c r="E1514" s="104"/>
      <c r="F1514" s="3"/>
      <c r="G1514" s="4"/>
      <c r="H1514" s="4"/>
      <c r="I1514" s="4"/>
      <c r="J1514" s="2"/>
      <c r="K1514" s="2"/>
      <c r="L1514" s="94"/>
      <c r="N1514" s="4"/>
      <c r="O1514" s="55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  <c r="CJ1514" s="4"/>
      <c r="CK1514" s="4"/>
      <c r="CL1514" s="4"/>
      <c r="CM1514" s="4"/>
      <c r="CN1514" s="4"/>
      <c r="CO1514" s="4"/>
      <c r="CP1514" s="4"/>
      <c r="CQ1514" s="4"/>
      <c r="CR1514" s="4"/>
      <c r="CS1514" s="4"/>
      <c r="CT1514" s="4"/>
      <c r="CU1514" s="4"/>
      <c r="CV1514" s="4"/>
      <c r="CW1514" s="4"/>
      <c r="CX1514" s="4"/>
      <c r="CY1514" s="4"/>
      <c r="CZ1514" s="4"/>
      <c r="DA1514" s="4"/>
      <c r="DB1514" s="4"/>
      <c r="DC1514" s="4"/>
      <c r="DD1514" s="4"/>
    </row>
    <row r="1515" spans="1:108" s="5" customFormat="1" x14ac:dyDescent="0.2">
      <c r="A1515" s="4"/>
      <c r="B1515" s="53"/>
      <c r="C1515" s="53"/>
      <c r="D1515" s="4"/>
      <c r="E1515" s="104"/>
      <c r="F1515" s="3"/>
      <c r="G1515" s="4"/>
      <c r="H1515" s="4"/>
      <c r="I1515" s="4"/>
      <c r="J1515" s="2"/>
      <c r="K1515" s="2"/>
      <c r="L1515" s="94"/>
      <c r="N1515" s="4"/>
      <c r="O1515" s="55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</row>
    <row r="1516" spans="1:108" s="5" customFormat="1" x14ac:dyDescent="0.2">
      <c r="A1516" s="4"/>
      <c r="B1516" s="53"/>
      <c r="C1516" s="53"/>
      <c r="D1516" s="4"/>
      <c r="E1516" s="104"/>
      <c r="F1516" s="3"/>
      <c r="G1516" s="4"/>
      <c r="H1516" s="4"/>
      <c r="I1516" s="4"/>
      <c r="J1516" s="2"/>
      <c r="K1516" s="2"/>
      <c r="L1516" s="94"/>
      <c r="N1516" s="4"/>
      <c r="O1516" s="55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  <c r="CJ1516" s="4"/>
      <c r="CK1516" s="4"/>
      <c r="CL1516" s="4"/>
      <c r="CM1516" s="4"/>
      <c r="CN1516" s="4"/>
      <c r="CO1516" s="4"/>
      <c r="CP1516" s="4"/>
      <c r="CQ1516" s="4"/>
      <c r="CR1516" s="4"/>
      <c r="CS1516" s="4"/>
      <c r="CT1516" s="4"/>
      <c r="CU1516" s="4"/>
      <c r="CV1516" s="4"/>
      <c r="CW1516" s="4"/>
      <c r="CX1516" s="4"/>
      <c r="CY1516" s="4"/>
      <c r="CZ1516" s="4"/>
      <c r="DA1516" s="4"/>
      <c r="DB1516" s="4"/>
      <c r="DC1516" s="4"/>
      <c r="DD1516" s="4"/>
    </row>
    <row r="1517" spans="1:108" s="5" customFormat="1" x14ac:dyDescent="0.2">
      <c r="A1517" s="4"/>
      <c r="B1517" s="53"/>
      <c r="C1517" s="53"/>
      <c r="D1517" s="4"/>
      <c r="E1517" s="104"/>
      <c r="F1517" s="3"/>
      <c r="G1517" s="4"/>
      <c r="H1517" s="4"/>
      <c r="I1517" s="4"/>
      <c r="J1517" s="2"/>
      <c r="K1517" s="2"/>
      <c r="L1517" s="94"/>
      <c r="N1517" s="4"/>
      <c r="O1517" s="55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</row>
    <row r="1518" spans="1:108" s="5" customFormat="1" x14ac:dyDescent="0.2">
      <c r="A1518" s="4"/>
      <c r="B1518" s="53"/>
      <c r="C1518" s="53"/>
      <c r="D1518" s="4"/>
      <c r="E1518" s="104"/>
      <c r="F1518" s="3"/>
      <c r="G1518" s="4"/>
      <c r="H1518" s="4"/>
      <c r="I1518" s="4"/>
      <c r="J1518" s="2"/>
      <c r="K1518" s="2"/>
      <c r="L1518" s="94"/>
      <c r="N1518" s="4"/>
      <c r="O1518" s="55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  <c r="CJ1518" s="4"/>
      <c r="CK1518" s="4"/>
      <c r="CL1518" s="4"/>
      <c r="CM1518" s="4"/>
      <c r="CN1518" s="4"/>
      <c r="CO1518" s="4"/>
      <c r="CP1518" s="4"/>
      <c r="CQ1518" s="4"/>
      <c r="CR1518" s="4"/>
      <c r="CS1518" s="4"/>
      <c r="CT1518" s="4"/>
      <c r="CU1518" s="4"/>
      <c r="CV1518" s="4"/>
      <c r="CW1518" s="4"/>
      <c r="CX1518" s="4"/>
      <c r="CY1518" s="4"/>
      <c r="CZ1518" s="4"/>
      <c r="DA1518" s="4"/>
      <c r="DB1518" s="4"/>
      <c r="DC1518" s="4"/>
      <c r="DD1518" s="4"/>
    </row>
    <row r="1519" spans="1:108" s="5" customFormat="1" x14ac:dyDescent="0.2">
      <c r="A1519" s="4"/>
      <c r="B1519" s="53"/>
      <c r="C1519" s="53"/>
      <c r="D1519" s="4"/>
      <c r="E1519" s="104"/>
      <c r="F1519" s="3"/>
      <c r="G1519" s="4"/>
      <c r="H1519" s="4"/>
      <c r="I1519" s="4"/>
      <c r="J1519" s="2"/>
      <c r="K1519" s="2"/>
      <c r="L1519" s="94"/>
      <c r="N1519" s="4"/>
      <c r="O1519" s="55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</row>
    <row r="1520" spans="1:108" s="5" customFormat="1" x14ac:dyDescent="0.2">
      <c r="A1520" s="4"/>
      <c r="B1520" s="53"/>
      <c r="C1520" s="53"/>
      <c r="D1520" s="4"/>
      <c r="E1520" s="104"/>
      <c r="F1520" s="3"/>
      <c r="G1520" s="4"/>
      <c r="H1520" s="4"/>
      <c r="I1520" s="4"/>
      <c r="J1520" s="2"/>
      <c r="K1520" s="2"/>
      <c r="L1520" s="94"/>
      <c r="N1520" s="4"/>
      <c r="O1520" s="55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  <c r="CJ1520" s="4"/>
      <c r="CK1520" s="4"/>
      <c r="CL1520" s="4"/>
      <c r="CM1520" s="4"/>
      <c r="CN1520" s="4"/>
      <c r="CO1520" s="4"/>
      <c r="CP1520" s="4"/>
      <c r="CQ1520" s="4"/>
      <c r="CR1520" s="4"/>
      <c r="CS1520" s="4"/>
      <c r="CT1520" s="4"/>
      <c r="CU1520" s="4"/>
      <c r="CV1520" s="4"/>
      <c r="CW1520" s="4"/>
      <c r="CX1520" s="4"/>
      <c r="CY1520" s="4"/>
      <c r="CZ1520" s="4"/>
      <c r="DA1520" s="4"/>
      <c r="DB1520" s="4"/>
      <c r="DC1520" s="4"/>
      <c r="DD1520" s="4"/>
    </row>
    <row r="1521" spans="1:108" s="5" customFormat="1" x14ac:dyDescent="0.2">
      <c r="A1521" s="4"/>
      <c r="B1521" s="53"/>
      <c r="C1521" s="53"/>
      <c r="D1521" s="4"/>
      <c r="E1521" s="104"/>
      <c r="F1521" s="3"/>
      <c r="G1521" s="4"/>
      <c r="H1521" s="4"/>
      <c r="I1521" s="4"/>
      <c r="J1521" s="2"/>
      <c r="K1521" s="2"/>
      <c r="L1521" s="94"/>
      <c r="N1521" s="4"/>
      <c r="O1521" s="55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</row>
    <row r="1522" spans="1:108" s="5" customFormat="1" x14ac:dyDescent="0.2">
      <c r="A1522" s="4"/>
      <c r="B1522" s="53"/>
      <c r="C1522" s="53"/>
      <c r="D1522" s="4"/>
      <c r="E1522" s="104"/>
      <c r="F1522" s="3"/>
      <c r="G1522" s="4"/>
      <c r="H1522" s="4"/>
      <c r="I1522" s="4"/>
      <c r="J1522" s="2"/>
      <c r="K1522" s="2"/>
      <c r="L1522" s="94"/>
      <c r="N1522" s="4"/>
      <c r="O1522" s="55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  <c r="CJ1522" s="4"/>
      <c r="CK1522" s="4"/>
      <c r="CL1522" s="4"/>
      <c r="CM1522" s="4"/>
      <c r="CN1522" s="4"/>
      <c r="CO1522" s="4"/>
      <c r="CP1522" s="4"/>
      <c r="CQ1522" s="4"/>
      <c r="CR1522" s="4"/>
      <c r="CS1522" s="4"/>
      <c r="CT1522" s="4"/>
      <c r="CU1522" s="4"/>
      <c r="CV1522" s="4"/>
      <c r="CW1522" s="4"/>
      <c r="CX1522" s="4"/>
      <c r="CY1522" s="4"/>
      <c r="CZ1522" s="4"/>
      <c r="DA1522" s="4"/>
      <c r="DB1522" s="4"/>
      <c r="DC1522" s="4"/>
      <c r="DD1522" s="4"/>
    </row>
    <row r="1523" spans="1:108" s="5" customFormat="1" x14ac:dyDescent="0.2">
      <c r="A1523" s="4"/>
      <c r="B1523" s="53"/>
      <c r="C1523" s="53"/>
      <c r="D1523" s="4"/>
      <c r="E1523" s="104"/>
      <c r="F1523" s="3"/>
      <c r="G1523" s="4"/>
      <c r="H1523" s="4"/>
      <c r="I1523" s="4"/>
      <c r="J1523" s="2"/>
      <c r="K1523" s="2"/>
      <c r="L1523" s="94"/>
      <c r="N1523" s="4"/>
      <c r="O1523" s="55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</row>
    <row r="1524" spans="1:108" s="5" customFormat="1" x14ac:dyDescent="0.2">
      <c r="A1524" s="4"/>
      <c r="B1524" s="53"/>
      <c r="C1524" s="53"/>
      <c r="D1524" s="4"/>
      <c r="E1524" s="104"/>
      <c r="F1524" s="3"/>
      <c r="G1524" s="4"/>
      <c r="H1524" s="4"/>
      <c r="I1524" s="4"/>
      <c r="J1524" s="2"/>
      <c r="K1524" s="2"/>
      <c r="L1524" s="94"/>
      <c r="N1524" s="4"/>
      <c r="O1524" s="55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  <c r="CJ1524" s="4"/>
      <c r="CK1524" s="4"/>
      <c r="CL1524" s="4"/>
      <c r="CM1524" s="4"/>
      <c r="CN1524" s="4"/>
      <c r="CO1524" s="4"/>
      <c r="CP1524" s="4"/>
      <c r="CQ1524" s="4"/>
      <c r="CR1524" s="4"/>
      <c r="CS1524" s="4"/>
      <c r="CT1524" s="4"/>
      <c r="CU1524" s="4"/>
      <c r="CV1524" s="4"/>
      <c r="CW1524" s="4"/>
      <c r="CX1524" s="4"/>
      <c r="CY1524" s="4"/>
      <c r="CZ1524" s="4"/>
      <c r="DA1524" s="4"/>
      <c r="DB1524" s="4"/>
      <c r="DC1524" s="4"/>
      <c r="DD1524" s="4"/>
    </row>
    <row r="1525" spans="1:108" s="5" customFormat="1" x14ac:dyDescent="0.2">
      <c r="A1525" s="4"/>
      <c r="B1525" s="53"/>
      <c r="C1525" s="53"/>
      <c r="D1525" s="4"/>
      <c r="E1525" s="104"/>
      <c r="F1525" s="3"/>
      <c r="G1525" s="4"/>
      <c r="H1525" s="4"/>
      <c r="I1525" s="4"/>
      <c r="J1525" s="2"/>
      <c r="K1525" s="2"/>
      <c r="L1525" s="94"/>
      <c r="N1525" s="4"/>
      <c r="O1525" s="55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</row>
    <row r="1526" spans="1:108" s="5" customFormat="1" x14ac:dyDescent="0.2">
      <c r="A1526" s="4"/>
      <c r="B1526" s="53"/>
      <c r="C1526" s="53"/>
      <c r="D1526" s="4"/>
      <c r="E1526" s="104"/>
      <c r="F1526" s="3"/>
      <c r="G1526" s="4"/>
      <c r="H1526" s="4"/>
      <c r="I1526" s="4"/>
      <c r="J1526" s="2"/>
      <c r="K1526" s="2"/>
      <c r="L1526" s="94"/>
      <c r="N1526" s="4"/>
      <c r="O1526" s="55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  <c r="CJ1526" s="4"/>
      <c r="CK1526" s="4"/>
      <c r="CL1526" s="4"/>
      <c r="CM1526" s="4"/>
      <c r="CN1526" s="4"/>
      <c r="CO1526" s="4"/>
      <c r="CP1526" s="4"/>
      <c r="CQ1526" s="4"/>
      <c r="CR1526" s="4"/>
      <c r="CS1526" s="4"/>
      <c r="CT1526" s="4"/>
      <c r="CU1526" s="4"/>
      <c r="CV1526" s="4"/>
      <c r="CW1526" s="4"/>
      <c r="CX1526" s="4"/>
      <c r="CY1526" s="4"/>
      <c r="CZ1526" s="4"/>
      <c r="DA1526" s="4"/>
      <c r="DB1526" s="4"/>
      <c r="DC1526" s="4"/>
      <c r="DD1526" s="4"/>
    </row>
    <row r="1527" spans="1:108" s="5" customFormat="1" x14ac:dyDescent="0.2">
      <c r="A1527" s="4"/>
      <c r="B1527" s="53"/>
      <c r="C1527" s="53"/>
      <c r="D1527" s="4"/>
      <c r="E1527" s="104"/>
      <c r="F1527" s="3"/>
      <c r="G1527" s="4"/>
      <c r="H1527" s="4"/>
      <c r="I1527" s="4"/>
      <c r="J1527" s="2"/>
      <c r="K1527" s="2"/>
      <c r="L1527" s="94"/>
      <c r="N1527" s="4"/>
      <c r="O1527" s="55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</row>
    <row r="1528" spans="1:108" s="5" customFormat="1" x14ac:dyDescent="0.2">
      <c r="A1528" s="4"/>
      <c r="B1528" s="53"/>
      <c r="C1528" s="53"/>
      <c r="D1528" s="4"/>
      <c r="E1528" s="104"/>
      <c r="F1528" s="3"/>
      <c r="G1528" s="4"/>
      <c r="H1528" s="4"/>
      <c r="I1528" s="4"/>
      <c r="J1528" s="2"/>
      <c r="K1528" s="2"/>
      <c r="L1528" s="94"/>
      <c r="N1528" s="4"/>
      <c r="O1528" s="55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  <c r="CJ1528" s="4"/>
      <c r="CK1528" s="4"/>
      <c r="CL1528" s="4"/>
      <c r="CM1528" s="4"/>
      <c r="CN1528" s="4"/>
      <c r="CO1528" s="4"/>
      <c r="CP1528" s="4"/>
      <c r="CQ1528" s="4"/>
      <c r="CR1528" s="4"/>
      <c r="CS1528" s="4"/>
      <c r="CT1528" s="4"/>
      <c r="CU1528" s="4"/>
      <c r="CV1528" s="4"/>
      <c r="CW1528" s="4"/>
      <c r="CX1528" s="4"/>
      <c r="CY1528" s="4"/>
      <c r="CZ1528" s="4"/>
      <c r="DA1528" s="4"/>
      <c r="DB1528" s="4"/>
      <c r="DC1528" s="4"/>
      <c r="DD1528" s="4"/>
    </row>
    <row r="1529" spans="1:108" s="5" customFormat="1" x14ac:dyDescent="0.2">
      <c r="A1529" s="4"/>
      <c r="B1529" s="53"/>
      <c r="C1529" s="53"/>
      <c r="D1529" s="4"/>
      <c r="E1529" s="104"/>
      <c r="F1529" s="3"/>
      <c r="G1529" s="4"/>
      <c r="H1529" s="4"/>
      <c r="I1529" s="4"/>
      <c r="J1529" s="2"/>
      <c r="K1529" s="2"/>
      <c r="L1529" s="94"/>
      <c r="N1529" s="4"/>
      <c r="O1529" s="55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  <c r="CJ1529" s="4"/>
      <c r="CK1529" s="4"/>
      <c r="CL1529" s="4"/>
      <c r="CM1529" s="4"/>
      <c r="CN1529" s="4"/>
      <c r="CO1529" s="4"/>
      <c r="CP1529" s="4"/>
      <c r="CQ1529" s="4"/>
      <c r="CR1529" s="4"/>
      <c r="CS1529" s="4"/>
      <c r="CT1529" s="4"/>
      <c r="CU1529" s="4"/>
      <c r="CV1529" s="4"/>
      <c r="CW1529" s="4"/>
      <c r="CX1529" s="4"/>
      <c r="CY1529" s="4"/>
      <c r="CZ1529" s="4"/>
      <c r="DA1529" s="4"/>
      <c r="DB1529" s="4"/>
      <c r="DC1529" s="4"/>
      <c r="DD1529" s="4"/>
    </row>
    <row r="1530" spans="1:108" s="5" customFormat="1" x14ac:dyDescent="0.2">
      <c r="A1530" s="4"/>
      <c r="B1530" s="53"/>
      <c r="C1530" s="53"/>
      <c r="D1530" s="4"/>
      <c r="E1530" s="104"/>
      <c r="F1530" s="3"/>
      <c r="G1530" s="4"/>
      <c r="H1530" s="4"/>
      <c r="I1530" s="4"/>
      <c r="J1530" s="2"/>
      <c r="K1530" s="2"/>
      <c r="L1530" s="94"/>
      <c r="N1530" s="4"/>
      <c r="O1530" s="55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  <c r="CJ1530" s="4"/>
      <c r="CK1530" s="4"/>
      <c r="CL1530" s="4"/>
      <c r="CM1530" s="4"/>
      <c r="CN1530" s="4"/>
      <c r="CO1530" s="4"/>
      <c r="CP1530" s="4"/>
      <c r="CQ1530" s="4"/>
      <c r="CR1530" s="4"/>
      <c r="CS1530" s="4"/>
      <c r="CT1530" s="4"/>
      <c r="CU1530" s="4"/>
      <c r="CV1530" s="4"/>
      <c r="CW1530" s="4"/>
      <c r="CX1530" s="4"/>
      <c r="CY1530" s="4"/>
      <c r="CZ1530" s="4"/>
      <c r="DA1530" s="4"/>
      <c r="DB1530" s="4"/>
      <c r="DC1530" s="4"/>
      <c r="DD1530" s="4"/>
    </row>
    <row r="1531" spans="1:108" s="5" customFormat="1" x14ac:dyDescent="0.2">
      <c r="A1531" s="4"/>
      <c r="B1531" s="53"/>
      <c r="C1531" s="53"/>
      <c r="D1531" s="4"/>
      <c r="E1531" s="104"/>
      <c r="F1531" s="3"/>
      <c r="G1531" s="4"/>
      <c r="H1531" s="4"/>
      <c r="I1531" s="4"/>
      <c r="J1531" s="2"/>
      <c r="K1531" s="2"/>
      <c r="L1531" s="94"/>
      <c r="N1531" s="4"/>
      <c r="O1531" s="55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  <c r="CJ1531" s="4"/>
      <c r="CK1531" s="4"/>
      <c r="CL1531" s="4"/>
      <c r="CM1531" s="4"/>
      <c r="CN1531" s="4"/>
      <c r="CO1531" s="4"/>
      <c r="CP1531" s="4"/>
      <c r="CQ1531" s="4"/>
      <c r="CR1531" s="4"/>
      <c r="CS1531" s="4"/>
      <c r="CT1531" s="4"/>
      <c r="CU1531" s="4"/>
      <c r="CV1531" s="4"/>
      <c r="CW1531" s="4"/>
      <c r="CX1531" s="4"/>
      <c r="CY1531" s="4"/>
      <c r="CZ1531" s="4"/>
      <c r="DA1531" s="4"/>
      <c r="DB1531" s="4"/>
      <c r="DC1531" s="4"/>
      <c r="DD1531" s="4"/>
    </row>
    <row r="1532" spans="1:108" s="5" customFormat="1" x14ac:dyDescent="0.2">
      <c r="A1532" s="4"/>
      <c r="B1532" s="53"/>
      <c r="C1532" s="53"/>
      <c r="D1532" s="4"/>
      <c r="E1532" s="104"/>
      <c r="F1532" s="3"/>
      <c r="G1532" s="4"/>
      <c r="H1532" s="4"/>
      <c r="I1532" s="4"/>
      <c r="J1532" s="2"/>
      <c r="K1532" s="2"/>
      <c r="L1532" s="94"/>
      <c r="N1532" s="4"/>
      <c r="O1532" s="55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  <c r="CJ1532" s="4"/>
      <c r="CK1532" s="4"/>
      <c r="CL1532" s="4"/>
      <c r="CM1532" s="4"/>
      <c r="CN1532" s="4"/>
      <c r="CO1532" s="4"/>
      <c r="CP1532" s="4"/>
      <c r="CQ1532" s="4"/>
      <c r="CR1532" s="4"/>
      <c r="CS1532" s="4"/>
      <c r="CT1532" s="4"/>
      <c r="CU1532" s="4"/>
      <c r="CV1532" s="4"/>
      <c r="CW1532" s="4"/>
      <c r="CX1532" s="4"/>
      <c r="CY1532" s="4"/>
      <c r="CZ1532" s="4"/>
      <c r="DA1532" s="4"/>
      <c r="DB1532" s="4"/>
      <c r="DC1532" s="4"/>
      <c r="DD1532" s="4"/>
    </row>
    <row r="1533" spans="1:108" s="5" customFormat="1" x14ac:dyDescent="0.2">
      <c r="A1533" s="4"/>
      <c r="B1533" s="53"/>
      <c r="C1533" s="53"/>
      <c r="D1533" s="4"/>
      <c r="E1533" s="104"/>
      <c r="F1533" s="3"/>
      <c r="G1533" s="4"/>
      <c r="H1533" s="4"/>
      <c r="I1533" s="4"/>
      <c r="J1533" s="2"/>
      <c r="K1533" s="2"/>
      <c r="L1533" s="94"/>
      <c r="N1533" s="4"/>
      <c r="O1533" s="55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  <c r="CJ1533" s="4"/>
      <c r="CK1533" s="4"/>
      <c r="CL1533" s="4"/>
      <c r="CM1533" s="4"/>
      <c r="CN1533" s="4"/>
      <c r="CO1533" s="4"/>
      <c r="CP1533" s="4"/>
      <c r="CQ1533" s="4"/>
      <c r="CR1533" s="4"/>
      <c r="CS1533" s="4"/>
      <c r="CT1533" s="4"/>
      <c r="CU1533" s="4"/>
      <c r="CV1533" s="4"/>
      <c r="CW1533" s="4"/>
      <c r="CX1533" s="4"/>
      <c r="CY1533" s="4"/>
      <c r="CZ1533" s="4"/>
      <c r="DA1533" s="4"/>
      <c r="DB1533" s="4"/>
      <c r="DC1533" s="4"/>
      <c r="DD1533" s="4"/>
    </row>
    <row r="1534" spans="1:108" s="5" customFormat="1" x14ac:dyDescent="0.2">
      <c r="A1534" s="4"/>
      <c r="B1534" s="53"/>
      <c r="C1534" s="53"/>
      <c r="D1534" s="4"/>
      <c r="E1534" s="104"/>
      <c r="F1534" s="3"/>
      <c r="G1534" s="4"/>
      <c r="H1534" s="4"/>
      <c r="I1534" s="4"/>
      <c r="J1534" s="2"/>
      <c r="K1534" s="2"/>
      <c r="L1534" s="94"/>
      <c r="N1534" s="4"/>
      <c r="O1534" s="55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  <c r="CJ1534" s="4"/>
      <c r="CK1534" s="4"/>
      <c r="CL1534" s="4"/>
      <c r="CM1534" s="4"/>
      <c r="CN1534" s="4"/>
      <c r="CO1534" s="4"/>
      <c r="CP1534" s="4"/>
      <c r="CQ1534" s="4"/>
      <c r="CR1534" s="4"/>
      <c r="CS1534" s="4"/>
      <c r="CT1534" s="4"/>
      <c r="CU1534" s="4"/>
      <c r="CV1534" s="4"/>
      <c r="CW1534" s="4"/>
      <c r="CX1534" s="4"/>
      <c r="CY1534" s="4"/>
      <c r="CZ1534" s="4"/>
      <c r="DA1534" s="4"/>
      <c r="DB1534" s="4"/>
      <c r="DC1534" s="4"/>
      <c r="DD1534" s="4"/>
    </row>
    <row r="1535" spans="1:108" s="5" customFormat="1" x14ac:dyDescent="0.2">
      <c r="A1535" s="4"/>
      <c r="B1535" s="53"/>
      <c r="C1535" s="53"/>
      <c r="D1535" s="4"/>
      <c r="E1535" s="104"/>
      <c r="F1535" s="3"/>
      <c r="G1535" s="4"/>
      <c r="H1535" s="4"/>
      <c r="I1535" s="4"/>
      <c r="J1535" s="2"/>
      <c r="K1535" s="2"/>
      <c r="L1535" s="94"/>
      <c r="N1535" s="4"/>
      <c r="O1535" s="55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  <c r="CJ1535" s="4"/>
      <c r="CK1535" s="4"/>
      <c r="CL1535" s="4"/>
      <c r="CM1535" s="4"/>
      <c r="CN1535" s="4"/>
      <c r="CO1535" s="4"/>
      <c r="CP1535" s="4"/>
      <c r="CQ1535" s="4"/>
      <c r="CR1535" s="4"/>
      <c r="CS1535" s="4"/>
      <c r="CT1535" s="4"/>
      <c r="CU1535" s="4"/>
      <c r="CV1535" s="4"/>
      <c r="CW1535" s="4"/>
      <c r="CX1535" s="4"/>
      <c r="CY1535" s="4"/>
      <c r="CZ1535" s="4"/>
      <c r="DA1535" s="4"/>
      <c r="DB1535" s="4"/>
      <c r="DC1535" s="4"/>
      <c r="DD1535" s="4"/>
    </row>
    <row r="1536" spans="1:108" s="5" customFormat="1" x14ac:dyDescent="0.2">
      <c r="A1536" s="4"/>
      <c r="B1536" s="53"/>
      <c r="C1536" s="53"/>
      <c r="D1536" s="4"/>
      <c r="E1536" s="104"/>
      <c r="F1536" s="3"/>
      <c r="G1536" s="4"/>
      <c r="H1536" s="4"/>
      <c r="I1536" s="4"/>
      <c r="J1536" s="2"/>
      <c r="K1536" s="2"/>
      <c r="L1536" s="94"/>
      <c r="N1536" s="4"/>
      <c r="O1536" s="55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  <c r="CJ1536" s="4"/>
      <c r="CK1536" s="4"/>
      <c r="CL1536" s="4"/>
      <c r="CM1536" s="4"/>
      <c r="CN1536" s="4"/>
      <c r="CO1536" s="4"/>
      <c r="CP1536" s="4"/>
      <c r="CQ1536" s="4"/>
      <c r="CR1536" s="4"/>
      <c r="CS1536" s="4"/>
      <c r="CT1536" s="4"/>
      <c r="CU1536" s="4"/>
      <c r="CV1536" s="4"/>
      <c r="CW1536" s="4"/>
      <c r="CX1536" s="4"/>
      <c r="CY1536" s="4"/>
      <c r="CZ1536" s="4"/>
      <c r="DA1536" s="4"/>
      <c r="DB1536" s="4"/>
      <c r="DC1536" s="4"/>
      <c r="DD1536" s="4"/>
    </row>
    <row r="1537" spans="1:108" s="5" customFormat="1" x14ac:dyDescent="0.2">
      <c r="A1537" s="4"/>
      <c r="B1537" s="53"/>
      <c r="C1537" s="53"/>
      <c r="D1537" s="4"/>
      <c r="E1537" s="104"/>
      <c r="F1537" s="3"/>
      <c r="G1537" s="4"/>
      <c r="H1537" s="4"/>
      <c r="I1537" s="4"/>
      <c r="J1537" s="2"/>
      <c r="K1537" s="2"/>
      <c r="L1537" s="94"/>
      <c r="N1537" s="4"/>
      <c r="O1537" s="55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  <c r="CJ1537" s="4"/>
      <c r="CK1537" s="4"/>
      <c r="CL1537" s="4"/>
      <c r="CM1537" s="4"/>
      <c r="CN1537" s="4"/>
      <c r="CO1537" s="4"/>
      <c r="CP1537" s="4"/>
      <c r="CQ1537" s="4"/>
      <c r="CR1537" s="4"/>
      <c r="CS1537" s="4"/>
      <c r="CT1537" s="4"/>
      <c r="CU1537" s="4"/>
      <c r="CV1537" s="4"/>
      <c r="CW1537" s="4"/>
      <c r="CX1537" s="4"/>
      <c r="CY1537" s="4"/>
      <c r="CZ1537" s="4"/>
      <c r="DA1537" s="4"/>
      <c r="DB1537" s="4"/>
      <c r="DC1537" s="4"/>
      <c r="DD1537" s="4"/>
    </row>
    <row r="1538" spans="1:108" s="5" customFormat="1" x14ac:dyDescent="0.2">
      <c r="A1538" s="4"/>
      <c r="B1538" s="53"/>
      <c r="C1538" s="53"/>
      <c r="D1538" s="4"/>
      <c r="E1538" s="104"/>
      <c r="F1538" s="3"/>
      <c r="G1538" s="4"/>
      <c r="H1538" s="4"/>
      <c r="I1538" s="4"/>
      <c r="J1538" s="2"/>
      <c r="K1538" s="2"/>
      <c r="L1538" s="94"/>
      <c r="N1538" s="4"/>
      <c r="O1538" s="55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  <c r="CJ1538" s="4"/>
      <c r="CK1538" s="4"/>
      <c r="CL1538" s="4"/>
      <c r="CM1538" s="4"/>
      <c r="CN1538" s="4"/>
      <c r="CO1538" s="4"/>
      <c r="CP1538" s="4"/>
      <c r="CQ1538" s="4"/>
      <c r="CR1538" s="4"/>
      <c r="CS1538" s="4"/>
      <c r="CT1538" s="4"/>
      <c r="CU1538" s="4"/>
      <c r="CV1538" s="4"/>
      <c r="CW1538" s="4"/>
      <c r="CX1538" s="4"/>
      <c r="CY1538" s="4"/>
      <c r="CZ1538" s="4"/>
      <c r="DA1538" s="4"/>
      <c r="DB1538" s="4"/>
      <c r="DC1538" s="4"/>
      <c r="DD1538" s="4"/>
    </row>
    <row r="1539" spans="1:108" s="5" customFormat="1" x14ac:dyDescent="0.2">
      <c r="A1539" s="4"/>
      <c r="B1539" s="53"/>
      <c r="C1539" s="53"/>
      <c r="D1539" s="4"/>
      <c r="E1539" s="104"/>
      <c r="F1539" s="3"/>
      <c r="G1539" s="4"/>
      <c r="H1539" s="4"/>
      <c r="I1539" s="4"/>
      <c r="J1539" s="2"/>
      <c r="K1539" s="2"/>
      <c r="L1539" s="94"/>
      <c r="N1539" s="4"/>
      <c r="O1539" s="55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  <c r="CJ1539" s="4"/>
      <c r="CK1539" s="4"/>
      <c r="CL1539" s="4"/>
      <c r="CM1539" s="4"/>
      <c r="CN1539" s="4"/>
      <c r="CO1539" s="4"/>
      <c r="CP1539" s="4"/>
      <c r="CQ1539" s="4"/>
      <c r="CR1539" s="4"/>
      <c r="CS1539" s="4"/>
      <c r="CT1539" s="4"/>
      <c r="CU1539" s="4"/>
      <c r="CV1539" s="4"/>
      <c r="CW1539" s="4"/>
      <c r="CX1539" s="4"/>
      <c r="CY1539" s="4"/>
      <c r="CZ1539" s="4"/>
      <c r="DA1539" s="4"/>
      <c r="DB1539" s="4"/>
      <c r="DC1539" s="4"/>
      <c r="DD1539" s="4"/>
    </row>
    <row r="1540" spans="1:108" s="5" customFormat="1" x14ac:dyDescent="0.2">
      <c r="A1540" s="4"/>
      <c r="B1540" s="53"/>
      <c r="C1540" s="53"/>
      <c r="D1540" s="4"/>
      <c r="E1540" s="104"/>
      <c r="F1540" s="3"/>
      <c r="G1540" s="4"/>
      <c r="H1540" s="4"/>
      <c r="I1540" s="4"/>
      <c r="J1540" s="2"/>
      <c r="K1540" s="2"/>
      <c r="L1540" s="94"/>
      <c r="N1540" s="4"/>
      <c r="O1540" s="55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  <c r="CJ1540" s="4"/>
      <c r="CK1540" s="4"/>
      <c r="CL1540" s="4"/>
      <c r="CM1540" s="4"/>
      <c r="CN1540" s="4"/>
      <c r="CO1540" s="4"/>
      <c r="CP1540" s="4"/>
      <c r="CQ1540" s="4"/>
      <c r="CR1540" s="4"/>
      <c r="CS1540" s="4"/>
      <c r="CT1540" s="4"/>
      <c r="CU1540" s="4"/>
      <c r="CV1540" s="4"/>
      <c r="CW1540" s="4"/>
      <c r="CX1540" s="4"/>
      <c r="CY1540" s="4"/>
      <c r="CZ1540" s="4"/>
      <c r="DA1540" s="4"/>
      <c r="DB1540" s="4"/>
      <c r="DC1540" s="4"/>
      <c r="DD1540" s="4"/>
    </row>
    <row r="1541" spans="1:108" s="5" customFormat="1" x14ac:dyDescent="0.2">
      <c r="A1541" s="4"/>
      <c r="B1541" s="53"/>
      <c r="C1541" s="53"/>
      <c r="D1541" s="4"/>
      <c r="E1541" s="104"/>
      <c r="F1541" s="3"/>
      <c r="G1541" s="4"/>
      <c r="H1541" s="4"/>
      <c r="I1541" s="4"/>
      <c r="J1541" s="2"/>
      <c r="K1541" s="2"/>
      <c r="L1541" s="94"/>
      <c r="N1541" s="4"/>
      <c r="O1541" s="55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  <c r="CJ1541" s="4"/>
      <c r="CK1541" s="4"/>
      <c r="CL1541" s="4"/>
      <c r="CM1541" s="4"/>
      <c r="CN1541" s="4"/>
      <c r="CO1541" s="4"/>
      <c r="CP1541" s="4"/>
      <c r="CQ1541" s="4"/>
      <c r="CR1541" s="4"/>
      <c r="CS1541" s="4"/>
      <c r="CT1541" s="4"/>
      <c r="CU1541" s="4"/>
      <c r="CV1541" s="4"/>
      <c r="CW1541" s="4"/>
      <c r="CX1541" s="4"/>
      <c r="CY1541" s="4"/>
      <c r="CZ1541" s="4"/>
      <c r="DA1541" s="4"/>
      <c r="DB1541" s="4"/>
      <c r="DC1541" s="4"/>
      <c r="DD1541" s="4"/>
    </row>
    <row r="1542" spans="1:108" s="5" customFormat="1" x14ac:dyDescent="0.2">
      <c r="A1542" s="4"/>
      <c r="B1542" s="53"/>
      <c r="C1542" s="53"/>
      <c r="D1542" s="4"/>
      <c r="E1542" s="104"/>
      <c r="F1542" s="3"/>
      <c r="G1542" s="4"/>
      <c r="H1542" s="4"/>
      <c r="I1542" s="4"/>
      <c r="J1542" s="2"/>
      <c r="K1542" s="2"/>
      <c r="L1542" s="94"/>
      <c r="N1542" s="4"/>
      <c r="O1542" s="55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  <c r="CJ1542" s="4"/>
      <c r="CK1542" s="4"/>
      <c r="CL1542" s="4"/>
      <c r="CM1542" s="4"/>
      <c r="CN1542" s="4"/>
      <c r="CO1542" s="4"/>
      <c r="CP1542" s="4"/>
      <c r="CQ1542" s="4"/>
      <c r="CR1542" s="4"/>
      <c r="CS1542" s="4"/>
      <c r="CT1542" s="4"/>
      <c r="CU1542" s="4"/>
      <c r="CV1542" s="4"/>
      <c r="CW1542" s="4"/>
      <c r="CX1542" s="4"/>
      <c r="CY1542" s="4"/>
      <c r="CZ1542" s="4"/>
      <c r="DA1542" s="4"/>
      <c r="DB1542" s="4"/>
      <c r="DC1542" s="4"/>
      <c r="DD1542" s="4"/>
    </row>
    <row r="1543" spans="1:108" s="5" customFormat="1" x14ac:dyDescent="0.2">
      <c r="A1543" s="4"/>
      <c r="B1543" s="53"/>
      <c r="C1543" s="53"/>
      <c r="D1543" s="4"/>
      <c r="E1543" s="104"/>
      <c r="F1543" s="3"/>
      <c r="G1543" s="4"/>
      <c r="H1543" s="4"/>
      <c r="I1543" s="4"/>
      <c r="J1543" s="2"/>
      <c r="K1543" s="2"/>
      <c r="L1543" s="94"/>
      <c r="N1543" s="4"/>
      <c r="O1543" s="55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  <c r="CJ1543" s="4"/>
      <c r="CK1543" s="4"/>
      <c r="CL1543" s="4"/>
      <c r="CM1543" s="4"/>
      <c r="CN1543" s="4"/>
      <c r="CO1543" s="4"/>
      <c r="CP1543" s="4"/>
      <c r="CQ1543" s="4"/>
      <c r="CR1543" s="4"/>
      <c r="CS1543" s="4"/>
      <c r="CT1543" s="4"/>
      <c r="CU1543" s="4"/>
      <c r="CV1543" s="4"/>
      <c r="CW1543" s="4"/>
      <c r="CX1543" s="4"/>
      <c r="CY1543" s="4"/>
      <c r="CZ1543" s="4"/>
      <c r="DA1543" s="4"/>
      <c r="DB1543" s="4"/>
      <c r="DC1543" s="4"/>
      <c r="DD1543" s="4"/>
    </row>
    <row r="1544" spans="1:108" s="5" customFormat="1" x14ac:dyDescent="0.2">
      <c r="A1544" s="4"/>
      <c r="B1544" s="53"/>
      <c r="C1544" s="53"/>
      <c r="D1544" s="4"/>
      <c r="E1544" s="104"/>
      <c r="F1544" s="3"/>
      <c r="G1544" s="4"/>
      <c r="H1544" s="4"/>
      <c r="I1544" s="4"/>
      <c r="J1544" s="2"/>
      <c r="K1544" s="2"/>
      <c r="L1544" s="94"/>
      <c r="N1544" s="4"/>
      <c r="O1544" s="55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  <c r="CJ1544" s="4"/>
      <c r="CK1544" s="4"/>
      <c r="CL1544" s="4"/>
      <c r="CM1544" s="4"/>
      <c r="CN1544" s="4"/>
      <c r="CO1544" s="4"/>
      <c r="CP1544" s="4"/>
      <c r="CQ1544" s="4"/>
      <c r="CR1544" s="4"/>
      <c r="CS1544" s="4"/>
      <c r="CT1544" s="4"/>
      <c r="CU1544" s="4"/>
      <c r="CV1544" s="4"/>
      <c r="CW1544" s="4"/>
      <c r="CX1544" s="4"/>
      <c r="CY1544" s="4"/>
      <c r="CZ1544" s="4"/>
      <c r="DA1544" s="4"/>
      <c r="DB1544" s="4"/>
      <c r="DC1544" s="4"/>
      <c r="DD1544" s="4"/>
    </row>
    <row r="1545" spans="1:108" s="5" customFormat="1" x14ac:dyDescent="0.2">
      <c r="A1545" s="4"/>
      <c r="B1545" s="53"/>
      <c r="C1545" s="53"/>
      <c r="D1545" s="4"/>
      <c r="E1545" s="104"/>
      <c r="F1545" s="3"/>
      <c r="G1545" s="4"/>
      <c r="H1545" s="4"/>
      <c r="I1545" s="4"/>
      <c r="J1545" s="2"/>
      <c r="K1545" s="2"/>
      <c r="L1545" s="94"/>
      <c r="N1545" s="4"/>
      <c r="O1545" s="55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  <c r="CJ1545" s="4"/>
      <c r="CK1545" s="4"/>
      <c r="CL1545" s="4"/>
      <c r="CM1545" s="4"/>
      <c r="CN1545" s="4"/>
      <c r="CO1545" s="4"/>
      <c r="CP1545" s="4"/>
      <c r="CQ1545" s="4"/>
      <c r="CR1545" s="4"/>
      <c r="CS1545" s="4"/>
      <c r="CT1545" s="4"/>
      <c r="CU1545" s="4"/>
      <c r="CV1545" s="4"/>
      <c r="CW1545" s="4"/>
      <c r="CX1545" s="4"/>
      <c r="CY1545" s="4"/>
      <c r="CZ1545" s="4"/>
      <c r="DA1545" s="4"/>
      <c r="DB1545" s="4"/>
      <c r="DC1545" s="4"/>
      <c r="DD1545" s="4"/>
    </row>
    <row r="1546" spans="1:108" s="5" customFormat="1" x14ac:dyDescent="0.2">
      <c r="A1546" s="4"/>
      <c r="B1546" s="53"/>
      <c r="C1546" s="53"/>
      <c r="D1546" s="4"/>
      <c r="E1546" s="104"/>
      <c r="F1546" s="3"/>
      <c r="G1546" s="4"/>
      <c r="H1546" s="4"/>
      <c r="I1546" s="4"/>
      <c r="J1546" s="2"/>
      <c r="K1546" s="2"/>
      <c r="L1546" s="94"/>
      <c r="N1546" s="4"/>
      <c r="O1546" s="55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  <c r="CJ1546" s="4"/>
      <c r="CK1546" s="4"/>
      <c r="CL1546" s="4"/>
      <c r="CM1546" s="4"/>
      <c r="CN1546" s="4"/>
      <c r="CO1546" s="4"/>
      <c r="CP1546" s="4"/>
      <c r="CQ1546" s="4"/>
      <c r="CR1546" s="4"/>
      <c r="CS1546" s="4"/>
      <c r="CT1546" s="4"/>
      <c r="CU1546" s="4"/>
      <c r="CV1546" s="4"/>
      <c r="CW1546" s="4"/>
      <c r="CX1546" s="4"/>
      <c r="CY1546" s="4"/>
      <c r="CZ1546" s="4"/>
      <c r="DA1546" s="4"/>
      <c r="DB1546" s="4"/>
      <c r="DC1546" s="4"/>
      <c r="DD1546" s="4"/>
    </row>
    <row r="1547" spans="1:108" s="5" customFormat="1" x14ac:dyDescent="0.2">
      <c r="A1547" s="4"/>
      <c r="B1547" s="53"/>
      <c r="C1547" s="53"/>
      <c r="D1547" s="4"/>
      <c r="E1547" s="104"/>
      <c r="F1547" s="3"/>
      <c r="G1547" s="4"/>
      <c r="H1547" s="4"/>
      <c r="I1547" s="4"/>
      <c r="J1547" s="2"/>
      <c r="K1547" s="2"/>
      <c r="L1547" s="94"/>
      <c r="N1547" s="4"/>
      <c r="O1547" s="55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  <c r="CJ1547" s="4"/>
      <c r="CK1547" s="4"/>
      <c r="CL1547" s="4"/>
      <c r="CM1547" s="4"/>
      <c r="CN1547" s="4"/>
      <c r="CO1547" s="4"/>
      <c r="CP1547" s="4"/>
      <c r="CQ1547" s="4"/>
      <c r="CR1547" s="4"/>
      <c r="CS1547" s="4"/>
      <c r="CT1547" s="4"/>
      <c r="CU1547" s="4"/>
      <c r="CV1547" s="4"/>
      <c r="CW1547" s="4"/>
      <c r="CX1547" s="4"/>
      <c r="CY1547" s="4"/>
      <c r="CZ1547" s="4"/>
      <c r="DA1547" s="4"/>
      <c r="DB1547" s="4"/>
      <c r="DC1547" s="4"/>
      <c r="DD1547" s="4"/>
    </row>
    <row r="1548" spans="1:108" s="5" customFormat="1" x14ac:dyDescent="0.2">
      <c r="A1548" s="4"/>
      <c r="B1548" s="53"/>
      <c r="C1548" s="53"/>
      <c r="D1548" s="4"/>
      <c r="E1548" s="104"/>
      <c r="F1548" s="3"/>
      <c r="G1548" s="4"/>
      <c r="H1548" s="4"/>
      <c r="I1548" s="4"/>
      <c r="J1548" s="2"/>
      <c r="K1548" s="2"/>
      <c r="L1548" s="94"/>
      <c r="N1548" s="4"/>
      <c r="O1548" s="55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  <c r="CJ1548" s="4"/>
      <c r="CK1548" s="4"/>
      <c r="CL1548" s="4"/>
      <c r="CM1548" s="4"/>
      <c r="CN1548" s="4"/>
      <c r="CO1548" s="4"/>
      <c r="CP1548" s="4"/>
      <c r="CQ1548" s="4"/>
      <c r="CR1548" s="4"/>
      <c r="CS1548" s="4"/>
      <c r="CT1548" s="4"/>
      <c r="CU1548" s="4"/>
      <c r="CV1548" s="4"/>
      <c r="CW1548" s="4"/>
      <c r="CX1548" s="4"/>
      <c r="CY1548" s="4"/>
      <c r="CZ1548" s="4"/>
      <c r="DA1548" s="4"/>
      <c r="DB1548" s="4"/>
      <c r="DC1548" s="4"/>
      <c r="DD1548" s="4"/>
    </row>
    <row r="1549" spans="1:108" s="5" customFormat="1" x14ac:dyDescent="0.2">
      <c r="A1549" s="4"/>
      <c r="B1549" s="53"/>
      <c r="C1549" s="53"/>
      <c r="D1549" s="4"/>
      <c r="E1549" s="104"/>
      <c r="F1549" s="3"/>
      <c r="G1549" s="4"/>
      <c r="H1549" s="4"/>
      <c r="I1549" s="4"/>
      <c r="J1549" s="2"/>
      <c r="K1549" s="2"/>
      <c r="L1549" s="94"/>
      <c r="N1549" s="4"/>
      <c r="O1549" s="55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  <c r="CJ1549" s="4"/>
      <c r="CK1549" s="4"/>
      <c r="CL1549" s="4"/>
      <c r="CM1549" s="4"/>
      <c r="CN1549" s="4"/>
      <c r="CO1549" s="4"/>
      <c r="CP1549" s="4"/>
      <c r="CQ1549" s="4"/>
      <c r="CR1549" s="4"/>
      <c r="CS1549" s="4"/>
      <c r="CT1549" s="4"/>
      <c r="CU1549" s="4"/>
      <c r="CV1549" s="4"/>
      <c r="CW1549" s="4"/>
      <c r="CX1549" s="4"/>
      <c r="CY1549" s="4"/>
      <c r="CZ1549" s="4"/>
      <c r="DA1549" s="4"/>
      <c r="DB1549" s="4"/>
      <c r="DC1549" s="4"/>
      <c r="DD1549" s="4"/>
    </row>
    <row r="1550" spans="1:108" s="5" customFormat="1" x14ac:dyDescent="0.2">
      <c r="A1550" s="4"/>
      <c r="B1550" s="53"/>
      <c r="C1550" s="53"/>
      <c r="D1550" s="4"/>
      <c r="E1550" s="104"/>
      <c r="F1550" s="3"/>
      <c r="G1550" s="4"/>
      <c r="H1550" s="4"/>
      <c r="I1550" s="4"/>
      <c r="J1550" s="2"/>
      <c r="K1550" s="2"/>
      <c r="L1550" s="94"/>
      <c r="N1550" s="4"/>
      <c r="O1550" s="55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  <c r="CJ1550" s="4"/>
      <c r="CK1550" s="4"/>
      <c r="CL1550" s="4"/>
      <c r="CM1550" s="4"/>
      <c r="CN1550" s="4"/>
      <c r="CO1550" s="4"/>
      <c r="CP1550" s="4"/>
      <c r="CQ1550" s="4"/>
      <c r="CR1550" s="4"/>
      <c r="CS1550" s="4"/>
      <c r="CT1550" s="4"/>
      <c r="CU1550" s="4"/>
      <c r="CV1550" s="4"/>
      <c r="CW1550" s="4"/>
      <c r="CX1550" s="4"/>
      <c r="CY1550" s="4"/>
      <c r="CZ1550" s="4"/>
      <c r="DA1550" s="4"/>
      <c r="DB1550" s="4"/>
      <c r="DC1550" s="4"/>
      <c r="DD1550" s="4"/>
    </row>
    <row r="1551" spans="1:108" s="5" customFormat="1" x14ac:dyDescent="0.2">
      <c r="A1551" s="4"/>
      <c r="B1551" s="53"/>
      <c r="C1551" s="53"/>
      <c r="D1551" s="4"/>
      <c r="E1551" s="104"/>
      <c r="F1551" s="3"/>
      <c r="G1551" s="4"/>
      <c r="H1551" s="4"/>
      <c r="I1551" s="4"/>
      <c r="J1551" s="2"/>
      <c r="K1551" s="2"/>
      <c r="L1551" s="94"/>
      <c r="N1551" s="4"/>
      <c r="O1551" s="55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  <c r="CJ1551" s="4"/>
      <c r="CK1551" s="4"/>
      <c r="CL1551" s="4"/>
      <c r="CM1551" s="4"/>
      <c r="CN1551" s="4"/>
      <c r="CO1551" s="4"/>
      <c r="CP1551" s="4"/>
      <c r="CQ1551" s="4"/>
      <c r="CR1551" s="4"/>
      <c r="CS1551" s="4"/>
      <c r="CT1551" s="4"/>
      <c r="CU1551" s="4"/>
      <c r="CV1551" s="4"/>
      <c r="CW1551" s="4"/>
      <c r="CX1551" s="4"/>
      <c r="CY1551" s="4"/>
      <c r="CZ1551" s="4"/>
      <c r="DA1551" s="4"/>
      <c r="DB1551" s="4"/>
      <c r="DC1551" s="4"/>
      <c r="DD1551" s="4"/>
    </row>
    <row r="1552" spans="1:108" s="5" customFormat="1" x14ac:dyDescent="0.2">
      <c r="A1552" s="4"/>
      <c r="B1552" s="53"/>
      <c r="C1552" s="53"/>
      <c r="D1552" s="4"/>
      <c r="E1552" s="104"/>
      <c r="F1552" s="3"/>
      <c r="G1552" s="4"/>
      <c r="H1552" s="4"/>
      <c r="I1552" s="4"/>
      <c r="J1552" s="2"/>
      <c r="K1552" s="2"/>
      <c r="L1552" s="94"/>
      <c r="N1552" s="4"/>
      <c r="O1552" s="55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  <c r="CJ1552" s="4"/>
      <c r="CK1552" s="4"/>
      <c r="CL1552" s="4"/>
      <c r="CM1552" s="4"/>
      <c r="CN1552" s="4"/>
      <c r="CO1552" s="4"/>
      <c r="CP1552" s="4"/>
      <c r="CQ1552" s="4"/>
      <c r="CR1552" s="4"/>
      <c r="CS1552" s="4"/>
      <c r="CT1552" s="4"/>
      <c r="CU1552" s="4"/>
      <c r="CV1552" s="4"/>
      <c r="CW1552" s="4"/>
      <c r="CX1552" s="4"/>
      <c r="CY1552" s="4"/>
      <c r="CZ1552" s="4"/>
      <c r="DA1552" s="4"/>
      <c r="DB1552" s="4"/>
      <c r="DC1552" s="4"/>
      <c r="DD1552" s="4"/>
    </row>
    <row r="1553" spans="1:108" s="5" customFormat="1" x14ac:dyDescent="0.2">
      <c r="A1553" s="4"/>
      <c r="B1553" s="53"/>
      <c r="C1553" s="53"/>
      <c r="D1553" s="4"/>
      <c r="E1553" s="104"/>
      <c r="F1553" s="3"/>
      <c r="G1553" s="4"/>
      <c r="H1553" s="4"/>
      <c r="I1553" s="4"/>
      <c r="J1553" s="2"/>
      <c r="K1553" s="2"/>
      <c r="L1553" s="94"/>
      <c r="N1553" s="4"/>
      <c r="O1553" s="55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  <c r="CJ1553" s="4"/>
      <c r="CK1553" s="4"/>
      <c r="CL1553" s="4"/>
      <c r="CM1553" s="4"/>
      <c r="CN1553" s="4"/>
      <c r="CO1553" s="4"/>
      <c r="CP1553" s="4"/>
      <c r="CQ1553" s="4"/>
      <c r="CR1553" s="4"/>
      <c r="CS1553" s="4"/>
      <c r="CT1553" s="4"/>
      <c r="CU1553" s="4"/>
      <c r="CV1553" s="4"/>
      <c r="CW1553" s="4"/>
      <c r="CX1553" s="4"/>
      <c r="CY1553" s="4"/>
      <c r="CZ1553" s="4"/>
      <c r="DA1553" s="4"/>
      <c r="DB1553" s="4"/>
      <c r="DC1553" s="4"/>
      <c r="DD1553" s="4"/>
    </row>
    <row r="1554" spans="1:108" s="5" customFormat="1" x14ac:dyDescent="0.2">
      <c r="A1554" s="4"/>
      <c r="B1554" s="53"/>
      <c r="C1554" s="53"/>
      <c r="D1554" s="4"/>
      <c r="E1554" s="104"/>
      <c r="F1554" s="3"/>
      <c r="G1554" s="4"/>
      <c r="H1554" s="4"/>
      <c r="I1554" s="4"/>
      <c r="J1554" s="2"/>
      <c r="K1554" s="2"/>
      <c r="L1554" s="94"/>
      <c r="N1554" s="4"/>
      <c r="O1554" s="55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  <c r="CJ1554" s="4"/>
      <c r="CK1554" s="4"/>
      <c r="CL1554" s="4"/>
      <c r="CM1554" s="4"/>
      <c r="CN1554" s="4"/>
      <c r="CO1554" s="4"/>
      <c r="CP1554" s="4"/>
      <c r="CQ1554" s="4"/>
      <c r="CR1554" s="4"/>
      <c r="CS1554" s="4"/>
      <c r="CT1554" s="4"/>
      <c r="CU1554" s="4"/>
      <c r="CV1554" s="4"/>
      <c r="CW1554" s="4"/>
      <c r="CX1554" s="4"/>
      <c r="CY1554" s="4"/>
      <c r="CZ1554" s="4"/>
      <c r="DA1554" s="4"/>
      <c r="DB1554" s="4"/>
      <c r="DC1554" s="4"/>
      <c r="DD1554" s="4"/>
    </row>
    <row r="1555" spans="1:108" s="5" customFormat="1" x14ac:dyDescent="0.2">
      <c r="A1555" s="4"/>
      <c r="B1555" s="53"/>
      <c r="C1555" s="53"/>
      <c r="D1555" s="4"/>
      <c r="E1555" s="104"/>
      <c r="F1555" s="3"/>
      <c r="G1555" s="4"/>
      <c r="H1555" s="4"/>
      <c r="I1555" s="4"/>
      <c r="J1555" s="2"/>
      <c r="K1555" s="2"/>
      <c r="L1555" s="94"/>
      <c r="N1555" s="4"/>
      <c r="O1555" s="55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  <c r="CJ1555" s="4"/>
      <c r="CK1555" s="4"/>
      <c r="CL1555" s="4"/>
      <c r="CM1555" s="4"/>
      <c r="CN1555" s="4"/>
      <c r="CO1555" s="4"/>
      <c r="CP1555" s="4"/>
      <c r="CQ1555" s="4"/>
      <c r="CR1555" s="4"/>
      <c r="CS1555" s="4"/>
      <c r="CT1555" s="4"/>
      <c r="CU1555" s="4"/>
      <c r="CV1555" s="4"/>
      <c r="CW1555" s="4"/>
      <c r="CX1555" s="4"/>
      <c r="CY1555" s="4"/>
      <c r="CZ1555" s="4"/>
      <c r="DA1555" s="4"/>
      <c r="DB1555" s="4"/>
      <c r="DC1555" s="4"/>
      <c r="DD1555" s="4"/>
    </row>
    <row r="1556" spans="1:108" s="5" customFormat="1" x14ac:dyDescent="0.2">
      <c r="A1556" s="4"/>
      <c r="B1556" s="53"/>
      <c r="C1556" s="53"/>
      <c r="D1556" s="4"/>
      <c r="E1556" s="104"/>
      <c r="F1556" s="3"/>
      <c r="G1556" s="4"/>
      <c r="H1556" s="4"/>
      <c r="I1556" s="4"/>
      <c r="J1556" s="2"/>
      <c r="K1556" s="2"/>
      <c r="L1556" s="94"/>
      <c r="N1556" s="4"/>
      <c r="O1556" s="55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  <c r="CJ1556" s="4"/>
      <c r="CK1556" s="4"/>
      <c r="CL1556" s="4"/>
      <c r="CM1556" s="4"/>
      <c r="CN1556" s="4"/>
      <c r="CO1556" s="4"/>
      <c r="CP1556" s="4"/>
      <c r="CQ1556" s="4"/>
      <c r="CR1556" s="4"/>
      <c r="CS1556" s="4"/>
      <c r="CT1556" s="4"/>
      <c r="CU1556" s="4"/>
      <c r="CV1556" s="4"/>
      <c r="CW1556" s="4"/>
      <c r="CX1556" s="4"/>
      <c r="CY1556" s="4"/>
      <c r="CZ1556" s="4"/>
      <c r="DA1556" s="4"/>
      <c r="DB1556" s="4"/>
      <c r="DC1556" s="4"/>
      <c r="DD1556" s="4"/>
    </row>
    <row r="1557" spans="1:108" s="5" customFormat="1" x14ac:dyDescent="0.2">
      <c r="A1557" s="4"/>
      <c r="B1557" s="53"/>
      <c r="C1557" s="53"/>
      <c r="D1557" s="4"/>
      <c r="E1557" s="104"/>
      <c r="F1557" s="3"/>
      <c r="G1557" s="4"/>
      <c r="H1557" s="4"/>
      <c r="I1557" s="4"/>
      <c r="J1557" s="2"/>
      <c r="K1557" s="2"/>
      <c r="L1557" s="94"/>
      <c r="N1557" s="4"/>
      <c r="O1557" s="55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  <c r="CJ1557" s="4"/>
      <c r="CK1557" s="4"/>
      <c r="CL1557" s="4"/>
      <c r="CM1557" s="4"/>
      <c r="CN1557" s="4"/>
      <c r="CO1557" s="4"/>
      <c r="CP1557" s="4"/>
      <c r="CQ1557" s="4"/>
      <c r="CR1557" s="4"/>
      <c r="CS1557" s="4"/>
      <c r="CT1557" s="4"/>
      <c r="CU1557" s="4"/>
      <c r="CV1557" s="4"/>
      <c r="CW1557" s="4"/>
      <c r="CX1557" s="4"/>
      <c r="CY1557" s="4"/>
      <c r="CZ1557" s="4"/>
      <c r="DA1557" s="4"/>
      <c r="DB1557" s="4"/>
      <c r="DC1557" s="4"/>
      <c r="DD1557" s="4"/>
    </row>
    <row r="1558" spans="1:108" s="5" customFormat="1" x14ac:dyDescent="0.2">
      <c r="A1558" s="4"/>
      <c r="B1558" s="53"/>
      <c r="C1558" s="53"/>
      <c r="D1558" s="4"/>
      <c r="E1558" s="104"/>
      <c r="F1558" s="3"/>
      <c r="G1558" s="4"/>
      <c r="H1558" s="4"/>
      <c r="I1558" s="4"/>
      <c r="J1558" s="2"/>
      <c r="K1558" s="2"/>
      <c r="L1558" s="94"/>
      <c r="N1558" s="4"/>
      <c r="O1558" s="55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  <c r="CJ1558" s="4"/>
      <c r="CK1558" s="4"/>
      <c r="CL1558" s="4"/>
      <c r="CM1558" s="4"/>
      <c r="CN1558" s="4"/>
      <c r="CO1558" s="4"/>
      <c r="CP1558" s="4"/>
      <c r="CQ1558" s="4"/>
      <c r="CR1558" s="4"/>
      <c r="CS1558" s="4"/>
      <c r="CT1558" s="4"/>
      <c r="CU1558" s="4"/>
      <c r="CV1558" s="4"/>
      <c r="CW1558" s="4"/>
      <c r="CX1558" s="4"/>
      <c r="CY1558" s="4"/>
      <c r="CZ1558" s="4"/>
      <c r="DA1558" s="4"/>
      <c r="DB1558" s="4"/>
      <c r="DC1558" s="4"/>
      <c r="DD1558" s="4"/>
    </row>
    <row r="1559" spans="1:108" s="5" customFormat="1" x14ac:dyDescent="0.2">
      <c r="A1559" s="4"/>
      <c r="B1559" s="53"/>
      <c r="C1559" s="53"/>
      <c r="D1559" s="4"/>
      <c r="E1559" s="104"/>
      <c r="F1559" s="3"/>
      <c r="G1559" s="4"/>
      <c r="H1559" s="4"/>
      <c r="I1559" s="4"/>
      <c r="J1559" s="2"/>
      <c r="K1559" s="2"/>
      <c r="L1559" s="94"/>
      <c r="N1559" s="4"/>
      <c r="O1559" s="55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  <c r="CJ1559" s="4"/>
      <c r="CK1559" s="4"/>
      <c r="CL1559" s="4"/>
      <c r="CM1559" s="4"/>
      <c r="CN1559" s="4"/>
      <c r="CO1559" s="4"/>
      <c r="CP1559" s="4"/>
      <c r="CQ1559" s="4"/>
      <c r="CR1559" s="4"/>
      <c r="CS1559" s="4"/>
      <c r="CT1559" s="4"/>
      <c r="CU1559" s="4"/>
      <c r="CV1559" s="4"/>
      <c r="CW1559" s="4"/>
      <c r="CX1559" s="4"/>
      <c r="CY1559" s="4"/>
      <c r="CZ1559" s="4"/>
      <c r="DA1559" s="4"/>
      <c r="DB1559" s="4"/>
      <c r="DC1559" s="4"/>
      <c r="DD1559" s="4"/>
    </row>
    <row r="1560" spans="1:108" s="5" customFormat="1" x14ac:dyDescent="0.2">
      <c r="A1560" s="4"/>
      <c r="B1560" s="53"/>
      <c r="C1560" s="53"/>
      <c r="D1560" s="4"/>
      <c r="E1560" s="104"/>
      <c r="F1560" s="3"/>
      <c r="G1560" s="4"/>
      <c r="H1560" s="4"/>
      <c r="I1560" s="4"/>
      <c r="J1560" s="2"/>
      <c r="K1560" s="2"/>
      <c r="L1560" s="94"/>
      <c r="N1560" s="4"/>
      <c r="O1560" s="55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  <c r="CJ1560" s="4"/>
      <c r="CK1560" s="4"/>
      <c r="CL1560" s="4"/>
      <c r="CM1560" s="4"/>
      <c r="CN1560" s="4"/>
      <c r="CO1560" s="4"/>
      <c r="CP1560" s="4"/>
      <c r="CQ1560" s="4"/>
      <c r="CR1560" s="4"/>
      <c r="CS1560" s="4"/>
      <c r="CT1560" s="4"/>
      <c r="CU1560" s="4"/>
      <c r="CV1560" s="4"/>
      <c r="CW1560" s="4"/>
      <c r="CX1560" s="4"/>
      <c r="CY1560" s="4"/>
      <c r="CZ1560" s="4"/>
      <c r="DA1560" s="4"/>
      <c r="DB1560" s="4"/>
      <c r="DC1560" s="4"/>
      <c r="DD1560" s="4"/>
    </row>
    <row r="1561" spans="1:108" s="5" customFormat="1" x14ac:dyDescent="0.2">
      <c r="A1561" s="4"/>
      <c r="B1561" s="53"/>
      <c r="C1561" s="53"/>
      <c r="D1561" s="4"/>
      <c r="E1561" s="104"/>
      <c r="F1561" s="3"/>
      <c r="G1561" s="4"/>
      <c r="H1561" s="4"/>
      <c r="I1561" s="4"/>
      <c r="J1561" s="2"/>
      <c r="K1561" s="2"/>
      <c r="L1561" s="94"/>
      <c r="N1561" s="4"/>
      <c r="O1561" s="55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  <c r="CJ1561" s="4"/>
      <c r="CK1561" s="4"/>
      <c r="CL1561" s="4"/>
      <c r="CM1561" s="4"/>
      <c r="CN1561" s="4"/>
      <c r="CO1561" s="4"/>
      <c r="CP1561" s="4"/>
      <c r="CQ1561" s="4"/>
      <c r="CR1561" s="4"/>
      <c r="CS1561" s="4"/>
      <c r="CT1561" s="4"/>
      <c r="CU1561" s="4"/>
      <c r="CV1561" s="4"/>
      <c r="CW1561" s="4"/>
      <c r="CX1561" s="4"/>
      <c r="CY1561" s="4"/>
      <c r="CZ1561" s="4"/>
      <c r="DA1561" s="4"/>
      <c r="DB1561" s="4"/>
      <c r="DC1561" s="4"/>
      <c r="DD1561" s="4"/>
    </row>
    <row r="1562" spans="1:108" s="5" customFormat="1" x14ac:dyDescent="0.2">
      <c r="A1562" s="4"/>
      <c r="B1562" s="53"/>
      <c r="C1562" s="53"/>
      <c r="D1562" s="4"/>
      <c r="E1562" s="104"/>
      <c r="F1562" s="3"/>
      <c r="G1562" s="4"/>
      <c r="H1562" s="4"/>
      <c r="I1562" s="4"/>
      <c r="J1562" s="2"/>
      <c r="K1562" s="2"/>
      <c r="L1562" s="94"/>
      <c r="N1562" s="4"/>
      <c r="O1562" s="55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  <c r="CJ1562" s="4"/>
      <c r="CK1562" s="4"/>
      <c r="CL1562" s="4"/>
      <c r="CM1562" s="4"/>
      <c r="CN1562" s="4"/>
      <c r="CO1562" s="4"/>
      <c r="CP1562" s="4"/>
      <c r="CQ1562" s="4"/>
      <c r="CR1562" s="4"/>
      <c r="CS1562" s="4"/>
      <c r="CT1562" s="4"/>
      <c r="CU1562" s="4"/>
      <c r="CV1562" s="4"/>
      <c r="CW1562" s="4"/>
      <c r="CX1562" s="4"/>
      <c r="CY1562" s="4"/>
      <c r="CZ1562" s="4"/>
      <c r="DA1562" s="4"/>
      <c r="DB1562" s="4"/>
      <c r="DC1562" s="4"/>
      <c r="DD1562" s="4"/>
    </row>
    <row r="1563" spans="1:108" s="5" customFormat="1" x14ac:dyDescent="0.2">
      <c r="A1563" s="4"/>
      <c r="B1563" s="53"/>
      <c r="C1563" s="53"/>
      <c r="D1563" s="4"/>
      <c r="E1563" s="104"/>
      <c r="F1563" s="3"/>
      <c r="G1563" s="4"/>
      <c r="H1563" s="4"/>
      <c r="I1563" s="4"/>
      <c r="J1563" s="2"/>
      <c r="K1563" s="2"/>
      <c r="L1563" s="94"/>
      <c r="N1563" s="4"/>
      <c r="O1563" s="55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  <c r="CJ1563" s="4"/>
      <c r="CK1563" s="4"/>
      <c r="CL1563" s="4"/>
      <c r="CM1563" s="4"/>
      <c r="CN1563" s="4"/>
      <c r="CO1563" s="4"/>
      <c r="CP1563" s="4"/>
      <c r="CQ1563" s="4"/>
      <c r="CR1563" s="4"/>
      <c r="CS1563" s="4"/>
      <c r="CT1563" s="4"/>
      <c r="CU1563" s="4"/>
      <c r="CV1563" s="4"/>
      <c r="CW1563" s="4"/>
      <c r="CX1563" s="4"/>
      <c r="CY1563" s="4"/>
      <c r="CZ1563" s="4"/>
      <c r="DA1563" s="4"/>
      <c r="DB1563" s="4"/>
      <c r="DC1563" s="4"/>
      <c r="DD1563" s="4"/>
    </row>
    <row r="1564" spans="1:108" s="5" customFormat="1" x14ac:dyDescent="0.2">
      <c r="A1564" s="4"/>
      <c r="B1564" s="53"/>
      <c r="C1564" s="53"/>
      <c r="D1564" s="4"/>
      <c r="E1564" s="104"/>
      <c r="F1564" s="3"/>
      <c r="G1564" s="4"/>
      <c r="H1564" s="4"/>
      <c r="I1564" s="4"/>
      <c r="J1564" s="2"/>
      <c r="K1564" s="2"/>
      <c r="L1564" s="94"/>
      <c r="N1564" s="4"/>
      <c r="O1564" s="55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  <c r="CJ1564" s="4"/>
      <c r="CK1564" s="4"/>
      <c r="CL1564" s="4"/>
      <c r="CM1564" s="4"/>
      <c r="CN1564" s="4"/>
      <c r="CO1564" s="4"/>
      <c r="CP1564" s="4"/>
      <c r="CQ1564" s="4"/>
      <c r="CR1564" s="4"/>
      <c r="CS1564" s="4"/>
      <c r="CT1564" s="4"/>
      <c r="CU1564" s="4"/>
      <c r="CV1564" s="4"/>
      <c r="CW1564" s="4"/>
      <c r="CX1564" s="4"/>
      <c r="CY1564" s="4"/>
      <c r="CZ1564" s="4"/>
      <c r="DA1564" s="4"/>
      <c r="DB1564" s="4"/>
      <c r="DC1564" s="4"/>
      <c r="DD1564" s="4"/>
    </row>
    <row r="1565" spans="1:108" s="5" customFormat="1" x14ac:dyDescent="0.2">
      <c r="A1565" s="4"/>
      <c r="B1565" s="53"/>
      <c r="C1565" s="53"/>
      <c r="D1565" s="4"/>
      <c r="E1565" s="104"/>
      <c r="F1565" s="3"/>
      <c r="G1565" s="4"/>
      <c r="H1565" s="4"/>
      <c r="I1565" s="4"/>
      <c r="J1565" s="2"/>
      <c r="K1565" s="2"/>
      <c r="L1565" s="94"/>
      <c r="N1565" s="4"/>
      <c r="O1565" s="55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  <c r="CJ1565" s="4"/>
      <c r="CK1565" s="4"/>
      <c r="CL1565" s="4"/>
      <c r="CM1565" s="4"/>
      <c r="CN1565" s="4"/>
      <c r="CO1565" s="4"/>
      <c r="CP1565" s="4"/>
      <c r="CQ1565" s="4"/>
      <c r="CR1565" s="4"/>
      <c r="CS1565" s="4"/>
      <c r="CT1565" s="4"/>
      <c r="CU1565" s="4"/>
      <c r="CV1565" s="4"/>
      <c r="CW1565" s="4"/>
      <c r="CX1565" s="4"/>
      <c r="CY1565" s="4"/>
      <c r="CZ1565" s="4"/>
      <c r="DA1565" s="4"/>
      <c r="DB1565" s="4"/>
      <c r="DC1565" s="4"/>
      <c r="DD1565" s="4"/>
    </row>
    <row r="1566" spans="1:108" s="5" customFormat="1" x14ac:dyDescent="0.2">
      <c r="A1566" s="4"/>
      <c r="B1566" s="53"/>
      <c r="C1566" s="53"/>
      <c r="D1566" s="4"/>
      <c r="E1566" s="104"/>
      <c r="F1566" s="3"/>
      <c r="G1566" s="4"/>
      <c r="H1566" s="4"/>
      <c r="I1566" s="4"/>
      <c r="J1566" s="2"/>
      <c r="K1566" s="2"/>
      <c r="L1566" s="94"/>
      <c r="N1566" s="4"/>
      <c r="O1566" s="55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  <c r="CJ1566" s="4"/>
      <c r="CK1566" s="4"/>
      <c r="CL1566" s="4"/>
      <c r="CM1566" s="4"/>
      <c r="CN1566" s="4"/>
      <c r="CO1566" s="4"/>
      <c r="CP1566" s="4"/>
      <c r="CQ1566" s="4"/>
      <c r="CR1566" s="4"/>
      <c r="CS1566" s="4"/>
      <c r="CT1566" s="4"/>
      <c r="CU1566" s="4"/>
      <c r="CV1566" s="4"/>
      <c r="CW1566" s="4"/>
      <c r="CX1566" s="4"/>
      <c r="CY1566" s="4"/>
      <c r="CZ1566" s="4"/>
      <c r="DA1566" s="4"/>
      <c r="DB1566" s="4"/>
      <c r="DC1566" s="4"/>
      <c r="DD1566" s="4"/>
    </row>
    <row r="1567" spans="1:108" s="5" customFormat="1" x14ac:dyDescent="0.2">
      <c r="A1567" s="4"/>
      <c r="B1567" s="53"/>
      <c r="C1567" s="53"/>
      <c r="D1567" s="4"/>
      <c r="E1567" s="104"/>
      <c r="F1567" s="3"/>
      <c r="G1567" s="4"/>
      <c r="H1567" s="4"/>
      <c r="I1567" s="4"/>
      <c r="J1567" s="2"/>
      <c r="K1567" s="2"/>
      <c r="L1567" s="94"/>
      <c r="N1567" s="4"/>
      <c r="O1567" s="55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  <c r="CJ1567" s="4"/>
      <c r="CK1567" s="4"/>
      <c r="CL1567" s="4"/>
      <c r="CM1567" s="4"/>
      <c r="CN1567" s="4"/>
      <c r="CO1567" s="4"/>
      <c r="CP1567" s="4"/>
      <c r="CQ1567" s="4"/>
      <c r="CR1567" s="4"/>
      <c r="CS1567" s="4"/>
      <c r="CT1567" s="4"/>
      <c r="CU1567" s="4"/>
      <c r="CV1567" s="4"/>
      <c r="CW1567" s="4"/>
      <c r="CX1567" s="4"/>
      <c r="CY1567" s="4"/>
      <c r="CZ1567" s="4"/>
      <c r="DA1567" s="4"/>
      <c r="DB1567" s="4"/>
      <c r="DC1567" s="4"/>
      <c r="DD1567" s="4"/>
    </row>
    <row r="1568" spans="1:108" s="5" customFormat="1" x14ac:dyDescent="0.2">
      <c r="A1568" s="4"/>
      <c r="B1568" s="53"/>
      <c r="C1568" s="53"/>
      <c r="D1568" s="4"/>
      <c r="E1568" s="104"/>
      <c r="F1568" s="3"/>
      <c r="G1568" s="4"/>
      <c r="H1568" s="4"/>
      <c r="I1568" s="4"/>
      <c r="J1568" s="2"/>
      <c r="K1568" s="2"/>
      <c r="L1568" s="94"/>
      <c r="N1568" s="4"/>
      <c r="O1568" s="55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  <c r="CJ1568" s="4"/>
      <c r="CK1568" s="4"/>
      <c r="CL1568" s="4"/>
      <c r="CM1568" s="4"/>
      <c r="CN1568" s="4"/>
      <c r="CO1568" s="4"/>
      <c r="CP1568" s="4"/>
      <c r="CQ1568" s="4"/>
      <c r="CR1568" s="4"/>
      <c r="CS1568" s="4"/>
      <c r="CT1568" s="4"/>
      <c r="CU1568" s="4"/>
      <c r="CV1568" s="4"/>
      <c r="CW1568" s="4"/>
      <c r="CX1568" s="4"/>
      <c r="CY1568" s="4"/>
      <c r="CZ1568" s="4"/>
      <c r="DA1568" s="4"/>
      <c r="DB1568" s="4"/>
      <c r="DC1568" s="4"/>
      <c r="DD1568" s="4"/>
    </row>
    <row r="1569" spans="1:108" s="5" customFormat="1" x14ac:dyDescent="0.2">
      <c r="A1569" s="4"/>
      <c r="B1569" s="53"/>
      <c r="C1569" s="53"/>
      <c r="D1569" s="4"/>
      <c r="E1569" s="104"/>
      <c r="F1569" s="3"/>
      <c r="G1569" s="4"/>
      <c r="H1569" s="4"/>
      <c r="I1569" s="4"/>
      <c r="J1569" s="2"/>
      <c r="K1569" s="2"/>
      <c r="L1569" s="94"/>
      <c r="N1569" s="4"/>
      <c r="O1569" s="55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  <c r="CJ1569" s="4"/>
      <c r="CK1569" s="4"/>
      <c r="CL1569" s="4"/>
      <c r="CM1569" s="4"/>
      <c r="CN1569" s="4"/>
      <c r="CO1569" s="4"/>
      <c r="CP1569" s="4"/>
      <c r="CQ1569" s="4"/>
      <c r="CR1569" s="4"/>
      <c r="CS1569" s="4"/>
      <c r="CT1569" s="4"/>
      <c r="CU1569" s="4"/>
      <c r="CV1569" s="4"/>
      <c r="CW1569" s="4"/>
      <c r="CX1569" s="4"/>
      <c r="CY1569" s="4"/>
      <c r="CZ1569" s="4"/>
      <c r="DA1569" s="4"/>
      <c r="DB1569" s="4"/>
      <c r="DC1569" s="4"/>
      <c r="DD1569" s="4"/>
    </row>
    <row r="1570" spans="1:108" s="5" customFormat="1" x14ac:dyDescent="0.2">
      <c r="A1570" s="4"/>
      <c r="B1570" s="53"/>
      <c r="C1570" s="53"/>
      <c r="D1570" s="4"/>
      <c r="E1570" s="104"/>
      <c r="F1570" s="3"/>
      <c r="G1570" s="4"/>
      <c r="H1570" s="4"/>
      <c r="I1570" s="4"/>
      <c r="J1570" s="2"/>
      <c r="K1570" s="2"/>
      <c r="L1570" s="94"/>
      <c r="N1570" s="4"/>
      <c r="O1570" s="55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  <c r="CJ1570" s="4"/>
      <c r="CK1570" s="4"/>
      <c r="CL1570" s="4"/>
      <c r="CM1570" s="4"/>
      <c r="CN1570" s="4"/>
      <c r="CO1570" s="4"/>
      <c r="CP1570" s="4"/>
      <c r="CQ1570" s="4"/>
      <c r="CR1570" s="4"/>
      <c r="CS1570" s="4"/>
      <c r="CT1570" s="4"/>
      <c r="CU1570" s="4"/>
      <c r="CV1570" s="4"/>
      <c r="CW1570" s="4"/>
      <c r="CX1570" s="4"/>
      <c r="CY1570" s="4"/>
      <c r="CZ1570" s="4"/>
      <c r="DA1570" s="4"/>
      <c r="DB1570" s="4"/>
      <c r="DC1570" s="4"/>
      <c r="DD1570" s="4"/>
    </row>
    <row r="1571" spans="1:108" s="5" customFormat="1" x14ac:dyDescent="0.2">
      <c r="A1571" s="4"/>
      <c r="B1571" s="53"/>
      <c r="C1571" s="53"/>
      <c r="D1571" s="4"/>
      <c r="E1571" s="104"/>
      <c r="F1571" s="3"/>
      <c r="G1571" s="4"/>
      <c r="H1571" s="4"/>
      <c r="I1571" s="4"/>
      <c r="J1571" s="2"/>
      <c r="K1571" s="2"/>
      <c r="L1571" s="94"/>
      <c r="N1571" s="4"/>
      <c r="O1571" s="55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  <c r="CJ1571" s="4"/>
      <c r="CK1571" s="4"/>
      <c r="CL1571" s="4"/>
      <c r="CM1571" s="4"/>
      <c r="CN1571" s="4"/>
      <c r="CO1571" s="4"/>
      <c r="CP1571" s="4"/>
      <c r="CQ1571" s="4"/>
      <c r="CR1571" s="4"/>
      <c r="CS1571" s="4"/>
      <c r="CT1571" s="4"/>
      <c r="CU1571" s="4"/>
      <c r="CV1571" s="4"/>
      <c r="CW1571" s="4"/>
      <c r="CX1571" s="4"/>
      <c r="CY1571" s="4"/>
      <c r="CZ1571" s="4"/>
      <c r="DA1571" s="4"/>
      <c r="DB1571" s="4"/>
      <c r="DC1571" s="4"/>
      <c r="DD1571" s="4"/>
    </row>
    <row r="1572" spans="1:108" s="5" customFormat="1" x14ac:dyDescent="0.2">
      <c r="A1572" s="4"/>
      <c r="B1572" s="53"/>
      <c r="C1572" s="53"/>
      <c r="D1572" s="4"/>
      <c r="E1572" s="104"/>
      <c r="F1572" s="3"/>
      <c r="G1572" s="4"/>
      <c r="H1572" s="4"/>
      <c r="I1572" s="4"/>
      <c r="J1572" s="2"/>
      <c r="K1572" s="2"/>
      <c r="L1572" s="94"/>
      <c r="N1572" s="4"/>
      <c r="O1572" s="55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  <c r="CJ1572" s="4"/>
      <c r="CK1572" s="4"/>
      <c r="CL1572" s="4"/>
      <c r="CM1572" s="4"/>
      <c r="CN1572" s="4"/>
      <c r="CO1572" s="4"/>
      <c r="CP1572" s="4"/>
      <c r="CQ1572" s="4"/>
      <c r="CR1572" s="4"/>
      <c r="CS1572" s="4"/>
      <c r="CT1572" s="4"/>
      <c r="CU1572" s="4"/>
      <c r="CV1572" s="4"/>
      <c r="CW1572" s="4"/>
      <c r="CX1572" s="4"/>
      <c r="CY1572" s="4"/>
      <c r="CZ1572" s="4"/>
      <c r="DA1572" s="4"/>
      <c r="DB1572" s="4"/>
      <c r="DC1572" s="4"/>
      <c r="DD1572" s="4"/>
    </row>
    <row r="1573" spans="1:108" s="5" customFormat="1" x14ac:dyDescent="0.2">
      <c r="A1573" s="4"/>
      <c r="B1573" s="53"/>
      <c r="C1573" s="53"/>
      <c r="D1573" s="4"/>
      <c r="E1573" s="104"/>
      <c r="F1573" s="3"/>
      <c r="G1573" s="4"/>
      <c r="H1573" s="4"/>
      <c r="I1573" s="4"/>
      <c r="J1573" s="2"/>
      <c r="K1573" s="2"/>
      <c r="L1573" s="94"/>
      <c r="N1573" s="4"/>
      <c r="O1573" s="55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  <c r="CJ1573" s="4"/>
      <c r="CK1573" s="4"/>
      <c r="CL1573" s="4"/>
      <c r="CM1573" s="4"/>
      <c r="CN1573" s="4"/>
      <c r="CO1573" s="4"/>
      <c r="CP1573" s="4"/>
      <c r="CQ1573" s="4"/>
      <c r="CR1573" s="4"/>
      <c r="CS1573" s="4"/>
      <c r="CT1573" s="4"/>
      <c r="CU1573" s="4"/>
      <c r="CV1573" s="4"/>
      <c r="CW1573" s="4"/>
      <c r="CX1573" s="4"/>
      <c r="CY1573" s="4"/>
      <c r="CZ1573" s="4"/>
      <c r="DA1573" s="4"/>
      <c r="DB1573" s="4"/>
      <c r="DC1573" s="4"/>
      <c r="DD1573" s="4"/>
    </row>
    <row r="1574" spans="1:108" s="5" customFormat="1" x14ac:dyDescent="0.2">
      <c r="A1574" s="4"/>
      <c r="B1574" s="53"/>
      <c r="C1574" s="53"/>
      <c r="D1574" s="4"/>
      <c r="E1574" s="104"/>
      <c r="F1574" s="3"/>
      <c r="G1574" s="4"/>
      <c r="H1574" s="4"/>
      <c r="I1574" s="4"/>
      <c r="J1574" s="2"/>
      <c r="K1574" s="2"/>
      <c r="L1574" s="94"/>
      <c r="N1574" s="4"/>
      <c r="O1574" s="55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  <c r="CJ1574" s="4"/>
      <c r="CK1574" s="4"/>
      <c r="CL1574" s="4"/>
      <c r="CM1574" s="4"/>
      <c r="CN1574" s="4"/>
      <c r="CO1574" s="4"/>
      <c r="CP1574" s="4"/>
      <c r="CQ1574" s="4"/>
      <c r="CR1574" s="4"/>
      <c r="CS1574" s="4"/>
      <c r="CT1574" s="4"/>
      <c r="CU1574" s="4"/>
      <c r="CV1574" s="4"/>
      <c r="CW1574" s="4"/>
      <c r="CX1574" s="4"/>
      <c r="CY1574" s="4"/>
      <c r="CZ1574" s="4"/>
      <c r="DA1574" s="4"/>
      <c r="DB1574" s="4"/>
      <c r="DC1574" s="4"/>
      <c r="DD1574" s="4"/>
    </row>
    <row r="1575" spans="1:108" s="5" customFormat="1" x14ac:dyDescent="0.2">
      <c r="A1575" s="4"/>
      <c r="B1575" s="53"/>
      <c r="C1575" s="53"/>
      <c r="D1575" s="4"/>
      <c r="E1575" s="104"/>
      <c r="F1575" s="3"/>
      <c r="G1575" s="4"/>
      <c r="H1575" s="4"/>
      <c r="I1575" s="4"/>
      <c r="J1575" s="2"/>
      <c r="K1575" s="2"/>
      <c r="L1575" s="94"/>
      <c r="N1575" s="4"/>
      <c r="O1575" s="55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  <c r="CJ1575" s="4"/>
      <c r="CK1575" s="4"/>
      <c r="CL1575" s="4"/>
      <c r="CM1575" s="4"/>
      <c r="CN1575" s="4"/>
      <c r="CO1575" s="4"/>
      <c r="CP1575" s="4"/>
      <c r="CQ1575" s="4"/>
      <c r="CR1575" s="4"/>
      <c r="CS1575" s="4"/>
      <c r="CT1575" s="4"/>
      <c r="CU1575" s="4"/>
      <c r="CV1575" s="4"/>
      <c r="CW1575" s="4"/>
      <c r="CX1575" s="4"/>
      <c r="CY1575" s="4"/>
      <c r="CZ1575" s="4"/>
      <c r="DA1575" s="4"/>
      <c r="DB1575" s="4"/>
      <c r="DC1575" s="4"/>
      <c r="DD1575" s="4"/>
    </row>
    <row r="1576" spans="1:108" s="5" customFormat="1" x14ac:dyDescent="0.2">
      <c r="A1576" s="4"/>
      <c r="B1576" s="53"/>
      <c r="C1576" s="53"/>
      <c r="D1576" s="4"/>
      <c r="E1576" s="104"/>
      <c r="F1576" s="3"/>
      <c r="G1576" s="4"/>
      <c r="H1576" s="4"/>
      <c r="I1576" s="4"/>
      <c r="J1576" s="2"/>
      <c r="K1576" s="2"/>
      <c r="L1576" s="94"/>
      <c r="N1576" s="4"/>
      <c r="O1576" s="55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  <c r="CJ1576" s="4"/>
      <c r="CK1576" s="4"/>
      <c r="CL1576" s="4"/>
      <c r="CM1576" s="4"/>
      <c r="CN1576" s="4"/>
      <c r="CO1576" s="4"/>
      <c r="CP1576" s="4"/>
      <c r="CQ1576" s="4"/>
      <c r="CR1576" s="4"/>
      <c r="CS1576" s="4"/>
      <c r="CT1576" s="4"/>
      <c r="CU1576" s="4"/>
      <c r="CV1576" s="4"/>
      <c r="CW1576" s="4"/>
      <c r="CX1576" s="4"/>
      <c r="CY1576" s="4"/>
      <c r="CZ1576" s="4"/>
      <c r="DA1576" s="4"/>
      <c r="DB1576" s="4"/>
      <c r="DC1576" s="4"/>
      <c r="DD1576" s="4"/>
    </row>
    <row r="1577" spans="1:108" s="5" customFormat="1" x14ac:dyDescent="0.2">
      <c r="A1577" s="4"/>
      <c r="B1577" s="53"/>
      <c r="C1577" s="53"/>
      <c r="D1577" s="4"/>
      <c r="E1577" s="104"/>
      <c r="F1577" s="3"/>
      <c r="G1577" s="4"/>
      <c r="H1577" s="4"/>
      <c r="I1577" s="4"/>
      <c r="J1577" s="2"/>
      <c r="K1577" s="2"/>
      <c r="L1577" s="94"/>
      <c r="N1577" s="4"/>
      <c r="O1577" s="55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  <c r="CJ1577" s="4"/>
      <c r="CK1577" s="4"/>
      <c r="CL1577" s="4"/>
      <c r="CM1577" s="4"/>
      <c r="CN1577" s="4"/>
      <c r="CO1577" s="4"/>
      <c r="CP1577" s="4"/>
      <c r="CQ1577" s="4"/>
      <c r="CR1577" s="4"/>
      <c r="CS1577" s="4"/>
      <c r="CT1577" s="4"/>
      <c r="CU1577" s="4"/>
      <c r="CV1577" s="4"/>
      <c r="CW1577" s="4"/>
      <c r="CX1577" s="4"/>
      <c r="CY1577" s="4"/>
      <c r="CZ1577" s="4"/>
      <c r="DA1577" s="4"/>
      <c r="DB1577" s="4"/>
      <c r="DC1577" s="4"/>
      <c r="DD1577" s="4"/>
    </row>
    <row r="1578" spans="1:108" s="5" customFormat="1" x14ac:dyDescent="0.2">
      <c r="A1578" s="4"/>
      <c r="B1578" s="53"/>
      <c r="C1578" s="53"/>
      <c r="D1578" s="4"/>
      <c r="E1578" s="104"/>
      <c r="F1578" s="3"/>
      <c r="G1578" s="4"/>
      <c r="H1578" s="4"/>
      <c r="I1578" s="4"/>
      <c r="J1578" s="2"/>
      <c r="K1578" s="2"/>
      <c r="L1578" s="94"/>
      <c r="N1578" s="4"/>
      <c r="O1578" s="55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  <c r="CJ1578" s="4"/>
      <c r="CK1578" s="4"/>
      <c r="CL1578" s="4"/>
      <c r="CM1578" s="4"/>
      <c r="CN1578" s="4"/>
      <c r="CO1578" s="4"/>
      <c r="CP1578" s="4"/>
      <c r="CQ1578" s="4"/>
      <c r="CR1578" s="4"/>
      <c r="CS1578" s="4"/>
      <c r="CT1578" s="4"/>
      <c r="CU1578" s="4"/>
      <c r="CV1578" s="4"/>
      <c r="CW1578" s="4"/>
      <c r="CX1578" s="4"/>
      <c r="CY1578" s="4"/>
      <c r="CZ1578" s="4"/>
      <c r="DA1578" s="4"/>
      <c r="DB1578" s="4"/>
      <c r="DC1578" s="4"/>
      <c r="DD1578" s="4"/>
    </row>
    <row r="1579" spans="1:108" s="5" customFormat="1" x14ac:dyDescent="0.2">
      <c r="A1579" s="4"/>
      <c r="B1579" s="53"/>
      <c r="C1579" s="53"/>
      <c r="D1579" s="4"/>
      <c r="E1579" s="104"/>
      <c r="F1579" s="3"/>
      <c r="G1579" s="4"/>
      <c r="H1579" s="4"/>
      <c r="I1579" s="4"/>
      <c r="J1579" s="2"/>
      <c r="K1579" s="2"/>
      <c r="L1579" s="94"/>
      <c r="N1579" s="4"/>
      <c r="O1579" s="55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  <c r="CJ1579" s="4"/>
      <c r="CK1579" s="4"/>
      <c r="CL1579" s="4"/>
      <c r="CM1579" s="4"/>
      <c r="CN1579" s="4"/>
      <c r="CO1579" s="4"/>
      <c r="CP1579" s="4"/>
      <c r="CQ1579" s="4"/>
      <c r="CR1579" s="4"/>
      <c r="CS1579" s="4"/>
      <c r="CT1579" s="4"/>
      <c r="CU1579" s="4"/>
      <c r="CV1579" s="4"/>
      <c r="CW1579" s="4"/>
      <c r="CX1579" s="4"/>
      <c r="CY1579" s="4"/>
      <c r="CZ1579" s="4"/>
      <c r="DA1579" s="4"/>
      <c r="DB1579" s="4"/>
      <c r="DC1579" s="4"/>
      <c r="DD1579" s="4"/>
    </row>
    <row r="1580" spans="1:108" s="5" customFormat="1" x14ac:dyDescent="0.2">
      <c r="A1580" s="4"/>
      <c r="B1580" s="53"/>
      <c r="C1580" s="53"/>
      <c r="D1580" s="4"/>
      <c r="E1580" s="104"/>
      <c r="F1580" s="3"/>
      <c r="G1580" s="4"/>
      <c r="H1580" s="4"/>
      <c r="I1580" s="4"/>
      <c r="J1580" s="2"/>
      <c r="K1580" s="2"/>
      <c r="L1580" s="94"/>
      <c r="N1580" s="4"/>
      <c r="O1580" s="55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  <c r="CJ1580" s="4"/>
      <c r="CK1580" s="4"/>
      <c r="CL1580" s="4"/>
      <c r="CM1580" s="4"/>
      <c r="CN1580" s="4"/>
      <c r="CO1580" s="4"/>
      <c r="CP1580" s="4"/>
      <c r="CQ1580" s="4"/>
      <c r="CR1580" s="4"/>
      <c r="CS1580" s="4"/>
      <c r="CT1580" s="4"/>
      <c r="CU1580" s="4"/>
      <c r="CV1580" s="4"/>
      <c r="CW1580" s="4"/>
      <c r="CX1580" s="4"/>
      <c r="CY1580" s="4"/>
      <c r="CZ1580" s="4"/>
      <c r="DA1580" s="4"/>
      <c r="DB1580" s="4"/>
      <c r="DC1580" s="4"/>
      <c r="DD1580" s="4"/>
    </row>
    <row r="1581" spans="1:108" s="5" customFormat="1" x14ac:dyDescent="0.2">
      <c r="A1581" s="4"/>
      <c r="B1581" s="53"/>
      <c r="C1581" s="53"/>
      <c r="D1581" s="4"/>
      <c r="E1581" s="104"/>
      <c r="F1581" s="3"/>
      <c r="G1581" s="4"/>
      <c r="H1581" s="4"/>
      <c r="I1581" s="4"/>
      <c r="J1581" s="2"/>
      <c r="K1581" s="2"/>
      <c r="L1581" s="94"/>
      <c r="N1581" s="4"/>
      <c r="O1581" s="55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  <c r="CJ1581" s="4"/>
      <c r="CK1581" s="4"/>
      <c r="CL1581" s="4"/>
      <c r="CM1581" s="4"/>
      <c r="CN1581" s="4"/>
      <c r="CO1581" s="4"/>
      <c r="CP1581" s="4"/>
      <c r="CQ1581" s="4"/>
      <c r="CR1581" s="4"/>
      <c r="CS1581" s="4"/>
      <c r="CT1581" s="4"/>
      <c r="CU1581" s="4"/>
      <c r="CV1581" s="4"/>
      <c r="CW1581" s="4"/>
      <c r="CX1581" s="4"/>
      <c r="CY1581" s="4"/>
      <c r="CZ1581" s="4"/>
      <c r="DA1581" s="4"/>
      <c r="DB1581" s="4"/>
      <c r="DC1581" s="4"/>
      <c r="DD1581" s="4"/>
    </row>
    <row r="1582" spans="1:108" s="5" customFormat="1" x14ac:dyDescent="0.2">
      <c r="A1582" s="4"/>
      <c r="B1582" s="53"/>
      <c r="C1582" s="53"/>
      <c r="D1582" s="4"/>
      <c r="E1582" s="104"/>
      <c r="F1582" s="3"/>
      <c r="G1582" s="4"/>
      <c r="H1582" s="4"/>
      <c r="I1582" s="4"/>
      <c r="J1582" s="2"/>
      <c r="K1582" s="2"/>
      <c r="L1582" s="94"/>
      <c r="N1582" s="4"/>
      <c r="O1582" s="55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  <c r="CJ1582" s="4"/>
      <c r="CK1582" s="4"/>
      <c r="CL1582" s="4"/>
      <c r="CM1582" s="4"/>
      <c r="CN1582" s="4"/>
      <c r="CO1582" s="4"/>
      <c r="CP1582" s="4"/>
      <c r="CQ1582" s="4"/>
      <c r="CR1582" s="4"/>
      <c r="CS1582" s="4"/>
      <c r="CT1582" s="4"/>
      <c r="CU1582" s="4"/>
      <c r="CV1582" s="4"/>
      <c r="CW1582" s="4"/>
      <c r="CX1582" s="4"/>
      <c r="CY1582" s="4"/>
      <c r="CZ1582" s="4"/>
      <c r="DA1582" s="4"/>
      <c r="DB1582" s="4"/>
      <c r="DC1582" s="4"/>
      <c r="DD1582" s="4"/>
    </row>
    <row r="1583" spans="1:108" s="5" customFormat="1" x14ac:dyDescent="0.2">
      <c r="A1583" s="4"/>
      <c r="B1583" s="53"/>
      <c r="C1583" s="53"/>
      <c r="D1583" s="4"/>
      <c r="E1583" s="104"/>
      <c r="F1583" s="3"/>
      <c r="G1583" s="4"/>
      <c r="H1583" s="4"/>
      <c r="I1583" s="4"/>
      <c r="J1583" s="2"/>
      <c r="K1583" s="2"/>
      <c r="L1583" s="94"/>
      <c r="N1583" s="4"/>
      <c r="O1583" s="55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  <c r="CJ1583" s="4"/>
      <c r="CK1583" s="4"/>
      <c r="CL1583" s="4"/>
      <c r="CM1583" s="4"/>
      <c r="CN1583" s="4"/>
      <c r="CO1583" s="4"/>
      <c r="CP1583" s="4"/>
      <c r="CQ1583" s="4"/>
      <c r="CR1583" s="4"/>
      <c r="CS1583" s="4"/>
      <c r="CT1583" s="4"/>
      <c r="CU1583" s="4"/>
      <c r="CV1583" s="4"/>
      <c r="CW1583" s="4"/>
      <c r="CX1583" s="4"/>
      <c r="CY1583" s="4"/>
      <c r="CZ1583" s="4"/>
      <c r="DA1583" s="4"/>
      <c r="DB1583" s="4"/>
      <c r="DC1583" s="4"/>
      <c r="DD1583" s="4"/>
    </row>
    <row r="1584" spans="1:108" s="5" customFormat="1" x14ac:dyDescent="0.2">
      <c r="A1584" s="4"/>
      <c r="B1584" s="53"/>
      <c r="C1584" s="53"/>
      <c r="D1584" s="4"/>
      <c r="E1584" s="104"/>
      <c r="F1584" s="3"/>
      <c r="G1584" s="4"/>
      <c r="H1584" s="4"/>
      <c r="I1584" s="4"/>
      <c r="J1584" s="2"/>
      <c r="K1584" s="2"/>
      <c r="L1584" s="94"/>
      <c r="N1584" s="4"/>
      <c r="O1584" s="55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  <c r="CJ1584" s="4"/>
      <c r="CK1584" s="4"/>
      <c r="CL1584" s="4"/>
      <c r="CM1584" s="4"/>
      <c r="CN1584" s="4"/>
      <c r="CO1584" s="4"/>
      <c r="CP1584" s="4"/>
      <c r="CQ1584" s="4"/>
      <c r="CR1584" s="4"/>
      <c r="CS1584" s="4"/>
      <c r="CT1584" s="4"/>
      <c r="CU1584" s="4"/>
      <c r="CV1584" s="4"/>
      <c r="CW1584" s="4"/>
      <c r="CX1584" s="4"/>
      <c r="CY1584" s="4"/>
      <c r="CZ1584" s="4"/>
      <c r="DA1584" s="4"/>
      <c r="DB1584" s="4"/>
      <c r="DC1584" s="4"/>
      <c r="DD1584" s="4"/>
    </row>
    <row r="1585" spans="1:108" s="5" customFormat="1" x14ac:dyDescent="0.2">
      <c r="A1585" s="4"/>
      <c r="B1585" s="53"/>
      <c r="C1585" s="53"/>
      <c r="D1585" s="4"/>
      <c r="E1585" s="104"/>
      <c r="F1585" s="3"/>
      <c r="G1585" s="4"/>
      <c r="H1585" s="4"/>
      <c r="I1585" s="4"/>
      <c r="J1585" s="2"/>
      <c r="K1585" s="2"/>
      <c r="L1585" s="94"/>
      <c r="N1585" s="4"/>
      <c r="O1585" s="55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  <c r="CJ1585" s="4"/>
      <c r="CK1585" s="4"/>
      <c r="CL1585" s="4"/>
      <c r="CM1585" s="4"/>
      <c r="CN1585" s="4"/>
      <c r="CO1585" s="4"/>
      <c r="CP1585" s="4"/>
      <c r="CQ1585" s="4"/>
      <c r="CR1585" s="4"/>
      <c r="CS1585" s="4"/>
      <c r="CT1585" s="4"/>
      <c r="CU1585" s="4"/>
      <c r="CV1585" s="4"/>
      <c r="CW1585" s="4"/>
      <c r="CX1585" s="4"/>
      <c r="CY1585" s="4"/>
      <c r="CZ1585" s="4"/>
      <c r="DA1585" s="4"/>
      <c r="DB1585" s="4"/>
      <c r="DC1585" s="4"/>
      <c r="DD1585" s="4"/>
    </row>
    <row r="1586" spans="1:108" s="5" customFormat="1" x14ac:dyDescent="0.2">
      <c r="A1586" s="4"/>
      <c r="B1586" s="53"/>
      <c r="C1586" s="53"/>
      <c r="D1586" s="4"/>
      <c r="E1586" s="104"/>
      <c r="F1586" s="3"/>
      <c r="G1586" s="4"/>
      <c r="H1586" s="4"/>
      <c r="I1586" s="4"/>
      <c r="J1586" s="2"/>
      <c r="K1586" s="2"/>
      <c r="L1586" s="94"/>
      <c r="N1586" s="4"/>
      <c r="O1586" s="55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  <c r="CJ1586" s="4"/>
      <c r="CK1586" s="4"/>
      <c r="CL1586" s="4"/>
      <c r="CM1586" s="4"/>
      <c r="CN1586" s="4"/>
      <c r="CO1586" s="4"/>
      <c r="CP1586" s="4"/>
      <c r="CQ1586" s="4"/>
      <c r="CR1586" s="4"/>
      <c r="CS1586" s="4"/>
      <c r="CT1586" s="4"/>
      <c r="CU1586" s="4"/>
      <c r="CV1586" s="4"/>
      <c r="CW1586" s="4"/>
      <c r="CX1586" s="4"/>
      <c r="CY1586" s="4"/>
      <c r="CZ1586" s="4"/>
      <c r="DA1586" s="4"/>
      <c r="DB1586" s="4"/>
      <c r="DC1586" s="4"/>
      <c r="DD1586" s="4"/>
    </row>
    <row r="1587" spans="1:108" s="5" customFormat="1" x14ac:dyDescent="0.2">
      <c r="A1587" s="4"/>
      <c r="B1587" s="53"/>
      <c r="C1587" s="53"/>
      <c r="D1587" s="4"/>
      <c r="E1587" s="104"/>
      <c r="F1587" s="3"/>
      <c r="G1587" s="4"/>
      <c r="H1587" s="4"/>
      <c r="I1587" s="4"/>
      <c r="J1587" s="2"/>
      <c r="K1587" s="2"/>
      <c r="L1587" s="94"/>
      <c r="N1587" s="4"/>
      <c r="O1587" s="55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  <c r="CJ1587" s="4"/>
      <c r="CK1587" s="4"/>
      <c r="CL1587" s="4"/>
      <c r="CM1587" s="4"/>
      <c r="CN1587" s="4"/>
      <c r="CO1587" s="4"/>
      <c r="CP1587" s="4"/>
      <c r="CQ1587" s="4"/>
      <c r="CR1587" s="4"/>
      <c r="CS1587" s="4"/>
      <c r="CT1587" s="4"/>
      <c r="CU1587" s="4"/>
      <c r="CV1587" s="4"/>
      <c r="CW1587" s="4"/>
      <c r="CX1587" s="4"/>
      <c r="CY1587" s="4"/>
      <c r="CZ1587" s="4"/>
      <c r="DA1587" s="4"/>
      <c r="DB1587" s="4"/>
      <c r="DC1587" s="4"/>
      <c r="DD1587" s="4"/>
    </row>
    <row r="1588" spans="1:108" s="5" customFormat="1" x14ac:dyDescent="0.2">
      <c r="A1588" s="4"/>
      <c r="B1588" s="53"/>
      <c r="C1588" s="53"/>
      <c r="D1588" s="4"/>
      <c r="E1588" s="104"/>
      <c r="F1588" s="3"/>
      <c r="G1588" s="4"/>
      <c r="H1588" s="4"/>
      <c r="I1588" s="4"/>
      <c r="J1588" s="2"/>
      <c r="K1588" s="2"/>
      <c r="L1588" s="94"/>
      <c r="N1588" s="4"/>
      <c r="O1588" s="55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  <c r="CJ1588" s="4"/>
      <c r="CK1588" s="4"/>
      <c r="CL1588" s="4"/>
      <c r="CM1588" s="4"/>
      <c r="CN1588" s="4"/>
      <c r="CO1588" s="4"/>
      <c r="CP1588" s="4"/>
      <c r="CQ1588" s="4"/>
      <c r="CR1588" s="4"/>
      <c r="CS1588" s="4"/>
      <c r="CT1588" s="4"/>
      <c r="CU1588" s="4"/>
      <c r="CV1588" s="4"/>
      <c r="CW1588" s="4"/>
      <c r="CX1588" s="4"/>
      <c r="CY1588" s="4"/>
      <c r="CZ1588" s="4"/>
      <c r="DA1588" s="4"/>
      <c r="DB1588" s="4"/>
      <c r="DC1588" s="4"/>
      <c r="DD1588" s="4"/>
    </row>
    <row r="1589" spans="1:108" s="5" customFormat="1" x14ac:dyDescent="0.2">
      <c r="A1589" s="4"/>
      <c r="B1589" s="53"/>
      <c r="C1589" s="53"/>
      <c r="D1589" s="4"/>
      <c r="E1589" s="104"/>
      <c r="F1589" s="3"/>
      <c r="G1589" s="4"/>
      <c r="H1589" s="4"/>
      <c r="I1589" s="4"/>
      <c r="J1589" s="2"/>
      <c r="K1589" s="2"/>
      <c r="L1589" s="94"/>
      <c r="N1589" s="4"/>
      <c r="O1589" s="55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  <c r="CJ1589" s="4"/>
      <c r="CK1589" s="4"/>
      <c r="CL1589" s="4"/>
      <c r="CM1589" s="4"/>
      <c r="CN1589" s="4"/>
      <c r="CO1589" s="4"/>
      <c r="CP1589" s="4"/>
      <c r="CQ1589" s="4"/>
      <c r="CR1589" s="4"/>
      <c r="CS1589" s="4"/>
      <c r="CT1589" s="4"/>
      <c r="CU1589" s="4"/>
      <c r="CV1589" s="4"/>
      <c r="CW1589" s="4"/>
      <c r="CX1589" s="4"/>
      <c r="CY1589" s="4"/>
      <c r="CZ1589" s="4"/>
      <c r="DA1589" s="4"/>
      <c r="DB1589" s="4"/>
      <c r="DC1589" s="4"/>
      <c r="DD1589" s="4"/>
    </row>
    <row r="1590" spans="1:108" s="5" customFormat="1" x14ac:dyDescent="0.2">
      <c r="A1590" s="4"/>
      <c r="B1590" s="53"/>
      <c r="C1590" s="53"/>
      <c r="D1590" s="4"/>
      <c r="E1590" s="104"/>
      <c r="F1590" s="3"/>
      <c r="G1590" s="4"/>
      <c r="H1590" s="4"/>
      <c r="I1590" s="4"/>
      <c r="J1590" s="2"/>
      <c r="K1590" s="2"/>
      <c r="L1590" s="94"/>
      <c r="N1590" s="4"/>
      <c r="O1590" s="55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  <c r="CJ1590" s="4"/>
      <c r="CK1590" s="4"/>
      <c r="CL1590" s="4"/>
      <c r="CM1590" s="4"/>
      <c r="CN1590" s="4"/>
      <c r="CO1590" s="4"/>
      <c r="CP1590" s="4"/>
      <c r="CQ1590" s="4"/>
      <c r="CR1590" s="4"/>
      <c r="CS1590" s="4"/>
      <c r="CT1590" s="4"/>
      <c r="CU1590" s="4"/>
      <c r="CV1590" s="4"/>
      <c r="CW1590" s="4"/>
      <c r="CX1590" s="4"/>
      <c r="CY1590" s="4"/>
      <c r="CZ1590" s="4"/>
      <c r="DA1590" s="4"/>
      <c r="DB1590" s="4"/>
      <c r="DC1590" s="4"/>
      <c r="DD1590" s="4"/>
    </row>
    <row r="1591" spans="1:108" s="5" customFormat="1" x14ac:dyDescent="0.2">
      <c r="A1591" s="4"/>
      <c r="B1591" s="53"/>
      <c r="C1591" s="53"/>
      <c r="D1591" s="4"/>
      <c r="E1591" s="104"/>
      <c r="F1591" s="3"/>
      <c r="G1591" s="4"/>
      <c r="H1591" s="4"/>
      <c r="I1591" s="4"/>
      <c r="J1591" s="2"/>
      <c r="K1591" s="2"/>
      <c r="L1591" s="94"/>
      <c r="N1591" s="4"/>
      <c r="O1591" s="55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  <c r="CJ1591" s="4"/>
      <c r="CK1591" s="4"/>
      <c r="CL1591" s="4"/>
      <c r="CM1591" s="4"/>
      <c r="CN1591" s="4"/>
      <c r="CO1591" s="4"/>
      <c r="CP1591" s="4"/>
      <c r="CQ1591" s="4"/>
      <c r="CR1591" s="4"/>
      <c r="CS1591" s="4"/>
      <c r="CT1591" s="4"/>
      <c r="CU1591" s="4"/>
      <c r="CV1591" s="4"/>
      <c r="CW1591" s="4"/>
      <c r="CX1591" s="4"/>
      <c r="CY1591" s="4"/>
      <c r="CZ1591" s="4"/>
      <c r="DA1591" s="4"/>
      <c r="DB1591" s="4"/>
      <c r="DC1591" s="4"/>
      <c r="DD1591" s="4"/>
    </row>
    <row r="1592" spans="1:108" s="5" customFormat="1" x14ac:dyDescent="0.2">
      <c r="A1592" s="4"/>
      <c r="B1592" s="53"/>
      <c r="C1592" s="53"/>
      <c r="D1592" s="4"/>
      <c r="E1592" s="104"/>
      <c r="F1592" s="3"/>
      <c r="G1592" s="4"/>
      <c r="H1592" s="4"/>
      <c r="I1592" s="4"/>
      <c r="J1592" s="2"/>
      <c r="K1592" s="2"/>
      <c r="L1592" s="94"/>
      <c r="N1592" s="4"/>
      <c r="O1592" s="55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  <c r="CJ1592" s="4"/>
      <c r="CK1592" s="4"/>
      <c r="CL1592" s="4"/>
      <c r="CM1592" s="4"/>
      <c r="CN1592" s="4"/>
      <c r="CO1592" s="4"/>
      <c r="CP1592" s="4"/>
      <c r="CQ1592" s="4"/>
      <c r="CR1592" s="4"/>
      <c r="CS1592" s="4"/>
      <c r="CT1592" s="4"/>
      <c r="CU1592" s="4"/>
      <c r="CV1592" s="4"/>
      <c r="CW1592" s="4"/>
      <c r="CX1592" s="4"/>
      <c r="CY1592" s="4"/>
      <c r="CZ1592" s="4"/>
      <c r="DA1592" s="4"/>
      <c r="DB1592" s="4"/>
      <c r="DC1592" s="4"/>
      <c r="DD1592" s="4"/>
    </row>
    <row r="1593" spans="1:108" s="5" customFormat="1" x14ac:dyDescent="0.2">
      <c r="A1593" s="4"/>
      <c r="B1593" s="53"/>
      <c r="C1593" s="53"/>
      <c r="D1593" s="4"/>
      <c r="E1593" s="104"/>
      <c r="F1593" s="3"/>
      <c r="G1593" s="4"/>
      <c r="H1593" s="4"/>
      <c r="I1593" s="4"/>
      <c r="J1593" s="2"/>
      <c r="K1593" s="2"/>
      <c r="L1593" s="94"/>
      <c r="N1593" s="4"/>
      <c r="O1593" s="55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  <c r="CJ1593" s="4"/>
      <c r="CK1593" s="4"/>
      <c r="CL1593" s="4"/>
      <c r="CM1593" s="4"/>
      <c r="CN1593" s="4"/>
      <c r="CO1593" s="4"/>
      <c r="CP1593" s="4"/>
      <c r="CQ1593" s="4"/>
      <c r="CR1593" s="4"/>
      <c r="CS1593" s="4"/>
      <c r="CT1593" s="4"/>
      <c r="CU1593" s="4"/>
      <c r="CV1593" s="4"/>
      <c r="CW1593" s="4"/>
      <c r="CX1593" s="4"/>
      <c r="CY1593" s="4"/>
      <c r="CZ1593" s="4"/>
      <c r="DA1593" s="4"/>
      <c r="DB1593" s="4"/>
      <c r="DC1593" s="4"/>
      <c r="DD1593" s="4"/>
    </row>
    <row r="1594" spans="1:108" s="5" customFormat="1" x14ac:dyDescent="0.2">
      <c r="A1594" s="4"/>
      <c r="B1594" s="53"/>
      <c r="C1594" s="53"/>
      <c r="D1594" s="4"/>
      <c r="E1594" s="104"/>
      <c r="F1594" s="3"/>
      <c r="G1594" s="4"/>
      <c r="H1594" s="4"/>
      <c r="I1594" s="4"/>
      <c r="J1594" s="2"/>
      <c r="K1594" s="2"/>
      <c r="L1594" s="94"/>
      <c r="N1594" s="4"/>
      <c r="O1594" s="55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  <c r="CJ1594" s="4"/>
      <c r="CK1594" s="4"/>
      <c r="CL1594" s="4"/>
      <c r="CM1594" s="4"/>
      <c r="CN1594" s="4"/>
      <c r="CO1594" s="4"/>
      <c r="CP1594" s="4"/>
      <c r="CQ1594" s="4"/>
      <c r="CR1594" s="4"/>
      <c r="CS1594" s="4"/>
      <c r="CT1594" s="4"/>
      <c r="CU1594" s="4"/>
      <c r="CV1594" s="4"/>
      <c r="CW1594" s="4"/>
      <c r="CX1594" s="4"/>
      <c r="CY1594" s="4"/>
      <c r="CZ1594" s="4"/>
      <c r="DA1594" s="4"/>
      <c r="DB1594" s="4"/>
      <c r="DC1594" s="4"/>
      <c r="DD1594" s="4"/>
    </row>
    <row r="1595" spans="1:108" s="5" customFormat="1" x14ac:dyDescent="0.2">
      <c r="A1595" s="4"/>
      <c r="B1595" s="53"/>
      <c r="C1595" s="53"/>
      <c r="D1595" s="4"/>
      <c r="E1595" s="104"/>
      <c r="F1595" s="3"/>
      <c r="G1595" s="4"/>
      <c r="H1595" s="4"/>
      <c r="I1595" s="4"/>
      <c r="J1595" s="2"/>
      <c r="K1595" s="2"/>
      <c r="L1595" s="94"/>
      <c r="N1595" s="4"/>
      <c r="O1595" s="55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  <c r="CJ1595" s="4"/>
      <c r="CK1595" s="4"/>
      <c r="CL1595" s="4"/>
      <c r="CM1595" s="4"/>
      <c r="CN1595" s="4"/>
      <c r="CO1595" s="4"/>
      <c r="CP1595" s="4"/>
      <c r="CQ1595" s="4"/>
      <c r="CR1595" s="4"/>
      <c r="CS1595" s="4"/>
      <c r="CT1595" s="4"/>
      <c r="CU1595" s="4"/>
      <c r="CV1595" s="4"/>
      <c r="CW1595" s="4"/>
      <c r="CX1595" s="4"/>
      <c r="CY1595" s="4"/>
      <c r="CZ1595" s="4"/>
      <c r="DA1595" s="4"/>
      <c r="DB1595" s="4"/>
      <c r="DC1595" s="4"/>
      <c r="DD1595" s="4"/>
    </row>
    <row r="1596" spans="1:108" s="5" customFormat="1" x14ac:dyDescent="0.2">
      <c r="A1596" s="4"/>
      <c r="B1596" s="53"/>
      <c r="C1596" s="53"/>
      <c r="D1596" s="4"/>
      <c r="E1596" s="104"/>
      <c r="F1596" s="3"/>
      <c r="G1596" s="4"/>
      <c r="H1596" s="4"/>
      <c r="I1596" s="4"/>
      <c r="J1596" s="2"/>
      <c r="K1596" s="2"/>
      <c r="L1596" s="94"/>
      <c r="N1596" s="4"/>
      <c r="O1596" s="55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  <c r="CJ1596" s="4"/>
      <c r="CK1596" s="4"/>
      <c r="CL1596" s="4"/>
      <c r="CM1596" s="4"/>
      <c r="CN1596" s="4"/>
      <c r="CO1596" s="4"/>
      <c r="CP1596" s="4"/>
      <c r="CQ1596" s="4"/>
      <c r="CR1596" s="4"/>
      <c r="CS1596" s="4"/>
      <c r="CT1596" s="4"/>
      <c r="CU1596" s="4"/>
      <c r="CV1596" s="4"/>
      <c r="CW1596" s="4"/>
      <c r="CX1596" s="4"/>
      <c r="CY1596" s="4"/>
      <c r="CZ1596" s="4"/>
      <c r="DA1596" s="4"/>
      <c r="DB1596" s="4"/>
      <c r="DC1596" s="4"/>
      <c r="DD1596" s="4"/>
    </row>
    <row r="1597" spans="1:108" s="5" customFormat="1" x14ac:dyDescent="0.2">
      <c r="A1597" s="4"/>
      <c r="B1597" s="53"/>
      <c r="C1597" s="53"/>
      <c r="D1597" s="4"/>
      <c r="E1597" s="104"/>
      <c r="F1597" s="3"/>
      <c r="G1597" s="4"/>
      <c r="H1597" s="4"/>
      <c r="I1597" s="4"/>
      <c r="J1597" s="2"/>
      <c r="K1597" s="2"/>
      <c r="L1597" s="94"/>
      <c r="N1597" s="4"/>
      <c r="O1597" s="55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  <c r="CJ1597" s="4"/>
      <c r="CK1597" s="4"/>
      <c r="CL1597" s="4"/>
      <c r="CM1597" s="4"/>
      <c r="CN1597" s="4"/>
      <c r="CO1597" s="4"/>
      <c r="CP1597" s="4"/>
      <c r="CQ1597" s="4"/>
      <c r="CR1597" s="4"/>
      <c r="CS1597" s="4"/>
      <c r="CT1597" s="4"/>
      <c r="CU1597" s="4"/>
      <c r="CV1597" s="4"/>
      <c r="CW1597" s="4"/>
      <c r="CX1597" s="4"/>
      <c r="CY1597" s="4"/>
      <c r="CZ1597" s="4"/>
      <c r="DA1597" s="4"/>
      <c r="DB1597" s="4"/>
      <c r="DC1597" s="4"/>
      <c r="DD1597" s="4"/>
    </row>
    <row r="1598" spans="1:108" s="5" customFormat="1" x14ac:dyDescent="0.2">
      <c r="A1598" s="4"/>
      <c r="B1598" s="53"/>
      <c r="C1598" s="53"/>
      <c r="D1598" s="4"/>
      <c r="E1598" s="104"/>
      <c r="F1598" s="3"/>
      <c r="G1598" s="4"/>
      <c r="H1598" s="4"/>
      <c r="I1598" s="4"/>
      <c r="J1598" s="2"/>
      <c r="K1598" s="2"/>
      <c r="L1598" s="94"/>
      <c r="N1598" s="4"/>
      <c r="O1598" s="55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  <c r="CJ1598" s="4"/>
      <c r="CK1598" s="4"/>
      <c r="CL1598" s="4"/>
      <c r="CM1598" s="4"/>
      <c r="CN1598" s="4"/>
      <c r="CO1598" s="4"/>
      <c r="CP1598" s="4"/>
      <c r="CQ1598" s="4"/>
      <c r="CR1598" s="4"/>
      <c r="CS1598" s="4"/>
      <c r="CT1598" s="4"/>
      <c r="CU1598" s="4"/>
      <c r="CV1598" s="4"/>
      <c r="CW1598" s="4"/>
      <c r="CX1598" s="4"/>
      <c r="CY1598" s="4"/>
      <c r="CZ1598" s="4"/>
      <c r="DA1598" s="4"/>
      <c r="DB1598" s="4"/>
      <c r="DC1598" s="4"/>
      <c r="DD1598" s="4"/>
    </row>
    <row r="1599" spans="1:108" s="5" customFormat="1" x14ac:dyDescent="0.2">
      <c r="A1599" s="4"/>
      <c r="B1599" s="53"/>
      <c r="C1599" s="53"/>
      <c r="D1599" s="4"/>
      <c r="E1599" s="104"/>
      <c r="F1599" s="3"/>
      <c r="G1599" s="4"/>
      <c r="H1599" s="4"/>
      <c r="I1599" s="4"/>
      <c r="J1599" s="2"/>
      <c r="K1599" s="2"/>
      <c r="L1599" s="94"/>
      <c r="N1599" s="4"/>
      <c r="O1599" s="55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  <c r="CJ1599" s="4"/>
      <c r="CK1599" s="4"/>
      <c r="CL1599" s="4"/>
      <c r="CM1599" s="4"/>
      <c r="CN1599" s="4"/>
      <c r="CO1599" s="4"/>
      <c r="CP1599" s="4"/>
      <c r="CQ1599" s="4"/>
      <c r="CR1599" s="4"/>
      <c r="CS1599" s="4"/>
      <c r="CT1599" s="4"/>
      <c r="CU1599" s="4"/>
      <c r="CV1599" s="4"/>
      <c r="CW1599" s="4"/>
      <c r="CX1599" s="4"/>
      <c r="CY1599" s="4"/>
      <c r="CZ1599" s="4"/>
      <c r="DA1599" s="4"/>
      <c r="DB1599" s="4"/>
      <c r="DC1599" s="4"/>
      <c r="DD1599" s="4"/>
    </row>
    <row r="1600" spans="1:108" s="5" customFormat="1" x14ac:dyDescent="0.2">
      <c r="A1600" s="4"/>
      <c r="B1600" s="53"/>
      <c r="C1600" s="53"/>
      <c r="D1600" s="4"/>
      <c r="E1600" s="104"/>
      <c r="F1600" s="3"/>
      <c r="G1600" s="4"/>
      <c r="H1600" s="4"/>
      <c r="I1600" s="4"/>
      <c r="J1600" s="2"/>
      <c r="K1600" s="2"/>
      <c r="L1600" s="94"/>
      <c r="N1600" s="4"/>
      <c r="O1600" s="55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  <c r="CJ1600" s="4"/>
      <c r="CK1600" s="4"/>
      <c r="CL1600" s="4"/>
      <c r="CM1600" s="4"/>
      <c r="CN1600" s="4"/>
      <c r="CO1600" s="4"/>
      <c r="CP1600" s="4"/>
      <c r="CQ1600" s="4"/>
      <c r="CR1600" s="4"/>
      <c r="CS1600" s="4"/>
      <c r="CT1600" s="4"/>
      <c r="CU1600" s="4"/>
      <c r="CV1600" s="4"/>
      <c r="CW1600" s="4"/>
      <c r="CX1600" s="4"/>
      <c r="CY1600" s="4"/>
      <c r="CZ1600" s="4"/>
      <c r="DA1600" s="4"/>
      <c r="DB1600" s="4"/>
      <c r="DC1600" s="4"/>
      <c r="DD1600" s="4"/>
    </row>
    <row r="1601" spans="1:108" s="5" customFormat="1" x14ac:dyDescent="0.2">
      <c r="A1601" s="4"/>
      <c r="B1601" s="53"/>
      <c r="C1601" s="53"/>
      <c r="D1601" s="4"/>
      <c r="E1601" s="104"/>
      <c r="F1601" s="3"/>
      <c r="G1601" s="4"/>
      <c r="H1601" s="4"/>
      <c r="I1601" s="4"/>
      <c r="J1601" s="2"/>
      <c r="K1601" s="2"/>
      <c r="L1601" s="94"/>
      <c r="N1601" s="4"/>
      <c r="O1601" s="55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  <c r="CJ1601" s="4"/>
      <c r="CK1601" s="4"/>
      <c r="CL1601" s="4"/>
      <c r="CM1601" s="4"/>
      <c r="CN1601" s="4"/>
      <c r="CO1601" s="4"/>
      <c r="CP1601" s="4"/>
      <c r="CQ1601" s="4"/>
      <c r="CR1601" s="4"/>
      <c r="CS1601" s="4"/>
      <c r="CT1601" s="4"/>
      <c r="CU1601" s="4"/>
      <c r="CV1601" s="4"/>
      <c r="CW1601" s="4"/>
      <c r="CX1601" s="4"/>
      <c r="CY1601" s="4"/>
      <c r="CZ1601" s="4"/>
      <c r="DA1601" s="4"/>
      <c r="DB1601" s="4"/>
      <c r="DC1601" s="4"/>
      <c r="DD1601" s="4"/>
    </row>
    <row r="1602" spans="1:108" s="5" customFormat="1" x14ac:dyDescent="0.2">
      <c r="A1602" s="4"/>
      <c r="B1602" s="53"/>
      <c r="C1602" s="53"/>
      <c r="D1602" s="4"/>
      <c r="E1602" s="104"/>
      <c r="F1602" s="3"/>
      <c r="G1602" s="4"/>
      <c r="H1602" s="4"/>
      <c r="I1602" s="4"/>
      <c r="J1602" s="2"/>
      <c r="K1602" s="2"/>
      <c r="L1602" s="94"/>
      <c r="N1602" s="4"/>
      <c r="O1602" s="55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  <c r="CJ1602" s="4"/>
      <c r="CK1602" s="4"/>
      <c r="CL1602" s="4"/>
      <c r="CM1602" s="4"/>
      <c r="CN1602" s="4"/>
      <c r="CO1602" s="4"/>
      <c r="CP1602" s="4"/>
      <c r="CQ1602" s="4"/>
      <c r="CR1602" s="4"/>
      <c r="CS1602" s="4"/>
      <c r="CT1602" s="4"/>
      <c r="CU1602" s="4"/>
      <c r="CV1602" s="4"/>
      <c r="CW1602" s="4"/>
      <c r="CX1602" s="4"/>
      <c r="CY1602" s="4"/>
      <c r="CZ1602" s="4"/>
      <c r="DA1602" s="4"/>
      <c r="DB1602" s="4"/>
      <c r="DC1602" s="4"/>
      <c r="DD1602" s="4"/>
    </row>
    <row r="1603" spans="1:108" s="5" customFormat="1" x14ac:dyDescent="0.2">
      <c r="A1603" s="4"/>
      <c r="B1603" s="53"/>
      <c r="C1603" s="53"/>
      <c r="D1603" s="4"/>
      <c r="E1603" s="104"/>
      <c r="F1603" s="3"/>
      <c r="G1603" s="4"/>
      <c r="H1603" s="4"/>
      <c r="I1603" s="4"/>
      <c r="J1603" s="2"/>
      <c r="K1603" s="2"/>
      <c r="L1603" s="94"/>
      <c r="N1603" s="4"/>
      <c r="O1603" s="55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  <c r="CJ1603" s="4"/>
      <c r="CK1603" s="4"/>
      <c r="CL1603" s="4"/>
      <c r="CM1603" s="4"/>
      <c r="CN1603" s="4"/>
      <c r="CO1603" s="4"/>
      <c r="CP1603" s="4"/>
      <c r="CQ1603" s="4"/>
      <c r="CR1603" s="4"/>
      <c r="CS1603" s="4"/>
      <c r="CT1603" s="4"/>
      <c r="CU1603" s="4"/>
      <c r="CV1603" s="4"/>
      <c r="CW1603" s="4"/>
      <c r="CX1603" s="4"/>
      <c r="CY1603" s="4"/>
      <c r="CZ1603" s="4"/>
      <c r="DA1603" s="4"/>
      <c r="DB1603" s="4"/>
      <c r="DC1603" s="4"/>
      <c r="DD1603" s="4"/>
    </row>
    <row r="1604" spans="1:108" s="5" customFormat="1" x14ac:dyDescent="0.2">
      <c r="A1604" s="4"/>
      <c r="B1604" s="53"/>
      <c r="C1604" s="53"/>
      <c r="D1604" s="4"/>
      <c r="E1604" s="104"/>
      <c r="F1604" s="3"/>
      <c r="G1604" s="4"/>
      <c r="H1604" s="4"/>
      <c r="I1604" s="4"/>
      <c r="J1604" s="2"/>
      <c r="K1604" s="2"/>
      <c r="L1604" s="94"/>
      <c r="N1604" s="4"/>
      <c r="O1604" s="55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  <c r="CJ1604" s="4"/>
      <c r="CK1604" s="4"/>
      <c r="CL1604" s="4"/>
      <c r="CM1604" s="4"/>
      <c r="CN1604" s="4"/>
      <c r="CO1604" s="4"/>
      <c r="CP1604" s="4"/>
      <c r="CQ1604" s="4"/>
      <c r="CR1604" s="4"/>
      <c r="CS1604" s="4"/>
      <c r="CT1604" s="4"/>
      <c r="CU1604" s="4"/>
      <c r="CV1604" s="4"/>
      <c r="CW1604" s="4"/>
      <c r="CX1604" s="4"/>
      <c r="CY1604" s="4"/>
      <c r="CZ1604" s="4"/>
      <c r="DA1604" s="4"/>
      <c r="DB1604" s="4"/>
      <c r="DC1604" s="4"/>
      <c r="DD1604" s="4"/>
    </row>
    <row r="1605" spans="1:108" s="5" customFormat="1" x14ac:dyDescent="0.2">
      <c r="A1605" s="4"/>
      <c r="B1605" s="53"/>
      <c r="C1605" s="53"/>
      <c r="D1605" s="4"/>
      <c r="E1605" s="104"/>
      <c r="F1605" s="3"/>
      <c r="G1605" s="4"/>
      <c r="H1605" s="4"/>
      <c r="I1605" s="4"/>
      <c r="J1605" s="2"/>
      <c r="K1605" s="2"/>
      <c r="L1605" s="94"/>
      <c r="N1605" s="4"/>
      <c r="O1605" s="55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  <c r="CJ1605" s="4"/>
      <c r="CK1605" s="4"/>
      <c r="CL1605" s="4"/>
      <c r="CM1605" s="4"/>
      <c r="CN1605" s="4"/>
      <c r="CO1605" s="4"/>
      <c r="CP1605" s="4"/>
      <c r="CQ1605" s="4"/>
      <c r="CR1605" s="4"/>
      <c r="CS1605" s="4"/>
      <c r="CT1605" s="4"/>
      <c r="CU1605" s="4"/>
      <c r="CV1605" s="4"/>
      <c r="CW1605" s="4"/>
      <c r="CX1605" s="4"/>
      <c r="CY1605" s="4"/>
      <c r="CZ1605" s="4"/>
      <c r="DA1605" s="4"/>
      <c r="DB1605" s="4"/>
      <c r="DC1605" s="4"/>
      <c r="DD1605" s="4"/>
    </row>
    <row r="1606" spans="1:108" s="5" customFormat="1" x14ac:dyDescent="0.2">
      <c r="A1606" s="4"/>
      <c r="B1606" s="53"/>
      <c r="C1606" s="53"/>
      <c r="D1606" s="4"/>
      <c r="E1606" s="104"/>
      <c r="F1606" s="3"/>
      <c r="G1606" s="4"/>
      <c r="H1606" s="4"/>
      <c r="I1606" s="4"/>
      <c r="J1606" s="2"/>
      <c r="K1606" s="2"/>
      <c r="L1606" s="94"/>
      <c r="N1606" s="4"/>
      <c r="O1606" s="55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  <c r="CJ1606" s="4"/>
      <c r="CK1606" s="4"/>
      <c r="CL1606" s="4"/>
      <c r="CM1606" s="4"/>
      <c r="CN1606" s="4"/>
      <c r="CO1606" s="4"/>
      <c r="CP1606" s="4"/>
      <c r="CQ1606" s="4"/>
      <c r="CR1606" s="4"/>
      <c r="CS1606" s="4"/>
      <c r="CT1606" s="4"/>
      <c r="CU1606" s="4"/>
      <c r="CV1606" s="4"/>
      <c r="CW1606" s="4"/>
      <c r="CX1606" s="4"/>
      <c r="CY1606" s="4"/>
      <c r="CZ1606" s="4"/>
      <c r="DA1606" s="4"/>
      <c r="DB1606" s="4"/>
      <c r="DC1606" s="4"/>
      <c r="DD1606" s="4"/>
    </row>
    <row r="1607" spans="1:108" s="5" customFormat="1" x14ac:dyDescent="0.2">
      <c r="A1607" s="4"/>
      <c r="B1607" s="53"/>
      <c r="C1607" s="53"/>
      <c r="D1607" s="4"/>
      <c r="E1607" s="104"/>
      <c r="F1607" s="3"/>
      <c r="G1607" s="4"/>
      <c r="H1607" s="4"/>
      <c r="I1607" s="4"/>
      <c r="J1607" s="2"/>
      <c r="K1607" s="2"/>
      <c r="L1607" s="94"/>
      <c r="N1607" s="4"/>
      <c r="O1607" s="55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  <c r="CJ1607" s="4"/>
      <c r="CK1607" s="4"/>
      <c r="CL1607" s="4"/>
      <c r="CM1607" s="4"/>
      <c r="CN1607" s="4"/>
      <c r="CO1607" s="4"/>
      <c r="CP1607" s="4"/>
      <c r="CQ1607" s="4"/>
      <c r="CR1607" s="4"/>
      <c r="CS1607" s="4"/>
      <c r="CT1607" s="4"/>
      <c r="CU1607" s="4"/>
      <c r="CV1607" s="4"/>
      <c r="CW1607" s="4"/>
      <c r="CX1607" s="4"/>
      <c r="CY1607" s="4"/>
      <c r="CZ1607" s="4"/>
      <c r="DA1607" s="4"/>
      <c r="DB1607" s="4"/>
      <c r="DC1607" s="4"/>
      <c r="DD1607" s="4"/>
    </row>
    <row r="1608" spans="1:108" s="5" customFormat="1" x14ac:dyDescent="0.2">
      <c r="A1608" s="4"/>
      <c r="B1608" s="53"/>
      <c r="C1608" s="53"/>
      <c r="D1608" s="4"/>
      <c r="E1608" s="104"/>
      <c r="F1608" s="3"/>
      <c r="G1608" s="4"/>
      <c r="H1608" s="4"/>
      <c r="I1608" s="4"/>
      <c r="J1608" s="2"/>
      <c r="K1608" s="2"/>
      <c r="L1608" s="94"/>
      <c r="N1608" s="4"/>
      <c r="O1608" s="55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  <c r="CJ1608" s="4"/>
      <c r="CK1608" s="4"/>
      <c r="CL1608" s="4"/>
      <c r="CM1608" s="4"/>
      <c r="CN1608" s="4"/>
      <c r="CO1608" s="4"/>
      <c r="CP1608" s="4"/>
      <c r="CQ1608" s="4"/>
      <c r="CR1608" s="4"/>
      <c r="CS1608" s="4"/>
      <c r="CT1608" s="4"/>
      <c r="CU1608" s="4"/>
      <c r="CV1608" s="4"/>
      <c r="CW1608" s="4"/>
      <c r="CX1608" s="4"/>
      <c r="CY1608" s="4"/>
      <c r="CZ1608" s="4"/>
      <c r="DA1608" s="4"/>
      <c r="DB1608" s="4"/>
      <c r="DC1608" s="4"/>
      <c r="DD1608" s="4"/>
    </row>
    <row r="1609" spans="1:108" s="5" customFormat="1" x14ac:dyDescent="0.2">
      <c r="A1609" s="4"/>
      <c r="B1609" s="53"/>
      <c r="C1609" s="53"/>
      <c r="D1609" s="4"/>
      <c r="E1609" s="104"/>
      <c r="F1609" s="3"/>
      <c r="G1609" s="4"/>
      <c r="H1609" s="4"/>
      <c r="I1609" s="4"/>
      <c r="J1609" s="2"/>
      <c r="K1609" s="2"/>
      <c r="L1609" s="94"/>
      <c r="N1609" s="4"/>
      <c r="O1609" s="55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  <c r="CJ1609" s="4"/>
      <c r="CK1609" s="4"/>
      <c r="CL1609" s="4"/>
      <c r="CM1609" s="4"/>
      <c r="CN1609" s="4"/>
      <c r="CO1609" s="4"/>
      <c r="CP1609" s="4"/>
      <c r="CQ1609" s="4"/>
      <c r="CR1609" s="4"/>
      <c r="CS1609" s="4"/>
      <c r="CT1609" s="4"/>
      <c r="CU1609" s="4"/>
      <c r="CV1609" s="4"/>
      <c r="CW1609" s="4"/>
      <c r="CX1609" s="4"/>
      <c r="CY1609" s="4"/>
      <c r="CZ1609" s="4"/>
      <c r="DA1609" s="4"/>
      <c r="DB1609" s="4"/>
      <c r="DC1609" s="4"/>
      <c r="DD1609" s="4"/>
    </row>
    <row r="1610" spans="1:108" s="5" customFormat="1" x14ac:dyDescent="0.2">
      <c r="A1610" s="4"/>
      <c r="B1610" s="53"/>
      <c r="C1610" s="53"/>
      <c r="D1610" s="4"/>
      <c r="E1610" s="104"/>
      <c r="F1610" s="3"/>
      <c r="G1610" s="4"/>
      <c r="H1610" s="4"/>
      <c r="I1610" s="4"/>
      <c r="J1610" s="2"/>
      <c r="K1610" s="2"/>
      <c r="L1610" s="94"/>
      <c r="N1610" s="4"/>
      <c r="O1610" s="55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  <c r="CJ1610" s="4"/>
      <c r="CK1610" s="4"/>
      <c r="CL1610" s="4"/>
      <c r="CM1610" s="4"/>
      <c r="CN1610" s="4"/>
      <c r="CO1610" s="4"/>
      <c r="CP1610" s="4"/>
      <c r="CQ1610" s="4"/>
      <c r="CR1610" s="4"/>
      <c r="CS1610" s="4"/>
      <c r="CT1610" s="4"/>
      <c r="CU1610" s="4"/>
      <c r="CV1610" s="4"/>
      <c r="CW1610" s="4"/>
      <c r="CX1610" s="4"/>
      <c r="CY1610" s="4"/>
      <c r="CZ1610" s="4"/>
      <c r="DA1610" s="4"/>
      <c r="DB1610" s="4"/>
      <c r="DC1610" s="4"/>
      <c r="DD1610" s="4"/>
    </row>
    <row r="1611" spans="1:108" s="5" customFormat="1" x14ac:dyDescent="0.2">
      <c r="A1611" s="4"/>
      <c r="B1611" s="53"/>
      <c r="C1611" s="53"/>
      <c r="D1611" s="4"/>
      <c r="E1611" s="104"/>
      <c r="F1611" s="3"/>
      <c r="G1611" s="4"/>
      <c r="H1611" s="4"/>
      <c r="I1611" s="4"/>
      <c r="J1611" s="2"/>
      <c r="K1611" s="2"/>
      <c r="L1611" s="94"/>
      <c r="N1611" s="4"/>
      <c r="O1611" s="55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  <c r="CJ1611" s="4"/>
      <c r="CK1611" s="4"/>
      <c r="CL1611" s="4"/>
      <c r="CM1611" s="4"/>
      <c r="CN1611" s="4"/>
      <c r="CO1611" s="4"/>
      <c r="CP1611" s="4"/>
      <c r="CQ1611" s="4"/>
      <c r="CR1611" s="4"/>
      <c r="CS1611" s="4"/>
      <c r="CT1611" s="4"/>
      <c r="CU1611" s="4"/>
      <c r="CV1611" s="4"/>
      <c r="CW1611" s="4"/>
      <c r="CX1611" s="4"/>
      <c r="CY1611" s="4"/>
      <c r="CZ1611" s="4"/>
      <c r="DA1611" s="4"/>
      <c r="DB1611" s="4"/>
      <c r="DC1611" s="4"/>
      <c r="DD1611" s="4"/>
    </row>
    <row r="1612" spans="1:108" s="5" customFormat="1" x14ac:dyDescent="0.2">
      <c r="A1612" s="4"/>
      <c r="B1612" s="53"/>
      <c r="C1612" s="53"/>
      <c r="D1612" s="4"/>
      <c r="E1612" s="104"/>
      <c r="F1612" s="3"/>
      <c r="G1612" s="4"/>
      <c r="H1612" s="4"/>
      <c r="I1612" s="4"/>
      <c r="J1612" s="2"/>
      <c r="K1612" s="2"/>
      <c r="L1612" s="94"/>
      <c r="N1612" s="4"/>
      <c r="O1612" s="55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  <c r="CJ1612" s="4"/>
      <c r="CK1612" s="4"/>
      <c r="CL1612" s="4"/>
      <c r="CM1612" s="4"/>
      <c r="CN1612" s="4"/>
      <c r="CO1612" s="4"/>
      <c r="CP1612" s="4"/>
      <c r="CQ1612" s="4"/>
      <c r="CR1612" s="4"/>
      <c r="CS1612" s="4"/>
      <c r="CT1612" s="4"/>
      <c r="CU1612" s="4"/>
      <c r="CV1612" s="4"/>
      <c r="CW1612" s="4"/>
      <c r="CX1612" s="4"/>
      <c r="CY1612" s="4"/>
      <c r="CZ1612" s="4"/>
      <c r="DA1612" s="4"/>
      <c r="DB1612" s="4"/>
      <c r="DC1612" s="4"/>
      <c r="DD1612" s="4"/>
    </row>
    <row r="1613" spans="1:108" s="5" customFormat="1" x14ac:dyDescent="0.2">
      <c r="A1613" s="4"/>
      <c r="B1613" s="53"/>
      <c r="C1613" s="53"/>
      <c r="D1613" s="4"/>
      <c r="E1613" s="104"/>
      <c r="F1613" s="3"/>
      <c r="G1613" s="4"/>
      <c r="H1613" s="4"/>
      <c r="I1613" s="4"/>
      <c r="J1613" s="2"/>
      <c r="K1613" s="2"/>
      <c r="L1613" s="94"/>
      <c r="N1613" s="4"/>
      <c r="O1613" s="55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  <c r="CJ1613" s="4"/>
      <c r="CK1613" s="4"/>
      <c r="CL1613" s="4"/>
      <c r="CM1613" s="4"/>
      <c r="CN1613" s="4"/>
      <c r="CO1613" s="4"/>
      <c r="CP1613" s="4"/>
      <c r="CQ1613" s="4"/>
      <c r="CR1613" s="4"/>
      <c r="CS1613" s="4"/>
      <c r="CT1613" s="4"/>
      <c r="CU1613" s="4"/>
      <c r="CV1613" s="4"/>
      <c r="CW1613" s="4"/>
      <c r="CX1613" s="4"/>
      <c r="CY1613" s="4"/>
      <c r="CZ1613" s="4"/>
      <c r="DA1613" s="4"/>
      <c r="DB1613" s="4"/>
      <c r="DC1613" s="4"/>
      <c r="DD1613" s="4"/>
    </row>
    <row r="1614" spans="1:108" s="5" customFormat="1" x14ac:dyDescent="0.2">
      <c r="A1614" s="4"/>
      <c r="B1614" s="53"/>
      <c r="C1614" s="53"/>
      <c r="D1614" s="4"/>
      <c r="E1614" s="104"/>
      <c r="F1614" s="3"/>
      <c r="G1614" s="4"/>
      <c r="H1614" s="4"/>
      <c r="I1614" s="4"/>
      <c r="J1614" s="2"/>
      <c r="K1614" s="2"/>
      <c r="L1614" s="94"/>
      <c r="N1614" s="4"/>
      <c r="O1614" s="55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  <c r="CJ1614" s="4"/>
      <c r="CK1614" s="4"/>
      <c r="CL1614" s="4"/>
      <c r="CM1614" s="4"/>
      <c r="CN1614" s="4"/>
      <c r="CO1614" s="4"/>
      <c r="CP1614" s="4"/>
      <c r="CQ1614" s="4"/>
      <c r="CR1614" s="4"/>
      <c r="CS1614" s="4"/>
      <c r="CT1614" s="4"/>
      <c r="CU1614" s="4"/>
      <c r="CV1614" s="4"/>
      <c r="CW1614" s="4"/>
      <c r="CX1614" s="4"/>
      <c r="CY1614" s="4"/>
      <c r="CZ1614" s="4"/>
      <c r="DA1614" s="4"/>
      <c r="DB1614" s="4"/>
      <c r="DC1614" s="4"/>
      <c r="DD1614" s="4"/>
    </row>
    <row r="1615" spans="1:108" s="5" customFormat="1" x14ac:dyDescent="0.2">
      <c r="A1615" s="4"/>
      <c r="B1615" s="53"/>
      <c r="C1615" s="53"/>
      <c r="D1615" s="4"/>
      <c r="E1615" s="104"/>
      <c r="F1615" s="3"/>
      <c r="G1615" s="4"/>
      <c r="H1615" s="4"/>
      <c r="I1615" s="4"/>
      <c r="J1615" s="2"/>
      <c r="K1615" s="2"/>
      <c r="L1615" s="94"/>
      <c r="N1615" s="4"/>
      <c r="O1615" s="55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  <c r="CJ1615" s="4"/>
      <c r="CK1615" s="4"/>
      <c r="CL1615" s="4"/>
      <c r="CM1615" s="4"/>
      <c r="CN1615" s="4"/>
      <c r="CO1615" s="4"/>
      <c r="CP1615" s="4"/>
      <c r="CQ1615" s="4"/>
      <c r="CR1615" s="4"/>
      <c r="CS1615" s="4"/>
      <c r="CT1615" s="4"/>
      <c r="CU1615" s="4"/>
      <c r="CV1615" s="4"/>
      <c r="CW1615" s="4"/>
      <c r="CX1615" s="4"/>
      <c r="CY1615" s="4"/>
      <c r="CZ1615" s="4"/>
      <c r="DA1615" s="4"/>
      <c r="DB1615" s="4"/>
      <c r="DC1615" s="4"/>
      <c r="DD1615" s="4"/>
    </row>
    <row r="1616" spans="1:108" s="5" customFormat="1" x14ac:dyDescent="0.2">
      <c r="A1616" s="4"/>
      <c r="B1616" s="53"/>
      <c r="C1616" s="53"/>
      <c r="D1616" s="4"/>
      <c r="E1616" s="104"/>
      <c r="F1616" s="3"/>
      <c r="G1616" s="4"/>
      <c r="H1616" s="4"/>
      <c r="I1616" s="4"/>
      <c r="J1616" s="2"/>
      <c r="K1616" s="2"/>
      <c r="L1616" s="94"/>
      <c r="N1616" s="4"/>
      <c r="O1616" s="55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  <c r="CJ1616" s="4"/>
      <c r="CK1616" s="4"/>
      <c r="CL1616" s="4"/>
      <c r="CM1616" s="4"/>
      <c r="CN1616" s="4"/>
      <c r="CO1616" s="4"/>
      <c r="CP1616" s="4"/>
      <c r="CQ1616" s="4"/>
      <c r="CR1616" s="4"/>
      <c r="CS1616" s="4"/>
      <c r="CT1616" s="4"/>
      <c r="CU1616" s="4"/>
      <c r="CV1616" s="4"/>
      <c r="CW1616" s="4"/>
      <c r="CX1616" s="4"/>
      <c r="CY1616" s="4"/>
      <c r="CZ1616" s="4"/>
      <c r="DA1616" s="4"/>
      <c r="DB1616" s="4"/>
      <c r="DC1616" s="4"/>
      <c r="DD1616" s="4"/>
    </row>
    <row r="1617" spans="1:108" s="5" customFormat="1" x14ac:dyDescent="0.2">
      <c r="A1617" s="4"/>
      <c r="B1617" s="53"/>
      <c r="C1617" s="53"/>
      <c r="D1617" s="4"/>
      <c r="E1617" s="104"/>
      <c r="F1617" s="3"/>
      <c r="G1617" s="4"/>
      <c r="H1617" s="4"/>
      <c r="I1617" s="4"/>
      <c r="J1617" s="2"/>
      <c r="K1617" s="2"/>
      <c r="L1617" s="94"/>
      <c r="N1617" s="4"/>
      <c r="O1617" s="55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  <c r="CJ1617" s="4"/>
      <c r="CK1617" s="4"/>
      <c r="CL1617" s="4"/>
      <c r="CM1617" s="4"/>
      <c r="CN1617" s="4"/>
      <c r="CO1617" s="4"/>
      <c r="CP1617" s="4"/>
      <c r="CQ1617" s="4"/>
      <c r="CR1617" s="4"/>
      <c r="CS1617" s="4"/>
      <c r="CT1617" s="4"/>
      <c r="CU1617" s="4"/>
      <c r="CV1617" s="4"/>
      <c r="CW1617" s="4"/>
      <c r="CX1617" s="4"/>
      <c r="CY1617" s="4"/>
      <c r="CZ1617" s="4"/>
      <c r="DA1617" s="4"/>
      <c r="DB1617" s="4"/>
      <c r="DC1617" s="4"/>
      <c r="DD1617" s="4"/>
    </row>
    <row r="1618" spans="1:108" s="5" customFormat="1" x14ac:dyDescent="0.2">
      <c r="A1618" s="4"/>
      <c r="B1618" s="53"/>
      <c r="C1618" s="53"/>
      <c r="D1618" s="4"/>
      <c r="E1618" s="104"/>
      <c r="F1618" s="3"/>
      <c r="G1618" s="4"/>
      <c r="H1618" s="4"/>
      <c r="I1618" s="4"/>
      <c r="J1618" s="2"/>
      <c r="K1618" s="2"/>
      <c r="L1618" s="94"/>
      <c r="N1618" s="4"/>
      <c r="O1618" s="55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  <c r="CJ1618" s="4"/>
      <c r="CK1618" s="4"/>
      <c r="CL1618" s="4"/>
      <c r="CM1618" s="4"/>
      <c r="CN1618" s="4"/>
      <c r="CO1618" s="4"/>
      <c r="CP1618" s="4"/>
      <c r="CQ1618" s="4"/>
      <c r="CR1618" s="4"/>
      <c r="CS1618" s="4"/>
      <c r="CT1618" s="4"/>
      <c r="CU1618" s="4"/>
      <c r="CV1618" s="4"/>
      <c r="CW1618" s="4"/>
      <c r="CX1618" s="4"/>
      <c r="CY1618" s="4"/>
      <c r="CZ1618" s="4"/>
      <c r="DA1618" s="4"/>
      <c r="DB1618" s="4"/>
      <c r="DC1618" s="4"/>
      <c r="DD1618" s="4"/>
    </row>
    <row r="1619" spans="1:108" s="5" customFormat="1" x14ac:dyDescent="0.2">
      <c r="A1619" s="4"/>
      <c r="B1619" s="53"/>
      <c r="C1619" s="53"/>
      <c r="D1619" s="4"/>
      <c r="E1619" s="104"/>
      <c r="F1619" s="3"/>
      <c r="G1619" s="4"/>
      <c r="H1619" s="4"/>
      <c r="I1619" s="4"/>
      <c r="J1619" s="2"/>
      <c r="K1619" s="2"/>
      <c r="L1619" s="94"/>
      <c r="N1619" s="4"/>
      <c r="O1619" s="55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  <c r="CJ1619" s="4"/>
      <c r="CK1619" s="4"/>
      <c r="CL1619" s="4"/>
      <c r="CM1619" s="4"/>
      <c r="CN1619" s="4"/>
      <c r="CO1619" s="4"/>
      <c r="CP1619" s="4"/>
      <c r="CQ1619" s="4"/>
      <c r="CR1619" s="4"/>
      <c r="CS1619" s="4"/>
      <c r="CT1619" s="4"/>
      <c r="CU1619" s="4"/>
      <c r="CV1619" s="4"/>
      <c r="CW1619" s="4"/>
      <c r="CX1619" s="4"/>
      <c r="CY1619" s="4"/>
      <c r="CZ1619" s="4"/>
      <c r="DA1619" s="4"/>
      <c r="DB1619" s="4"/>
      <c r="DC1619" s="4"/>
      <c r="DD1619" s="4"/>
    </row>
    <row r="1620" spans="1:108" s="5" customFormat="1" x14ac:dyDescent="0.2">
      <c r="A1620" s="4"/>
      <c r="B1620" s="53"/>
      <c r="C1620" s="53"/>
      <c r="D1620" s="4"/>
      <c r="E1620" s="104"/>
      <c r="F1620" s="3"/>
      <c r="G1620" s="4"/>
      <c r="H1620" s="4"/>
      <c r="I1620" s="4"/>
      <c r="J1620" s="2"/>
      <c r="K1620" s="2"/>
      <c r="L1620" s="94"/>
      <c r="N1620" s="4"/>
      <c r="O1620" s="55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  <c r="CJ1620" s="4"/>
      <c r="CK1620" s="4"/>
      <c r="CL1620" s="4"/>
      <c r="CM1620" s="4"/>
      <c r="CN1620" s="4"/>
      <c r="CO1620" s="4"/>
      <c r="CP1620" s="4"/>
      <c r="CQ1620" s="4"/>
      <c r="CR1620" s="4"/>
      <c r="CS1620" s="4"/>
      <c r="CT1620" s="4"/>
      <c r="CU1620" s="4"/>
      <c r="CV1620" s="4"/>
      <c r="CW1620" s="4"/>
      <c r="CX1620" s="4"/>
      <c r="CY1620" s="4"/>
      <c r="CZ1620" s="4"/>
      <c r="DA1620" s="4"/>
      <c r="DB1620" s="4"/>
      <c r="DC1620" s="4"/>
      <c r="DD1620" s="4"/>
    </row>
    <row r="1621" spans="1:108" s="5" customFormat="1" x14ac:dyDescent="0.2">
      <c r="A1621" s="4"/>
      <c r="B1621" s="53"/>
      <c r="C1621" s="53"/>
      <c r="D1621" s="4"/>
      <c r="E1621" s="104"/>
      <c r="F1621" s="3"/>
      <c r="G1621" s="4"/>
      <c r="H1621" s="4"/>
      <c r="I1621" s="4"/>
      <c r="J1621" s="2"/>
      <c r="K1621" s="2"/>
      <c r="L1621" s="94"/>
      <c r="N1621" s="4"/>
      <c r="O1621" s="55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  <c r="CJ1621" s="4"/>
      <c r="CK1621" s="4"/>
      <c r="CL1621" s="4"/>
      <c r="CM1621" s="4"/>
      <c r="CN1621" s="4"/>
      <c r="CO1621" s="4"/>
      <c r="CP1621" s="4"/>
      <c r="CQ1621" s="4"/>
      <c r="CR1621" s="4"/>
      <c r="CS1621" s="4"/>
      <c r="CT1621" s="4"/>
      <c r="CU1621" s="4"/>
      <c r="CV1621" s="4"/>
      <c r="CW1621" s="4"/>
      <c r="CX1621" s="4"/>
      <c r="CY1621" s="4"/>
      <c r="CZ1621" s="4"/>
      <c r="DA1621" s="4"/>
      <c r="DB1621" s="4"/>
      <c r="DC1621" s="4"/>
      <c r="DD1621" s="4"/>
    </row>
    <row r="1622" spans="1:108" s="5" customFormat="1" x14ac:dyDescent="0.2">
      <c r="A1622" s="4"/>
      <c r="B1622" s="53"/>
      <c r="C1622" s="53"/>
      <c r="D1622" s="4"/>
      <c r="E1622" s="104"/>
      <c r="F1622" s="3"/>
      <c r="G1622" s="4"/>
      <c r="H1622" s="4"/>
      <c r="I1622" s="4"/>
      <c r="J1622" s="2"/>
      <c r="K1622" s="2"/>
      <c r="L1622" s="94"/>
      <c r="N1622" s="4"/>
      <c r="O1622" s="55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  <c r="CJ1622" s="4"/>
      <c r="CK1622" s="4"/>
      <c r="CL1622" s="4"/>
      <c r="CM1622" s="4"/>
      <c r="CN1622" s="4"/>
      <c r="CO1622" s="4"/>
      <c r="CP1622" s="4"/>
      <c r="CQ1622" s="4"/>
      <c r="CR1622" s="4"/>
      <c r="CS1622" s="4"/>
      <c r="CT1622" s="4"/>
      <c r="CU1622" s="4"/>
      <c r="CV1622" s="4"/>
      <c r="CW1622" s="4"/>
      <c r="CX1622" s="4"/>
      <c r="CY1622" s="4"/>
      <c r="CZ1622" s="4"/>
      <c r="DA1622" s="4"/>
      <c r="DB1622" s="4"/>
      <c r="DC1622" s="4"/>
      <c r="DD1622" s="4"/>
    </row>
    <row r="1623" spans="1:108" s="5" customFormat="1" x14ac:dyDescent="0.2">
      <c r="A1623" s="4"/>
      <c r="B1623" s="53"/>
      <c r="C1623" s="53"/>
      <c r="D1623" s="4"/>
      <c r="E1623" s="104"/>
      <c r="F1623" s="3"/>
      <c r="G1623" s="4"/>
      <c r="H1623" s="4"/>
      <c r="I1623" s="4"/>
      <c r="J1623" s="2"/>
      <c r="K1623" s="2"/>
      <c r="L1623" s="94"/>
      <c r="N1623" s="4"/>
      <c r="O1623" s="55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  <c r="CJ1623" s="4"/>
      <c r="CK1623" s="4"/>
      <c r="CL1623" s="4"/>
      <c r="CM1623" s="4"/>
      <c r="CN1623" s="4"/>
      <c r="CO1623" s="4"/>
      <c r="CP1623" s="4"/>
      <c r="CQ1623" s="4"/>
      <c r="CR1623" s="4"/>
      <c r="CS1623" s="4"/>
      <c r="CT1623" s="4"/>
      <c r="CU1623" s="4"/>
      <c r="CV1623" s="4"/>
      <c r="CW1623" s="4"/>
      <c r="CX1623" s="4"/>
      <c r="CY1623" s="4"/>
      <c r="CZ1623" s="4"/>
      <c r="DA1623" s="4"/>
      <c r="DB1623" s="4"/>
      <c r="DC1623" s="4"/>
      <c r="DD1623" s="4"/>
    </row>
    <row r="1624" spans="1:108" s="5" customFormat="1" x14ac:dyDescent="0.2">
      <c r="A1624" s="4"/>
      <c r="B1624" s="53"/>
      <c r="C1624" s="53"/>
      <c r="D1624" s="4"/>
      <c r="E1624" s="104"/>
      <c r="F1624" s="3"/>
      <c r="G1624" s="4"/>
      <c r="H1624" s="4"/>
      <c r="I1624" s="4"/>
      <c r="J1624" s="2"/>
      <c r="K1624" s="2"/>
      <c r="L1624" s="94"/>
      <c r="N1624" s="4"/>
      <c r="O1624" s="55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  <c r="CJ1624" s="4"/>
      <c r="CK1624" s="4"/>
      <c r="CL1624" s="4"/>
      <c r="CM1624" s="4"/>
      <c r="CN1624" s="4"/>
      <c r="CO1624" s="4"/>
      <c r="CP1624" s="4"/>
      <c r="CQ1624" s="4"/>
      <c r="CR1624" s="4"/>
      <c r="CS1624" s="4"/>
      <c r="CT1624" s="4"/>
      <c r="CU1624" s="4"/>
      <c r="CV1624" s="4"/>
      <c r="CW1624" s="4"/>
      <c r="CX1624" s="4"/>
      <c r="CY1624" s="4"/>
      <c r="CZ1624" s="4"/>
      <c r="DA1624" s="4"/>
      <c r="DB1624" s="4"/>
      <c r="DC1624" s="4"/>
      <c r="DD1624" s="4"/>
    </row>
    <row r="1625" spans="1:108" s="5" customFormat="1" x14ac:dyDescent="0.2">
      <c r="A1625" s="4"/>
      <c r="B1625" s="53"/>
      <c r="C1625" s="53"/>
      <c r="D1625" s="4"/>
      <c r="E1625" s="104"/>
      <c r="F1625" s="3"/>
      <c r="G1625" s="4"/>
      <c r="H1625" s="4"/>
      <c r="I1625" s="4"/>
      <c r="J1625" s="2"/>
      <c r="K1625" s="2"/>
      <c r="L1625" s="94"/>
      <c r="N1625" s="4"/>
      <c r="O1625" s="55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  <c r="CJ1625" s="4"/>
      <c r="CK1625" s="4"/>
      <c r="CL1625" s="4"/>
      <c r="CM1625" s="4"/>
      <c r="CN1625" s="4"/>
      <c r="CO1625" s="4"/>
      <c r="CP1625" s="4"/>
      <c r="CQ1625" s="4"/>
      <c r="CR1625" s="4"/>
      <c r="CS1625" s="4"/>
      <c r="CT1625" s="4"/>
      <c r="CU1625" s="4"/>
      <c r="CV1625" s="4"/>
      <c r="CW1625" s="4"/>
      <c r="CX1625" s="4"/>
      <c r="CY1625" s="4"/>
      <c r="CZ1625" s="4"/>
      <c r="DA1625" s="4"/>
      <c r="DB1625" s="4"/>
      <c r="DC1625" s="4"/>
      <c r="DD1625" s="4"/>
    </row>
    <row r="1626" spans="1:108" s="5" customFormat="1" x14ac:dyDescent="0.2">
      <c r="A1626" s="4"/>
      <c r="B1626" s="53"/>
      <c r="C1626" s="53"/>
      <c r="D1626" s="4"/>
      <c r="E1626" s="104"/>
      <c r="F1626" s="3"/>
      <c r="G1626" s="4"/>
      <c r="H1626" s="4"/>
      <c r="I1626" s="4"/>
      <c r="J1626" s="2"/>
      <c r="K1626" s="2"/>
      <c r="L1626" s="94"/>
      <c r="N1626" s="4"/>
      <c r="O1626" s="55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  <c r="CJ1626" s="4"/>
      <c r="CK1626" s="4"/>
      <c r="CL1626" s="4"/>
      <c r="CM1626" s="4"/>
      <c r="CN1626" s="4"/>
      <c r="CO1626" s="4"/>
      <c r="CP1626" s="4"/>
      <c r="CQ1626" s="4"/>
      <c r="CR1626" s="4"/>
      <c r="CS1626" s="4"/>
      <c r="CT1626" s="4"/>
      <c r="CU1626" s="4"/>
      <c r="CV1626" s="4"/>
      <c r="CW1626" s="4"/>
      <c r="CX1626" s="4"/>
      <c r="CY1626" s="4"/>
      <c r="CZ1626" s="4"/>
      <c r="DA1626" s="4"/>
      <c r="DB1626" s="4"/>
      <c r="DC1626" s="4"/>
      <c r="DD1626" s="4"/>
    </row>
    <row r="1627" spans="1:108" s="5" customFormat="1" x14ac:dyDescent="0.2">
      <c r="A1627" s="4"/>
      <c r="B1627" s="53"/>
      <c r="C1627" s="53"/>
      <c r="D1627" s="4"/>
      <c r="E1627" s="104"/>
      <c r="F1627" s="3"/>
      <c r="G1627" s="4"/>
      <c r="H1627" s="4"/>
      <c r="I1627" s="4"/>
      <c r="J1627" s="2"/>
      <c r="K1627" s="2"/>
      <c r="L1627" s="94"/>
      <c r="N1627" s="4"/>
      <c r="O1627" s="55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  <c r="CJ1627" s="4"/>
      <c r="CK1627" s="4"/>
      <c r="CL1627" s="4"/>
      <c r="CM1627" s="4"/>
      <c r="CN1627" s="4"/>
      <c r="CO1627" s="4"/>
      <c r="CP1627" s="4"/>
      <c r="CQ1627" s="4"/>
      <c r="CR1627" s="4"/>
      <c r="CS1627" s="4"/>
      <c r="CT1627" s="4"/>
      <c r="CU1627" s="4"/>
      <c r="CV1627" s="4"/>
      <c r="CW1627" s="4"/>
      <c r="CX1627" s="4"/>
      <c r="CY1627" s="4"/>
      <c r="CZ1627" s="4"/>
      <c r="DA1627" s="4"/>
      <c r="DB1627" s="4"/>
      <c r="DC1627" s="4"/>
      <c r="DD1627" s="4"/>
    </row>
    <row r="1628" spans="1:108" s="5" customFormat="1" x14ac:dyDescent="0.2">
      <c r="A1628" s="4"/>
      <c r="B1628" s="53"/>
      <c r="C1628" s="53"/>
      <c r="D1628" s="4"/>
      <c r="E1628" s="104"/>
      <c r="F1628" s="3"/>
      <c r="G1628" s="4"/>
      <c r="H1628" s="4"/>
      <c r="I1628" s="4"/>
      <c r="J1628" s="2"/>
      <c r="K1628" s="2"/>
      <c r="L1628" s="94"/>
      <c r="N1628" s="4"/>
      <c r="O1628" s="55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  <c r="CJ1628" s="4"/>
      <c r="CK1628" s="4"/>
      <c r="CL1628" s="4"/>
      <c r="CM1628" s="4"/>
      <c r="CN1628" s="4"/>
      <c r="CO1628" s="4"/>
      <c r="CP1628" s="4"/>
      <c r="CQ1628" s="4"/>
      <c r="CR1628" s="4"/>
      <c r="CS1628" s="4"/>
      <c r="CT1628" s="4"/>
      <c r="CU1628" s="4"/>
      <c r="CV1628" s="4"/>
      <c r="CW1628" s="4"/>
      <c r="CX1628" s="4"/>
      <c r="CY1628" s="4"/>
      <c r="CZ1628" s="4"/>
      <c r="DA1628" s="4"/>
      <c r="DB1628" s="4"/>
      <c r="DC1628" s="4"/>
      <c r="DD1628" s="4"/>
    </row>
    <row r="1629" spans="1:108" s="5" customFormat="1" x14ac:dyDescent="0.2">
      <c r="A1629" s="4"/>
      <c r="B1629" s="53"/>
      <c r="C1629" s="53"/>
      <c r="D1629" s="4"/>
      <c r="E1629" s="104"/>
      <c r="F1629" s="3"/>
      <c r="G1629" s="4"/>
      <c r="H1629" s="4"/>
      <c r="I1629" s="4"/>
      <c r="J1629" s="2"/>
      <c r="K1629" s="2"/>
      <c r="L1629" s="94"/>
      <c r="N1629" s="4"/>
      <c r="O1629" s="55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  <c r="CJ1629" s="4"/>
      <c r="CK1629" s="4"/>
      <c r="CL1629" s="4"/>
      <c r="CM1629" s="4"/>
      <c r="CN1629" s="4"/>
      <c r="CO1629" s="4"/>
      <c r="CP1629" s="4"/>
      <c r="CQ1629" s="4"/>
      <c r="CR1629" s="4"/>
      <c r="CS1629" s="4"/>
      <c r="CT1629" s="4"/>
      <c r="CU1629" s="4"/>
      <c r="CV1629" s="4"/>
      <c r="CW1629" s="4"/>
      <c r="CX1629" s="4"/>
      <c r="CY1629" s="4"/>
      <c r="CZ1629" s="4"/>
      <c r="DA1629" s="4"/>
      <c r="DB1629" s="4"/>
      <c r="DC1629" s="4"/>
      <c r="DD1629" s="4"/>
    </row>
    <row r="1630" spans="1:108" s="5" customFormat="1" x14ac:dyDescent="0.2">
      <c r="A1630" s="4"/>
      <c r="B1630" s="53"/>
      <c r="C1630" s="53"/>
      <c r="D1630" s="4"/>
      <c r="E1630" s="104"/>
      <c r="F1630" s="3"/>
      <c r="G1630" s="4"/>
      <c r="H1630" s="4"/>
      <c r="I1630" s="4"/>
      <c r="J1630" s="2"/>
      <c r="K1630" s="2"/>
      <c r="L1630" s="94"/>
      <c r="N1630" s="4"/>
      <c r="O1630" s="55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  <c r="CJ1630" s="4"/>
      <c r="CK1630" s="4"/>
      <c r="CL1630" s="4"/>
      <c r="CM1630" s="4"/>
      <c r="CN1630" s="4"/>
      <c r="CO1630" s="4"/>
      <c r="CP1630" s="4"/>
      <c r="CQ1630" s="4"/>
      <c r="CR1630" s="4"/>
      <c r="CS1630" s="4"/>
      <c r="CT1630" s="4"/>
      <c r="CU1630" s="4"/>
      <c r="CV1630" s="4"/>
      <c r="CW1630" s="4"/>
      <c r="CX1630" s="4"/>
      <c r="CY1630" s="4"/>
      <c r="CZ1630" s="4"/>
      <c r="DA1630" s="4"/>
      <c r="DB1630" s="4"/>
      <c r="DC1630" s="4"/>
      <c r="DD1630" s="4"/>
    </row>
    <row r="1631" spans="1:108" s="5" customFormat="1" x14ac:dyDescent="0.2">
      <c r="A1631" s="4"/>
      <c r="B1631" s="53"/>
      <c r="C1631" s="53"/>
      <c r="D1631" s="4"/>
      <c r="E1631" s="104"/>
      <c r="F1631" s="3"/>
      <c r="G1631" s="4"/>
      <c r="H1631" s="4"/>
      <c r="I1631" s="4"/>
      <c r="J1631" s="2"/>
      <c r="K1631" s="2"/>
      <c r="L1631" s="94"/>
      <c r="N1631" s="4"/>
      <c r="O1631" s="55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  <c r="CJ1631" s="4"/>
      <c r="CK1631" s="4"/>
      <c r="CL1631" s="4"/>
      <c r="CM1631" s="4"/>
      <c r="CN1631" s="4"/>
      <c r="CO1631" s="4"/>
      <c r="CP1631" s="4"/>
      <c r="CQ1631" s="4"/>
      <c r="CR1631" s="4"/>
      <c r="CS1631" s="4"/>
      <c r="CT1631" s="4"/>
      <c r="CU1631" s="4"/>
      <c r="CV1631" s="4"/>
      <c r="CW1631" s="4"/>
      <c r="CX1631" s="4"/>
      <c r="CY1631" s="4"/>
      <c r="CZ1631" s="4"/>
      <c r="DA1631" s="4"/>
      <c r="DB1631" s="4"/>
      <c r="DC1631" s="4"/>
      <c r="DD1631" s="4"/>
    </row>
    <row r="1632" spans="1:108" s="5" customFormat="1" x14ac:dyDescent="0.2">
      <c r="A1632" s="4"/>
      <c r="B1632" s="53"/>
      <c r="C1632" s="53"/>
      <c r="D1632" s="4"/>
      <c r="E1632" s="104"/>
      <c r="F1632" s="3"/>
      <c r="G1632" s="4"/>
      <c r="H1632" s="4"/>
      <c r="I1632" s="4"/>
      <c r="J1632" s="2"/>
      <c r="K1632" s="2"/>
      <c r="L1632" s="94"/>
      <c r="N1632" s="4"/>
      <c r="O1632" s="55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  <c r="CJ1632" s="4"/>
      <c r="CK1632" s="4"/>
      <c r="CL1632" s="4"/>
      <c r="CM1632" s="4"/>
      <c r="CN1632" s="4"/>
      <c r="CO1632" s="4"/>
      <c r="CP1632" s="4"/>
      <c r="CQ1632" s="4"/>
      <c r="CR1632" s="4"/>
      <c r="CS1632" s="4"/>
      <c r="CT1632" s="4"/>
      <c r="CU1632" s="4"/>
      <c r="CV1632" s="4"/>
      <c r="CW1632" s="4"/>
      <c r="CX1632" s="4"/>
      <c r="CY1632" s="4"/>
      <c r="CZ1632" s="4"/>
      <c r="DA1632" s="4"/>
      <c r="DB1632" s="4"/>
      <c r="DC1632" s="4"/>
      <c r="DD1632" s="4"/>
    </row>
    <row r="1633" spans="1:108" s="5" customFormat="1" x14ac:dyDescent="0.2">
      <c r="A1633" s="4"/>
      <c r="B1633" s="53"/>
      <c r="C1633" s="53"/>
      <c r="D1633" s="4"/>
      <c r="E1633" s="104"/>
      <c r="F1633" s="3"/>
      <c r="G1633" s="4"/>
      <c r="H1633" s="4"/>
      <c r="I1633" s="4"/>
      <c r="J1633" s="2"/>
      <c r="K1633" s="2"/>
      <c r="L1633" s="94"/>
      <c r="N1633" s="4"/>
      <c r="O1633" s="55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  <c r="CJ1633" s="4"/>
      <c r="CK1633" s="4"/>
      <c r="CL1633" s="4"/>
      <c r="CM1633" s="4"/>
      <c r="CN1633" s="4"/>
      <c r="CO1633" s="4"/>
      <c r="CP1633" s="4"/>
      <c r="CQ1633" s="4"/>
      <c r="CR1633" s="4"/>
      <c r="CS1633" s="4"/>
      <c r="CT1633" s="4"/>
      <c r="CU1633" s="4"/>
      <c r="CV1633" s="4"/>
      <c r="CW1633" s="4"/>
      <c r="CX1633" s="4"/>
      <c r="CY1633" s="4"/>
      <c r="CZ1633" s="4"/>
      <c r="DA1633" s="4"/>
      <c r="DB1633" s="4"/>
      <c r="DC1633" s="4"/>
      <c r="DD1633" s="4"/>
    </row>
    <row r="1634" spans="1:108" s="5" customFormat="1" x14ac:dyDescent="0.2">
      <c r="A1634" s="4"/>
      <c r="B1634" s="53"/>
      <c r="C1634" s="53"/>
      <c r="D1634" s="4"/>
      <c r="E1634" s="104"/>
      <c r="F1634" s="3"/>
      <c r="G1634" s="4"/>
      <c r="H1634" s="4"/>
      <c r="I1634" s="4"/>
      <c r="J1634" s="2"/>
      <c r="K1634" s="2"/>
      <c r="L1634" s="94"/>
      <c r="N1634" s="4"/>
      <c r="O1634" s="55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  <c r="CJ1634" s="4"/>
      <c r="CK1634" s="4"/>
      <c r="CL1634" s="4"/>
      <c r="CM1634" s="4"/>
      <c r="CN1634" s="4"/>
      <c r="CO1634" s="4"/>
      <c r="CP1634" s="4"/>
      <c r="CQ1634" s="4"/>
      <c r="CR1634" s="4"/>
      <c r="CS1634" s="4"/>
      <c r="CT1634" s="4"/>
      <c r="CU1634" s="4"/>
      <c r="CV1634" s="4"/>
      <c r="CW1634" s="4"/>
      <c r="CX1634" s="4"/>
      <c r="CY1634" s="4"/>
      <c r="CZ1634" s="4"/>
      <c r="DA1634" s="4"/>
      <c r="DB1634" s="4"/>
      <c r="DC1634" s="4"/>
      <c r="DD1634" s="4"/>
    </row>
    <row r="1635" spans="1:108" s="5" customFormat="1" x14ac:dyDescent="0.2">
      <c r="A1635" s="4"/>
      <c r="B1635" s="53"/>
      <c r="C1635" s="53"/>
      <c r="D1635" s="4"/>
      <c r="E1635" s="104"/>
      <c r="F1635" s="3"/>
      <c r="G1635" s="4"/>
      <c r="H1635" s="4"/>
      <c r="I1635" s="4"/>
      <c r="J1635" s="2"/>
      <c r="K1635" s="2"/>
      <c r="L1635" s="94"/>
      <c r="N1635" s="4"/>
      <c r="O1635" s="55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  <c r="CJ1635" s="4"/>
      <c r="CK1635" s="4"/>
      <c r="CL1635" s="4"/>
      <c r="CM1635" s="4"/>
      <c r="CN1635" s="4"/>
      <c r="CO1635" s="4"/>
      <c r="CP1635" s="4"/>
      <c r="CQ1635" s="4"/>
      <c r="CR1635" s="4"/>
      <c r="CS1635" s="4"/>
      <c r="CT1635" s="4"/>
      <c r="CU1635" s="4"/>
      <c r="CV1635" s="4"/>
      <c r="CW1635" s="4"/>
      <c r="CX1635" s="4"/>
      <c r="CY1635" s="4"/>
      <c r="CZ1635" s="4"/>
      <c r="DA1635" s="4"/>
      <c r="DB1635" s="4"/>
      <c r="DC1635" s="4"/>
      <c r="DD1635" s="4"/>
    </row>
    <row r="1636" spans="1:108" s="5" customFormat="1" x14ac:dyDescent="0.2">
      <c r="A1636" s="4"/>
      <c r="B1636" s="53"/>
      <c r="C1636" s="53"/>
      <c r="D1636" s="4"/>
      <c r="E1636" s="104"/>
      <c r="F1636" s="3"/>
      <c r="G1636" s="4"/>
      <c r="H1636" s="4"/>
      <c r="I1636" s="4"/>
      <c r="J1636" s="2"/>
      <c r="K1636" s="2"/>
      <c r="L1636" s="94"/>
      <c r="N1636" s="4"/>
      <c r="O1636" s="55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  <c r="CJ1636" s="4"/>
      <c r="CK1636" s="4"/>
      <c r="CL1636" s="4"/>
      <c r="CM1636" s="4"/>
      <c r="CN1636" s="4"/>
      <c r="CO1636" s="4"/>
      <c r="CP1636" s="4"/>
      <c r="CQ1636" s="4"/>
      <c r="CR1636" s="4"/>
      <c r="CS1636" s="4"/>
      <c r="CT1636" s="4"/>
      <c r="CU1636" s="4"/>
      <c r="CV1636" s="4"/>
      <c r="CW1636" s="4"/>
      <c r="CX1636" s="4"/>
      <c r="CY1636" s="4"/>
      <c r="CZ1636" s="4"/>
      <c r="DA1636" s="4"/>
      <c r="DB1636" s="4"/>
      <c r="DC1636" s="4"/>
      <c r="DD1636" s="4"/>
    </row>
    <row r="1637" spans="1:108" s="5" customFormat="1" x14ac:dyDescent="0.2">
      <c r="A1637" s="4"/>
      <c r="B1637" s="53"/>
      <c r="C1637" s="53"/>
      <c r="D1637" s="4"/>
      <c r="E1637" s="104"/>
      <c r="F1637" s="3"/>
      <c r="G1637" s="4"/>
      <c r="H1637" s="4"/>
      <c r="I1637" s="4"/>
      <c r="J1637" s="2"/>
      <c r="K1637" s="2"/>
      <c r="L1637" s="94"/>
      <c r="N1637" s="4"/>
      <c r="O1637" s="55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  <c r="CJ1637" s="4"/>
      <c r="CK1637" s="4"/>
      <c r="CL1637" s="4"/>
      <c r="CM1637" s="4"/>
      <c r="CN1637" s="4"/>
      <c r="CO1637" s="4"/>
      <c r="CP1637" s="4"/>
      <c r="CQ1637" s="4"/>
      <c r="CR1637" s="4"/>
      <c r="CS1637" s="4"/>
      <c r="CT1637" s="4"/>
      <c r="CU1637" s="4"/>
      <c r="CV1637" s="4"/>
      <c r="CW1637" s="4"/>
      <c r="CX1637" s="4"/>
      <c r="CY1637" s="4"/>
      <c r="CZ1637" s="4"/>
      <c r="DA1637" s="4"/>
      <c r="DB1637" s="4"/>
      <c r="DC1637" s="4"/>
      <c r="DD1637" s="4"/>
    </row>
    <row r="1638" spans="1:108" s="5" customFormat="1" x14ac:dyDescent="0.2">
      <c r="A1638" s="4"/>
      <c r="B1638" s="53"/>
      <c r="C1638" s="53"/>
      <c r="D1638" s="4"/>
      <c r="E1638" s="104"/>
      <c r="F1638" s="3"/>
      <c r="G1638" s="4"/>
      <c r="H1638" s="4"/>
      <c r="I1638" s="4"/>
      <c r="J1638" s="2"/>
      <c r="K1638" s="2"/>
      <c r="L1638" s="94"/>
      <c r="N1638" s="4"/>
      <c r="O1638" s="55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  <c r="CJ1638" s="4"/>
      <c r="CK1638" s="4"/>
      <c r="CL1638" s="4"/>
      <c r="CM1638" s="4"/>
      <c r="CN1638" s="4"/>
      <c r="CO1638" s="4"/>
      <c r="CP1638" s="4"/>
      <c r="CQ1638" s="4"/>
      <c r="CR1638" s="4"/>
      <c r="CS1638" s="4"/>
      <c r="CT1638" s="4"/>
      <c r="CU1638" s="4"/>
      <c r="CV1638" s="4"/>
      <c r="CW1638" s="4"/>
      <c r="CX1638" s="4"/>
      <c r="CY1638" s="4"/>
      <c r="CZ1638" s="4"/>
      <c r="DA1638" s="4"/>
      <c r="DB1638" s="4"/>
      <c r="DC1638" s="4"/>
      <c r="DD1638" s="4"/>
    </row>
    <row r="1639" spans="1:108" s="5" customFormat="1" x14ac:dyDescent="0.2">
      <c r="A1639" s="4"/>
      <c r="B1639" s="53"/>
      <c r="C1639" s="53"/>
      <c r="D1639" s="4"/>
      <c r="E1639" s="104"/>
      <c r="F1639" s="3"/>
      <c r="G1639" s="4"/>
      <c r="H1639" s="4"/>
      <c r="I1639" s="4"/>
      <c r="J1639" s="2"/>
      <c r="K1639" s="2"/>
      <c r="L1639" s="94"/>
      <c r="N1639" s="4"/>
      <c r="O1639" s="55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  <c r="CJ1639" s="4"/>
      <c r="CK1639" s="4"/>
      <c r="CL1639" s="4"/>
      <c r="CM1639" s="4"/>
      <c r="CN1639" s="4"/>
      <c r="CO1639" s="4"/>
      <c r="CP1639" s="4"/>
      <c r="CQ1639" s="4"/>
      <c r="CR1639" s="4"/>
      <c r="CS1639" s="4"/>
      <c r="CT1639" s="4"/>
      <c r="CU1639" s="4"/>
      <c r="CV1639" s="4"/>
      <c r="CW1639" s="4"/>
      <c r="CX1639" s="4"/>
      <c r="CY1639" s="4"/>
      <c r="CZ1639" s="4"/>
      <c r="DA1639" s="4"/>
      <c r="DB1639" s="4"/>
      <c r="DC1639" s="4"/>
      <c r="DD1639" s="4"/>
    </row>
    <row r="1640" spans="1:108" s="5" customFormat="1" x14ac:dyDescent="0.2">
      <c r="A1640" s="4"/>
      <c r="B1640" s="53"/>
      <c r="C1640" s="53"/>
      <c r="D1640" s="4"/>
      <c r="E1640" s="104"/>
      <c r="F1640" s="3"/>
      <c r="G1640" s="4"/>
      <c r="H1640" s="4"/>
      <c r="I1640" s="4"/>
      <c r="J1640" s="2"/>
      <c r="K1640" s="2"/>
      <c r="L1640" s="94"/>
      <c r="N1640" s="4"/>
      <c r="O1640" s="55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  <c r="CJ1640" s="4"/>
      <c r="CK1640" s="4"/>
      <c r="CL1640" s="4"/>
      <c r="CM1640" s="4"/>
      <c r="CN1640" s="4"/>
      <c r="CO1640" s="4"/>
      <c r="CP1640" s="4"/>
      <c r="CQ1640" s="4"/>
      <c r="CR1640" s="4"/>
      <c r="CS1640" s="4"/>
      <c r="CT1640" s="4"/>
      <c r="CU1640" s="4"/>
      <c r="CV1640" s="4"/>
      <c r="CW1640" s="4"/>
      <c r="CX1640" s="4"/>
      <c r="CY1640" s="4"/>
      <c r="CZ1640" s="4"/>
      <c r="DA1640" s="4"/>
      <c r="DB1640" s="4"/>
      <c r="DC1640" s="4"/>
      <c r="DD1640" s="4"/>
    </row>
    <row r="1641" spans="1:108" s="5" customFormat="1" x14ac:dyDescent="0.2">
      <c r="A1641" s="4"/>
      <c r="B1641" s="53"/>
      <c r="C1641" s="53"/>
      <c r="D1641" s="4"/>
      <c r="E1641" s="104"/>
      <c r="F1641" s="3"/>
      <c r="G1641" s="4"/>
      <c r="H1641" s="4"/>
      <c r="I1641" s="4"/>
      <c r="J1641" s="2"/>
      <c r="K1641" s="2"/>
      <c r="L1641" s="94"/>
      <c r="N1641" s="4"/>
      <c r="O1641" s="55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  <c r="CJ1641" s="4"/>
      <c r="CK1641" s="4"/>
      <c r="CL1641" s="4"/>
      <c r="CM1641" s="4"/>
      <c r="CN1641" s="4"/>
      <c r="CO1641" s="4"/>
      <c r="CP1641" s="4"/>
      <c r="CQ1641" s="4"/>
      <c r="CR1641" s="4"/>
      <c r="CS1641" s="4"/>
      <c r="CT1641" s="4"/>
      <c r="CU1641" s="4"/>
      <c r="CV1641" s="4"/>
      <c r="CW1641" s="4"/>
      <c r="CX1641" s="4"/>
      <c r="CY1641" s="4"/>
      <c r="CZ1641" s="4"/>
      <c r="DA1641" s="4"/>
      <c r="DB1641" s="4"/>
      <c r="DC1641" s="4"/>
      <c r="DD1641" s="4"/>
    </row>
    <row r="1642" spans="1:108" s="5" customFormat="1" x14ac:dyDescent="0.2">
      <c r="A1642" s="4"/>
      <c r="B1642" s="53"/>
      <c r="C1642" s="53"/>
      <c r="D1642" s="4"/>
      <c r="E1642" s="104"/>
      <c r="F1642" s="3"/>
      <c r="G1642" s="4"/>
      <c r="H1642" s="4"/>
      <c r="I1642" s="4"/>
      <c r="J1642" s="2"/>
      <c r="K1642" s="2"/>
      <c r="L1642" s="94"/>
      <c r="N1642" s="4"/>
      <c r="O1642" s="55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  <c r="CJ1642" s="4"/>
      <c r="CK1642" s="4"/>
      <c r="CL1642" s="4"/>
      <c r="CM1642" s="4"/>
      <c r="CN1642" s="4"/>
      <c r="CO1642" s="4"/>
      <c r="CP1642" s="4"/>
      <c r="CQ1642" s="4"/>
      <c r="CR1642" s="4"/>
      <c r="CS1642" s="4"/>
      <c r="CT1642" s="4"/>
      <c r="CU1642" s="4"/>
      <c r="CV1642" s="4"/>
      <c r="CW1642" s="4"/>
      <c r="CX1642" s="4"/>
      <c r="CY1642" s="4"/>
      <c r="CZ1642" s="4"/>
      <c r="DA1642" s="4"/>
      <c r="DB1642" s="4"/>
      <c r="DC1642" s="4"/>
      <c r="DD1642" s="4"/>
    </row>
    <row r="1643" spans="1:108" s="5" customFormat="1" x14ac:dyDescent="0.2">
      <c r="A1643" s="4"/>
      <c r="B1643" s="53"/>
      <c r="C1643" s="53"/>
      <c r="D1643" s="4"/>
      <c r="E1643" s="104"/>
      <c r="F1643" s="3"/>
      <c r="G1643" s="4"/>
      <c r="H1643" s="4"/>
      <c r="I1643" s="4"/>
      <c r="J1643" s="2"/>
      <c r="K1643" s="2"/>
      <c r="L1643" s="94"/>
      <c r="N1643" s="4"/>
      <c r="O1643" s="55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  <c r="CJ1643" s="4"/>
      <c r="CK1643" s="4"/>
      <c r="CL1643" s="4"/>
      <c r="CM1643" s="4"/>
      <c r="CN1643" s="4"/>
      <c r="CO1643" s="4"/>
      <c r="CP1643" s="4"/>
      <c r="CQ1643" s="4"/>
      <c r="CR1643" s="4"/>
      <c r="CS1643" s="4"/>
      <c r="CT1643" s="4"/>
      <c r="CU1643" s="4"/>
      <c r="CV1643" s="4"/>
      <c r="CW1643" s="4"/>
      <c r="CX1643" s="4"/>
      <c r="CY1643" s="4"/>
      <c r="CZ1643" s="4"/>
      <c r="DA1643" s="4"/>
      <c r="DB1643" s="4"/>
      <c r="DC1643" s="4"/>
      <c r="DD1643" s="4"/>
    </row>
    <row r="1644" spans="1:108" s="5" customFormat="1" x14ac:dyDescent="0.2">
      <c r="A1644" s="4"/>
      <c r="B1644" s="53"/>
      <c r="C1644" s="53"/>
      <c r="D1644" s="4"/>
      <c r="E1644" s="104"/>
      <c r="F1644" s="3"/>
      <c r="G1644" s="4"/>
      <c r="H1644" s="4"/>
      <c r="I1644" s="4"/>
      <c r="J1644" s="2"/>
      <c r="K1644" s="2"/>
      <c r="L1644" s="94"/>
      <c r="N1644" s="4"/>
      <c r="O1644" s="55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  <c r="CJ1644" s="4"/>
      <c r="CK1644" s="4"/>
      <c r="CL1644" s="4"/>
      <c r="CM1644" s="4"/>
      <c r="CN1644" s="4"/>
      <c r="CO1644" s="4"/>
      <c r="CP1644" s="4"/>
      <c r="CQ1644" s="4"/>
      <c r="CR1644" s="4"/>
      <c r="CS1644" s="4"/>
      <c r="CT1644" s="4"/>
      <c r="CU1644" s="4"/>
      <c r="CV1644" s="4"/>
      <c r="CW1644" s="4"/>
      <c r="CX1644" s="4"/>
      <c r="CY1644" s="4"/>
      <c r="CZ1644" s="4"/>
      <c r="DA1644" s="4"/>
      <c r="DB1644" s="4"/>
      <c r="DC1644" s="4"/>
      <c r="DD1644" s="4"/>
    </row>
    <row r="1645" spans="1:108" s="5" customFormat="1" x14ac:dyDescent="0.2">
      <c r="A1645" s="4"/>
      <c r="B1645" s="53"/>
      <c r="C1645" s="53"/>
      <c r="D1645" s="4"/>
      <c r="E1645" s="104"/>
      <c r="F1645" s="3"/>
      <c r="G1645" s="4"/>
      <c r="H1645" s="4"/>
      <c r="I1645" s="4"/>
      <c r="J1645" s="2"/>
      <c r="K1645" s="2"/>
      <c r="L1645" s="94"/>
      <c r="N1645" s="4"/>
      <c r="O1645" s="55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  <c r="CJ1645" s="4"/>
      <c r="CK1645" s="4"/>
      <c r="CL1645" s="4"/>
      <c r="CM1645" s="4"/>
      <c r="CN1645" s="4"/>
      <c r="CO1645" s="4"/>
      <c r="CP1645" s="4"/>
      <c r="CQ1645" s="4"/>
      <c r="CR1645" s="4"/>
      <c r="CS1645" s="4"/>
      <c r="CT1645" s="4"/>
      <c r="CU1645" s="4"/>
      <c r="CV1645" s="4"/>
      <c r="CW1645" s="4"/>
      <c r="CX1645" s="4"/>
      <c r="CY1645" s="4"/>
      <c r="CZ1645" s="4"/>
      <c r="DA1645" s="4"/>
      <c r="DB1645" s="4"/>
      <c r="DC1645" s="4"/>
      <c r="DD1645" s="4"/>
    </row>
    <row r="1646" spans="1:108" s="5" customFormat="1" x14ac:dyDescent="0.2">
      <c r="A1646" s="4"/>
      <c r="B1646" s="53"/>
      <c r="C1646" s="53"/>
      <c r="D1646" s="4"/>
      <c r="E1646" s="104"/>
      <c r="F1646" s="3"/>
      <c r="G1646" s="4"/>
      <c r="H1646" s="4"/>
      <c r="I1646" s="4"/>
      <c r="J1646" s="2"/>
      <c r="K1646" s="2"/>
      <c r="L1646" s="94"/>
      <c r="N1646" s="4"/>
      <c r="O1646" s="55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  <c r="CJ1646" s="4"/>
      <c r="CK1646" s="4"/>
      <c r="CL1646" s="4"/>
      <c r="CM1646" s="4"/>
      <c r="CN1646" s="4"/>
      <c r="CO1646" s="4"/>
      <c r="CP1646" s="4"/>
      <c r="CQ1646" s="4"/>
      <c r="CR1646" s="4"/>
      <c r="CS1646" s="4"/>
      <c r="CT1646" s="4"/>
      <c r="CU1646" s="4"/>
      <c r="CV1646" s="4"/>
      <c r="CW1646" s="4"/>
      <c r="CX1646" s="4"/>
      <c r="CY1646" s="4"/>
      <c r="CZ1646" s="4"/>
      <c r="DA1646" s="4"/>
      <c r="DB1646" s="4"/>
      <c r="DC1646" s="4"/>
      <c r="DD1646" s="4"/>
    </row>
    <row r="1647" spans="1:108" s="5" customFormat="1" x14ac:dyDescent="0.2">
      <c r="A1647" s="4"/>
      <c r="B1647" s="53"/>
      <c r="C1647" s="53"/>
      <c r="D1647" s="4"/>
      <c r="E1647" s="104"/>
      <c r="F1647" s="3"/>
      <c r="G1647" s="4"/>
      <c r="H1647" s="4"/>
      <c r="I1647" s="4"/>
      <c r="J1647" s="2"/>
      <c r="K1647" s="2"/>
      <c r="L1647" s="94"/>
      <c r="N1647" s="4"/>
      <c r="O1647" s="55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  <c r="CJ1647" s="4"/>
      <c r="CK1647" s="4"/>
      <c r="CL1647" s="4"/>
      <c r="CM1647" s="4"/>
      <c r="CN1647" s="4"/>
      <c r="CO1647" s="4"/>
      <c r="CP1647" s="4"/>
      <c r="CQ1647" s="4"/>
      <c r="CR1647" s="4"/>
      <c r="CS1647" s="4"/>
      <c r="CT1647" s="4"/>
      <c r="CU1647" s="4"/>
      <c r="CV1647" s="4"/>
      <c r="CW1647" s="4"/>
      <c r="CX1647" s="4"/>
      <c r="CY1647" s="4"/>
      <c r="CZ1647" s="4"/>
      <c r="DA1647" s="4"/>
      <c r="DB1647" s="4"/>
      <c r="DC1647" s="4"/>
      <c r="DD1647" s="4"/>
    </row>
    <row r="1648" spans="1:108" s="5" customFormat="1" x14ac:dyDescent="0.2">
      <c r="A1648" s="4"/>
      <c r="B1648" s="53"/>
      <c r="C1648" s="53"/>
      <c r="D1648" s="4"/>
      <c r="E1648" s="104"/>
      <c r="F1648" s="3"/>
      <c r="G1648" s="4"/>
      <c r="H1648" s="4"/>
      <c r="I1648" s="4"/>
      <c r="J1648" s="2"/>
      <c r="K1648" s="2"/>
      <c r="L1648" s="94"/>
      <c r="N1648" s="4"/>
      <c r="O1648" s="55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  <c r="CJ1648" s="4"/>
      <c r="CK1648" s="4"/>
      <c r="CL1648" s="4"/>
      <c r="CM1648" s="4"/>
      <c r="CN1648" s="4"/>
      <c r="CO1648" s="4"/>
      <c r="CP1648" s="4"/>
      <c r="CQ1648" s="4"/>
      <c r="CR1648" s="4"/>
      <c r="CS1648" s="4"/>
      <c r="CT1648" s="4"/>
      <c r="CU1648" s="4"/>
      <c r="CV1648" s="4"/>
      <c r="CW1648" s="4"/>
      <c r="CX1648" s="4"/>
      <c r="CY1648" s="4"/>
      <c r="CZ1648" s="4"/>
      <c r="DA1648" s="4"/>
      <c r="DB1648" s="4"/>
      <c r="DC1648" s="4"/>
      <c r="DD1648" s="4"/>
    </row>
    <row r="1649" spans="1:108" s="5" customFormat="1" x14ac:dyDescent="0.2">
      <c r="A1649" s="4"/>
      <c r="B1649" s="53"/>
      <c r="C1649" s="53"/>
      <c r="D1649" s="4"/>
      <c r="E1649" s="104"/>
      <c r="F1649" s="3"/>
      <c r="G1649" s="4"/>
      <c r="H1649" s="4"/>
      <c r="I1649" s="4"/>
      <c r="J1649" s="2"/>
      <c r="K1649" s="2"/>
      <c r="L1649" s="94"/>
      <c r="N1649" s="4"/>
      <c r="O1649" s="55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  <c r="CJ1649" s="4"/>
      <c r="CK1649" s="4"/>
      <c r="CL1649" s="4"/>
      <c r="CM1649" s="4"/>
      <c r="CN1649" s="4"/>
      <c r="CO1649" s="4"/>
      <c r="CP1649" s="4"/>
      <c r="CQ1649" s="4"/>
      <c r="CR1649" s="4"/>
      <c r="CS1649" s="4"/>
      <c r="CT1649" s="4"/>
      <c r="CU1649" s="4"/>
      <c r="CV1649" s="4"/>
      <c r="CW1649" s="4"/>
      <c r="CX1649" s="4"/>
      <c r="CY1649" s="4"/>
      <c r="CZ1649" s="4"/>
      <c r="DA1649" s="4"/>
      <c r="DB1649" s="4"/>
      <c r="DC1649" s="4"/>
      <c r="DD1649" s="4"/>
    </row>
    <row r="1650" spans="1:108" s="5" customFormat="1" x14ac:dyDescent="0.2">
      <c r="A1650" s="4"/>
      <c r="B1650" s="53"/>
      <c r="C1650" s="53"/>
      <c r="D1650" s="4"/>
      <c r="E1650" s="104"/>
      <c r="F1650" s="3"/>
      <c r="G1650" s="4"/>
      <c r="H1650" s="4"/>
      <c r="I1650" s="4"/>
      <c r="J1650" s="2"/>
      <c r="K1650" s="2"/>
      <c r="L1650" s="94"/>
      <c r="N1650" s="4"/>
      <c r="O1650" s="55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  <c r="CJ1650" s="4"/>
      <c r="CK1650" s="4"/>
      <c r="CL1650" s="4"/>
      <c r="CM1650" s="4"/>
      <c r="CN1650" s="4"/>
      <c r="CO1650" s="4"/>
      <c r="CP1650" s="4"/>
      <c r="CQ1650" s="4"/>
      <c r="CR1650" s="4"/>
      <c r="CS1650" s="4"/>
      <c r="CT1650" s="4"/>
      <c r="CU1650" s="4"/>
      <c r="CV1650" s="4"/>
      <c r="CW1650" s="4"/>
      <c r="CX1650" s="4"/>
      <c r="CY1650" s="4"/>
      <c r="CZ1650" s="4"/>
      <c r="DA1650" s="4"/>
      <c r="DB1650" s="4"/>
      <c r="DC1650" s="4"/>
      <c r="DD1650" s="4"/>
    </row>
    <row r="1651" spans="1:108" s="5" customFormat="1" x14ac:dyDescent="0.2">
      <c r="A1651" s="4"/>
      <c r="B1651" s="53"/>
      <c r="C1651" s="53"/>
      <c r="D1651" s="4"/>
      <c r="E1651" s="104"/>
      <c r="F1651" s="3"/>
      <c r="G1651" s="4"/>
      <c r="H1651" s="4"/>
      <c r="I1651" s="4"/>
      <c r="J1651" s="2"/>
      <c r="K1651" s="2"/>
      <c r="L1651" s="94"/>
      <c r="N1651" s="4"/>
      <c r="O1651" s="55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  <c r="CJ1651" s="4"/>
      <c r="CK1651" s="4"/>
      <c r="CL1651" s="4"/>
      <c r="CM1651" s="4"/>
      <c r="CN1651" s="4"/>
      <c r="CO1651" s="4"/>
      <c r="CP1651" s="4"/>
      <c r="CQ1651" s="4"/>
      <c r="CR1651" s="4"/>
      <c r="CS1651" s="4"/>
      <c r="CT1651" s="4"/>
      <c r="CU1651" s="4"/>
      <c r="CV1651" s="4"/>
      <c r="CW1651" s="4"/>
      <c r="CX1651" s="4"/>
      <c r="CY1651" s="4"/>
      <c r="CZ1651" s="4"/>
      <c r="DA1651" s="4"/>
      <c r="DB1651" s="4"/>
      <c r="DC1651" s="4"/>
      <c r="DD1651" s="4"/>
    </row>
    <row r="1652" spans="1:108" s="5" customFormat="1" x14ac:dyDescent="0.2">
      <c r="A1652" s="4"/>
      <c r="B1652" s="53"/>
      <c r="C1652" s="53"/>
      <c r="D1652" s="4"/>
      <c r="E1652" s="104"/>
      <c r="F1652" s="3"/>
      <c r="G1652" s="4"/>
      <c r="H1652" s="4"/>
      <c r="I1652" s="4"/>
      <c r="J1652" s="2"/>
      <c r="K1652" s="2"/>
      <c r="L1652" s="94"/>
      <c r="N1652" s="4"/>
      <c r="O1652" s="55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  <c r="CJ1652" s="4"/>
      <c r="CK1652" s="4"/>
      <c r="CL1652" s="4"/>
      <c r="CM1652" s="4"/>
      <c r="CN1652" s="4"/>
      <c r="CO1652" s="4"/>
      <c r="CP1652" s="4"/>
      <c r="CQ1652" s="4"/>
      <c r="CR1652" s="4"/>
      <c r="CS1652" s="4"/>
      <c r="CT1652" s="4"/>
      <c r="CU1652" s="4"/>
      <c r="CV1652" s="4"/>
      <c r="CW1652" s="4"/>
      <c r="CX1652" s="4"/>
      <c r="CY1652" s="4"/>
      <c r="CZ1652" s="4"/>
      <c r="DA1652" s="4"/>
      <c r="DB1652" s="4"/>
      <c r="DC1652" s="4"/>
      <c r="DD1652" s="4"/>
    </row>
    <row r="1653" spans="1:108" s="5" customFormat="1" x14ac:dyDescent="0.2">
      <c r="A1653" s="4"/>
      <c r="B1653" s="53"/>
      <c r="C1653" s="53"/>
      <c r="D1653" s="4"/>
      <c r="E1653" s="104"/>
      <c r="F1653" s="3"/>
      <c r="G1653" s="4"/>
      <c r="H1653" s="4"/>
      <c r="I1653" s="4"/>
      <c r="J1653" s="2"/>
      <c r="K1653" s="2"/>
      <c r="L1653" s="94"/>
      <c r="N1653" s="4"/>
      <c r="O1653" s="55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  <c r="CJ1653" s="4"/>
      <c r="CK1653" s="4"/>
      <c r="CL1653" s="4"/>
      <c r="CM1653" s="4"/>
      <c r="CN1653" s="4"/>
      <c r="CO1653" s="4"/>
      <c r="CP1653" s="4"/>
      <c r="CQ1653" s="4"/>
      <c r="CR1653" s="4"/>
      <c r="CS1653" s="4"/>
      <c r="CT1653" s="4"/>
      <c r="CU1653" s="4"/>
      <c r="CV1653" s="4"/>
      <c r="CW1653" s="4"/>
      <c r="CX1653" s="4"/>
      <c r="CY1653" s="4"/>
      <c r="CZ1653" s="4"/>
      <c r="DA1653" s="4"/>
      <c r="DB1653" s="4"/>
      <c r="DC1653" s="4"/>
      <c r="DD1653" s="4"/>
    </row>
    <row r="1654" spans="1:108" s="5" customFormat="1" x14ac:dyDescent="0.2">
      <c r="A1654" s="4"/>
      <c r="B1654" s="53"/>
      <c r="C1654" s="53"/>
      <c r="D1654" s="4"/>
      <c r="E1654" s="104"/>
      <c r="F1654" s="3"/>
      <c r="G1654" s="4"/>
      <c r="H1654" s="4"/>
      <c r="I1654" s="4"/>
      <c r="J1654" s="2"/>
      <c r="K1654" s="2"/>
      <c r="L1654" s="94"/>
      <c r="N1654" s="4"/>
      <c r="O1654" s="55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  <c r="CJ1654" s="4"/>
      <c r="CK1654" s="4"/>
      <c r="CL1654" s="4"/>
      <c r="CM1654" s="4"/>
      <c r="CN1654" s="4"/>
      <c r="CO1654" s="4"/>
      <c r="CP1654" s="4"/>
      <c r="CQ1654" s="4"/>
      <c r="CR1654" s="4"/>
      <c r="CS1654" s="4"/>
      <c r="CT1654" s="4"/>
      <c r="CU1654" s="4"/>
      <c r="CV1654" s="4"/>
      <c r="CW1654" s="4"/>
      <c r="CX1654" s="4"/>
      <c r="CY1654" s="4"/>
      <c r="CZ1654" s="4"/>
      <c r="DA1654" s="4"/>
      <c r="DB1654" s="4"/>
      <c r="DC1654" s="4"/>
      <c r="DD1654" s="4"/>
    </row>
    <row r="1655" spans="1:108" s="5" customFormat="1" x14ac:dyDescent="0.2">
      <c r="A1655" s="4"/>
      <c r="B1655" s="53"/>
      <c r="C1655" s="53"/>
      <c r="D1655" s="4"/>
      <c r="E1655" s="104"/>
      <c r="F1655" s="3"/>
      <c r="G1655" s="4"/>
      <c r="H1655" s="4"/>
      <c r="I1655" s="4"/>
      <c r="J1655" s="2"/>
      <c r="K1655" s="2"/>
      <c r="L1655" s="94"/>
      <c r="N1655" s="4"/>
      <c r="O1655" s="55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  <c r="CJ1655" s="4"/>
      <c r="CK1655" s="4"/>
      <c r="CL1655" s="4"/>
      <c r="CM1655" s="4"/>
      <c r="CN1655" s="4"/>
      <c r="CO1655" s="4"/>
      <c r="CP1655" s="4"/>
      <c r="CQ1655" s="4"/>
      <c r="CR1655" s="4"/>
      <c r="CS1655" s="4"/>
      <c r="CT1655" s="4"/>
      <c r="CU1655" s="4"/>
      <c r="CV1655" s="4"/>
      <c r="CW1655" s="4"/>
      <c r="CX1655" s="4"/>
      <c r="CY1655" s="4"/>
      <c r="CZ1655" s="4"/>
      <c r="DA1655" s="4"/>
      <c r="DB1655" s="4"/>
      <c r="DC1655" s="4"/>
      <c r="DD1655" s="4"/>
    </row>
    <row r="1656" spans="1:108" s="5" customFormat="1" x14ac:dyDescent="0.2">
      <c r="A1656" s="4"/>
      <c r="B1656" s="53"/>
      <c r="C1656" s="53"/>
      <c r="D1656" s="4"/>
      <c r="E1656" s="104"/>
      <c r="F1656" s="3"/>
      <c r="G1656" s="4"/>
      <c r="H1656" s="4"/>
      <c r="I1656" s="4"/>
      <c r="J1656" s="2"/>
      <c r="K1656" s="2"/>
      <c r="L1656" s="94"/>
      <c r="N1656" s="4"/>
      <c r="O1656" s="55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  <c r="CJ1656" s="4"/>
      <c r="CK1656" s="4"/>
      <c r="CL1656" s="4"/>
      <c r="CM1656" s="4"/>
      <c r="CN1656" s="4"/>
      <c r="CO1656" s="4"/>
      <c r="CP1656" s="4"/>
      <c r="CQ1656" s="4"/>
      <c r="CR1656" s="4"/>
      <c r="CS1656" s="4"/>
      <c r="CT1656" s="4"/>
      <c r="CU1656" s="4"/>
      <c r="CV1656" s="4"/>
      <c r="CW1656" s="4"/>
      <c r="CX1656" s="4"/>
      <c r="CY1656" s="4"/>
      <c r="CZ1656" s="4"/>
      <c r="DA1656" s="4"/>
      <c r="DB1656" s="4"/>
      <c r="DC1656" s="4"/>
      <c r="DD1656" s="4"/>
    </row>
    <row r="1657" spans="1:108" s="5" customFormat="1" x14ac:dyDescent="0.2">
      <c r="A1657" s="4"/>
      <c r="B1657" s="53"/>
      <c r="C1657" s="53"/>
      <c r="D1657" s="4"/>
      <c r="E1657" s="104"/>
      <c r="F1657" s="3"/>
      <c r="G1657" s="4"/>
      <c r="H1657" s="4"/>
      <c r="I1657" s="4"/>
      <c r="J1657" s="2"/>
      <c r="K1657" s="2"/>
      <c r="L1657" s="94"/>
      <c r="N1657" s="4"/>
      <c r="O1657" s="55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  <c r="CJ1657" s="4"/>
      <c r="CK1657" s="4"/>
      <c r="CL1657" s="4"/>
      <c r="CM1657" s="4"/>
      <c r="CN1657" s="4"/>
      <c r="CO1657" s="4"/>
      <c r="CP1657" s="4"/>
      <c r="CQ1657" s="4"/>
      <c r="CR1657" s="4"/>
      <c r="CS1657" s="4"/>
      <c r="CT1657" s="4"/>
      <c r="CU1657" s="4"/>
      <c r="CV1657" s="4"/>
      <c r="CW1657" s="4"/>
      <c r="CX1657" s="4"/>
      <c r="CY1657" s="4"/>
      <c r="CZ1657" s="4"/>
      <c r="DA1657" s="4"/>
      <c r="DB1657" s="4"/>
      <c r="DC1657" s="4"/>
      <c r="DD1657" s="4"/>
    </row>
    <row r="1658" spans="1:108" s="5" customFormat="1" x14ac:dyDescent="0.2">
      <c r="A1658" s="4"/>
      <c r="B1658" s="53"/>
      <c r="C1658" s="53"/>
      <c r="D1658" s="4"/>
      <c r="E1658" s="104"/>
      <c r="F1658" s="3"/>
      <c r="G1658" s="4"/>
      <c r="H1658" s="4"/>
      <c r="I1658" s="4"/>
      <c r="J1658" s="2"/>
      <c r="K1658" s="2"/>
      <c r="L1658" s="94"/>
      <c r="N1658" s="4"/>
      <c r="O1658" s="55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  <c r="CJ1658" s="4"/>
      <c r="CK1658" s="4"/>
      <c r="CL1658" s="4"/>
      <c r="CM1658" s="4"/>
      <c r="CN1658" s="4"/>
      <c r="CO1658" s="4"/>
      <c r="CP1658" s="4"/>
      <c r="CQ1658" s="4"/>
      <c r="CR1658" s="4"/>
      <c r="CS1658" s="4"/>
      <c r="CT1658" s="4"/>
      <c r="CU1658" s="4"/>
      <c r="CV1658" s="4"/>
      <c r="CW1658" s="4"/>
      <c r="CX1658" s="4"/>
      <c r="CY1658" s="4"/>
      <c r="CZ1658" s="4"/>
      <c r="DA1658" s="4"/>
      <c r="DB1658" s="4"/>
      <c r="DC1658" s="4"/>
      <c r="DD1658" s="4"/>
    </row>
    <row r="1659" spans="1:108" s="5" customFormat="1" x14ac:dyDescent="0.2">
      <c r="A1659" s="4"/>
      <c r="B1659" s="53"/>
      <c r="C1659" s="53"/>
      <c r="D1659" s="4"/>
      <c r="E1659" s="104"/>
      <c r="F1659" s="3"/>
      <c r="G1659" s="4"/>
      <c r="H1659" s="4"/>
      <c r="I1659" s="4"/>
      <c r="J1659" s="2"/>
      <c r="K1659" s="2"/>
      <c r="L1659" s="94"/>
      <c r="N1659" s="4"/>
      <c r="O1659" s="55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  <c r="CJ1659" s="4"/>
      <c r="CK1659" s="4"/>
      <c r="CL1659" s="4"/>
      <c r="CM1659" s="4"/>
      <c r="CN1659" s="4"/>
      <c r="CO1659" s="4"/>
      <c r="CP1659" s="4"/>
      <c r="CQ1659" s="4"/>
      <c r="CR1659" s="4"/>
      <c r="CS1659" s="4"/>
      <c r="CT1659" s="4"/>
      <c r="CU1659" s="4"/>
      <c r="CV1659" s="4"/>
      <c r="CW1659" s="4"/>
      <c r="CX1659" s="4"/>
      <c r="CY1659" s="4"/>
      <c r="CZ1659" s="4"/>
      <c r="DA1659" s="4"/>
      <c r="DB1659" s="4"/>
      <c r="DC1659" s="4"/>
      <c r="DD1659" s="4"/>
    </row>
    <row r="1660" spans="1:108" s="5" customFormat="1" x14ac:dyDescent="0.2">
      <c r="A1660" s="4"/>
      <c r="B1660" s="53"/>
      <c r="C1660" s="53"/>
      <c r="D1660" s="4"/>
      <c r="E1660" s="104"/>
      <c r="F1660" s="3"/>
      <c r="G1660" s="4"/>
      <c r="H1660" s="4"/>
      <c r="I1660" s="4"/>
      <c r="J1660" s="2"/>
      <c r="K1660" s="2"/>
      <c r="L1660" s="94"/>
      <c r="N1660" s="4"/>
      <c r="O1660" s="55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  <c r="CJ1660" s="4"/>
      <c r="CK1660" s="4"/>
      <c r="CL1660" s="4"/>
      <c r="CM1660" s="4"/>
      <c r="CN1660" s="4"/>
      <c r="CO1660" s="4"/>
      <c r="CP1660" s="4"/>
      <c r="CQ1660" s="4"/>
      <c r="CR1660" s="4"/>
      <c r="CS1660" s="4"/>
      <c r="CT1660" s="4"/>
      <c r="CU1660" s="4"/>
      <c r="CV1660" s="4"/>
      <c r="CW1660" s="4"/>
      <c r="CX1660" s="4"/>
      <c r="CY1660" s="4"/>
      <c r="CZ1660" s="4"/>
      <c r="DA1660" s="4"/>
      <c r="DB1660" s="4"/>
      <c r="DC1660" s="4"/>
      <c r="DD1660" s="4"/>
    </row>
    <row r="1661" spans="1:108" s="5" customFormat="1" x14ac:dyDescent="0.2">
      <c r="A1661" s="4"/>
      <c r="B1661" s="53"/>
      <c r="C1661" s="53"/>
      <c r="D1661" s="4"/>
      <c r="E1661" s="104"/>
      <c r="F1661" s="3"/>
      <c r="G1661" s="4"/>
      <c r="H1661" s="4"/>
      <c r="I1661" s="4"/>
      <c r="J1661" s="2"/>
      <c r="K1661" s="2"/>
      <c r="L1661" s="94"/>
      <c r="N1661" s="4"/>
      <c r="O1661" s="55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  <c r="CJ1661" s="4"/>
      <c r="CK1661" s="4"/>
      <c r="CL1661" s="4"/>
      <c r="CM1661" s="4"/>
      <c r="CN1661" s="4"/>
      <c r="CO1661" s="4"/>
      <c r="CP1661" s="4"/>
      <c r="CQ1661" s="4"/>
      <c r="CR1661" s="4"/>
      <c r="CS1661" s="4"/>
      <c r="CT1661" s="4"/>
      <c r="CU1661" s="4"/>
      <c r="CV1661" s="4"/>
      <c r="CW1661" s="4"/>
      <c r="CX1661" s="4"/>
      <c r="CY1661" s="4"/>
      <c r="CZ1661" s="4"/>
      <c r="DA1661" s="4"/>
      <c r="DB1661" s="4"/>
      <c r="DC1661" s="4"/>
      <c r="DD1661" s="4"/>
    </row>
    <row r="1662" spans="1:108" s="5" customFormat="1" x14ac:dyDescent="0.2">
      <c r="A1662" s="4"/>
      <c r="B1662" s="53"/>
      <c r="C1662" s="53"/>
      <c r="D1662" s="4"/>
      <c r="E1662" s="104"/>
      <c r="F1662" s="3"/>
      <c r="G1662" s="4"/>
      <c r="H1662" s="4"/>
      <c r="I1662" s="4"/>
      <c r="J1662" s="2"/>
      <c r="K1662" s="2"/>
      <c r="L1662" s="94"/>
      <c r="N1662" s="4"/>
      <c r="O1662" s="55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  <c r="CJ1662" s="4"/>
      <c r="CK1662" s="4"/>
      <c r="CL1662" s="4"/>
      <c r="CM1662" s="4"/>
      <c r="CN1662" s="4"/>
      <c r="CO1662" s="4"/>
      <c r="CP1662" s="4"/>
      <c r="CQ1662" s="4"/>
      <c r="CR1662" s="4"/>
      <c r="CS1662" s="4"/>
      <c r="CT1662" s="4"/>
      <c r="CU1662" s="4"/>
      <c r="CV1662" s="4"/>
      <c r="CW1662" s="4"/>
      <c r="CX1662" s="4"/>
      <c r="CY1662" s="4"/>
      <c r="CZ1662" s="4"/>
      <c r="DA1662" s="4"/>
      <c r="DB1662" s="4"/>
      <c r="DC1662" s="4"/>
      <c r="DD1662" s="4"/>
    </row>
    <row r="1663" spans="1:108" s="5" customFormat="1" x14ac:dyDescent="0.2">
      <c r="A1663" s="4"/>
      <c r="B1663" s="53"/>
      <c r="C1663" s="53"/>
      <c r="D1663" s="4"/>
      <c r="E1663" s="104"/>
      <c r="F1663" s="3"/>
      <c r="G1663" s="4"/>
      <c r="H1663" s="4"/>
      <c r="I1663" s="4"/>
      <c r="J1663" s="2"/>
      <c r="K1663" s="2"/>
      <c r="L1663" s="94"/>
      <c r="N1663" s="4"/>
      <c r="O1663" s="55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  <c r="CJ1663" s="4"/>
      <c r="CK1663" s="4"/>
      <c r="CL1663" s="4"/>
      <c r="CM1663" s="4"/>
      <c r="CN1663" s="4"/>
      <c r="CO1663" s="4"/>
      <c r="CP1663" s="4"/>
      <c r="CQ1663" s="4"/>
      <c r="CR1663" s="4"/>
      <c r="CS1663" s="4"/>
      <c r="CT1663" s="4"/>
      <c r="CU1663" s="4"/>
      <c r="CV1663" s="4"/>
      <c r="CW1663" s="4"/>
      <c r="CX1663" s="4"/>
      <c r="CY1663" s="4"/>
      <c r="CZ1663" s="4"/>
      <c r="DA1663" s="4"/>
      <c r="DB1663" s="4"/>
      <c r="DC1663" s="4"/>
      <c r="DD1663" s="4"/>
    </row>
    <row r="1664" spans="1:108" s="5" customFormat="1" x14ac:dyDescent="0.2">
      <c r="A1664" s="4"/>
      <c r="B1664" s="53"/>
      <c r="C1664" s="53"/>
      <c r="D1664" s="4"/>
      <c r="E1664" s="104"/>
      <c r="F1664" s="3"/>
      <c r="G1664" s="4"/>
      <c r="H1664" s="4"/>
      <c r="I1664" s="4"/>
      <c r="J1664" s="2"/>
      <c r="K1664" s="2"/>
      <c r="L1664" s="94"/>
      <c r="N1664" s="4"/>
      <c r="O1664" s="55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  <c r="CJ1664" s="4"/>
      <c r="CK1664" s="4"/>
      <c r="CL1664" s="4"/>
      <c r="CM1664" s="4"/>
      <c r="CN1664" s="4"/>
      <c r="CO1664" s="4"/>
      <c r="CP1664" s="4"/>
      <c r="CQ1664" s="4"/>
      <c r="CR1664" s="4"/>
      <c r="CS1664" s="4"/>
      <c r="CT1664" s="4"/>
      <c r="CU1664" s="4"/>
      <c r="CV1664" s="4"/>
      <c r="CW1664" s="4"/>
      <c r="CX1664" s="4"/>
      <c r="CY1664" s="4"/>
      <c r="CZ1664" s="4"/>
      <c r="DA1664" s="4"/>
      <c r="DB1664" s="4"/>
      <c r="DC1664" s="4"/>
      <c r="DD1664" s="4"/>
    </row>
    <row r="1665" spans="1:108" s="5" customFormat="1" x14ac:dyDescent="0.2">
      <c r="A1665" s="4"/>
      <c r="B1665" s="53"/>
      <c r="C1665" s="53"/>
      <c r="D1665" s="4"/>
      <c r="E1665" s="104"/>
      <c r="F1665" s="3"/>
      <c r="G1665" s="4"/>
      <c r="H1665" s="4"/>
      <c r="I1665" s="4"/>
      <c r="J1665" s="2"/>
      <c r="K1665" s="2"/>
      <c r="L1665" s="94"/>
      <c r="N1665" s="4"/>
      <c r="O1665" s="55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  <c r="CJ1665" s="4"/>
      <c r="CK1665" s="4"/>
      <c r="CL1665" s="4"/>
      <c r="CM1665" s="4"/>
      <c r="CN1665" s="4"/>
      <c r="CO1665" s="4"/>
      <c r="CP1665" s="4"/>
      <c r="CQ1665" s="4"/>
      <c r="CR1665" s="4"/>
      <c r="CS1665" s="4"/>
      <c r="CT1665" s="4"/>
      <c r="CU1665" s="4"/>
      <c r="CV1665" s="4"/>
      <c r="CW1665" s="4"/>
      <c r="CX1665" s="4"/>
      <c r="CY1665" s="4"/>
      <c r="CZ1665" s="4"/>
      <c r="DA1665" s="4"/>
      <c r="DB1665" s="4"/>
      <c r="DC1665" s="4"/>
      <c r="DD1665" s="4"/>
    </row>
    <row r="1666" spans="1:108" s="5" customFormat="1" x14ac:dyDescent="0.2">
      <c r="A1666" s="4"/>
      <c r="B1666" s="53"/>
      <c r="C1666" s="53"/>
      <c r="D1666" s="4"/>
      <c r="E1666" s="104"/>
      <c r="F1666" s="3"/>
      <c r="G1666" s="4"/>
      <c r="H1666" s="4"/>
      <c r="I1666" s="4"/>
      <c r="J1666" s="2"/>
      <c r="K1666" s="2"/>
      <c r="L1666" s="94"/>
      <c r="N1666" s="4"/>
      <c r="O1666" s="55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  <c r="CJ1666" s="4"/>
      <c r="CK1666" s="4"/>
      <c r="CL1666" s="4"/>
      <c r="CM1666" s="4"/>
      <c r="CN1666" s="4"/>
      <c r="CO1666" s="4"/>
      <c r="CP1666" s="4"/>
      <c r="CQ1666" s="4"/>
      <c r="CR1666" s="4"/>
      <c r="CS1666" s="4"/>
      <c r="CT1666" s="4"/>
      <c r="CU1666" s="4"/>
      <c r="CV1666" s="4"/>
      <c r="CW1666" s="4"/>
      <c r="CX1666" s="4"/>
      <c r="CY1666" s="4"/>
      <c r="CZ1666" s="4"/>
      <c r="DA1666" s="4"/>
      <c r="DB1666" s="4"/>
      <c r="DC1666" s="4"/>
      <c r="DD1666" s="4"/>
    </row>
    <row r="1667" spans="1:108" s="5" customFormat="1" x14ac:dyDescent="0.2">
      <c r="A1667" s="4"/>
      <c r="B1667" s="53"/>
      <c r="C1667" s="53"/>
      <c r="D1667" s="4"/>
      <c r="E1667" s="104"/>
      <c r="F1667" s="3"/>
      <c r="G1667" s="4"/>
      <c r="H1667" s="4"/>
      <c r="I1667" s="4"/>
      <c r="J1667" s="2"/>
      <c r="K1667" s="2"/>
      <c r="L1667" s="94"/>
      <c r="N1667" s="4"/>
      <c r="O1667" s="55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  <c r="CJ1667" s="4"/>
      <c r="CK1667" s="4"/>
      <c r="CL1667" s="4"/>
      <c r="CM1667" s="4"/>
      <c r="CN1667" s="4"/>
      <c r="CO1667" s="4"/>
      <c r="CP1667" s="4"/>
      <c r="CQ1667" s="4"/>
      <c r="CR1667" s="4"/>
      <c r="CS1667" s="4"/>
      <c r="CT1667" s="4"/>
      <c r="CU1667" s="4"/>
      <c r="CV1667" s="4"/>
      <c r="CW1667" s="4"/>
      <c r="CX1667" s="4"/>
      <c r="CY1667" s="4"/>
      <c r="CZ1667" s="4"/>
      <c r="DA1667" s="4"/>
      <c r="DB1667" s="4"/>
      <c r="DC1667" s="4"/>
      <c r="DD1667" s="4"/>
    </row>
    <row r="1668" spans="1:108" s="5" customFormat="1" x14ac:dyDescent="0.2">
      <c r="A1668" s="4"/>
      <c r="B1668" s="53"/>
      <c r="C1668" s="53"/>
      <c r="D1668" s="4"/>
      <c r="E1668" s="104"/>
      <c r="F1668" s="3"/>
      <c r="G1668" s="4"/>
      <c r="H1668" s="4"/>
      <c r="I1668" s="4"/>
      <c r="J1668" s="2"/>
      <c r="K1668" s="2"/>
      <c r="L1668" s="94"/>
      <c r="N1668" s="4"/>
      <c r="O1668" s="55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  <c r="CJ1668" s="4"/>
      <c r="CK1668" s="4"/>
      <c r="CL1668" s="4"/>
      <c r="CM1668" s="4"/>
      <c r="CN1668" s="4"/>
      <c r="CO1668" s="4"/>
      <c r="CP1668" s="4"/>
      <c r="CQ1668" s="4"/>
      <c r="CR1668" s="4"/>
      <c r="CS1668" s="4"/>
      <c r="CT1668" s="4"/>
      <c r="CU1668" s="4"/>
      <c r="CV1668" s="4"/>
      <c r="CW1668" s="4"/>
      <c r="CX1668" s="4"/>
      <c r="CY1668" s="4"/>
      <c r="CZ1668" s="4"/>
      <c r="DA1668" s="4"/>
      <c r="DB1668" s="4"/>
      <c r="DC1668" s="4"/>
      <c r="DD1668" s="4"/>
    </row>
    <row r="1669" spans="1:108" s="5" customFormat="1" x14ac:dyDescent="0.2">
      <c r="A1669" s="4"/>
      <c r="B1669" s="53"/>
      <c r="C1669" s="53"/>
      <c r="D1669" s="4"/>
      <c r="E1669" s="104"/>
      <c r="F1669" s="3"/>
      <c r="G1669" s="4"/>
      <c r="H1669" s="4"/>
      <c r="I1669" s="4"/>
      <c r="J1669" s="2"/>
      <c r="K1669" s="2"/>
      <c r="L1669" s="94"/>
      <c r="N1669" s="4"/>
      <c r="O1669" s="55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  <c r="CJ1669" s="4"/>
      <c r="CK1669" s="4"/>
      <c r="CL1669" s="4"/>
      <c r="CM1669" s="4"/>
      <c r="CN1669" s="4"/>
      <c r="CO1669" s="4"/>
      <c r="CP1669" s="4"/>
      <c r="CQ1669" s="4"/>
      <c r="CR1669" s="4"/>
      <c r="CS1669" s="4"/>
      <c r="CT1669" s="4"/>
      <c r="CU1669" s="4"/>
      <c r="CV1669" s="4"/>
      <c r="CW1669" s="4"/>
      <c r="CX1669" s="4"/>
      <c r="CY1669" s="4"/>
      <c r="CZ1669" s="4"/>
      <c r="DA1669" s="4"/>
      <c r="DB1669" s="4"/>
      <c r="DC1669" s="4"/>
      <c r="DD1669" s="4"/>
    </row>
    <row r="1670" spans="1:108" s="5" customFormat="1" x14ac:dyDescent="0.2">
      <c r="A1670" s="4"/>
      <c r="B1670" s="53"/>
      <c r="C1670" s="53"/>
      <c r="D1670" s="4"/>
      <c r="E1670" s="104"/>
      <c r="F1670" s="3"/>
      <c r="G1670" s="4"/>
      <c r="H1670" s="4"/>
      <c r="I1670" s="4"/>
      <c r="J1670" s="2"/>
      <c r="K1670" s="2"/>
      <c r="L1670" s="94"/>
      <c r="N1670" s="4"/>
      <c r="O1670" s="55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  <c r="CJ1670" s="4"/>
      <c r="CK1670" s="4"/>
      <c r="CL1670" s="4"/>
      <c r="CM1670" s="4"/>
      <c r="CN1670" s="4"/>
      <c r="CO1670" s="4"/>
      <c r="CP1670" s="4"/>
      <c r="CQ1670" s="4"/>
      <c r="CR1670" s="4"/>
      <c r="CS1670" s="4"/>
      <c r="CT1670" s="4"/>
      <c r="CU1670" s="4"/>
      <c r="CV1670" s="4"/>
      <c r="CW1670" s="4"/>
      <c r="CX1670" s="4"/>
      <c r="CY1670" s="4"/>
      <c r="CZ1670" s="4"/>
      <c r="DA1670" s="4"/>
      <c r="DB1670" s="4"/>
      <c r="DC1670" s="4"/>
      <c r="DD1670" s="4"/>
    </row>
    <row r="1671" spans="1:108" s="5" customFormat="1" x14ac:dyDescent="0.2">
      <c r="A1671" s="4"/>
      <c r="B1671" s="53"/>
      <c r="C1671" s="53"/>
      <c r="D1671" s="4"/>
      <c r="E1671" s="104"/>
      <c r="F1671" s="3"/>
      <c r="G1671" s="4"/>
      <c r="H1671" s="4"/>
      <c r="I1671" s="4"/>
      <c r="J1671" s="2"/>
      <c r="K1671" s="2"/>
      <c r="L1671" s="94"/>
      <c r="N1671" s="4"/>
      <c r="O1671" s="55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  <c r="CJ1671" s="4"/>
      <c r="CK1671" s="4"/>
      <c r="CL1671" s="4"/>
      <c r="CM1671" s="4"/>
      <c r="CN1671" s="4"/>
      <c r="CO1671" s="4"/>
      <c r="CP1671" s="4"/>
      <c r="CQ1671" s="4"/>
      <c r="CR1671" s="4"/>
      <c r="CS1671" s="4"/>
      <c r="CT1671" s="4"/>
      <c r="CU1671" s="4"/>
      <c r="CV1671" s="4"/>
      <c r="CW1671" s="4"/>
      <c r="CX1671" s="4"/>
      <c r="CY1671" s="4"/>
      <c r="CZ1671" s="4"/>
      <c r="DA1671" s="4"/>
      <c r="DB1671" s="4"/>
      <c r="DC1671" s="4"/>
      <c r="DD1671" s="4"/>
    </row>
    <row r="1672" spans="1:108" s="5" customFormat="1" x14ac:dyDescent="0.2">
      <c r="A1672" s="4"/>
      <c r="B1672" s="53"/>
      <c r="C1672" s="53"/>
      <c r="D1672" s="4"/>
      <c r="E1672" s="104"/>
      <c r="F1672" s="3"/>
      <c r="G1672" s="4"/>
      <c r="H1672" s="4"/>
      <c r="I1672" s="4"/>
      <c r="J1672" s="2"/>
      <c r="K1672" s="2"/>
      <c r="L1672" s="94"/>
      <c r="N1672" s="4"/>
      <c r="O1672" s="55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  <c r="CJ1672" s="4"/>
      <c r="CK1672" s="4"/>
      <c r="CL1672" s="4"/>
      <c r="CM1672" s="4"/>
      <c r="CN1672" s="4"/>
      <c r="CO1672" s="4"/>
      <c r="CP1672" s="4"/>
      <c r="CQ1672" s="4"/>
      <c r="CR1672" s="4"/>
      <c r="CS1672" s="4"/>
      <c r="CT1672" s="4"/>
      <c r="CU1672" s="4"/>
      <c r="CV1672" s="4"/>
      <c r="CW1672" s="4"/>
      <c r="CX1672" s="4"/>
      <c r="CY1672" s="4"/>
      <c r="CZ1672" s="4"/>
      <c r="DA1672" s="4"/>
      <c r="DB1672" s="4"/>
      <c r="DC1672" s="4"/>
      <c r="DD1672" s="4"/>
    </row>
    <row r="1673" spans="1:108" s="5" customFormat="1" x14ac:dyDescent="0.2">
      <c r="A1673" s="4"/>
      <c r="B1673" s="53"/>
      <c r="C1673" s="53"/>
      <c r="D1673" s="4"/>
      <c r="E1673" s="104"/>
      <c r="F1673" s="3"/>
      <c r="G1673" s="4"/>
      <c r="H1673" s="4"/>
      <c r="I1673" s="4"/>
      <c r="J1673" s="2"/>
      <c r="K1673" s="2"/>
      <c r="L1673" s="94"/>
      <c r="N1673" s="4"/>
      <c r="O1673" s="55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  <c r="CJ1673" s="4"/>
      <c r="CK1673" s="4"/>
      <c r="CL1673" s="4"/>
      <c r="CM1673" s="4"/>
      <c r="CN1673" s="4"/>
      <c r="CO1673" s="4"/>
      <c r="CP1673" s="4"/>
      <c r="CQ1673" s="4"/>
      <c r="CR1673" s="4"/>
      <c r="CS1673" s="4"/>
      <c r="CT1673" s="4"/>
      <c r="CU1673" s="4"/>
      <c r="CV1673" s="4"/>
      <c r="CW1673" s="4"/>
      <c r="CX1673" s="4"/>
      <c r="CY1673" s="4"/>
      <c r="CZ1673" s="4"/>
      <c r="DA1673" s="4"/>
      <c r="DB1673" s="4"/>
      <c r="DC1673" s="4"/>
      <c r="DD1673" s="4"/>
    </row>
    <row r="1674" spans="1:108" s="5" customFormat="1" x14ac:dyDescent="0.2">
      <c r="A1674" s="4"/>
      <c r="B1674" s="53"/>
      <c r="C1674" s="53"/>
      <c r="D1674" s="4"/>
      <c r="E1674" s="104"/>
      <c r="F1674" s="3"/>
      <c r="G1674" s="4"/>
      <c r="H1674" s="4"/>
      <c r="I1674" s="4"/>
      <c r="J1674" s="2"/>
      <c r="K1674" s="2"/>
      <c r="L1674" s="94"/>
      <c r="N1674" s="4"/>
      <c r="O1674" s="55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  <c r="CJ1674" s="4"/>
      <c r="CK1674" s="4"/>
      <c r="CL1674" s="4"/>
      <c r="CM1674" s="4"/>
      <c r="CN1674" s="4"/>
      <c r="CO1674" s="4"/>
      <c r="CP1674" s="4"/>
      <c r="CQ1674" s="4"/>
      <c r="CR1674" s="4"/>
      <c r="CS1674" s="4"/>
      <c r="CT1674" s="4"/>
      <c r="CU1674" s="4"/>
      <c r="CV1674" s="4"/>
      <c r="CW1674" s="4"/>
      <c r="CX1674" s="4"/>
      <c r="CY1674" s="4"/>
      <c r="CZ1674" s="4"/>
      <c r="DA1674" s="4"/>
      <c r="DB1674" s="4"/>
      <c r="DC1674" s="4"/>
      <c r="DD1674" s="4"/>
    </row>
    <row r="1675" spans="1:108" s="5" customFormat="1" x14ac:dyDescent="0.2">
      <c r="A1675" s="4"/>
      <c r="B1675" s="53"/>
      <c r="C1675" s="53"/>
      <c r="D1675" s="4"/>
      <c r="E1675" s="104"/>
      <c r="F1675" s="3"/>
      <c r="G1675" s="4"/>
      <c r="H1675" s="4"/>
      <c r="I1675" s="4"/>
      <c r="J1675" s="2"/>
      <c r="K1675" s="2"/>
      <c r="L1675" s="94"/>
      <c r="N1675" s="4"/>
      <c r="O1675" s="55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  <c r="CJ1675" s="4"/>
      <c r="CK1675" s="4"/>
      <c r="CL1675" s="4"/>
      <c r="CM1675" s="4"/>
      <c r="CN1675" s="4"/>
      <c r="CO1675" s="4"/>
      <c r="CP1675" s="4"/>
      <c r="CQ1675" s="4"/>
      <c r="CR1675" s="4"/>
      <c r="CS1675" s="4"/>
      <c r="CT1675" s="4"/>
      <c r="CU1675" s="4"/>
      <c r="CV1675" s="4"/>
      <c r="CW1675" s="4"/>
      <c r="CX1675" s="4"/>
      <c r="CY1675" s="4"/>
      <c r="CZ1675" s="4"/>
      <c r="DA1675" s="4"/>
      <c r="DB1675" s="4"/>
      <c r="DC1675" s="4"/>
      <c r="DD1675" s="4"/>
    </row>
    <row r="1676" spans="1:108" s="5" customFormat="1" x14ac:dyDescent="0.2">
      <c r="A1676" s="4"/>
      <c r="B1676" s="53"/>
      <c r="C1676" s="53"/>
      <c r="D1676" s="4"/>
      <c r="E1676" s="104"/>
      <c r="F1676" s="3"/>
      <c r="G1676" s="4"/>
      <c r="H1676" s="4"/>
      <c r="I1676" s="4"/>
      <c r="J1676" s="2"/>
      <c r="K1676" s="2"/>
      <c r="L1676" s="94"/>
      <c r="N1676" s="4"/>
      <c r="O1676" s="55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  <c r="CJ1676" s="4"/>
      <c r="CK1676" s="4"/>
      <c r="CL1676" s="4"/>
      <c r="CM1676" s="4"/>
      <c r="CN1676" s="4"/>
      <c r="CO1676" s="4"/>
      <c r="CP1676" s="4"/>
      <c r="CQ1676" s="4"/>
      <c r="CR1676" s="4"/>
      <c r="CS1676" s="4"/>
      <c r="CT1676" s="4"/>
      <c r="CU1676" s="4"/>
      <c r="CV1676" s="4"/>
      <c r="CW1676" s="4"/>
      <c r="CX1676" s="4"/>
      <c r="CY1676" s="4"/>
      <c r="CZ1676" s="4"/>
      <c r="DA1676" s="4"/>
      <c r="DB1676" s="4"/>
      <c r="DC1676" s="4"/>
      <c r="DD1676" s="4"/>
    </row>
    <row r="1677" spans="1:108" s="5" customFormat="1" x14ac:dyDescent="0.2">
      <c r="A1677" s="4"/>
      <c r="B1677" s="53"/>
      <c r="C1677" s="53"/>
      <c r="D1677" s="4"/>
      <c r="E1677" s="104"/>
      <c r="F1677" s="3"/>
      <c r="G1677" s="4"/>
      <c r="H1677" s="4"/>
      <c r="I1677" s="4"/>
      <c r="J1677" s="2"/>
      <c r="K1677" s="2"/>
      <c r="L1677" s="94"/>
      <c r="N1677" s="4"/>
      <c r="O1677" s="55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  <c r="CJ1677" s="4"/>
      <c r="CK1677" s="4"/>
      <c r="CL1677" s="4"/>
      <c r="CM1677" s="4"/>
      <c r="CN1677" s="4"/>
      <c r="CO1677" s="4"/>
      <c r="CP1677" s="4"/>
      <c r="CQ1677" s="4"/>
      <c r="CR1677" s="4"/>
      <c r="CS1677" s="4"/>
      <c r="CT1677" s="4"/>
      <c r="CU1677" s="4"/>
      <c r="CV1677" s="4"/>
      <c r="CW1677" s="4"/>
      <c r="CX1677" s="4"/>
      <c r="CY1677" s="4"/>
      <c r="CZ1677" s="4"/>
      <c r="DA1677" s="4"/>
      <c r="DB1677" s="4"/>
      <c r="DC1677" s="4"/>
      <c r="DD1677" s="4"/>
    </row>
    <row r="1678" spans="1:108" s="5" customFormat="1" x14ac:dyDescent="0.2">
      <c r="A1678" s="4"/>
      <c r="B1678" s="53"/>
      <c r="C1678" s="53"/>
      <c r="D1678" s="4"/>
      <c r="E1678" s="104"/>
      <c r="F1678" s="3"/>
      <c r="G1678" s="4"/>
      <c r="H1678" s="4"/>
      <c r="I1678" s="4"/>
      <c r="J1678" s="2"/>
      <c r="K1678" s="2"/>
      <c r="L1678" s="94"/>
      <c r="N1678" s="4"/>
      <c r="O1678" s="55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  <c r="CJ1678" s="4"/>
      <c r="CK1678" s="4"/>
      <c r="CL1678" s="4"/>
      <c r="CM1678" s="4"/>
      <c r="CN1678" s="4"/>
      <c r="CO1678" s="4"/>
      <c r="CP1678" s="4"/>
      <c r="CQ1678" s="4"/>
      <c r="CR1678" s="4"/>
      <c r="CS1678" s="4"/>
      <c r="CT1678" s="4"/>
      <c r="CU1678" s="4"/>
      <c r="CV1678" s="4"/>
      <c r="CW1678" s="4"/>
      <c r="CX1678" s="4"/>
      <c r="CY1678" s="4"/>
      <c r="CZ1678" s="4"/>
      <c r="DA1678" s="4"/>
      <c r="DB1678" s="4"/>
      <c r="DC1678" s="4"/>
      <c r="DD1678" s="4"/>
    </row>
    <row r="1679" spans="1:108" s="5" customFormat="1" x14ac:dyDescent="0.2">
      <c r="A1679" s="4"/>
      <c r="B1679" s="53"/>
      <c r="C1679" s="53"/>
      <c r="D1679" s="4"/>
      <c r="E1679" s="104"/>
      <c r="F1679" s="3"/>
      <c r="G1679" s="4"/>
      <c r="H1679" s="4"/>
      <c r="I1679" s="4"/>
      <c r="J1679" s="2"/>
      <c r="K1679" s="2"/>
      <c r="L1679" s="94"/>
      <c r="N1679" s="4"/>
      <c r="O1679" s="55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  <c r="CJ1679" s="4"/>
      <c r="CK1679" s="4"/>
      <c r="CL1679" s="4"/>
      <c r="CM1679" s="4"/>
      <c r="CN1679" s="4"/>
      <c r="CO1679" s="4"/>
      <c r="CP1679" s="4"/>
      <c r="CQ1679" s="4"/>
      <c r="CR1679" s="4"/>
      <c r="CS1679" s="4"/>
      <c r="CT1679" s="4"/>
      <c r="CU1679" s="4"/>
      <c r="CV1679" s="4"/>
      <c r="CW1679" s="4"/>
      <c r="CX1679" s="4"/>
      <c r="CY1679" s="4"/>
      <c r="CZ1679" s="4"/>
      <c r="DA1679" s="4"/>
      <c r="DB1679" s="4"/>
      <c r="DC1679" s="4"/>
      <c r="DD1679" s="4"/>
    </row>
    <row r="1680" spans="1:108" s="5" customFormat="1" x14ac:dyDescent="0.2">
      <c r="A1680" s="4"/>
      <c r="B1680" s="53"/>
      <c r="C1680" s="53"/>
      <c r="D1680" s="4"/>
      <c r="E1680" s="104"/>
      <c r="F1680" s="3"/>
      <c r="G1680" s="4"/>
      <c r="H1680" s="4"/>
      <c r="I1680" s="4"/>
      <c r="J1680" s="2"/>
      <c r="K1680" s="2"/>
      <c r="L1680" s="94"/>
      <c r="N1680" s="4"/>
      <c r="O1680" s="55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  <c r="CJ1680" s="4"/>
      <c r="CK1680" s="4"/>
      <c r="CL1680" s="4"/>
      <c r="CM1680" s="4"/>
      <c r="CN1680" s="4"/>
      <c r="CO1680" s="4"/>
      <c r="CP1680" s="4"/>
      <c r="CQ1680" s="4"/>
      <c r="CR1680" s="4"/>
      <c r="CS1680" s="4"/>
      <c r="CT1680" s="4"/>
      <c r="CU1680" s="4"/>
      <c r="CV1680" s="4"/>
      <c r="CW1680" s="4"/>
      <c r="CX1680" s="4"/>
      <c r="CY1680" s="4"/>
      <c r="CZ1680" s="4"/>
      <c r="DA1680" s="4"/>
      <c r="DB1680" s="4"/>
      <c r="DC1680" s="4"/>
      <c r="DD1680" s="4"/>
    </row>
    <row r="1681" spans="1:108" s="5" customFormat="1" x14ac:dyDescent="0.2">
      <c r="A1681" s="4"/>
      <c r="B1681" s="53"/>
      <c r="C1681" s="53"/>
      <c r="D1681" s="4"/>
      <c r="E1681" s="104"/>
      <c r="F1681" s="3"/>
      <c r="G1681" s="4"/>
      <c r="H1681" s="4"/>
      <c r="I1681" s="4"/>
      <c r="J1681" s="2"/>
      <c r="K1681" s="2"/>
      <c r="L1681" s="94"/>
      <c r="N1681" s="4"/>
      <c r="O1681" s="55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  <c r="CJ1681" s="4"/>
      <c r="CK1681" s="4"/>
      <c r="CL1681" s="4"/>
      <c r="CM1681" s="4"/>
      <c r="CN1681" s="4"/>
      <c r="CO1681" s="4"/>
      <c r="CP1681" s="4"/>
      <c r="CQ1681" s="4"/>
      <c r="CR1681" s="4"/>
      <c r="CS1681" s="4"/>
      <c r="CT1681" s="4"/>
      <c r="CU1681" s="4"/>
      <c r="CV1681" s="4"/>
      <c r="CW1681" s="4"/>
      <c r="CX1681" s="4"/>
      <c r="CY1681" s="4"/>
      <c r="CZ1681" s="4"/>
      <c r="DA1681" s="4"/>
      <c r="DB1681" s="4"/>
      <c r="DC1681" s="4"/>
      <c r="DD1681" s="4"/>
    </row>
    <row r="1682" spans="1:108" s="5" customFormat="1" x14ac:dyDescent="0.2">
      <c r="A1682" s="4"/>
      <c r="B1682" s="53"/>
      <c r="C1682" s="53"/>
      <c r="D1682" s="4"/>
      <c r="E1682" s="104"/>
      <c r="F1682" s="3"/>
      <c r="G1682" s="4"/>
      <c r="H1682" s="4"/>
      <c r="I1682" s="4"/>
      <c r="J1682" s="2"/>
      <c r="K1682" s="2"/>
      <c r="L1682" s="94"/>
      <c r="N1682" s="4"/>
      <c r="O1682" s="55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  <c r="CJ1682" s="4"/>
      <c r="CK1682" s="4"/>
      <c r="CL1682" s="4"/>
      <c r="CM1682" s="4"/>
      <c r="CN1682" s="4"/>
      <c r="CO1682" s="4"/>
      <c r="CP1682" s="4"/>
      <c r="CQ1682" s="4"/>
      <c r="CR1682" s="4"/>
      <c r="CS1682" s="4"/>
      <c r="CT1682" s="4"/>
      <c r="CU1682" s="4"/>
      <c r="CV1682" s="4"/>
      <c r="CW1682" s="4"/>
      <c r="CX1682" s="4"/>
      <c r="CY1682" s="4"/>
      <c r="CZ1682" s="4"/>
      <c r="DA1682" s="4"/>
      <c r="DB1682" s="4"/>
      <c r="DC1682" s="4"/>
      <c r="DD1682" s="4"/>
    </row>
    <row r="1683" spans="1:108" s="5" customFormat="1" x14ac:dyDescent="0.2">
      <c r="A1683" s="4"/>
      <c r="B1683" s="53"/>
      <c r="C1683" s="53"/>
      <c r="D1683" s="4"/>
      <c r="E1683" s="104"/>
      <c r="F1683" s="3"/>
      <c r="G1683" s="4"/>
      <c r="H1683" s="4"/>
      <c r="I1683" s="4"/>
      <c r="J1683" s="2"/>
      <c r="K1683" s="2"/>
      <c r="L1683" s="94"/>
      <c r="N1683" s="4"/>
      <c r="O1683" s="55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  <c r="CJ1683" s="4"/>
      <c r="CK1683" s="4"/>
      <c r="CL1683" s="4"/>
      <c r="CM1683" s="4"/>
      <c r="CN1683" s="4"/>
      <c r="CO1683" s="4"/>
      <c r="CP1683" s="4"/>
      <c r="CQ1683" s="4"/>
      <c r="CR1683" s="4"/>
      <c r="CS1683" s="4"/>
      <c r="CT1683" s="4"/>
      <c r="CU1683" s="4"/>
      <c r="CV1683" s="4"/>
      <c r="CW1683" s="4"/>
      <c r="CX1683" s="4"/>
      <c r="CY1683" s="4"/>
      <c r="CZ1683" s="4"/>
      <c r="DA1683" s="4"/>
      <c r="DB1683" s="4"/>
      <c r="DC1683" s="4"/>
      <c r="DD1683" s="4"/>
    </row>
    <row r="1684" spans="1:108" s="5" customFormat="1" x14ac:dyDescent="0.2">
      <c r="A1684" s="4"/>
      <c r="B1684" s="53"/>
      <c r="C1684" s="53"/>
      <c r="D1684" s="4"/>
      <c r="E1684" s="104"/>
      <c r="F1684" s="3"/>
      <c r="G1684" s="4"/>
      <c r="H1684" s="4"/>
      <c r="I1684" s="4"/>
      <c r="J1684" s="2"/>
      <c r="K1684" s="2"/>
      <c r="L1684" s="94"/>
      <c r="N1684" s="4"/>
      <c r="O1684" s="55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  <c r="CJ1684" s="4"/>
      <c r="CK1684" s="4"/>
      <c r="CL1684" s="4"/>
      <c r="CM1684" s="4"/>
      <c r="CN1684" s="4"/>
      <c r="CO1684" s="4"/>
      <c r="CP1684" s="4"/>
      <c r="CQ1684" s="4"/>
      <c r="CR1684" s="4"/>
      <c r="CS1684" s="4"/>
      <c r="CT1684" s="4"/>
      <c r="CU1684" s="4"/>
      <c r="CV1684" s="4"/>
      <c r="CW1684" s="4"/>
      <c r="CX1684" s="4"/>
      <c r="CY1684" s="4"/>
      <c r="CZ1684" s="4"/>
      <c r="DA1684" s="4"/>
      <c r="DB1684" s="4"/>
      <c r="DC1684" s="4"/>
      <c r="DD1684" s="4"/>
    </row>
    <row r="1685" spans="1:108" s="5" customFormat="1" x14ac:dyDescent="0.2">
      <c r="A1685" s="4"/>
      <c r="B1685" s="53"/>
      <c r="C1685" s="53"/>
      <c r="D1685" s="4"/>
      <c r="E1685" s="104"/>
      <c r="F1685" s="3"/>
      <c r="G1685" s="4"/>
      <c r="H1685" s="4"/>
      <c r="I1685" s="4"/>
      <c r="J1685" s="2"/>
      <c r="K1685" s="2"/>
      <c r="L1685" s="94"/>
      <c r="N1685" s="4"/>
      <c r="O1685" s="55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  <c r="CJ1685" s="4"/>
      <c r="CK1685" s="4"/>
      <c r="CL1685" s="4"/>
      <c r="CM1685" s="4"/>
      <c r="CN1685" s="4"/>
      <c r="CO1685" s="4"/>
      <c r="CP1685" s="4"/>
      <c r="CQ1685" s="4"/>
      <c r="CR1685" s="4"/>
      <c r="CS1685" s="4"/>
      <c r="CT1685" s="4"/>
      <c r="CU1685" s="4"/>
      <c r="CV1685" s="4"/>
      <c r="CW1685" s="4"/>
      <c r="CX1685" s="4"/>
      <c r="CY1685" s="4"/>
      <c r="CZ1685" s="4"/>
      <c r="DA1685" s="4"/>
      <c r="DB1685" s="4"/>
      <c r="DC1685" s="4"/>
      <c r="DD1685" s="4"/>
    </row>
    <row r="1686" spans="1:108" s="5" customFormat="1" x14ac:dyDescent="0.2">
      <c r="A1686" s="4"/>
      <c r="B1686" s="53"/>
      <c r="C1686" s="53"/>
      <c r="D1686" s="4"/>
      <c r="E1686" s="104"/>
      <c r="F1686" s="3"/>
      <c r="G1686" s="4"/>
      <c r="H1686" s="4"/>
      <c r="I1686" s="4"/>
      <c r="J1686" s="2"/>
      <c r="K1686" s="2"/>
      <c r="L1686" s="94"/>
      <c r="N1686" s="4"/>
      <c r="O1686" s="55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  <c r="CJ1686" s="4"/>
      <c r="CK1686" s="4"/>
      <c r="CL1686" s="4"/>
      <c r="CM1686" s="4"/>
      <c r="CN1686" s="4"/>
      <c r="CO1686" s="4"/>
      <c r="CP1686" s="4"/>
      <c r="CQ1686" s="4"/>
      <c r="CR1686" s="4"/>
      <c r="CS1686" s="4"/>
      <c r="CT1686" s="4"/>
      <c r="CU1686" s="4"/>
      <c r="CV1686" s="4"/>
      <c r="CW1686" s="4"/>
      <c r="CX1686" s="4"/>
      <c r="CY1686" s="4"/>
      <c r="CZ1686" s="4"/>
      <c r="DA1686" s="4"/>
      <c r="DB1686" s="4"/>
      <c r="DC1686" s="4"/>
      <c r="DD1686" s="4"/>
    </row>
    <row r="1687" spans="1:108" s="5" customFormat="1" x14ac:dyDescent="0.2">
      <c r="A1687" s="4"/>
      <c r="B1687" s="53"/>
      <c r="C1687" s="53"/>
      <c r="D1687" s="4"/>
      <c r="E1687" s="104"/>
      <c r="F1687" s="3"/>
      <c r="G1687" s="4"/>
      <c r="H1687" s="4"/>
      <c r="I1687" s="4"/>
      <c r="J1687" s="2"/>
      <c r="K1687" s="2"/>
      <c r="L1687" s="94"/>
      <c r="N1687" s="4"/>
      <c r="O1687" s="55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  <c r="CJ1687" s="4"/>
      <c r="CK1687" s="4"/>
      <c r="CL1687" s="4"/>
      <c r="CM1687" s="4"/>
      <c r="CN1687" s="4"/>
      <c r="CO1687" s="4"/>
      <c r="CP1687" s="4"/>
      <c r="CQ1687" s="4"/>
      <c r="CR1687" s="4"/>
      <c r="CS1687" s="4"/>
      <c r="CT1687" s="4"/>
      <c r="CU1687" s="4"/>
      <c r="CV1687" s="4"/>
      <c r="CW1687" s="4"/>
      <c r="CX1687" s="4"/>
      <c r="CY1687" s="4"/>
      <c r="CZ1687" s="4"/>
      <c r="DA1687" s="4"/>
      <c r="DB1687" s="4"/>
      <c r="DC1687" s="4"/>
      <c r="DD1687" s="4"/>
    </row>
    <row r="1688" spans="1:108" s="5" customFormat="1" x14ac:dyDescent="0.2">
      <c r="A1688" s="4"/>
      <c r="B1688" s="53"/>
      <c r="C1688" s="53"/>
      <c r="D1688" s="4"/>
      <c r="E1688" s="104"/>
      <c r="F1688" s="3"/>
      <c r="G1688" s="4"/>
      <c r="H1688" s="4"/>
      <c r="I1688" s="4"/>
      <c r="J1688" s="2"/>
      <c r="K1688" s="2"/>
      <c r="L1688" s="94"/>
      <c r="N1688" s="4"/>
      <c r="O1688" s="55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  <c r="CJ1688" s="4"/>
      <c r="CK1688" s="4"/>
      <c r="CL1688" s="4"/>
      <c r="CM1688" s="4"/>
      <c r="CN1688" s="4"/>
      <c r="CO1688" s="4"/>
      <c r="CP1688" s="4"/>
      <c r="CQ1688" s="4"/>
      <c r="CR1688" s="4"/>
      <c r="CS1688" s="4"/>
      <c r="CT1688" s="4"/>
      <c r="CU1688" s="4"/>
      <c r="CV1688" s="4"/>
      <c r="CW1688" s="4"/>
      <c r="CX1688" s="4"/>
      <c r="CY1688" s="4"/>
      <c r="CZ1688" s="4"/>
      <c r="DA1688" s="4"/>
      <c r="DB1688" s="4"/>
      <c r="DC1688" s="4"/>
      <c r="DD1688" s="4"/>
    </row>
    <row r="1689" spans="1:108" s="5" customFormat="1" x14ac:dyDescent="0.2">
      <c r="A1689" s="4"/>
      <c r="B1689" s="53"/>
      <c r="C1689" s="53"/>
      <c r="D1689" s="4"/>
      <c r="E1689" s="104"/>
      <c r="F1689" s="3"/>
      <c r="G1689" s="4"/>
      <c r="H1689" s="4"/>
      <c r="I1689" s="4"/>
      <c r="J1689" s="2"/>
      <c r="K1689" s="2"/>
      <c r="L1689" s="94"/>
      <c r="N1689" s="4"/>
      <c r="O1689" s="55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  <c r="CJ1689" s="4"/>
      <c r="CK1689" s="4"/>
      <c r="CL1689" s="4"/>
      <c r="CM1689" s="4"/>
      <c r="CN1689" s="4"/>
      <c r="CO1689" s="4"/>
      <c r="CP1689" s="4"/>
      <c r="CQ1689" s="4"/>
      <c r="CR1689" s="4"/>
      <c r="CS1689" s="4"/>
      <c r="CT1689" s="4"/>
      <c r="CU1689" s="4"/>
      <c r="CV1689" s="4"/>
      <c r="CW1689" s="4"/>
      <c r="CX1689" s="4"/>
      <c r="CY1689" s="4"/>
      <c r="CZ1689" s="4"/>
      <c r="DA1689" s="4"/>
      <c r="DB1689" s="4"/>
      <c r="DC1689" s="4"/>
      <c r="DD1689" s="4"/>
    </row>
    <row r="1690" spans="1:108" s="5" customFormat="1" x14ac:dyDescent="0.2">
      <c r="A1690" s="4"/>
      <c r="B1690" s="53"/>
      <c r="C1690" s="53"/>
      <c r="D1690" s="4"/>
      <c r="E1690" s="104"/>
      <c r="F1690" s="3"/>
      <c r="G1690" s="4"/>
      <c r="H1690" s="4"/>
      <c r="I1690" s="4"/>
      <c r="J1690" s="2"/>
      <c r="K1690" s="2"/>
      <c r="L1690" s="94"/>
      <c r="N1690" s="4"/>
      <c r="O1690" s="55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  <c r="CJ1690" s="4"/>
      <c r="CK1690" s="4"/>
      <c r="CL1690" s="4"/>
      <c r="CM1690" s="4"/>
      <c r="CN1690" s="4"/>
      <c r="CO1690" s="4"/>
      <c r="CP1690" s="4"/>
      <c r="CQ1690" s="4"/>
      <c r="CR1690" s="4"/>
      <c r="CS1690" s="4"/>
      <c r="CT1690" s="4"/>
      <c r="CU1690" s="4"/>
      <c r="CV1690" s="4"/>
      <c r="CW1690" s="4"/>
      <c r="CX1690" s="4"/>
      <c r="CY1690" s="4"/>
      <c r="CZ1690" s="4"/>
      <c r="DA1690" s="4"/>
      <c r="DB1690" s="4"/>
      <c r="DC1690" s="4"/>
      <c r="DD1690" s="4"/>
    </row>
    <row r="1691" spans="1:108" s="5" customFormat="1" x14ac:dyDescent="0.2">
      <c r="A1691" s="4"/>
      <c r="B1691" s="53"/>
      <c r="C1691" s="53"/>
      <c r="D1691" s="4"/>
      <c r="E1691" s="104"/>
      <c r="F1691" s="3"/>
      <c r="G1691" s="4"/>
      <c r="H1691" s="4"/>
      <c r="I1691" s="4"/>
      <c r="J1691" s="2"/>
      <c r="K1691" s="2"/>
      <c r="L1691" s="94"/>
      <c r="N1691" s="4"/>
      <c r="O1691" s="55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  <c r="CJ1691" s="4"/>
      <c r="CK1691" s="4"/>
      <c r="CL1691" s="4"/>
      <c r="CM1691" s="4"/>
      <c r="CN1691" s="4"/>
      <c r="CO1691" s="4"/>
      <c r="CP1691" s="4"/>
      <c r="CQ1691" s="4"/>
      <c r="CR1691" s="4"/>
      <c r="CS1691" s="4"/>
      <c r="CT1691" s="4"/>
      <c r="CU1691" s="4"/>
      <c r="CV1691" s="4"/>
      <c r="CW1691" s="4"/>
      <c r="CX1691" s="4"/>
      <c r="CY1691" s="4"/>
      <c r="CZ1691" s="4"/>
      <c r="DA1691" s="4"/>
      <c r="DB1691" s="4"/>
      <c r="DC1691" s="4"/>
      <c r="DD1691" s="4"/>
    </row>
    <row r="1692" spans="1:108" s="5" customFormat="1" x14ac:dyDescent="0.2">
      <c r="A1692" s="4"/>
      <c r="B1692" s="53"/>
      <c r="C1692" s="53"/>
      <c r="D1692" s="4"/>
      <c r="E1692" s="104"/>
      <c r="F1692" s="3"/>
      <c r="G1692" s="4"/>
      <c r="H1692" s="4"/>
      <c r="I1692" s="4"/>
      <c r="J1692" s="2"/>
      <c r="K1692" s="2"/>
      <c r="L1692" s="94"/>
      <c r="N1692" s="4"/>
      <c r="O1692" s="55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  <c r="CJ1692" s="4"/>
      <c r="CK1692" s="4"/>
      <c r="CL1692" s="4"/>
      <c r="CM1692" s="4"/>
      <c r="CN1692" s="4"/>
      <c r="CO1692" s="4"/>
      <c r="CP1692" s="4"/>
      <c r="CQ1692" s="4"/>
      <c r="CR1692" s="4"/>
      <c r="CS1692" s="4"/>
      <c r="CT1692" s="4"/>
      <c r="CU1692" s="4"/>
      <c r="CV1692" s="4"/>
      <c r="CW1692" s="4"/>
      <c r="CX1692" s="4"/>
      <c r="CY1692" s="4"/>
      <c r="CZ1692" s="4"/>
      <c r="DA1692" s="4"/>
      <c r="DB1692" s="4"/>
      <c r="DC1692" s="4"/>
      <c r="DD1692" s="4"/>
    </row>
    <row r="1693" spans="1:108" s="5" customFormat="1" x14ac:dyDescent="0.2">
      <c r="A1693" s="4"/>
      <c r="B1693" s="53"/>
      <c r="C1693" s="53"/>
      <c r="D1693" s="4"/>
      <c r="E1693" s="104"/>
      <c r="F1693" s="3"/>
      <c r="G1693" s="4"/>
      <c r="H1693" s="4"/>
      <c r="I1693" s="4"/>
      <c r="J1693" s="2"/>
      <c r="K1693" s="2"/>
      <c r="L1693" s="94"/>
      <c r="N1693" s="4"/>
      <c r="O1693" s="55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  <c r="CJ1693" s="4"/>
      <c r="CK1693" s="4"/>
      <c r="CL1693" s="4"/>
      <c r="CM1693" s="4"/>
      <c r="CN1693" s="4"/>
      <c r="CO1693" s="4"/>
      <c r="CP1693" s="4"/>
      <c r="CQ1693" s="4"/>
      <c r="CR1693" s="4"/>
      <c r="CS1693" s="4"/>
      <c r="CT1693" s="4"/>
      <c r="CU1693" s="4"/>
      <c r="CV1693" s="4"/>
      <c r="CW1693" s="4"/>
      <c r="CX1693" s="4"/>
      <c r="CY1693" s="4"/>
      <c r="CZ1693" s="4"/>
      <c r="DA1693" s="4"/>
      <c r="DB1693" s="4"/>
      <c r="DC1693" s="4"/>
      <c r="DD1693" s="4"/>
    </row>
    <row r="1694" spans="1:108" s="5" customFormat="1" x14ac:dyDescent="0.2">
      <c r="A1694" s="4"/>
      <c r="B1694" s="53"/>
      <c r="C1694" s="53"/>
      <c r="D1694" s="4"/>
      <c r="E1694" s="104"/>
      <c r="F1694" s="3"/>
      <c r="G1694" s="4"/>
      <c r="H1694" s="4"/>
      <c r="I1694" s="4"/>
      <c r="J1694" s="2"/>
      <c r="K1694" s="2"/>
      <c r="L1694" s="94"/>
      <c r="N1694" s="4"/>
      <c r="O1694" s="55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  <c r="CJ1694" s="4"/>
      <c r="CK1694" s="4"/>
      <c r="CL1694" s="4"/>
      <c r="CM1694" s="4"/>
      <c r="CN1694" s="4"/>
      <c r="CO1694" s="4"/>
      <c r="CP1694" s="4"/>
      <c r="CQ1694" s="4"/>
      <c r="CR1694" s="4"/>
      <c r="CS1694" s="4"/>
      <c r="CT1694" s="4"/>
      <c r="CU1694" s="4"/>
      <c r="CV1694" s="4"/>
      <c r="CW1694" s="4"/>
      <c r="CX1694" s="4"/>
      <c r="CY1694" s="4"/>
      <c r="CZ1694" s="4"/>
      <c r="DA1694" s="4"/>
      <c r="DB1694" s="4"/>
      <c r="DC1694" s="4"/>
      <c r="DD1694" s="4"/>
    </row>
    <row r="1695" spans="1:108" s="5" customFormat="1" x14ac:dyDescent="0.2">
      <c r="A1695" s="4"/>
      <c r="B1695" s="53"/>
      <c r="C1695" s="53"/>
      <c r="D1695" s="4"/>
      <c r="E1695" s="104"/>
      <c r="F1695" s="3"/>
      <c r="G1695" s="4"/>
      <c r="H1695" s="4"/>
      <c r="I1695" s="4"/>
      <c r="J1695" s="2"/>
      <c r="K1695" s="2"/>
      <c r="L1695" s="94"/>
      <c r="N1695" s="4"/>
      <c r="O1695" s="55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  <c r="CJ1695" s="4"/>
      <c r="CK1695" s="4"/>
      <c r="CL1695" s="4"/>
      <c r="CM1695" s="4"/>
      <c r="CN1695" s="4"/>
      <c r="CO1695" s="4"/>
      <c r="CP1695" s="4"/>
      <c r="CQ1695" s="4"/>
      <c r="CR1695" s="4"/>
      <c r="CS1695" s="4"/>
      <c r="CT1695" s="4"/>
      <c r="CU1695" s="4"/>
      <c r="CV1695" s="4"/>
      <c r="CW1695" s="4"/>
      <c r="CX1695" s="4"/>
      <c r="CY1695" s="4"/>
      <c r="CZ1695" s="4"/>
      <c r="DA1695" s="4"/>
      <c r="DB1695" s="4"/>
      <c r="DC1695" s="4"/>
      <c r="DD1695" s="4"/>
    </row>
    <row r="1696" spans="1:108" s="5" customFormat="1" x14ac:dyDescent="0.2">
      <c r="A1696" s="4"/>
      <c r="B1696" s="53"/>
      <c r="C1696" s="53"/>
      <c r="D1696" s="4"/>
      <c r="E1696" s="104"/>
      <c r="F1696" s="3"/>
      <c r="G1696" s="4"/>
      <c r="H1696" s="4"/>
      <c r="I1696" s="4"/>
      <c r="J1696" s="2"/>
      <c r="K1696" s="2"/>
      <c r="L1696" s="94"/>
      <c r="N1696" s="4"/>
      <c r="O1696" s="55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  <c r="CJ1696" s="4"/>
      <c r="CK1696" s="4"/>
      <c r="CL1696" s="4"/>
      <c r="CM1696" s="4"/>
      <c r="CN1696" s="4"/>
      <c r="CO1696" s="4"/>
      <c r="CP1696" s="4"/>
      <c r="CQ1696" s="4"/>
      <c r="CR1696" s="4"/>
      <c r="CS1696" s="4"/>
      <c r="CT1696" s="4"/>
      <c r="CU1696" s="4"/>
      <c r="CV1696" s="4"/>
      <c r="CW1696" s="4"/>
      <c r="CX1696" s="4"/>
      <c r="CY1696" s="4"/>
      <c r="CZ1696" s="4"/>
      <c r="DA1696" s="4"/>
      <c r="DB1696" s="4"/>
      <c r="DC1696" s="4"/>
      <c r="DD1696" s="4"/>
    </row>
    <row r="1697" spans="1:108" s="5" customFormat="1" x14ac:dyDescent="0.2">
      <c r="A1697" s="4"/>
      <c r="B1697" s="53"/>
      <c r="C1697" s="53"/>
      <c r="D1697" s="4"/>
      <c r="E1697" s="104"/>
      <c r="F1697" s="3"/>
      <c r="G1697" s="4"/>
      <c r="H1697" s="4"/>
      <c r="I1697" s="4"/>
      <c r="J1697" s="2"/>
      <c r="K1697" s="2"/>
      <c r="L1697" s="94"/>
      <c r="N1697" s="4"/>
      <c r="O1697" s="55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  <c r="CJ1697" s="4"/>
      <c r="CK1697" s="4"/>
      <c r="CL1697" s="4"/>
      <c r="CM1697" s="4"/>
      <c r="CN1697" s="4"/>
      <c r="CO1697" s="4"/>
      <c r="CP1697" s="4"/>
      <c r="CQ1697" s="4"/>
      <c r="CR1697" s="4"/>
      <c r="CS1697" s="4"/>
      <c r="CT1697" s="4"/>
      <c r="CU1697" s="4"/>
      <c r="CV1697" s="4"/>
      <c r="CW1697" s="4"/>
      <c r="CX1697" s="4"/>
      <c r="CY1697" s="4"/>
      <c r="CZ1697" s="4"/>
      <c r="DA1697" s="4"/>
      <c r="DB1697" s="4"/>
      <c r="DC1697" s="4"/>
      <c r="DD1697" s="4"/>
    </row>
    <row r="1698" spans="1:108" s="5" customFormat="1" x14ac:dyDescent="0.2">
      <c r="A1698" s="4"/>
      <c r="B1698" s="53"/>
      <c r="C1698" s="53"/>
      <c r="D1698" s="4"/>
      <c r="E1698" s="104"/>
      <c r="F1698" s="3"/>
      <c r="G1698" s="4"/>
      <c r="H1698" s="4"/>
      <c r="I1698" s="4"/>
      <c r="J1698" s="2"/>
      <c r="K1698" s="2"/>
      <c r="L1698" s="94"/>
      <c r="N1698" s="4"/>
      <c r="O1698" s="55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  <c r="CJ1698" s="4"/>
      <c r="CK1698" s="4"/>
      <c r="CL1698" s="4"/>
      <c r="CM1698" s="4"/>
      <c r="CN1698" s="4"/>
      <c r="CO1698" s="4"/>
      <c r="CP1698" s="4"/>
      <c r="CQ1698" s="4"/>
      <c r="CR1698" s="4"/>
      <c r="CS1698" s="4"/>
      <c r="CT1698" s="4"/>
      <c r="CU1698" s="4"/>
      <c r="CV1698" s="4"/>
      <c r="CW1698" s="4"/>
      <c r="CX1698" s="4"/>
      <c r="CY1698" s="4"/>
      <c r="CZ1698" s="4"/>
      <c r="DA1698" s="4"/>
      <c r="DB1698" s="4"/>
      <c r="DC1698" s="4"/>
      <c r="DD1698" s="4"/>
    </row>
    <row r="1699" spans="1:108" s="5" customFormat="1" x14ac:dyDescent="0.2">
      <c r="A1699" s="4"/>
      <c r="B1699" s="53"/>
      <c r="C1699" s="53"/>
      <c r="D1699" s="4"/>
      <c r="E1699" s="104"/>
      <c r="F1699" s="3"/>
      <c r="G1699" s="4"/>
      <c r="H1699" s="4"/>
      <c r="I1699" s="4"/>
      <c r="J1699" s="2"/>
      <c r="K1699" s="2"/>
      <c r="L1699" s="94"/>
      <c r="N1699" s="4"/>
      <c r="O1699" s="55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  <c r="CJ1699" s="4"/>
      <c r="CK1699" s="4"/>
      <c r="CL1699" s="4"/>
      <c r="CM1699" s="4"/>
      <c r="CN1699" s="4"/>
      <c r="CO1699" s="4"/>
      <c r="CP1699" s="4"/>
      <c r="CQ1699" s="4"/>
      <c r="CR1699" s="4"/>
      <c r="CS1699" s="4"/>
      <c r="CT1699" s="4"/>
      <c r="CU1699" s="4"/>
      <c r="CV1699" s="4"/>
      <c r="CW1699" s="4"/>
      <c r="CX1699" s="4"/>
      <c r="CY1699" s="4"/>
      <c r="CZ1699" s="4"/>
      <c r="DA1699" s="4"/>
      <c r="DB1699" s="4"/>
      <c r="DC1699" s="4"/>
      <c r="DD1699" s="4"/>
    </row>
    <row r="1700" spans="1:108" s="5" customFormat="1" x14ac:dyDescent="0.2">
      <c r="A1700" s="4"/>
      <c r="B1700" s="53"/>
      <c r="C1700" s="53"/>
      <c r="D1700" s="4"/>
      <c r="E1700" s="104"/>
      <c r="F1700" s="3"/>
      <c r="G1700" s="4"/>
      <c r="H1700" s="4"/>
      <c r="I1700" s="4"/>
      <c r="J1700" s="2"/>
      <c r="K1700" s="2"/>
      <c r="L1700" s="94"/>
      <c r="N1700" s="4"/>
      <c r="O1700" s="55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  <c r="CJ1700" s="4"/>
      <c r="CK1700" s="4"/>
      <c r="CL1700" s="4"/>
      <c r="CM1700" s="4"/>
      <c r="CN1700" s="4"/>
      <c r="CO1700" s="4"/>
      <c r="CP1700" s="4"/>
      <c r="CQ1700" s="4"/>
      <c r="CR1700" s="4"/>
      <c r="CS1700" s="4"/>
      <c r="CT1700" s="4"/>
      <c r="CU1700" s="4"/>
      <c r="CV1700" s="4"/>
      <c r="CW1700" s="4"/>
      <c r="CX1700" s="4"/>
      <c r="CY1700" s="4"/>
      <c r="CZ1700" s="4"/>
      <c r="DA1700" s="4"/>
      <c r="DB1700" s="4"/>
      <c r="DC1700" s="4"/>
      <c r="DD1700" s="4"/>
    </row>
    <row r="1701" spans="1:108" s="5" customFormat="1" x14ac:dyDescent="0.2">
      <c r="A1701" s="4"/>
      <c r="B1701" s="53"/>
      <c r="C1701" s="53"/>
      <c r="D1701" s="4"/>
      <c r="E1701" s="104"/>
      <c r="F1701" s="3"/>
      <c r="G1701" s="4"/>
      <c r="H1701" s="4"/>
      <c r="I1701" s="4"/>
      <c r="J1701" s="2"/>
      <c r="K1701" s="2"/>
      <c r="L1701" s="94"/>
      <c r="N1701" s="4"/>
      <c r="O1701" s="55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  <c r="CJ1701" s="4"/>
      <c r="CK1701" s="4"/>
      <c r="CL1701" s="4"/>
      <c r="CM1701" s="4"/>
      <c r="CN1701" s="4"/>
      <c r="CO1701" s="4"/>
      <c r="CP1701" s="4"/>
      <c r="CQ1701" s="4"/>
      <c r="CR1701" s="4"/>
      <c r="CS1701" s="4"/>
      <c r="CT1701" s="4"/>
      <c r="CU1701" s="4"/>
      <c r="CV1701" s="4"/>
      <c r="CW1701" s="4"/>
      <c r="CX1701" s="4"/>
      <c r="CY1701" s="4"/>
      <c r="CZ1701" s="4"/>
      <c r="DA1701" s="4"/>
      <c r="DB1701" s="4"/>
      <c r="DC1701" s="4"/>
      <c r="DD1701" s="4"/>
    </row>
    <row r="1702" spans="1:108" s="5" customFormat="1" x14ac:dyDescent="0.2">
      <c r="A1702" s="4"/>
      <c r="B1702" s="53"/>
      <c r="C1702" s="53"/>
      <c r="D1702" s="4"/>
      <c r="E1702" s="104"/>
      <c r="F1702" s="3"/>
      <c r="G1702" s="4"/>
      <c r="H1702" s="4"/>
      <c r="I1702" s="4"/>
      <c r="J1702" s="2"/>
      <c r="K1702" s="2"/>
      <c r="L1702" s="94"/>
      <c r="N1702" s="4"/>
      <c r="O1702" s="55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  <c r="CJ1702" s="4"/>
      <c r="CK1702" s="4"/>
      <c r="CL1702" s="4"/>
      <c r="CM1702" s="4"/>
      <c r="CN1702" s="4"/>
      <c r="CO1702" s="4"/>
      <c r="CP1702" s="4"/>
      <c r="CQ1702" s="4"/>
      <c r="CR1702" s="4"/>
      <c r="CS1702" s="4"/>
      <c r="CT1702" s="4"/>
      <c r="CU1702" s="4"/>
      <c r="CV1702" s="4"/>
      <c r="CW1702" s="4"/>
      <c r="CX1702" s="4"/>
      <c r="CY1702" s="4"/>
      <c r="CZ1702" s="4"/>
      <c r="DA1702" s="4"/>
      <c r="DB1702" s="4"/>
      <c r="DC1702" s="4"/>
      <c r="DD1702" s="4"/>
    </row>
    <row r="1703" spans="1:108" s="5" customFormat="1" x14ac:dyDescent="0.2">
      <c r="A1703" s="4"/>
      <c r="B1703" s="53"/>
      <c r="C1703" s="53"/>
      <c r="D1703" s="4"/>
      <c r="E1703" s="104"/>
      <c r="F1703" s="3"/>
      <c r="G1703" s="4"/>
      <c r="H1703" s="4"/>
      <c r="I1703" s="4"/>
      <c r="J1703" s="2"/>
      <c r="K1703" s="2"/>
      <c r="L1703" s="94"/>
      <c r="N1703" s="4"/>
      <c r="O1703" s="55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  <c r="CJ1703" s="4"/>
      <c r="CK1703" s="4"/>
      <c r="CL1703" s="4"/>
      <c r="CM1703" s="4"/>
      <c r="CN1703" s="4"/>
      <c r="CO1703" s="4"/>
      <c r="CP1703" s="4"/>
      <c r="CQ1703" s="4"/>
      <c r="CR1703" s="4"/>
      <c r="CS1703" s="4"/>
      <c r="CT1703" s="4"/>
      <c r="CU1703" s="4"/>
      <c r="CV1703" s="4"/>
      <c r="CW1703" s="4"/>
      <c r="CX1703" s="4"/>
      <c r="CY1703" s="4"/>
      <c r="CZ1703" s="4"/>
      <c r="DA1703" s="4"/>
      <c r="DB1703" s="4"/>
      <c r="DC1703" s="4"/>
      <c r="DD1703" s="4"/>
    </row>
    <row r="1704" spans="1:108" s="5" customFormat="1" x14ac:dyDescent="0.2">
      <c r="A1704" s="4"/>
      <c r="B1704" s="53"/>
      <c r="C1704" s="53"/>
      <c r="D1704" s="4"/>
      <c r="E1704" s="104"/>
      <c r="F1704" s="3"/>
      <c r="G1704" s="4"/>
      <c r="H1704" s="4"/>
      <c r="I1704" s="4"/>
      <c r="J1704" s="2"/>
      <c r="K1704" s="2"/>
      <c r="L1704" s="94"/>
      <c r="N1704" s="4"/>
      <c r="O1704" s="55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  <c r="CJ1704" s="4"/>
      <c r="CK1704" s="4"/>
      <c r="CL1704" s="4"/>
      <c r="CM1704" s="4"/>
      <c r="CN1704" s="4"/>
      <c r="CO1704" s="4"/>
      <c r="CP1704" s="4"/>
      <c r="CQ1704" s="4"/>
      <c r="CR1704" s="4"/>
      <c r="CS1704" s="4"/>
      <c r="CT1704" s="4"/>
      <c r="CU1704" s="4"/>
      <c r="CV1704" s="4"/>
      <c r="CW1704" s="4"/>
      <c r="CX1704" s="4"/>
      <c r="CY1704" s="4"/>
      <c r="CZ1704" s="4"/>
      <c r="DA1704" s="4"/>
      <c r="DB1704" s="4"/>
      <c r="DC1704" s="4"/>
      <c r="DD1704" s="4"/>
    </row>
    <row r="1705" spans="1:108" s="5" customFormat="1" x14ac:dyDescent="0.2">
      <c r="A1705" s="4"/>
      <c r="B1705" s="53"/>
      <c r="C1705" s="53"/>
      <c r="D1705" s="4"/>
      <c r="E1705" s="104"/>
      <c r="F1705" s="3"/>
      <c r="G1705" s="4"/>
      <c r="H1705" s="4"/>
      <c r="I1705" s="4"/>
      <c r="J1705" s="2"/>
      <c r="K1705" s="2"/>
      <c r="L1705" s="94"/>
      <c r="N1705" s="4"/>
      <c r="O1705" s="55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  <c r="CJ1705" s="4"/>
      <c r="CK1705" s="4"/>
      <c r="CL1705" s="4"/>
      <c r="CM1705" s="4"/>
      <c r="CN1705" s="4"/>
      <c r="CO1705" s="4"/>
      <c r="CP1705" s="4"/>
      <c r="CQ1705" s="4"/>
      <c r="CR1705" s="4"/>
      <c r="CS1705" s="4"/>
      <c r="CT1705" s="4"/>
      <c r="CU1705" s="4"/>
      <c r="CV1705" s="4"/>
      <c r="CW1705" s="4"/>
      <c r="CX1705" s="4"/>
      <c r="CY1705" s="4"/>
      <c r="CZ1705" s="4"/>
      <c r="DA1705" s="4"/>
      <c r="DB1705" s="4"/>
      <c r="DC1705" s="4"/>
      <c r="DD1705" s="4"/>
    </row>
    <row r="1706" spans="1:108" s="5" customFormat="1" x14ac:dyDescent="0.2">
      <c r="A1706" s="4"/>
      <c r="B1706" s="53"/>
      <c r="C1706" s="53"/>
      <c r="D1706" s="4"/>
      <c r="E1706" s="104"/>
      <c r="F1706" s="3"/>
      <c r="G1706" s="4"/>
      <c r="H1706" s="4"/>
      <c r="I1706" s="4"/>
      <c r="J1706" s="2"/>
      <c r="K1706" s="2"/>
      <c r="L1706" s="94"/>
      <c r="N1706" s="4"/>
      <c r="O1706" s="55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  <c r="CJ1706" s="4"/>
      <c r="CK1706" s="4"/>
      <c r="CL1706" s="4"/>
      <c r="CM1706" s="4"/>
      <c r="CN1706" s="4"/>
      <c r="CO1706" s="4"/>
      <c r="CP1706" s="4"/>
      <c r="CQ1706" s="4"/>
      <c r="CR1706" s="4"/>
      <c r="CS1706" s="4"/>
      <c r="CT1706" s="4"/>
      <c r="CU1706" s="4"/>
      <c r="CV1706" s="4"/>
      <c r="CW1706" s="4"/>
      <c r="CX1706" s="4"/>
      <c r="CY1706" s="4"/>
      <c r="CZ1706" s="4"/>
      <c r="DA1706" s="4"/>
      <c r="DB1706" s="4"/>
      <c r="DC1706" s="4"/>
      <c r="DD1706" s="4"/>
    </row>
    <row r="1707" spans="1:108" s="5" customFormat="1" x14ac:dyDescent="0.2">
      <c r="A1707" s="4"/>
      <c r="B1707" s="53"/>
      <c r="C1707" s="53"/>
      <c r="D1707" s="4"/>
      <c r="E1707" s="104"/>
      <c r="F1707" s="3"/>
      <c r="G1707" s="4"/>
      <c r="H1707" s="4"/>
      <c r="I1707" s="4"/>
      <c r="J1707" s="2"/>
      <c r="K1707" s="2"/>
      <c r="L1707" s="94"/>
      <c r="N1707" s="4"/>
      <c r="O1707" s="55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  <c r="CJ1707" s="4"/>
      <c r="CK1707" s="4"/>
      <c r="CL1707" s="4"/>
      <c r="CM1707" s="4"/>
      <c r="CN1707" s="4"/>
      <c r="CO1707" s="4"/>
      <c r="CP1707" s="4"/>
      <c r="CQ1707" s="4"/>
      <c r="CR1707" s="4"/>
      <c r="CS1707" s="4"/>
      <c r="CT1707" s="4"/>
      <c r="CU1707" s="4"/>
      <c r="CV1707" s="4"/>
      <c r="CW1707" s="4"/>
      <c r="CX1707" s="4"/>
      <c r="CY1707" s="4"/>
      <c r="CZ1707" s="4"/>
      <c r="DA1707" s="4"/>
      <c r="DB1707" s="4"/>
      <c r="DC1707" s="4"/>
      <c r="DD1707" s="4"/>
    </row>
    <row r="1708" spans="1:108" s="5" customFormat="1" x14ac:dyDescent="0.2">
      <c r="A1708" s="4"/>
      <c r="B1708" s="53"/>
      <c r="C1708" s="53"/>
      <c r="D1708" s="4"/>
      <c r="E1708" s="104"/>
      <c r="F1708" s="3"/>
      <c r="G1708" s="4"/>
      <c r="H1708" s="4"/>
      <c r="I1708" s="4"/>
      <c r="J1708" s="2"/>
      <c r="K1708" s="2"/>
      <c r="L1708" s="94"/>
      <c r="N1708" s="4"/>
      <c r="O1708" s="55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  <c r="CJ1708" s="4"/>
      <c r="CK1708" s="4"/>
      <c r="CL1708" s="4"/>
      <c r="CM1708" s="4"/>
      <c r="CN1708" s="4"/>
      <c r="CO1708" s="4"/>
      <c r="CP1708" s="4"/>
      <c r="CQ1708" s="4"/>
      <c r="CR1708" s="4"/>
      <c r="CS1708" s="4"/>
      <c r="CT1708" s="4"/>
      <c r="CU1708" s="4"/>
      <c r="CV1708" s="4"/>
      <c r="CW1708" s="4"/>
      <c r="CX1708" s="4"/>
      <c r="CY1708" s="4"/>
      <c r="CZ1708" s="4"/>
      <c r="DA1708" s="4"/>
      <c r="DB1708" s="4"/>
      <c r="DC1708" s="4"/>
      <c r="DD1708" s="4"/>
    </row>
    <row r="1709" spans="1:108" s="5" customFormat="1" x14ac:dyDescent="0.2">
      <c r="A1709" s="4"/>
      <c r="B1709" s="53"/>
      <c r="C1709" s="53"/>
      <c r="D1709" s="4"/>
      <c r="E1709" s="104"/>
      <c r="F1709" s="3"/>
      <c r="G1709" s="4"/>
      <c r="H1709" s="4"/>
      <c r="I1709" s="4"/>
      <c r="J1709" s="2"/>
      <c r="K1709" s="2"/>
      <c r="L1709" s="94"/>
      <c r="N1709" s="4"/>
      <c r="O1709" s="55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  <c r="CJ1709" s="4"/>
      <c r="CK1709" s="4"/>
      <c r="CL1709" s="4"/>
      <c r="CM1709" s="4"/>
      <c r="CN1709" s="4"/>
      <c r="CO1709" s="4"/>
      <c r="CP1709" s="4"/>
      <c r="CQ1709" s="4"/>
      <c r="CR1709" s="4"/>
      <c r="CS1709" s="4"/>
      <c r="CT1709" s="4"/>
      <c r="CU1709" s="4"/>
      <c r="CV1709" s="4"/>
      <c r="CW1709" s="4"/>
      <c r="CX1709" s="4"/>
      <c r="CY1709" s="4"/>
      <c r="CZ1709" s="4"/>
      <c r="DA1709" s="4"/>
      <c r="DB1709" s="4"/>
      <c r="DC1709" s="4"/>
      <c r="DD1709" s="4"/>
    </row>
    <row r="1710" spans="1:108" s="5" customFormat="1" x14ac:dyDescent="0.2">
      <c r="A1710" s="4"/>
      <c r="B1710" s="53"/>
      <c r="C1710" s="53"/>
      <c r="D1710" s="4"/>
      <c r="E1710" s="104"/>
      <c r="F1710" s="3"/>
      <c r="G1710" s="4"/>
      <c r="H1710" s="4"/>
      <c r="I1710" s="4"/>
      <c r="J1710" s="2"/>
      <c r="K1710" s="2"/>
      <c r="L1710" s="94"/>
      <c r="N1710" s="4"/>
      <c r="O1710" s="55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  <c r="CJ1710" s="4"/>
      <c r="CK1710" s="4"/>
      <c r="CL1710" s="4"/>
      <c r="CM1710" s="4"/>
      <c r="CN1710" s="4"/>
      <c r="CO1710" s="4"/>
      <c r="CP1710" s="4"/>
      <c r="CQ1710" s="4"/>
      <c r="CR1710" s="4"/>
      <c r="CS1710" s="4"/>
      <c r="CT1710" s="4"/>
      <c r="CU1710" s="4"/>
      <c r="CV1710" s="4"/>
      <c r="CW1710" s="4"/>
      <c r="CX1710" s="4"/>
      <c r="CY1710" s="4"/>
      <c r="CZ1710" s="4"/>
      <c r="DA1710" s="4"/>
      <c r="DB1710" s="4"/>
      <c r="DC1710" s="4"/>
      <c r="DD1710" s="4"/>
    </row>
    <row r="1711" spans="1:108" s="5" customFormat="1" x14ac:dyDescent="0.2">
      <c r="A1711" s="4"/>
      <c r="B1711" s="53"/>
      <c r="C1711" s="53"/>
      <c r="D1711" s="4"/>
      <c r="E1711" s="104"/>
      <c r="F1711" s="3"/>
      <c r="G1711" s="4"/>
      <c r="H1711" s="4"/>
      <c r="I1711" s="4"/>
      <c r="J1711" s="2"/>
      <c r="K1711" s="2"/>
      <c r="L1711" s="94"/>
      <c r="N1711" s="4"/>
      <c r="O1711" s="55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  <c r="CJ1711" s="4"/>
      <c r="CK1711" s="4"/>
      <c r="CL1711" s="4"/>
      <c r="CM1711" s="4"/>
      <c r="CN1711" s="4"/>
      <c r="CO1711" s="4"/>
      <c r="CP1711" s="4"/>
      <c r="CQ1711" s="4"/>
      <c r="CR1711" s="4"/>
      <c r="CS1711" s="4"/>
      <c r="CT1711" s="4"/>
      <c r="CU1711" s="4"/>
      <c r="CV1711" s="4"/>
      <c r="CW1711" s="4"/>
      <c r="CX1711" s="4"/>
      <c r="CY1711" s="4"/>
      <c r="CZ1711" s="4"/>
      <c r="DA1711" s="4"/>
      <c r="DB1711" s="4"/>
      <c r="DC1711" s="4"/>
      <c r="DD1711" s="4"/>
    </row>
    <row r="1712" spans="1:108" s="5" customFormat="1" x14ac:dyDescent="0.2">
      <c r="A1712" s="4"/>
      <c r="B1712" s="53"/>
      <c r="C1712" s="53"/>
      <c r="D1712" s="4"/>
      <c r="E1712" s="104"/>
      <c r="F1712" s="3"/>
      <c r="G1712" s="4"/>
      <c r="H1712" s="4"/>
      <c r="I1712" s="4"/>
      <c r="J1712" s="2"/>
      <c r="K1712" s="2"/>
      <c r="L1712" s="94"/>
      <c r="N1712" s="4"/>
      <c r="O1712" s="55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  <c r="CJ1712" s="4"/>
      <c r="CK1712" s="4"/>
      <c r="CL1712" s="4"/>
      <c r="CM1712" s="4"/>
      <c r="CN1712" s="4"/>
      <c r="CO1712" s="4"/>
      <c r="CP1712" s="4"/>
      <c r="CQ1712" s="4"/>
      <c r="CR1712" s="4"/>
      <c r="CS1712" s="4"/>
      <c r="CT1712" s="4"/>
      <c r="CU1712" s="4"/>
      <c r="CV1712" s="4"/>
      <c r="CW1712" s="4"/>
      <c r="CX1712" s="4"/>
      <c r="CY1712" s="4"/>
      <c r="CZ1712" s="4"/>
      <c r="DA1712" s="4"/>
      <c r="DB1712" s="4"/>
      <c r="DC1712" s="4"/>
      <c r="DD1712" s="4"/>
    </row>
    <row r="1713" spans="1:108" s="5" customFormat="1" x14ac:dyDescent="0.2">
      <c r="A1713" s="4"/>
      <c r="B1713" s="53"/>
      <c r="C1713" s="53"/>
      <c r="D1713" s="4"/>
      <c r="E1713" s="104"/>
      <c r="F1713" s="3"/>
      <c r="G1713" s="4"/>
      <c r="H1713" s="4"/>
      <c r="I1713" s="4"/>
      <c r="J1713" s="2"/>
      <c r="K1713" s="2"/>
      <c r="L1713" s="94"/>
      <c r="N1713" s="4"/>
      <c r="O1713" s="55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  <c r="CJ1713" s="4"/>
      <c r="CK1713" s="4"/>
      <c r="CL1713" s="4"/>
      <c r="CM1713" s="4"/>
      <c r="CN1713" s="4"/>
      <c r="CO1713" s="4"/>
      <c r="CP1713" s="4"/>
      <c r="CQ1713" s="4"/>
      <c r="CR1713" s="4"/>
      <c r="CS1713" s="4"/>
      <c r="CT1713" s="4"/>
      <c r="CU1713" s="4"/>
      <c r="CV1713" s="4"/>
      <c r="CW1713" s="4"/>
      <c r="CX1713" s="4"/>
      <c r="CY1713" s="4"/>
      <c r="CZ1713" s="4"/>
      <c r="DA1713" s="4"/>
      <c r="DB1713" s="4"/>
      <c r="DC1713" s="4"/>
      <c r="DD1713" s="4"/>
    </row>
    <row r="1714" spans="1:108" s="5" customFormat="1" x14ac:dyDescent="0.2">
      <c r="A1714" s="4"/>
      <c r="B1714" s="53"/>
      <c r="C1714" s="53"/>
      <c r="D1714" s="4"/>
      <c r="E1714" s="104"/>
      <c r="F1714" s="3"/>
      <c r="G1714" s="4"/>
      <c r="H1714" s="4"/>
      <c r="I1714" s="4"/>
      <c r="J1714" s="2"/>
      <c r="K1714" s="2"/>
      <c r="L1714" s="94"/>
      <c r="N1714" s="4"/>
      <c r="O1714" s="55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  <c r="CJ1714" s="4"/>
      <c r="CK1714" s="4"/>
      <c r="CL1714" s="4"/>
      <c r="CM1714" s="4"/>
      <c r="CN1714" s="4"/>
      <c r="CO1714" s="4"/>
      <c r="CP1714" s="4"/>
      <c r="CQ1714" s="4"/>
      <c r="CR1714" s="4"/>
      <c r="CS1714" s="4"/>
      <c r="CT1714" s="4"/>
      <c r="CU1714" s="4"/>
      <c r="CV1714" s="4"/>
      <c r="CW1714" s="4"/>
      <c r="CX1714" s="4"/>
      <c r="CY1714" s="4"/>
      <c r="CZ1714" s="4"/>
      <c r="DA1714" s="4"/>
      <c r="DB1714" s="4"/>
      <c r="DC1714" s="4"/>
      <c r="DD1714" s="4"/>
    </row>
    <row r="1715" spans="1:108" s="5" customFormat="1" x14ac:dyDescent="0.2">
      <c r="A1715" s="4"/>
      <c r="B1715" s="53"/>
      <c r="C1715" s="53"/>
      <c r="D1715" s="4"/>
      <c r="E1715" s="104"/>
      <c r="F1715" s="3"/>
      <c r="G1715" s="4"/>
      <c r="H1715" s="4"/>
      <c r="I1715" s="4"/>
      <c r="J1715" s="2"/>
      <c r="K1715" s="2"/>
      <c r="L1715" s="94"/>
      <c r="N1715" s="4"/>
      <c r="O1715" s="55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  <c r="CJ1715" s="4"/>
      <c r="CK1715" s="4"/>
      <c r="CL1715" s="4"/>
      <c r="CM1715" s="4"/>
      <c r="CN1715" s="4"/>
      <c r="CO1715" s="4"/>
      <c r="CP1715" s="4"/>
      <c r="CQ1715" s="4"/>
      <c r="CR1715" s="4"/>
      <c r="CS1715" s="4"/>
      <c r="CT1715" s="4"/>
      <c r="CU1715" s="4"/>
      <c r="CV1715" s="4"/>
      <c r="CW1715" s="4"/>
      <c r="CX1715" s="4"/>
      <c r="CY1715" s="4"/>
      <c r="CZ1715" s="4"/>
      <c r="DA1715" s="4"/>
      <c r="DB1715" s="4"/>
      <c r="DC1715" s="4"/>
      <c r="DD1715" s="4"/>
    </row>
    <row r="1716" spans="1:108" s="5" customFormat="1" x14ac:dyDescent="0.2">
      <c r="A1716" s="4"/>
      <c r="B1716" s="53"/>
      <c r="C1716" s="53"/>
      <c r="D1716" s="4"/>
      <c r="E1716" s="104"/>
      <c r="F1716" s="3"/>
      <c r="G1716" s="4"/>
      <c r="H1716" s="4"/>
      <c r="I1716" s="4"/>
      <c r="J1716" s="2"/>
      <c r="K1716" s="2"/>
      <c r="L1716" s="94"/>
      <c r="N1716" s="4"/>
      <c r="O1716" s="55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  <c r="CJ1716" s="4"/>
      <c r="CK1716" s="4"/>
      <c r="CL1716" s="4"/>
      <c r="CM1716" s="4"/>
      <c r="CN1716" s="4"/>
      <c r="CO1716" s="4"/>
      <c r="CP1716" s="4"/>
      <c r="CQ1716" s="4"/>
      <c r="CR1716" s="4"/>
      <c r="CS1716" s="4"/>
      <c r="CT1716" s="4"/>
      <c r="CU1716" s="4"/>
      <c r="CV1716" s="4"/>
      <c r="CW1716" s="4"/>
      <c r="CX1716" s="4"/>
      <c r="CY1716" s="4"/>
      <c r="CZ1716" s="4"/>
      <c r="DA1716" s="4"/>
      <c r="DB1716" s="4"/>
      <c r="DC1716" s="4"/>
      <c r="DD1716" s="4"/>
    </row>
    <row r="1717" spans="1:108" s="5" customFormat="1" x14ac:dyDescent="0.2">
      <c r="A1717" s="4"/>
      <c r="B1717" s="53"/>
      <c r="C1717" s="53"/>
      <c r="D1717" s="4"/>
      <c r="E1717" s="104"/>
      <c r="F1717" s="3"/>
      <c r="G1717" s="4"/>
      <c r="H1717" s="4"/>
      <c r="I1717" s="4"/>
      <c r="J1717" s="2"/>
      <c r="K1717" s="2"/>
      <c r="L1717" s="94"/>
      <c r="N1717" s="4"/>
      <c r="O1717" s="55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  <c r="CJ1717" s="4"/>
      <c r="CK1717" s="4"/>
      <c r="CL1717" s="4"/>
      <c r="CM1717" s="4"/>
      <c r="CN1717" s="4"/>
      <c r="CO1717" s="4"/>
      <c r="CP1717" s="4"/>
      <c r="CQ1717" s="4"/>
      <c r="CR1717" s="4"/>
      <c r="CS1717" s="4"/>
      <c r="CT1717" s="4"/>
      <c r="CU1717" s="4"/>
      <c r="CV1717" s="4"/>
      <c r="CW1717" s="4"/>
      <c r="CX1717" s="4"/>
      <c r="CY1717" s="4"/>
      <c r="CZ1717" s="4"/>
      <c r="DA1717" s="4"/>
      <c r="DB1717" s="4"/>
      <c r="DC1717" s="4"/>
      <c r="DD1717" s="4"/>
    </row>
    <row r="1718" spans="1:108" s="5" customFormat="1" x14ac:dyDescent="0.2">
      <c r="A1718" s="4"/>
      <c r="B1718" s="53"/>
      <c r="C1718" s="53"/>
      <c r="D1718" s="4"/>
      <c r="E1718" s="104"/>
      <c r="F1718" s="3"/>
      <c r="G1718" s="4"/>
      <c r="H1718" s="4"/>
      <c r="I1718" s="4"/>
      <c r="J1718" s="2"/>
      <c r="K1718" s="2"/>
      <c r="L1718" s="94"/>
      <c r="N1718" s="4"/>
      <c r="O1718" s="55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  <c r="CJ1718" s="4"/>
      <c r="CK1718" s="4"/>
      <c r="CL1718" s="4"/>
      <c r="CM1718" s="4"/>
      <c r="CN1718" s="4"/>
      <c r="CO1718" s="4"/>
      <c r="CP1718" s="4"/>
      <c r="CQ1718" s="4"/>
      <c r="CR1718" s="4"/>
      <c r="CS1718" s="4"/>
      <c r="CT1718" s="4"/>
      <c r="CU1718" s="4"/>
      <c r="CV1718" s="4"/>
      <c r="CW1718" s="4"/>
      <c r="CX1718" s="4"/>
      <c r="CY1718" s="4"/>
      <c r="CZ1718" s="4"/>
      <c r="DA1718" s="4"/>
      <c r="DB1718" s="4"/>
      <c r="DC1718" s="4"/>
      <c r="DD1718" s="4"/>
    </row>
    <row r="1719" spans="1:108" s="5" customFormat="1" x14ac:dyDescent="0.2">
      <c r="A1719" s="4"/>
      <c r="B1719" s="53"/>
      <c r="C1719" s="53"/>
      <c r="D1719" s="4"/>
      <c r="E1719" s="104"/>
      <c r="F1719" s="3"/>
      <c r="G1719" s="4"/>
      <c r="H1719" s="4"/>
      <c r="I1719" s="4"/>
      <c r="J1719" s="2"/>
      <c r="K1719" s="2"/>
      <c r="L1719" s="94"/>
      <c r="N1719" s="4"/>
      <c r="O1719" s="55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  <c r="CJ1719" s="4"/>
      <c r="CK1719" s="4"/>
      <c r="CL1719" s="4"/>
      <c r="CM1719" s="4"/>
      <c r="CN1719" s="4"/>
      <c r="CO1719" s="4"/>
      <c r="CP1719" s="4"/>
      <c r="CQ1719" s="4"/>
      <c r="CR1719" s="4"/>
      <c r="CS1719" s="4"/>
      <c r="CT1719" s="4"/>
      <c r="CU1719" s="4"/>
      <c r="CV1719" s="4"/>
      <c r="CW1719" s="4"/>
      <c r="CX1719" s="4"/>
      <c r="CY1719" s="4"/>
      <c r="CZ1719" s="4"/>
      <c r="DA1719" s="4"/>
      <c r="DB1719" s="4"/>
      <c r="DC1719" s="4"/>
      <c r="DD1719" s="4"/>
    </row>
    <row r="1720" spans="1:108" s="5" customFormat="1" x14ac:dyDescent="0.2">
      <c r="A1720" s="4"/>
      <c r="B1720" s="53"/>
      <c r="C1720" s="53"/>
      <c r="D1720" s="4"/>
      <c r="E1720" s="104"/>
      <c r="F1720" s="3"/>
      <c r="G1720" s="4"/>
      <c r="H1720" s="4"/>
      <c r="I1720" s="4"/>
      <c r="J1720" s="2"/>
      <c r="K1720" s="2"/>
      <c r="L1720" s="94"/>
      <c r="N1720" s="4"/>
      <c r="O1720" s="55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  <c r="CJ1720" s="4"/>
      <c r="CK1720" s="4"/>
      <c r="CL1720" s="4"/>
      <c r="CM1720" s="4"/>
      <c r="CN1720" s="4"/>
      <c r="CO1720" s="4"/>
      <c r="CP1720" s="4"/>
      <c r="CQ1720" s="4"/>
      <c r="CR1720" s="4"/>
      <c r="CS1720" s="4"/>
      <c r="CT1720" s="4"/>
      <c r="CU1720" s="4"/>
      <c r="CV1720" s="4"/>
      <c r="CW1720" s="4"/>
      <c r="CX1720" s="4"/>
      <c r="CY1720" s="4"/>
      <c r="CZ1720" s="4"/>
      <c r="DA1720" s="4"/>
      <c r="DB1720" s="4"/>
      <c r="DC1720" s="4"/>
      <c r="DD1720" s="4"/>
    </row>
    <row r="1721" spans="1:108" s="5" customFormat="1" x14ac:dyDescent="0.2">
      <c r="A1721" s="4"/>
      <c r="B1721" s="53"/>
      <c r="C1721" s="53"/>
      <c r="D1721" s="4"/>
      <c r="E1721" s="104"/>
      <c r="F1721" s="3"/>
      <c r="G1721" s="4"/>
      <c r="H1721" s="4"/>
      <c r="I1721" s="4"/>
      <c r="J1721" s="2"/>
      <c r="K1721" s="2"/>
      <c r="L1721" s="94"/>
      <c r="N1721" s="4"/>
      <c r="O1721" s="55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  <c r="CJ1721" s="4"/>
      <c r="CK1721" s="4"/>
      <c r="CL1721" s="4"/>
      <c r="CM1721" s="4"/>
      <c r="CN1721" s="4"/>
      <c r="CO1721" s="4"/>
      <c r="CP1721" s="4"/>
      <c r="CQ1721" s="4"/>
      <c r="CR1721" s="4"/>
      <c r="CS1721" s="4"/>
      <c r="CT1721" s="4"/>
      <c r="CU1721" s="4"/>
      <c r="CV1721" s="4"/>
      <c r="CW1721" s="4"/>
      <c r="CX1721" s="4"/>
      <c r="CY1721" s="4"/>
      <c r="CZ1721" s="4"/>
      <c r="DA1721" s="4"/>
      <c r="DB1721" s="4"/>
      <c r="DC1721" s="4"/>
      <c r="DD1721" s="4"/>
    </row>
    <row r="1722" spans="1:108" s="5" customFormat="1" x14ac:dyDescent="0.2">
      <c r="A1722" s="4"/>
      <c r="B1722" s="53"/>
      <c r="C1722" s="53"/>
      <c r="D1722" s="4"/>
      <c r="E1722" s="104"/>
      <c r="F1722" s="3"/>
      <c r="G1722" s="4"/>
      <c r="H1722" s="4"/>
      <c r="I1722" s="4"/>
      <c r="J1722" s="2"/>
      <c r="K1722" s="2"/>
      <c r="L1722" s="94"/>
      <c r="N1722" s="4"/>
      <c r="O1722" s="55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  <c r="CJ1722" s="4"/>
      <c r="CK1722" s="4"/>
      <c r="CL1722" s="4"/>
      <c r="CM1722" s="4"/>
      <c r="CN1722" s="4"/>
      <c r="CO1722" s="4"/>
      <c r="CP1722" s="4"/>
      <c r="CQ1722" s="4"/>
      <c r="CR1722" s="4"/>
      <c r="CS1722" s="4"/>
      <c r="CT1722" s="4"/>
      <c r="CU1722" s="4"/>
      <c r="CV1722" s="4"/>
      <c r="CW1722" s="4"/>
      <c r="CX1722" s="4"/>
      <c r="CY1722" s="4"/>
      <c r="CZ1722" s="4"/>
      <c r="DA1722" s="4"/>
      <c r="DB1722" s="4"/>
      <c r="DC1722" s="4"/>
      <c r="DD1722" s="4"/>
    </row>
    <row r="1723" spans="1:108" s="5" customFormat="1" x14ac:dyDescent="0.2">
      <c r="A1723" s="4"/>
      <c r="B1723" s="53"/>
      <c r="C1723" s="53"/>
      <c r="D1723" s="4"/>
      <c r="E1723" s="104"/>
      <c r="F1723" s="3"/>
      <c r="G1723" s="4"/>
      <c r="H1723" s="4"/>
      <c r="I1723" s="4"/>
      <c r="J1723" s="2"/>
      <c r="K1723" s="2"/>
      <c r="L1723" s="94"/>
      <c r="N1723" s="4"/>
      <c r="O1723" s="55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  <c r="CJ1723" s="4"/>
      <c r="CK1723" s="4"/>
      <c r="CL1723" s="4"/>
      <c r="CM1723" s="4"/>
      <c r="CN1723" s="4"/>
      <c r="CO1723" s="4"/>
      <c r="CP1723" s="4"/>
      <c r="CQ1723" s="4"/>
      <c r="CR1723" s="4"/>
      <c r="CS1723" s="4"/>
      <c r="CT1723" s="4"/>
      <c r="CU1723" s="4"/>
      <c r="CV1723" s="4"/>
      <c r="CW1723" s="4"/>
      <c r="CX1723" s="4"/>
      <c r="CY1723" s="4"/>
      <c r="CZ1723" s="4"/>
      <c r="DA1723" s="4"/>
      <c r="DB1723" s="4"/>
      <c r="DC1723" s="4"/>
      <c r="DD1723" s="4"/>
    </row>
    <row r="1724" spans="1:108" s="5" customFormat="1" x14ac:dyDescent="0.2">
      <c r="A1724" s="4"/>
      <c r="B1724" s="53"/>
      <c r="C1724" s="53"/>
      <c r="D1724" s="4"/>
      <c r="E1724" s="104"/>
      <c r="F1724" s="3"/>
      <c r="G1724" s="4"/>
      <c r="H1724" s="4"/>
      <c r="I1724" s="4"/>
      <c r="J1724" s="2"/>
      <c r="K1724" s="2"/>
      <c r="L1724" s="94"/>
      <c r="N1724" s="4"/>
      <c r="O1724" s="55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  <c r="CJ1724" s="4"/>
      <c r="CK1724" s="4"/>
      <c r="CL1724" s="4"/>
      <c r="CM1724" s="4"/>
      <c r="CN1724" s="4"/>
      <c r="CO1724" s="4"/>
      <c r="CP1724" s="4"/>
      <c r="CQ1724" s="4"/>
      <c r="CR1724" s="4"/>
      <c r="CS1724" s="4"/>
      <c r="CT1724" s="4"/>
      <c r="CU1724" s="4"/>
      <c r="CV1724" s="4"/>
      <c r="CW1724" s="4"/>
      <c r="CX1724" s="4"/>
      <c r="CY1724" s="4"/>
      <c r="CZ1724" s="4"/>
      <c r="DA1724" s="4"/>
      <c r="DB1724" s="4"/>
      <c r="DC1724" s="4"/>
      <c r="DD1724" s="4"/>
    </row>
    <row r="1725" spans="1:108" s="5" customFormat="1" x14ac:dyDescent="0.2">
      <c r="A1725" s="4"/>
      <c r="B1725" s="53"/>
      <c r="C1725" s="53"/>
      <c r="D1725" s="4"/>
      <c r="E1725" s="104"/>
      <c r="F1725" s="3"/>
      <c r="G1725" s="4"/>
      <c r="H1725" s="4"/>
      <c r="I1725" s="4"/>
      <c r="J1725" s="2"/>
      <c r="K1725" s="2"/>
      <c r="L1725" s="94"/>
      <c r="N1725" s="4"/>
      <c r="O1725" s="55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  <c r="CJ1725" s="4"/>
      <c r="CK1725" s="4"/>
      <c r="CL1725" s="4"/>
      <c r="CM1725" s="4"/>
      <c r="CN1725" s="4"/>
      <c r="CO1725" s="4"/>
      <c r="CP1725" s="4"/>
      <c r="CQ1725" s="4"/>
      <c r="CR1725" s="4"/>
      <c r="CS1725" s="4"/>
      <c r="CT1725" s="4"/>
      <c r="CU1725" s="4"/>
      <c r="CV1725" s="4"/>
      <c r="CW1725" s="4"/>
      <c r="CX1725" s="4"/>
      <c r="CY1725" s="4"/>
      <c r="CZ1725" s="4"/>
      <c r="DA1725" s="4"/>
      <c r="DB1725" s="4"/>
      <c r="DC1725" s="4"/>
      <c r="DD1725" s="4"/>
    </row>
    <row r="1726" spans="1:108" s="5" customFormat="1" x14ac:dyDescent="0.2">
      <c r="A1726" s="4"/>
      <c r="B1726" s="53"/>
      <c r="C1726" s="53"/>
      <c r="D1726" s="4"/>
      <c r="E1726" s="104"/>
      <c r="F1726" s="3"/>
      <c r="G1726" s="4"/>
      <c r="H1726" s="4"/>
      <c r="I1726" s="4"/>
      <c r="J1726" s="2"/>
      <c r="K1726" s="2"/>
      <c r="L1726" s="94"/>
      <c r="N1726" s="4"/>
      <c r="O1726" s="55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  <c r="CJ1726" s="4"/>
      <c r="CK1726" s="4"/>
      <c r="CL1726" s="4"/>
      <c r="CM1726" s="4"/>
      <c r="CN1726" s="4"/>
      <c r="CO1726" s="4"/>
      <c r="CP1726" s="4"/>
      <c r="CQ1726" s="4"/>
      <c r="CR1726" s="4"/>
      <c r="CS1726" s="4"/>
      <c r="CT1726" s="4"/>
      <c r="CU1726" s="4"/>
      <c r="CV1726" s="4"/>
      <c r="CW1726" s="4"/>
      <c r="CX1726" s="4"/>
      <c r="CY1726" s="4"/>
      <c r="CZ1726" s="4"/>
      <c r="DA1726" s="4"/>
      <c r="DB1726" s="4"/>
      <c r="DC1726" s="4"/>
      <c r="DD1726" s="4"/>
    </row>
    <row r="1727" spans="1:108" s="5" customFormat="1" x14ac:dyDescent="0.2">
      <c r="A1727" s="4"/>
      <c r="B1727" s="53"/>
      <c r="C1727" s="53"/>
      <c r="D1727" s="4"/>
      <c r="E1727" s="104"/>
      <c r="F1727" s="3"/>
      <c r="G1727" s="4"/>
      <c r="H1727" s="4"/>
      <c r="I1727" s="4"/>
      <c r="J1727" s="2"/>
      <c r="K1727" s="2"/>
      <c r="L1727" s="94"/>
      <c r="N1727" s="4"/>
      <c r="O1727" s="55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  <c r="CJ1727" s="4"/>
      <c r="CK1727" s="4"/>
      <c r="CL1727" s="4"/>
      <c r="CM1727" s="4"/>
      <c r="CN1727" s="4"/>
      <c r="CO1727" s="4"/>
      <c r="CP1727" s="4"/>
      <c r="CQ1727" s="4"/>
      <c r="CR1727" s="4"/>
      <c r="CS1727" s="4"/>
      <c r="CT1727" s="4"/>
      <c r="CU1727" s="4"/>
      <c r="CV1727" s="4"/>
      <c r="CW1727" s="4"/>
      <c r="CX1727" s="4"/>
      <c r="CY1727" s="4"/>
      <c r="CZ1727" s="4"/>
      <c r="DA1727" s="4"/>
      <c r="DB1727" s="4"/>
      <c r="DC1727" s="4"/>
      <c r="DD1727" s="4"/>
    </row>
    <row r="1728" spans="1:108" s="5" customFormat="1" x14ac:dyDescent="0.2">
      <c r="A1728" s="4"/>
      <c r="B1728" s="53"/>
      <c r="C1728" s="53"/>
      <c r="D1728" s="4"/>
      <c r="E1728" s="104"/>
      <c r="F1728" s="3"/>
      <c r="G1728" s="4"/>
      <c r="H1728" s="4"/>
      <c r="I1728" s="4"/>
      <c r="J1728" s="2"/>
      <c r="K1728" s="2"/>
      <c r="L1728" s="94"/>
      <c r="N1728" s="4"/>
      <c r="O1728" s="55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  <c r="CJ1728" s="4"/>
      <c r="CK1728" s="4"/>
      <c r="CL1728" s="4"/>
      <c r="CM1728" s="4"/>
      <c r="CN1728" s="4"/>
      <c r="CO1728" s="4"/>
      <c r="CP1728" s="4"/>
      <c r="CQ1728" s="4"/>
      <c r="CR1728" s="4"/>
      <c r="CS1728" s="4"/>
      <c r="CT1728" s="4"/>
      <c r="CU1728" s="4"/>
      <c r="CV1728" s="4"/>
      <c r="CW1728" s="4"/>
      <c r="CX1728" s="4"/>
      <c r="CY1728" s="4"/>
      <c r="CZ1728" s="4"/>
      <c r="DA1728" s="4"/>
      <c r="DB1728" s="4"/>
      <c r="DC1728" s="4"/>
      <c r="DD1728" s="4"/>
    </row>
    <row r="1729" spans="1:108" s="5" customFormat="1" x14ac:dyDescent="0.2">
      <c r="A1729" s="4"/>
      <c r="B1729" s="53"/>
      <c r="C1729" s="53"/>
      <c r="D1729" s="4"/>
      <c r="E1729" s="104"/>
      <c r="F1729" s="3"/>
      <c r="G1729" s="4"/>
      <c r="H1729" s="4"/>
      <c r="I1729" s="4"/>
      <c r="J1729" s="2"/>
      <c r="K1729" s="2"/>
      <c r="L1729" s="94"/>
      <c r="N1729" s="4"/>
      <c r="O1729" s="55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  <c r="CJ1729" s="4"/>
      <c r="CK1729" s="4"/>
      <c r="CL1729" s="4"/>
      <c r="CM1729" s="4"/>
      <c r="CN1729" s="4"/>
      <c r="CO1729" s="4"/>
      <c r="CP1729" s="4"/>
      <c r="CQ1729" s="4"/>
      <c r="CR1729" s="4"/>
      <c r="CS1729" s="4"/>
      <c r="CT1729" s="4"/>
      <c r="CU1729" s="4"/>
      <c r="CV1729" s="4"/>
      <c r="CW1729" s="4"/>
      <c r="CX1729" s="4"/>
      <c r="CY1729" s="4"/>
      <c r="CZ1729" s="4"/>
      <c r="DA1729" s="4"/>
      <c r="DB1729" s="4"/>
      <c r="DC1729" s="4"/>
      <c r="DD1729" s="4"/>
    </row>
    <row r="1730" spans="1:108" s="5" customFormat="1" x14ac:dyDescent="0.2">
      <c r="A1730" s="4"/>
      <c r="B1730" s="53"/>
      <c r="C1730" s="53"/>
      <c r="D1730" s="4"/>
      <c r="E1730" s="104"/>
      <c r="F1730" s="3"/>
      <c r="G1730" s="4"/>
      <c r="H1730" s="4"/>
      <c r="I1730" s="4"/>
      <c r="J1730" s="2"/>
      <c r="K1730" s="2"/>
      <c r="L1730" s="94"/>
      <c r="N1730" s="4"/>
      <c r="O1730" s="55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  <c r="CJ1730" s="4"/>
      <c r="CK1730" s="4"/>
      <c r="CL1730" s="4"/>
      <c r="CM1730" s="4"/>
      <c r="CN1730" s="4"/>
      <c r="CO1730" s="4"/>
      <c r="CP1730" s="4"/>
      <c r="CQ1730" s="4"/>
      <c r="CR1730" s="4"/>
      <c r="CS1730" s="4"/>
      <c r="CT1730" s="4"/>
      <c r="CU1730" s="4"/>
      <c r="CV1730" s="4"/>
      <c r="CW1730" s="4"/>
      <c r="CX1730" s="4"/>
      <c r="CY1730" s="4"/>
      <c r="CZ1730" s="4"/>
      <c r="DA1730" s="4"/>
      <c r="DB1730" s="4"/>
      <c r="DC1730" s="4"/>
      <c r="DD1730" s="4"/>
    </row>
    <row r="1731" spans="1:108" s="5" customFormat="1" x14ac:dyDescent="0.2">
      <c r="A1731" s="4"/>
      <c r="B1731" s="53"/>
      <c r="C1731" s="53"/>
      <c r="D1731" s="4"/>
      <c r="E1731" s="104"/>
      <c r="F1731" s="3"/>
      <c r="G1731" s="4"/>
      <c r="H1731" s="4"/>
      <c r="I1731" s="4"/>
      <c r="J1731" s="2"/>
      <c r="K1731" s="2"/>
      <c r="L1731" s="94"/>
      <c r="N1731" s="4"/>
      <c r="O1731" s="55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  <c r="CJ1731" s="4"/>
      <c r="CK1731" s="4"/>
      <c r="CL1731" s="4"/>
      <c r="CM1731" s="4"/>
      <c r="CN1731" s="4"/>
      <c r="CO1731" s="4"/>
      <c r="CP1731" s="4"/>
      <c r="CQ1731" s="4"/>
      <c r="CR1731" s="4"/>
      <c r="CS1731" s="4"/>
      <c r="CT1731" s="4"/>
      <c r="CU1731" s="4"/>
      <c r="CV1731" s="4"/>
      <c r="CW1731" s="4"/>
      <c r="CX1731" s="4"/>
      <c r="CY1731" s="4"/>
      <c r="CZ1731" s="4"/>
      <c r="DA1731" s="4"/>
      <c r="DB1731" s="4"/>
      <c r="DC1731" s="4"/>
      <c r="DD1731" s="4"/>
    </row>
    <row r="1732" spans="1:108" s="5" customFormat="1" x14ac:dyDescent="0.2">
      <c r="A1732" s="4"/>
      <c r="B1732" s="53"/>
      <c r="C1732" s="53"/>
      <c r="D1732" s="4"/>
      <c r="E1732" s="104"/>
      <c r="F1732" s="3"/>
      <c r="G1732" s="4"/>
      <c r="H1732" s="4"/>
      <c r="I1732" s="4"/>
      <c r="J1732" s="2"/>
      <c r="K1732" s="2"/>
      <c r="L1732" s="94"/>
      <c r="N1732" s="4"/>
      <c r="O1732" s="55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  <c r="CJ1732" s="4"/>
      <c r="CK1732" s="4"/>
      <c r="CL1732" s="4"/>
      <c r="CM1732" s="4"/>
      <c r="CN1732" s="4"/>
      <c r="CO1732" s="4"/>
      <c r="CP1732" s="4"/>
      <c r="CQ1732" s="4"/>
      <c r="CR1732" s="4"/>
      <c r="CS1732" s="4"/>
      <c r="CT1732" s="4"/>
      <c r="CU1732" s="4"/>
      <c r="CV1732" s="4"/>
      <c r="CW1732" s="4"/>
      <c r="CX1732" s="4"/>
      <c r="CY1732" s="4"/>
      <c r="CZ1732" s="4"/>
      <c r="DA1732" s="4"/>
      <c r="DB1732" s="4"/>
      <c r="DC1732" s="4"/>
      <c r="DD1732" s="4"/>
    </row>
    <row r="1733" spans="1:108" s="5" customFormat="1" x14ac:dyDescent="0.2">
      <c r="A1733" s="4"/>
      <c r="B1733" s="53"/>
      <c r="C1733" s="53"/>
      <c r="D1733" s="4"/>
      <c r="E1733" s="104"/>
      <c r="F1733" s="3"/>
      <c r="G1733" s="4"/>
      <c r="H1733" s="4"/>
      <c r="I1733" s="4"/>
      <c r="J1733" s="2"/>
      <c r="K1733" s="2"/>
      <c r="L1733" s="94"/>
      <c r="N1733" s="4"/>
      <c r="O1733" s="55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  <c r="CJ1733" s="4"/>
      <c r="CK1733" s="4"/>
      <c r="CL1733" s="4"/>
      <c r="CM1733" s="4"/>
      <c r="CN1733" s="4"/>
      <c r="CO1733" s="4"/>
      <c r="CP1733" s="4"/>
      <c r="CQ1733" s="4"/>
      <c r="CR1733" s="4"/>
      <c r="CS1733" s="4"/>
      <c r="CT1733" s="4"/>
      <c r="CU1733" s="4"/>
      <c r="CV1733" s="4"/>
      <c r="CW1733" s="4"/>
      <c r="CX1733" s="4"/>
      <c r="CY1733" s="4"/>
      <c r="CZ1733" s="4"/>
      <c r="DA1733" s="4"/>
      <c r="DB1733" s="4"/>
      <c r="DC1733" s="4"/>
      <c r="DD1733" s="4"/>
    </row>
    <row r="1734" spans="1:108" s="5" customFormat="1" x14ac:dyDescent="0.2">
      <c r="A1734" s="4"/>
      <c r="B1734" s="53"/>
      <c r="C1734" s="53"/>
      <c r="D1734" s="4"/>
      <c r="E1734" s="104"/>
      <c r="F1734" s="3"/>
      <c r="G1734" s="4"/>
      <c r="H1734" s="4"/>
      <c r="I1734" s="4"/>
      <c r="J1734" s="2"/>
      <c r="K1734" s="2"/>
      <c r="L1734" s="94"/>
      <c r="N1734" s="4"/>
      <c r="O1734" s="55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  <c r="CJ1734" s="4"/>
      <c r="CK1734" s="4"/>
      <c r="CL1734" s="4"/>
      <c r="CM1734" s="4"/>
      <c r="CN1734" s="4"/>
      <c r="CO1734" s="4"/>
      <c r="CP1734" s="4"/>
      <c r="CQ1734" s="4"/>
      <c r="CR1734" s="4"/>
      <c r="CS1734" s="4"/>
      <c r="CT1734" s="4"/>
      <c r="CU1734" s="4"/>
      <c r="CV1734" s="4"/>
      <c r="CW1734" s="4"/>
      <c r="CX1734" s="4"/>
      <c r="CY1734" s="4"/>
      <c r="CZ1734" s="4"/>
      <c r="DA1734" s="4"/>
      <c r="DB1734" s="4"/>
      <c r="DC1734" s="4"/>
      <c r="DD1734" s="4"/>
    </row>
    <row r="1735" spans="1:108" s="5" customFormat="1" x14ac:dyDescent="0.2">
      <c r="A1735" s="4"/>
      <c r="B1735" s="53"/>
      <c r="C1735" s="53"/>
      <c r="D1735" s="4"/>
      <c r="E1735" s="104"/>
      <c r="F1735" s="3"/>
      <c r="G1735" s="4"/>
      <c r="H1735" s="4"/>
      <c r="I1735" s="4"/>
      <c r="J1735" s="2"/>
      <c r="K1735" s="2"/>
      <c r="L1735" s="94"/>
      <c r="N1735" s="4"/>
      <c r="O1735" s="55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  <c r="CJ1735" s="4"/>
      <c r="CK1735" s="4"/>
      <c r="CL1735" s="4"/>
      <c r="CM1735" s="4"/>
      <c r="CN1735" s="4"/>
      <c r="CO1735" s="4"/>
      <c r="CP1735" s="4"/>
      <c r="CQ1735" s="4"/>
      <c r="CR1735" s="4"/>
      <c r="CS1735" s="4"/>
      <c r="CT1735" s="4"/>
      <c r="CU1735" s="4"/>
      <c r="CV1735" s="4"/>
      <c r="CW1735" s="4"/>
      <c r="CX1735" s="4"/>
      <c r="CY1735" s="4"/>
      <c r="CZ1735" s="4"/>
      <c r="DA1735" s="4"/>
      <c r="DB1735" s="4"/>
      <c r="DC1735" s="4"/>
      <c r="DD1735" s="4"/>
    </row>
    <row r="1736" spans="1:108" s="5" customFormat="1" x14ac:dyDescent="0.2">
      <c r="A1736" s="4"/>
      <c r="B1736" s="53"/>
      <c r="C1736" s="53"/>
      <c r="D1736" s="4"/>
      <c r="E1736" s="104"/>
      <c r="F1736" s="3"/>
      <c r="G1736" s="4"/>
      <c r="H1736" s="4"/>
      <c r="I1736" s="4"/>
      <c r="J1736" s="2"/>
      <c r="K1736" s="2"/>
      <c r="L1736" s="94"/>
      <c r="N1736" s="4"/>
      <c r="O1736" s="55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  <c r="CJ1736" s="4"/>
      <c r="CK1736" s="4"/>
      <c r="CL1736" s="4"/>
      <c r="CM1736" s="4"/>
      <c r="CN1736" s="4"/>
      <c r="CO1736" s="4"/>
      <c r="CP1736" s="4"/>
      <c r="CQ1736" s="4"/>
      <c r="CR1736" s="4"/>
      <c r="CS1736" s="4"/>
      <c r="CT1736" s="4"/>
      <c r="CU1736" s="4"/>
      <c r="CV1736" s="4"/>
      <c r="CW1736" s="4"/>
      <c r="CX1736" s="4"/>
      <c r="CY1736" s="4"/>
      <c r="CZ1736" s="4"/>
      <c r="DA1736" s="4"/>
      <c r="DB1736" s="4"/>
      <c r="DC1736" s="4"/>
      <c r="DD1736" s="4"/>
    </row>
    <row r="1737" spans="1:108" s="5" customFormat="1" x14ac:dyDescent="0.2">
      <c r="A1737" s="4"/>
      <c r="B1737" s="53"/>
      <c r="C1737" s="53"/>
      <c r="D1737" s="4"/>
      <c r="E1737" s="104"/>
      <c r="F1737" s="3"/>
      <c r="G1737" s="4"/>
      <c r="H1737" s="4"/>
      <c r="I1737" s="4"/>
      <c r="J1737" s="2"/>
      <c r="K1737" s="2"/>
      <c r="L1737" s="94"/>
      <c r="N1737" s="4"/>
      <c r="O1737" s="55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  <c r="CJ1737" s="4"/>
      <c r="CK1737" s="4"/>
      <c r="CL1737" s="4"/>
      <c r="CM1737" s="4"/>
      <c r="CN1737" s="4"/>
      <c r="CO1737" s="4"/>
      <c r="CP1737" s="4"/>
      <c r="CQ1737" s="4"/>
      <c r="CR1737" s="4"/>
      <c r="CS1737" s="4"/>
      <c r="CT1737" s="4"/>
      <c r="CU1737" s="4"/>
      <c r="CV1737" s="4"/>
      <c r="CW1737" s="4"/>
      <c r="CX1737" s="4"/>
      <c r="CY1737" s="4"/>
      <c r="CZ1737" s="4"/>
      <c r="DA1737" s="4"/>
      <c r="DB1737" s="4"/>
      <c r="DC1737" s="4"/>
      <c r="DD1737" s="4"/>
    </row>
    <row r="1738" spans="1:108" s="5" customFormat="1" x14ac:dyDescent="0.2">
      <c r="A1738" s="4"/>
      <c r="B1738" s="53"/>
      <c r="C1738" s="53"/>
      <c r="D1738" s="4"/>
      <c r="E1738" s="104"/>
      <c r="F1738" s="3"/>
      <c r="G1738" s="4"/>
      <c r="H1738" s="4"/>
      <c r="I1738" s="4"/>
      <c r="J1738" s="2"/>
      <c r="K1738" s="2"/>
      <c r="L1738" s="94"/>
      <c r="N1738" s="4"/>
      <c r="O1738" s="55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  <c r="AY1738" s="4"/>
      <c r="AZ1738" s="4"/>
      <c r="BA1738" s="4"/>
      <c r="BB1738" s="4"/>
      <c r="BC1738" s="4"/>
      <c r="BD1738" s="4"/>
      <c r="BE1738" s="4"/>
      <c r="BF1738" s="4"/>
      <c r="BG1738" s="4"/>
      <c r="BH1738" s="4"/>
      <c r="BI1738" s="4"/>
      <c r="BJ1738" s="4"/>
      <c r="BK1738" s="4"/>
      <c r="BL1738" s="4"/>
      <c r="BM1738" s="4"/>
      <c r="BN1738" s="4"/>
      <c r="BO1738" s="4"/>
      <c r="BP1738" s="4"/>
      <c r="BQ1738" s="4"/>
      <c r="BR1738" s="4"/>
      <c r="BS1738" s="4"/>
      <c r="BT1738" s="4"/>
      <c r="BU1738" s="4"/>
      <c r="BV1738" s="4"/>
      <c r="BW1738" s="4"/>
      <c r="BX1738" s="4"/>
      <c r="BY1738" s="4"/>
      <c r="BZ1738" s="4"/>
      <c r="CA1738" s="4"/>
      <c r="CB1738" s="4"/>
      <c r="CC1738" s="4"/>
      <c r="CD1738" s="4"/>
      <c r="CE1738" s="4"/>
      <c r="CF1738" s="4"/>
      <c r="CG1738" s="4"/>
      <c r="CH1738" s="4"/>
      <c r="CI1738" s="4"/>
      <c r="CJ1738" s="4"/>
      <c r="CK1738" s="4"/>
      <c r="CL1738" s="4"/>
      <c r="CM1738" s="4"/>
      <c r="CN1738" s="4"/>
      <c r="CO1738" s="4"/>
      <c r="CP1738" s="4"/>
      <c r="CQ1738" s="4"/>
      <c r="CR1738" s="4"/>
      <c r="CS1738" s="4"/>
      <c r="CT1738" s="4"/>
      <c r="CU1738" s="4"/>
      <c r="CV1738" s="4"/>
      <c r="CW1738" s="4"/>
      <c r="CX1738" s="4"/>
      <c r="CY1738" s="4"/>
      <c r="CZ1738" s="4"/>
      <c r="DA1738" s="4"/>
      <c r="DB1738" s="4"/>
      <c r="DC1738" s="4"/>
      <c r="DD1738" s="4"/>
    </row>
    <row r="1739" spans="1:108" s="5" customFormat="1" x14ac:dyDescent="0.2">
      <c r="A1739" s="4"/>
      <c r="B1739" s="53"/>
      <c r="C1739" s="53"/>
      <c r="D1739" s="4"/>
      <c r="E1739" s="104"/>
      <c r="F1739" s="3"/>
      <c r="G1739" s="4"/>
      <c r="H1739" s="4"/>
      <c r="I1739" s="4"/>
      <c r="J1739" s="2"/>
      <c r="K1739" s="2"/>
      <c r="L1739" s="94"/>
      <c r="N1739" s="4"/>
      <c r="O1739" s="55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  <c r="AY1739" s="4"/>
      <c r="AZ1739" s="4"/>
      <c r="BA1739" s="4"/>
      <c r="BB1739" s="4"/>
      <c r="BC1739" s="4"/>
      <c r="BD1739" s="4"/>
      <c r="BE1739" s="4"/>
      <c r="BF1739" s="4"/>
      <c r="BG1739" s="4"/>
      <c r="BH1739" s="4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4"/>
      <c r="BU1739" s="4"/>
      <c r="BV1739" s="4"/>
      <c r="BW1739" s="4"/>
      <c r="BX1739" s="4"/>
      <c r="BY1739" s="4"/>
      <c r="BZ1739" s="4"/>
      <c r="CA1739" s="4"/>
      <c r="CB1739" s="4"/>
      <c r="CC1739" s="4"/>
      <c r="CD1739" s="4"/>
      <c r="CE1739" s="4"/>
      <c r="CF1739" s="4"/>
      <c r="CG1739" s="4"/>
      <c r="CH1739" s="4"/>
      <c r="CI1739" s="4"/>
      <c r="CJ1739" s="4"/>
      <c r="CK1739" s="4"/>
      <c r="CL1739" s="4"/>
      <c r="CM1739" s="4"/>
      <c r="CN1739" s="4"/>
      <c r="CO1739" s="4"/>
      <c r="CP1739" s="4"/>
      <c r="CQ1739" s="4"/>
      <c r="CR1739" s="4"/>
      <c r="CS1739" s="4"/>
      <c r="CT1739" s="4"/>
      <c r="CU1739" s="4"/>
      <c r="CV1739" s="4"/>
      <c r="CW1739" s="4"/>
      <c r="CX1739" s="4"/>
      <c r="CY1739" s="4"/>
      <c r="CZ1739" s="4"/>
      <c r="DA1739" s="4"/>
      <c r="DB1739" s="4"/>
      <c r="DC1739" s="4"/>
      <c r="DD1739" s="4"/>
    </row>
    <row r="1740" spans="1:108" s="5" customFormat="1" x14ac:dyDescent="0.2">
      <c r="A1740" s="4"/>
      <c r="B1740" s="53"/>
      <c r="C1740" s="53"/>
      <c r="D1740" s="4"/>
      <c r="E1740" s="104"/>
      <c r="F1740" s="3"/>
      <c r="G1740" s="4"/>
      <c r="H1740" s="4"/>
      <c r="I1740" s="4"/>
      <c r="J1740" s="2"/>
      <c r="K1740" s="2"/>
      <c r="L1740" s="94"/>
      <c r="N1740" s="4"/>
      <c r="O1740" s="55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  <c r="AY1740" s="4"/>
      <c r="AZ1740" s="4"/>
      <c r="BA1740" s="4"/>
      <c r="BB1740" s="4"/>
      <c r="BC1740" s="4"/>
      <c r="BD1740" s="4"/>
      <c r="BE1740" s="4"/>
      <c r="BF1740" s="4"/>
      <c r="BG1740" s="4"/>
      <c r="BH1740" s="4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4"/>
      <c r="BU1740" s="4"/>
      <c r="BV1740" s="4"/>
      <c r="BW1740" s="4"/>
      <c r="BX1740" s="4"/>
      <c r="BY1740" s="4"/>
      <c r="BZ1740" s="4"/>
      <c r="CA1740" s="4"/>
      <c r="CB1740" s="4"/>
      <c r="CC1740" s="4"/>
      <c r="CD1740" s="4"/>
      <c r="CE1740" s="4"/>
      <c r="CF1740" s="4"/>
      <c r="CG1740" s="4"/>
      <c r="CH1740" s="4"/>
      <c r="CI1740" s="4"/>
      <c r="CJ1740" s="4"/>
      <c r="CK1740" s="4"/>
      <c r="CL1740" s="4"/>
      <c r="CM1740" s="4"/>
      <c r="CN1740" s="4"/>
      <c r="CO1740" s="4"/>
      <c r="CP1740" s="4"/>
      <c r="CQ1740" s="4"/>
      <c r="CR1740" s="4"/>
      <c r="CS1740" s="4"/>
      <c r="CT1740" s="4"/>
      <c r="CU1740" s="4"/>
      <c r="CV1740" s="4"/>
      <c r="CW1740" s="4"/>
      <c r="CX1740" s="4"/>
      <c r="CY1740" s="4"/>
      <c r="CZ1740" s="4"/>
      <c r="DA1740" s="4"/>
      <c r="DB1740" s="4"/>
      <c r="DC1740" s="4"/>
      <c r="DD1740" s="4"/>
    </row>
    <row r="1741" spans="1:108" s="5" customFormat="1" x14ac:dyDescent="0.2">
      <c r="A1741" s="4"/>
      <c r="B1741" s="53"/>
      <c r="C1741" s="53"/>
      <c r="D1741" s="4"/>
      <c r="E1741" s="104"/>
      <c r="F1741" s="3"/>
      <c r="G1741" s="4"/>
      <c r="H1741" s="4"/>
      <c r="I1741" s="4"/>
      <c r="J1741" s="2"/>
      <c r="K1741" s="2"/>
      <c r="L1741" s="94"/>
      <c r="N1741" s="4"/>
      <c r="O1741" s="55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  <c r="AY1741" s="4"/>
      <c r="AZ1741" s="4"/>
      <c r="BA1741" s="4"/>
      <c r="BB1741" s="4"/>
      <c r="BC1741" s="4"/>
      <c r="BD1741" s="4"/>
      <c r="BE1741" s="4"/>
      <c r="BF1741" s="4"/>
      <c r="BG1741" s="4"/>
      <c r="BH1741" s="4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4"/>
      <c r="BU1741" s="4"/>
      <c r="BV1741" s="4"/>
      <c r="BW1741" s="4"/>
      <c r="BX1741" s="4"/>
      <c r="BY1741" s="4"/>
      <c r="BZ1741" s="4"/>
      <c r="CA1741" s="4"/>
      <c r="CB1741" s="4"/>
      <c r="CC1741" s="4"/>
      <c r="CD1741" s="4"/>
      <c r="CE1741" s="4"/>
      <c r="CF1741" s="4"/>
      <c r="CG1741" s="4"/>
      <c r="CH1741" s="4"/>
      <c r="CI1741" s="4"/>
      <c r="CJ1741" s="4"/>
      <c r="CK1741" s="4"/>
      <c r="CL1741" s="4"/>
      <c r="CM1741" s="4"/>
      <c r="CN1741" s="4"/>
      <c r="CO1741" s="4"/>
      <c r="CP1741" s="4"/>
      <c r="CQ1741" s="4"/>
      <c r="CR1741" s="4"/>
      <c r="CS1741" s="4"/>
      <c r="CT1741" s="4"/>
      <c r="CU1741" s="4"/>
      <c r="CV1741" s="4"/>
      <c r="CW1741" s="4"/>
      <c r="CX1741" s="4"/>
      <c r="CY1741" s="4"/>
      <c r="CZ1741" s="4"/>
      <c r="DA1741" s="4"/>
      <c r="DB1741" s="4"/>
      <c r="DC1741" s="4"/>
      <c r="DD1741" s="4"/>
    </row>
    <row r="1742" spans="1:108" s="5" customFormat="1" x14ac:dyDescent="0.2">
      <c r="A1742" s="4"/>
      <c r="B1742" s="53"/>
      <c r="C1742" s="53"/>
      <c r="D1742" s="4"/>
      <c r="E1742" s="104"/>
      <c r="F1742" s="3"/>
      <c r="G1742" s="4"/>
      <c r="H1742" s="4"/>
      <c r="I1742" s="4"/>
      <c r="J1742" s="2"/>
      <c r="K1742" s="2"/>
      <c r="L1742" s="94"/>
      <c r="N1742" s="4"/>
      <c r="O1742" s="55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  <c r="AY1742" s="4"/>
      <c r="AZ1742" s="4"/>
      <c r="BA1742" s="4"/>
      <c r="BB1742" s="4"/>
      <c r="BC1742" s="4"/>
      <c r="BD1742" s="4"/>
      <c r="BE1742" s="4"/>
      <c r="BF1742" s="4"/>
      <c r="BG1742" s="4"/>
      <c r="BH1742" s="4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4"/>
      <c r="BU1742" s="4"/>
      <c r="BV1742" s="4"/>
      <c r="BW1742" s="4"/>
      <c r="BX1742" s="4"/>
      <c r="BY1742" s="4"/>
      <c r="BZ1742" s="4"/>
      <c r="CA1742" s="4"/>
      <c r="CB1742" s="4"/>
      <c r="CC1742" s="4"/>
      <c r="CD1742" s="4"/>
      <c r="CE1742" s="4"/>
      <c r="CF1742" s="4"/>
      <c r="CG1742" s="4"/>
      <c r="CH1742" s="4"/>
      <c r="CI1742" s="4"/>
      <c r="CJ1742" s="4"/>
      <c r="CK1742" s="4"/>
      <c r="CL1742" s="4"/>
      <c r="CM1742" s="4"/>
      <c r="CN1742" s="4"/>
      <c r="CO1742" s="4"/>
      <c r="CP1742" s="4"/>
      <c r="CQ1742" s="4"/>
      <c r="CR1742" s="4"/>
      <c r="CS1742" s="4"/>
      <c r="CT1742" s="4"/>
      <c r="CU1742" s="4"/>
      <c r="CV1742" s="4"/>
      <c r="CW1742" s="4"/>
      <c r="CX1742" s="4"/>
      <c r="CY1742" s="4"/>
      <c r="CZ1742" s="4"/>
      <c r="DA1742" s="4"/>
      <c r="DB1742" s="4"/>
      <c r="DC1742" s="4"/>
      <c r="DD1742" s="4"/>
    </row>
    <row r="1743" spans="1:108" s="5" customFormat="1" x14ac:dyDescent="0.2">
      <c r="A1743" s="4"/>
      <c r="B1743" s="53"/>
      <c r="C1743" s="53"/>
      <c r="D1743" s="4"/>
      <c r="E1743" s="104"/>
      <c r="F1743" s="3"/>
      <c r="G1743" s="4"/>
      <c r="H1743" s="4"/>
      <c r="I1743" s="4"/>
      <c r="J1743" s="2"/>
      <c r="K1743" s="2"/>
      <c r="L1743" s="94"/>
      <c r="N1743" s="4"/>
      <c r="O1743" s="55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  <c r="AY1743" s="4"/>
      <c r="AZ1743" s="4"/>
      <c r="BA1743" s="4"/>
      <c r="BB1743" s="4"/>
      <c r="BC1743" s="4"/>
      <c r="BD1743" s="4"/>
      <c r="BE1743" s="4"/>
      <c r="BF1743" s="4"/>
      <c r="BG1743" s="4"/>
      <c r="BH1743" s="4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4"/>
      <c r="BU1743" s="4"/>
      <c r="BV1743" s="4"/>
      <c r="BW1743" s="4"/>
      <c r="BX1743" s="4"/>
      <c r="BY1743" s="4"/>
      <c r="BZ1743" s="4"/>
      <c r="CA1743" s="4"/>
      <c r="CB1743" s="4"/>
      <c r="CC1743" s="4"/>
      <c r="CD1743" s="4"/>
      <c r="CE1743" s="4"/>
      <c r="CF1743" s="4"/>
      <c r="CG1743" s="4"/>
      <c r="CH1743" s="4"/>
      <c r="CI1743" s="4"/>
      <c r="CJ1743" s="4"/>
      <c r="CK1743" s="4"/>
      <c r="CL1743" s="4"/>
      <c r="CM1743" s="4"/>
      <c r="CN1743" s="4"/>
      <c r="CO1743" s="4"/>
      <c r="CP1743" s="4"/>
      <c r="CQ1743" s="4"/>
      <c r="CR1743" s="4"/>
      <c r="CS1743" s="4"/>
      <c r="CT1743" s="4"/>
      <c r="CU1743" s="4"/>
      <c r="CV1743" s="4"/>
      <c r="CW1743" s="4"/>
      <c r="CX1743" s="4"/>
      <c r="CY1743" s="4"/>
      <c r="CZ1743" s="4"/>
      <c r="DA1743" s="4"/>
      <c r="DB1743" s="4"/>
      <c r="DC1743" s="4"/>
      <c r="DD1743" s="4"/>
    </row>
    <row r="1744" spans="1:108" s="5" customFormat="1" x14ac:dyDescent="0.2">
      <c r="A1744" s="4"/>
      <c r="B1744" s="53"/>
      <c r="C1744" s="53"/>
      <c r="D1744" s="4"/>
      <c r="E1744" s="104"/>
      <c r="F1744" s="3"/>
      <c r="G1744" s="4"/>
      <c r="H1744" s="4"/>
      <c r="I1744" s="4"/>
      <c r="J1744" s="2"/>
      <c r="K1744" s="2"/>
      <c r="L1744" s="94"/>
      <c r="N1744" s="4"/>
      <c r="O1744" s="55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  <c r="AY1744" s="4"/>
      <c r="AZ1744" s="4"/>
      <c r="BA1744" s="4"/>
      <c r="BB1744" s="4"/>
      <c r="BC1744" s="4"/>
      <c r="BD1744" s="4"/>
      <c r="BE1744" s="4"/>
      <c r="BF1744" s="4"/>
      <c r="BG1744" s="4"/>
      <c r="BH1744" s="4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4"/>
      <c r="BU1744" s="4"/>
      <c r="BV1744" s="4"/>
      <c r="BW1744" s="4"/>
      <c r="BX1744" s="4"/>
      <c r="BY1744" s="4"/>
      <c r="BZ1744" s="4"/>
      <c r="CA1744" s="4"/>
      <c r="CB1744" s="4"/>
      <c r="CC1744" s="4"/>
      <c r="CD1744" s="4"/>
      <c r="CE1744" s="4"/>
      <c r="CF1744" s="4"/>
      <c r="CG1744" s="4"/>
      <c r="CH1744" s="4"/>
      <c r="CI1744" s="4"/>
      <c r="CJ1744" s="4"/>
      <c r="CK1744" s="4"/>
      <c r="CL1744" s="4"/>
      <c r="CM1744" s="4"/>
      <c r="CN1744" s="4"/>
      <c r="CO1744" s="4"/>
      <c r="CP1744" s="4"/>
      <c r="CQ1744" s="4"/>
      <c r="CR1744" s="4"/>
      <c r="CS1744" s="4"/>
      <c r="CT1744" s="4"/>
      <c r="CU1744" s="4"/>
      <c r="CV1744" s="4"/>
      <c r="CW1744" s="4"/>
      <c r="CX1744" s="4"/>
      <c r="CY1744" s="4"/>
      <c r="CZ1744" s="4"/>
      <c r="DA1744" s="4"/>
      <c r="DB1744" s="4"/>
      <c r="DC1744" s="4"/>
      <c r="DD1744" s="4"/>
    </row>
    <row r="1745" spans="1:108" s="5" customFormat="1" x14ac:dyDescent="0.2">
      <c r="A1745" s="4"/>
      <c r="B1745" s="53"/>
      <c r="C1745" s="53"/>
      <c r="D1745" s="4"/>
      <c r="E1745" s="104"/>
      <c r="F1745" s="3"/>
      <c r="G1745" s="4"/>
      <c r="H1745" s="4"/>
      <c r="I1745" s="4"/>
      <c r="J1745" s="2"/>
      <c r="K1745" s="2"/>
      <c r="L1745" s="94"/>
      <c r="N1745" s="4"/>
      <c r="O1745" s="55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  <c r="AY1745" s="4"/>
      <c r="AZ1745" s="4"/>
      <c r="BA1745" s="4"/>
      <c r="BB1745" s="4"/>
      <c r="BC1745" s="4"/>
      <c r="BD1745" s="4"/>
      <c r="BE1745" s="4"/>
      <c r="BF1745" s="4"/>
      <c r="BG1745" s="4"/>
      <c r="BH1745" s="4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4"/>
      <c r="BU1745" s="4"/>
      <c r="BV1745" s="4"/>
      <c r="BW1745" s="4"/>
      <c r="BX1745" s="4"/>
      <c r="BY1745" s="4"/>
      <c r="BZ1745" s="4"/>
      <c r="CA1745" s="4"/>
      <c r="CB1745" s="4"/>
      <c r="CC1745" s="4"/>
      <c r="CD1745" s="4"/>
      <c r="CE1745" s="4"/>
      <c r="CF1745" s="4"/>
      <c r="CG1745" s="4"/>
      <c r="CH1745" s="4"/>
      <c r="CI1745" s="4"/>
      <c r="CJ1745" s="4"/>
      <c r="CK1745" s="4"/>
      <c r="CL1745" s="4"/>
      <c r="CM1745" s="4"/>
      <c r="CN1745" s="4"/>
      <c r="CO1745" s="4"/>
      <c r="CP1745" s="4"/>
      <c r="CQ1745" s="4"/>
      <c r="CR1745" s="4"/>
      <c r="CS1745" s="4"/>
      <c r="CT1745" s="4"/>
      <c r="CU1745" s="4"/>
      <c r="CV1745" s="4"/>
      <c r="CW1745" s="4"/>
      <c r="CX1745" s="4"/>
      <c r="CY1745" s="4"/>
      <c r="CZ1745" s="4"/>
      <c r="DA1745" s="4"/>
      <c r="DB1745" s="4"/>
      <c r="DC1745" s="4"/>
      <c r="DD1745" s="4"/>
    </row>
    <row r="1746" spans="1:108" s="5" customFormat="1" x14ac:dyDescent="0.2">
      <c r="A1746" s="4"/>
      <c r="B1746" s="53"/>
      <c r="C1746" s="53"/>
      <c r="D1746" s="4"/>
      <c r="E1746" s="104"/>
      <c r="F1746" s="3"/>
      <c r="G1746" s="4"/>
      <c r="H1746" s="4"/>
      <c r="I1746" s="4"/>
      <c r="J1746" s="2"/>
      <c r="K1746" s="2"/>
      <c r="L1746" s="94"/>
      <c r="N1746" s="4"/>
      <c r="O1746" s="55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  <c r="AY1746" s="4"/>
      <c r="AZ1746" s="4"/>
      <c r="BA1746" s="4"/>
      <c r="BB1746" s="4"/>
      <c r="BC1746" s="4"/>
      <c r="BD1746" s="4"/>
      <c r="BE1746" s="4"/>
      <c r="BF1746" s="4"/>
      <c r="BG1746" s="4"/>
      <c r="BH1746" s="4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4"/>
      <c r="BU1746" s="4"/>
      <c r="BV1746" s="4"/>
      <c r="BW1746" s="4"/>
      <c r="BX1746" s="4"/>
      <c r="BY1746" s="4"/>
      <c r="BZ1746" s="4"/>
      <c r="CA1746" s="4"/>
      <c r="CB1746" s="4"/>
      <c r="CC1746" s="4"/>
      <c r="CD1746" s="4"/>
      <c r="CE1746" s="4"/>
      <c r="CF1746" s="4"/>
      <c r="CG1746" s="4"/>
      <c r="CH1746" s="4"/>
      <c r="CI1746" s="4"/>
      <c r="CJ1746" s="4"/>
      <c r="CK1746" s="4"/>
      <c r="CL1746" s="4"/>
      <c r="CM1746" s="4"/>
      <c r="CN1746" s="4"/>
      <c r="CO1746" s="4"/>
      <c r="CP1746" s="4"/>
      <c r="CQ1746" s="4"/>
      <c r="CR1746" s="4"/>
      <c r="CS1746" s="4"/>
      <c r="CT1746" s="4"/>
      <c r="CU1746" s="4"/>
      <c r="CV1746" s="4"/>
      <c r="CW1746" s="4"/>
      <c r="CX1746" s="4"/>
      <c r="CY1746" s="4"/>
      <c r="CZ1746" s="4"/>
      <c r="DA1746" s="4"/>
      <c r="DB1746" s="4"/>
      <c r="DC1746" s="4"/>
      <c r="DD1746" s="4"/>
    </row>
    <row r="1747" spans="1:108" s="5" customFormat="1" x14ac:dyDescent="0.2">
      <c r="A1747" s="4"/>
      <c r="B1747" s="53"/>
      <c r="C1747" s="53"/>
      <c r="D1747" s="4"/>
      <c r="E1747" s="104"/>
      <c r="F1747" s="3"/>
      <c r="G1747" s="4"/>
      <c r="H1747" s="4"/>
      <c r="I1747" s="4"/>
      <c r="J1747" s="2"/>
      <c r="K1747" s="2"/>
      <c r="L1747" s="94"/>
      <c r="N1747" s="4"/>
      <c r="O1747" s="55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  <c r="AY1747" s="4"/>
      <c r="AZ1747" s="4"/>
      <c r="BA1747" s="4"/>
      <c r="BB1747" s="4"/>
      <c r="BC1747" s="4"/>
      <c r="BD1747" s="4"/>
      <c r="BE1747" s="4"/>
      <c r="BF1747" s="4"/>
      <c r="BG1747" s="4"/>
      <c r="BH1747" s="4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4"/>
      <c r="BU1747" s="4"/>
      <c r="BV1747" s="4"/>
      <c r="BW1747" s="4"/>
      <c r="BX1747" s="4"/>
      <c r="BY1747" s="4"/>
      <c r="BZ1747" s="4"/>
      <c r="CA1747" s="4"/>
      <c r="CB1747" s="4"/>
      <c r="CC1747" s="4"/>
      <c r="CD1747" s="4"/>
      <c r="CE1747" s="4"/>
      <c r="CF1747" s="4"/>
      <c r="CG1747" s="4"/>
      <c r="CH1747" s="4"/>
      <c r="CI1747" s="4"/>
      <c r="CJ1747" s="4"/>
      <c r="CK1747" s="4"/>
      <c r="CL1747" s="4"/>
      <c r="CM1747" s="4"/>
      <c r="CN1747" s="4"/>
      <c r="CO1747" s="4"/>
      <c r="CP1747" s="4"/>
      <c r="CQ1747" s="4"/>
      <c r="CR1747" s="4"/>
      <c r="CS1747" s="4"/>
      <c r="CT1747" s="4"/>
      <c r="CU1747" s="4"/>
      <c r="CV1747" s="4"/>
      <c r="CW1747" s="4"/>
      <c r="CX1747" s="4"/>
      <c r="CY1747" s="4"/>
      <c r="CZ1747" s="4"/>
      <c r="DA1747" s="4"/>
      <c r="DB1747" s="4"/>
      <c r="DC1747" s="4"/>
      <c r="DD1747" s="4"/>
    </row>
    <row r="1748" spans="1:108" s="5" customFormat="1" x14ac:dyDescent="0.2">
      <c r="A1748" s="4"/>
      <c r="B1748" s="53"/>
      <c r="C1748" s="53"/>
      <c r="D1748" s="4"/>
      <c r="E1748" s="104"/>
      <c r="F1748" s="3"/>
      <c r="G1748" s="4"/>
      <c r="H1748" s="4"/>
      <c r="I1748" s="4"/>
      <c r="J1748" s="2"/>
      <c r="K1748" s="2"/>
      <c r="L1748" s="94"/>
      <c r="N1748" s="4"/>
      <c r="O1748" s="55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  <c r="AY1748" s="4"/>
      <c r="AZ1748" s="4"/>
      <c r="BA1748" s="4"/>
      <c r="BB1748" s="4"/>
      <c r="BC1748" s="4"/>
      <c r="BD1748" s="4"/>
      <c r="BE1748" s="4"/>
      <c r="BF1748" s="4"/>
      <c r="BG1748" s="4"/>
      <c r="BH1748" s="4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/>
      <c r="BT1748" s="4"/>
      <c r="BU1748" s="4"/>
      <c r="BV1748" s="4"/>
      <c r="BW1748" s="4"/>
      <c r="BX1748" s="4"/>
      <c r="BY1748" s="4"/>
      <c r="BZ1748" s="4"/>
      <c r="CA1748" s="4"/>
      <c r="CB1748" s="4"/>
      <c r="CC1748" s="4"/>
      <c r="CD1748" s="4"/>
      <c r="CE1748" s="4"/>
      <c r="CF1748" s="4"/>
      <c r="CG1748" s="4"/>
      <c r="CH1748" s="4"/>
      <c r="CI1748" s="4"/>
      <c r="CJ1748" s="4"/>
      <c r="CK1748" s="4"/>
      <c r="CL1748" s="4"/>
      <c r="CM1748" s="4"/>
      <c r="CN1748" s="4"/>
      <c r="CO1748" s="4"/>
      <c r="CP1748" s="4"/>
      <c r="CQ1748" s="4"/>
      <c r="CR1748" s="4"/>
      <c r="CS1748" s="4"/>
      <c r="CT1748" s="4"/>
      <c r="CU1748" s="4"/>
      <c r="CV1748" s="4"/>
      <c r="CW1748" s="4"/>
      <c r="CX1748" s="4"/>
      <c r="CY1748" s="4"/>
      <c r="CZ1748" s="4"/>
      <c r="DA1748" s="4"/>
      <c r="DB1748" s="4"/>
      <c r="DC1748" s="4"/>
      <c r="DD1748" s="4"/>
    </row>
    <row r="1749" spans="1:108" s="5" customFormat="1" x14ac:dyDescent="0.2">
      <c r="A1749" s="4"/>
      <c r="B1749" s="53"/>
      <c r="C1749" s="53"/>
      <c r="D1749" s="4"/>
      <c r="E1749" s="104"/>
      <c r="F1749" s="3"/>
      <c r="G1749" s="4"/>
      <c r="H1749" s="4"/>
      <c r="I1749" s="4"/>
      <c r="J1749" s="2"/>
      <c r="K1749" s="2"/>
      <c r="L1749" s="94"/>
      <c r="N1749" s="4"/>
      <c r="O1749" s="55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  <c r="AY1749" s="4"/>
      <c r="AZ1749" s="4"/>
      <c r="BA1749" s="4"/>
      <c r="BB1749" s="4"/>
      <c r="BC1749" s="4"/>
      <c r="BD1749" s="4"/>
      <c r="BE1749" s="4"/>
      <c r="BF1749" s="4"/>
      <c r="BG1749" s="4"/>
      <c r="BH1749" s="4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/>
      <c r="BT1749" s="4"/>
      <c r="BU1749" s="4"/>
      <c r="BV1749" s="4"/>
      <c r="BW1749" s="4"/>
      <c r="BX1749" s="4"/>
      <c r="BY1749" s="4"/>
      <c r="BZ1749" s="4"/>
      <c r="CA1749" s="4"/>
      <c r="CB1749" s="4"/>
      <c r="CC1749" s="4"/>
      <c r="CD1749" s="4"/>
      <c r="CE1749" s="4"/>
      <c r="CF1749" s="4"/>
      <c r="CG1749" s="4"/>
      <c r="CH1749" s="4"/>
      <c r="CI1749" s="4"/>
      <c r="CJ1749" s="4"/>
      <c r="CK1749" s="4"/>
      <c r="CL1749" s="4"/>
      <c r="CM1749" s="4"/>
      <c r="CN1749" s="4"/>
      <c r="CO1749" s="4"/>
      <c r="CP1749" s="4"/>
      <c r="CQ1749" s="4"/>
      <c r="CR1749" s="4"/>
      <c r="CS1749" s="4"/>
      <c r="CT1749" s="4"/>
      <c r="CU1749" s="4"/>
      <c r="CV1749" s="4"/>
      <c r="CW1749" s="4"/>
      <c r="CX1749" s="4"/>
      <c r="CY1749" s="4"/>
      <c r="CZ1749" s="4"/>
      <c r="DA1749" s="4"/>
      <c r="DB1749" s="4"/>
      <c r="DC1749" s="4"/>
      <c r="DD1749" s="4"/>
    </row>
    <row r="1750" spans="1:108" s="5" customFormat="1" x14ac:dyDescent="0.2">
      <c r="A1750" s="4"/>
      <c r="B1750" s="53"/>
      <c r="C1750" s="53"/>
      <c r="D1750" s="4"/>
      <c r="E1750" s="104"/>
      <c r="F1750" s="3"/>
      <c r="G1750" s="4"/>
      <c r="H1750" s="4"/>
      <c r="I1750" s="4"/>
      <c r="J1750" s="2"/>
      <c r="K1750" s="2"/>
      <c r="L1750" s="94"/>
      <c r="N1750" s="4"/>
      <c r="O1750" s="55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  <c r="AY1750" s="4"/>
      <c r="AZ1750" s="4"/>
      <c r="BA1750" s="4"/>
      <c r="BB1750" s="4"/>
      <c r="BC1750" s="4"/>
      <c r="BD1750" s="4"/>
      <c r="BE1750" s="4"/>
      <c r="BF1750" s="4"/>
      <c r="BG1750" s="4"/>
      <c r="BH1750" s="4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/>
      <c r="BT1750" s="4"/>
      <c r="BU1750" s="4"/>
      <c r="BV1750" s="4"/>
      <c r="BW1750" s="4"/>
      <c r="BX1750" s="4"/>
      <c r="BY1750" s="4"/>
      <c r="BZ1750" s="4"/>
      <c r="CA1750" s="4"/>
      <c r="CB1750" s="4"/>
      <c r="CC1750" s="4"/>
      <c r="CD1750" s="4"/>
      <c r="CE1750" s="4"/>
      <c r="CF1750" s="4"/>
      <c r="CG1750" s="4"/>
      <c r="CH1750" s="4"/>
      <c r="CI1750" s="4"/>
      <c r="CJ1750" s="4"/>
      <c r="CK1750" s="4"/>
      <c r="CL1750" s="4"/>
      <c r="CM1750" s="4"/>
      <c r="CN1750" s="4"/>
      <c r="CO1750" s="4"/>
      <c r="CP1750" s="4"/>
      <c r="CQ1750" s="4"/>
      <c r="CR1750" s="4"/>
      <c r="CS1750" s="4"/>
      <c r="CT1750" s="4"/>
      <c r="CU1750" s="4"/>
      <c r="CV1750" s="4"/>
      <c r="CW1750" s="4"/>
      <c r="CX1750" s="4"/>
      <c r="CY1750" s="4"/>
      <c r="CZ1750" s="4"/>
      <c r="DA1750" s="4"/>
      <c r="DB1750" s="4"/>
      <c r="DC1750" s="4"/>
      <c r="DD1750" s="4"/>
    </row>
    <row r="1751" spans="1:108" s="5" customFormat="1" x14ac:dyDescent="0.2">
      <c r="A1751" s="4"/>
      <c r="B1751" s="53"/>
      <c r="C1751" s="53"/>
      <c r="D1751" s="4"/>
      <c r="E1751" s="104"/>
      <c r="F1751" s="3"/>
      <c r="G1751" s="4"/>
      <c r="H1751" s="4"/>
      <c r="I1751" s="4"/>
      <c r="J1751" s="2"/>
      <c r="K1751" s="2"/>
      <c r="L1751" s="94"/>
      <c r="N1751" s="4"/>
      <c r="O1751" s="55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  <c r="AY1751" s="4"/>
      <c r="AZ1751" s="4"/>
      <c r="BA1751" s="4"/>
      <c r="BB1751" s="4"/>
      <c r="BC1751" s="4"/>
      <c r="BD1751" s="4"/>
      <c r="BE1751" s="4"/>
      <c r="BF1751" s="4"/>
      <c r="BG1751" s="4"/>
      <c r="BH1751" s="4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/>
      <c r="BT1751" s="4"/>
      <c r="BU1751" s="4"/>
      <c r="BV1751" s="4"/>
      <c r="BW1751" s="4"/>
      <c r="BX1751" s="4"/>
      <c r="BY1751" s="4"/>
      <c r="BZ1751" s="4"/>
      <c r="CA1751" s="4"/>
      <c r="CB1751" s="4"/>
      <c r="CC1751" s="4"/>
      <c r="CD1751" s="4"/>
      <c r="CE1751" s="4"/>
      <c r="CF1751" s="4"/>
      <c r="CG1751" s="4"/>
      <c r="CH1751" s="4"/>
      <c r="CI1751" s="4"/>
      <c r="CJ1751" s="4"/>
      <c r="CK1751" s="4"/>
      <c r="CL1751" s="4"/>
      <c r="CM1751" s="4"/>
      <c r="CN1751" s="4"/>
      <c r="CO1751" s="4"/>
      <c r="CP1751" s="4"/>
      <c r="CQ1751" s="4"/>
      <c r="CR1751" s="4"/>
      <c r="CS1751" s="4"/>
      <c r="CT1751" s="4"/>
      <c r="CU1751" s="4"/>
      <c r="CV1751" s="4"/>
      <c r="CW1751" s="4"/>
      <c r="CX1751" s="4"/>
      <c r="CY1751" s="4"/>
      <c r="CZ1751" s="4"/>
      <c r="DA1751" s="4"/>
      <c r="DB1751" s="4"/>
      <c r="DC1751" s="4"/>
      <c r="DD1751" s="4"/>
    </row>
    <row r="1752" spans="1:108" s="5" customFormat="1" x14ac:dyDescent="0.2">
      <c r="A1752" s="4"/>
      <c r="B1752" s="53"/>
      <c r="C1752" s="53"/>
      <c r="D1752" s="4"/>
      <c r="E1752" s="104"/>
      <c r="F1752" s="3"/>
      <c r="G1752" s="4"/>
      <c r="H1752" s="4"/>
      <c r="I1752" s="4"/>
      <c r="J1752" s="2"/>
      <c r="K1752" s="2"/>
      <c r="L1752" s="94"/>
      <c r="N1752" s="4"/>
      <c r="O1752" s="55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  <c r="AY1752" s="4"/>
      <c r="AZ1752" s="4"/>
      <c r="BA1752" s="4"/>
      <c r="BB1752" s="4"/>
      <c r="BC1752" s="4"/>
      <c r="BD1752" s="4"/>
      <c r="BE1752" s="4"/>
      <c r="BF1752" s="4"/>
      <c r="BG1752" s="4"/>
      <c r="BH1752" s="4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4"/>
      <c r="BU1752" s="4"/>
      <c r="BV1752" s="4"/>
      <c r="BW1752" s="4"/>
      <c r="BX1752" s="4"/>
      <c r="BY1752" s="4"/>
      <c r="BZ1752" s="4"/>
      <c r="CA1752" s="4"/>
      <c r="CB1752" s="4"/>
      <c r="CC1752" s="4"/>
      <c r="CD1752" s="4"/>
      <c r="CE1752" s="4"/>
      <c r="CF1752" s="4"/>
      <c r="CG1752" s="4"/>
      <c r="CH1752" s="4"/>
      <c r="CI1752" s="4"/>
      <c r="CJ1752" s="4"/>
      <c r="CK1752" s="4"/>
      <c r="CL1752" s="4"/>
      <c r="CM1752" s="4"/>
      <c r="CN1752" s="4"/>
      <c r="CO1752" s="4"/>
      <c r="CP1752" s="4"/>
      <c r="CQ1752" s="4"/>
      <c r="CR1752" s="4"/>
      <c r="CS1752" s="4"/>
      <c r="CT1752" s="4"/>
      <c r="CU1752" s="4"/>
      <c r="CV1752" s="4"/>
      <c r="CW1752" s="4"/>
      <c r="CX1752" s="4"/>
      <c r="CY1752" s="4"/>
      <c r="CZ1752" s="4"/>
      <c r="DA1752" s="4"/>
      <c r="DB1752" s="4"/>
      <c r="DC1752" s="4"/>
      <c r="DD1752" s="4"/>
    </row>
    <row r="1753" spans="1:108" s="5" customFormat="1" x14ac:dyDescent="0.2">
      <c r="A1753" s="4"/>
      <c r="B1753" s="53"/>
      <c r="C1753" s="53"/>
      <c r="D1753" s="4"/>
      <c r="E1753" s="104"/>
      <c r="F1753" s="3"/>
      <c r="G1753" s="4"/>
      <c r="H1753" s="4"/>
      <c r="I1753" s="4"/>
      <c r="J1753" s="2"/>
      <c r="K1753" s="2"/>
      <c r="L1753" s="94"/>
      <c r="N1753" s="4"/>
      <c r="O1753" s="55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  <c r="AY1753" s="4"/>
      <c r="AZ1753" s="4"/>
      <c r="BA1753" s="4"/>
      <c r="BB1753" s="4"/>
      <c r="BC1753" s="4"/>
      <c r="BD1753" s="4"/>
      <c r="BE1753" s="4"/>
      <c r="BF1753" s="4"/>
      <c r="BG1753" s="4"/>
      <c r="BH1753" s="4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4"/>
      <c r="BU1753" s="4"/>
      <c r="BV1753" s="4"/>
      <c r="BW1753" s="4"/>
      <c r="BX1753" s="4"/>
      <c r="BY1753" s="4"/>
      <c r="BZ1753" s="4"/>
      <c r="CA1753" s="4"/>
      <c r="CB1753" s="4"/>
      <c r="CC1753" s="4"/>
      <c r="CD1753" s="4"/>
      <c r="CE1753" s="4"/>
      <c r="CF1753" s="4"/>
      <c r="CG1753" s="4"/>
      <c r="CH1753" s="4"/>
      <c r="CI1753" s="4"/>
      <c r="CJ1753" s="4"/>
      <c r="CK1753" s="4"/>
      <c r="CL1753" s="4"/>
      <c r="CM1753" s="4"/>
      <c r="CN1753" s="4"/>
      <c r="CO1753" s="4"/>
      <c r="CP1753" s="4"/>
      <c r="CQ1753" s="4"/>
      <c r="CR1753" s="4"/>
      <c r="CS1753" s="4"/>
      <c r="CT1753" s="4"/>
      <c r="CU1753" s="4"/>
      <c r="CV1753" s="4"/>
      <c r="CW1753" s="4"/>
      <c r="CX1753" s="4"/>
      <c r="CY1753" s="4"/>
      <c r="CZ1753" s="4"/>
      <c r="DA1753" s="4"/>
      <c r="DB1753" s="4"/>
      <c r="DC1753" s="4"/>
      <c r="DD1753" s="4"/>
    </row>
    <row r="1754" spans="1:108" s="5" customFormat="1" x14ac:dyDescent="0.2">
      <c r="A1754" s="4"/>
      <c r="B1754" s="53"/>
      <c r="C1754" s="53"/>
      <c r="D1754" s="4"/>
      <c r="E1754" s="104"/>
      <c r="F1754" s="3"/>
      <c r="G1754" s="4"/>
      <c r="H1754" s="4"/>
      <c r="I1754" s="4"/>
      <c r="J1754" s="2"/>
      <c r="K1754" s="2"/>
      <c r="L1754" s="94"/>
      <c r="N1754" s="4"/>
      <c r="O1754" s="55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  <c r="AY1754" s="4"/>
      <c r="AZ1754" s="4"/>
      <c r="BA1754" s="4"/>
      <c r="BB1754" s="4"/>
      <c r="BC1754" s="4"/>
      <c r="BD1754" s="4"/>
      <c r="BE1754" s="4"/>
      <c r="BF1754" s="4"/>
      <c r="BG1754" s="4"/>
      <c r="BH1754" s="4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/>
      <c r="BT1754" s="4"/>
      <c r="BU1754" s="4"/>
      <c r="BV1754" s="4"/>
      <c r="BW1754" s="4"/>
      <c r="BX1754" s="4"/>
      <c r="BY1754" s="4"/>
      <c r="BZ1754" s="4"/>
      <c r="CA1754" s="4"/>
      <c r="CB1754" s="4"/>
      <c r="CC1754" s="4"/>
      <c r="CD1754" s="4"/>
      <c r="CE1754" s="4"/>
      <c r="CF1754" s="4"/>
      <c r="CG1754" s="4"/>
      <c r="CH1754" s="4"/>
      <c r="CI1754" s="4"/>
      <c r="CJ1754" s="4"/>
      <c r="CK1754" s="4"/>
      <c r="CL1754" s="4"/>
      <c r="CM1754" s="4"/>
      <c r="CN1754" s="4"/>
      <c r="CO1754" s="4"/>
      <c r="CP1754" s="4"/>
      <c r="CQ1754" s="4"/>
      <c r="CR1754" s="4"/>
      <c r="CS1754" s="4"/>
      <c r="CT1754" s="4"/>
      <c r="CU1754" s="4"/>
      <c r="CV1754" s="4"/>
      <c r="CW1754" s="4"/>
      <c r="CX1754" s="4"/>
      <c r="CY1754" s="4"/>
      <c r="CZ1754" s="4"/>
      <c r="DA1754" s="4"/>
      <c r="DB1754" s="4"/>
      <c r="DC1754" s="4"/>
      <c r="DD1754" s="4"/>
    </row>
    <row r="1755" spans="1:108" s="5" customFormat="1" x14ac:dyDescent="0.2">
      <c r="A1755" s="4"/>
      <c r="B1755" s="53"/>
      <c r="C1755" s="53"/>
      <c r="D1755" s="4"/>
      <c r="E1755" s="104"/>
      <c r="F1755" s="3"/>
      <c r="G1755" s="4"/>
      <c r="H1755" s="4"/>
      <c r="I1755" s="4"/>
      <c r="J1755" s="2"/>
      <c r="K1755" s="2"/>
      <c r="L1755" s="94"/>
      <c r="N1755" s="4"/>
      <c r="O1755" s="55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  <c r="AY1755" s="4"/>
      <c r="AZ1755" s="4"/>
      <c r="BA1755" s="4"/>
      <c r="BB1755" s="4"/>
      <c r="BC1755" s="4"/>
      <c r="BD1755" s="4"/>
      <c r="BE1755" s="4"/>
      <c r="BF1755" s="4"/>
      <c r="BG1755" s="4"/>
      <c r="BH1755" s="4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4"/>
      <c r="BU1755" s="4"/>
      <c r="BV1755" s="4"/>
      <c r="BW1755" s="4"/>
      <c r="BX1755" s="4"/>
      <c r="BY1755" s="4"/>
      <c r="BZ1755" s="4"/>
      <c r="CA1755" s="4"/>
      <c r="CB1755" s="4"/>
      <c r="CC1755" s="4"/>
      <c r="CD1755" s="4"/>
      <c r="CE1755" s="4"/>
      <c r="CF1755" s="4"/>
      <c r="CG1755" s="4"/>
      <c r="CH1755" s="4"/>
      <c r="CI1755" s="4"/>
      <c r="CJ1755" s="4"/>
      <c r="CK1755" s="4"/>
      <c r="CL1755" s="4"/>
      <c r="CM1755" s="4"/>
      <c r="CN1755" s="4"/>
      <c r="CO1755" s="4"/>
      <c r="CP1755" s="4"/>
      <c r="CQ1755" s="4"/>
      <c r="CR1755" s="4"/>
      <c r="CS1755" s="4"/>
      <c r="CT1755" s="4"/>
      <c r="CU1755" s="4"/>
      <c r="CV1755" s="4"/>
      <c r="CW1755" s="4"/>
      <c r="CX1755" s="4"/>
      <c r="CY1755" s="4"/>
      <c r="CZ1755" s="4"/>
      <c r="DA1755" s="4"/>
      <c r="DB1755" s="4"/>
      <c r="DC1755" s="4"/>
      <c r="DD1755" s="4"/>
    </row>
    <row r="1756" spans="1:108" s="5" customFormat="1" x14ac:dyDescent="0.2">
      <c r="A1756" s="4"/>
      <c r="B1756" s="53"/>
      <c r="C1756" s="53"/>
      <c r="D1756" s="4"/>
      <c r="E1756" s="104"/>
      <c r="F1756" s="3"/>
      <c r="G1756" s="4"/>
      <c r="H1756" s="4"/>
      <c r="I1756" s="4"/>
      <c r="J1756" s="2"/>
      <c r="K1756" s="2"/>
      <c r="L1756" s="94"/>
      <c r="N1756" s="4"/>
      <c r="O1756" s="55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  <c r="AY1756" s="4"/>
      <c r="AZ1756" s="4"/>
      <c r="BA1756" s="4"/>
      <c r="BB1756" s="4"/>
      <c r="BC1756" s="4"/>
      <c r="BD1756" s="4"/>
      <c r="BE1756" s="4"/>
      <c r="BF1756" s="4"/>
      <c r="BG1756" s="4"/>
      <c r="BH1756" s="4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4"/>
      <c r="BU1756" s="4"/>
      <c r="BV1756" s="4"/>
      <c r="BW1756" s="4"/>
      <c r="BX1756" s="4"/>
      <c r="BY1756" s="4"/>
      <c r="BZ1756" s="4"/>
      <c r="CA1756" s="4"/>
      <c r="CB1756" s="4"/>
      <c r="CC1756" s="4"/>
      <c r="CD1756" s="4"/>
      <c r="CE1756" s="4"/>
      <c r="CF1756" s="4"/>
      <c r="CG1756" s="4"/>
      <c r="CH1756" s="4"/>
      <c r="CI1756" s="4"/>
      <c r="CJ1756" s="4"/>
      <c r="CK1756" s="4"/>
      <c r="CL1756" s="4"/>
      <c r="CM1756" s="4"/>
      <c r="CN1756" s="4"/>
      <c r="CO1756" s="4"/>
      <c r="CP1756" s="4"/>
      <c r="CQ1756" s="4"/>
      <c r="CR1756" s="4"/>
      <c r="CS1756" s="4"/>
      <c r="CT1756" s="4"/>
      <c r="CU1756" s="4"/>
      <c r="CV1756" s="4"/>
      <c r="CW1756" s="4"/>
      <c r="CX1756" s="4"/>
      <c r="CY1756" s="4"/>
      <c r="CZ1756" s="4"/>
      <c r="DA1756" s="4"/>
      <c r="DB1756" s="4"/>
      <c r="DC1756" s="4"/>
      <c r="DD1756" s="4"/>
    </row>
    <row r="1757" spans="1:108" s="5" customFormat="1" x14ac:dyDescent="0.2">
      <c r="A1757" s="4"/>
      <c r="B1757" s="53"/>
      <c r="C1757" s="53"/>
      <c r="D1757" s="4"/>
      <c r="E1757" s="104"/>
      <c r="F1757" s="3"/>
      <c r="G1757" s="4"/>
      <c r="H1757" s="4"/>
      <c r="I1757" s="4"/>
      <c r="J1757" s="2"/>
      <c r="K1757" s="2"/>
      <c r="L1757" s="94"/>
      <c r="N1757" s="4"/>
      <c r="O1757" s="55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  <c r="AY1757" s="4"/>
      <c r="AZ1757" s="4"/>
      <c r="BA1757" s="4"/>
      <c r="BB1757" s="4"/>
      <c r="BC1757" s="4"/>
      <c r="BD1757" s="4"/>
      <c r="BE1757" s="4"/>
      <c r="BF1757" s="4"/>
      <c r="BG1757" s="4"/>
      <c r="BH1757" s="4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4"/>
      <c r="BU1757" s="4"/>
      <c r="BV1757" s="4"/>
      <c r="BW1757" s="4"/>
      <c r="BX1757" s="4"/>
      <c r="BY1757" s="4"/>
      <c r="BZ1757" s="4"/>
      <c r="CA1757" s="4"/>
      <c r="CB1757" s="4"/>
      <c r="CC1757" s="4"/>
      <c r="CD1757" s="4"/>
      <c r="CE1757" s="4"/>
      <c r="CF1757" s="4"/>
      <c r="CG1757" s="4"/>
      <c r="CH1757" s="4"/>
      <c r="CI1757" s="4"/>
      <c r="CJ1757" s="4"/>
      <c r="CK1757" s="4"/>
      <c r="CL1757" s="4"/>
      <c r="CM1757" s="4"/>
      <c r="CN1757" s="4"/>
      <c r="CO1757" s="4"/>
      <c r="CP1757" s="4"/>
      <c r="CQ1757" s="4"/>
      <c r="CR1757" s="4"/>
      <c r="CS1757" s="4"/>
      <c r="CT1757" s="4"/>
      <c r="CU1757" s="4"/>
      <c r="CV1757" s="4"/>
      <c r="CW1757" s="4"/>
      <c r="CX1757" s="4"/>
      <c r="CY1757" s="4"/>
      <c r="CZ1757" s="4"/>
      <c r="DA1757" s="4"/>
      <c r="DB1757" s="4"/>
      <c r="DC1757" s="4"/>
      <c r="DD1757" s="4"/>
    </row>
    <row r="1758" spans="1:108" s="5" customFormat="1" x14ac:dyDescent="0.2">
      <c r="A1758" s="4"/>
      <c r="B1758" s="53"/>
      <c r="C1758" s="53"/>
      <c r="D1758" s="4"/>
      <c r="E1758" s="104"/>
      <c r="F1758" s="3"/>
      <c r="G1758" s="4"/>
      <c r="H1758" s="4"/>
      <c r="I1758" s="4"/>
      <c r="J1758" s="2"/>
      <c r="K1758" s="2"/>
      <c r="L1758" s="94"/>
      <c r="N1758" s="4"/>
      <c r="O1758" s="55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  <c r="AY1758" s="4"/>
      <c r="AZ1758" s="4"/>
      <c r="BA1758" s="4"/>
      <c r="BB1758" s="4"/>
      <c r="BC1758" s="4"/>
      <c r="BD1758" s="4"/>
      <c r="BE1758" s="4"/>
      <c r="BF1758" s="4"/>
      <c r="BG1758" s="4"/>
      <c r="BH1758" s="4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4"/>
      <c r="BU1758" s="4"/>
      <c r="BV1758" s="4"/>
      <c r="BW1758" s="4"/>
      <c r="BX1758" s="4"/>
      <c r="BY1758" s="4"/>
      <c r="BZ1758" s="4"/>
      <c r="CA1758" s="4"/>
      <c r="CB1758" s="4"/>
      <c r="CC1758" s="4"/>
      <c r="CD1758" s="4"/>
      <c r="CE1758" s="4"/>
      <c r="CF1758" s="4"/>
      <c r="CG1758" s="4"/>
      <c r="CH1758" s="4"/>
      <c r="CI1758" s="4"/>
      <c r="CJ1758" s="4"/>
      <c r="CK1758" s="4"/>
      <c r="CL1758" s="4"/>
      <c r="CM1758" s="4"/>
      <c r="CN1758" s="4"/>
      <c r="CO1758" s="4"/>
      <c r="CP1758" s="4"/>
      <c r="CQ1758" s="4"/>
      <c r="CR1758" s="4"/>
      <c r="CS1758" s="4"/>
      <c r="CT1758" s="4"/>
      <c r="CU1758" s="4"/>
      <c r="CV1758" s="4"/>
      <c r="CW1758" s="4"/>
      <c r="CX1758" s="4"/>
      <c r="CY1758" s="4"/>
      <c r="CZ1758" s="4"/>
      <c r="DA1758" s="4"/>
      <c r="DB1758" s="4"/>
      <c r="DC1758" s="4"/>
      <c r="DD1758" s="4"/>
    </row>
    <row r="1759" spans="1:108" s="5" customFormat="1" x14ac:dyDescent="0.2">
      <c r="A1759" s="4"/>
      <c r="B1759" s="53"/>
      <c r="C1759" s="53"/>
      <c r="D1759" s="4"/>
      <c r="E1759" s="104"/>
      <c r="F1759" s="3"/>
      <c r="G1759" s="4"/>
      <c r="H1759" s="4"/>
      <c r="I1759" s="4"/>
      <c r="J1759" s="2"/>
      <c r="K1759" s="2"/>
      <c r="L1759" s="94"/>
      <c r="N1759" s="4"/>
      <c r="O1759" s="55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  <c r="AY1759" s="4"/>
      <c r="AZ1759" s="4"/>
      <c r="BA1759" s="4"/>
      <c r="BB1759" s="4"/>
      <c r="BC1759" s="4"/>
      <c r="BD1759" s="4"/>
      <c r="BE1759" s="4"/>
      <c r="BF1759" s="4"/>
      <c r="BG1759" s="4"/>
      <c r="BH1759" s="4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4"/>
      <c r="BU1759" s="4"/>
      <c r="BV1759" s="4"/>
      <c r="BW1759" s="4"/>
      <c r="BX1759" s="4"/>
      <c r="BY1759" s="4"/>
      <c r="BZ1759" s="4"/>
      <c r="CA1759" s="4"/>
      <c r="CB1759" s="4"/>
      <c r="CC1759" s="4"/>
      <c r="CD1759" s="4"/>
      <c r="CE1759" s="4"/>
      <c r="CF1759" s="4"/>
      <c r="CG1759" s="4"/>
      <c r="CH1759" s="4"/>
      <c r="CI1759" s="4"/>
      <c r="CJ1759" s="4"/>
      <c r="CK1759" s="4"/>
      <c r="CL1759" s="4"/>
      <c r="CM1759" s="4"/>
      <c r="CN1759" s="4"/>
      <c r="CO1759" s="4"/>
      <c r="CP1759" s="4"/>
      <c r="CQ1759" s="4"/>
      <c r="CR1759" s="4"/>
      <c r="CS1759" s="4"/>
      <c r="CT1759" s="4"/>
      <c r="CU1759" s="4"/>
      <c r="CV1759" s="4"/>
      <c r="CW1759" s="4"/>
      <c r="CX1759" s="4"/>
      <c r="CY1759" s="4"/>
      <c r="CZ1759" s="4"/>
      <c r="DA1759" s="4"/>
      <c r="DB1759" s="4"/>
      <c r="DC1759" s="4"/>
      <c r="DD1759" s="4"/>
    </row>
    <row r="1760" spans="1:108" s="5" customFormat="1" x14ac:dyDescent="0.2">
      <c r="A1760" s="4"/>
      <c r="B1760" s="53"/>
      <c r="C1760" s="53"/>
      <c r="D1760" s="4"/>
      <c r="E1760" s="104"/>
      <c r="F1760" s="3"/>
      <c r="G1760" s="4"/>
      <c r="H1760" s="4"/>
      <c r="I1760" s="4"/>
      <c r="J1760" s="2"/>
      <c r="K1760" s="2"/>
      <c r="L1760" s="94"/>
      <c r="N1760" s="4"/>
      <c r="O1760" s="55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  <c r="AY1760" s="4"/>
      <c r="AZ1760" s="4"/>
      <c r="BA1760" s="4"/>
      <c r="BB1760" s="4"/>
      <c r="BC1760" s="4"/>
      <c r="BD1760" s="4"/>
      <c r="BE1760" s="4"/>
      <c r="BF1760" s="4"/>
      <c r="BG1760" s="4"/>
      <c r="BH1760" s="4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4"/>
      <c r="BU1760" s="4"/>
      <c r="BV1760" s="4"/>
      <c r="BW1760" s="4"/>
      <c r="BX1760" s="4"/>
      <c r="BY1760" s="4"/>
      <c r="BZ1760" s="4"/>
      <c r="CA1760" s="4"/>
      <c r="CB1760" s="4"/>
      <c r="CC1760" s="4"/>
      <c r="CD1760" s="4"/>
      <c r="CE1760" s="4"/>
      <c r="CF1760" s="4"/>
      <c r="CG1760" s="4"/>
      <c r="CH1760" s="4"/>
      <c r="CI1760" s="4"/>
      <c r="CJ1760" s="4"/>
      <c r="CK1760" s="4"/>
      <c r="CL1760" s="4"/>
      <c r="CM1760" s="4"/>
      <c r="CN1760" s="4"/>
      <c r="CO1760" s="4"/>
      <c r="CP1760" s="4"/>
      <c r="CQ1760" s="4"/>
      <c r="CR1760" s="4"/>
      <c r="CS1760" s="4"/>
      <c r="CT1760" s="4"/>
      <c r="CU1760" s="4"/>
      <c r="CV1760" s="4"/>
      <c r="CW1760" s="4"/>
      <c r="CX1760" s="4"/>
      <c r="CY1760" s="4"/>
      <c r="CZ1760" s="4"/>
      <c r="DA1760" s="4"/>
      <c r="DB1760" s="4"/>
      <c r="DC1760" s="4"/>
      <c r="DD1760" s="4"/>
    </row>
    <row r="1761" spans="1:108" s="5" customFormat="1" x14ac:dyDescent="0.2">
      <c r="A1761" s="4"/>
      <c r="B1761" s="53"/>
      <c r="C1761" s="53"/>
      <c r="D1761" s="4"/>
      <c r="E1761" s="104"/>
      <c r="F1761" s="3"/>
      <c r="G1761" s="4"/>
      <c r="H1761" s="4"/>
      <c r="I1761" s="4"/>
      <c r="J1761" s="2"/>
      <c r="K1761" s="2"/>
      <c r="L1761" s="94"/>
      <c r="N1761" s="4"/>
      <c r="O1761" s="55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  <c r="AY1761" s="4"/>
      <c r="AZ1761" s="4"/>
      <c r="BA1761" s="4"/>
      <c r="BB1761" s="4"/>
      <c r="BC1761" s="4"/>
      <c r="BD1761" s="4"/>
      <c r="BE1761" s="4"/>
      <c r="BF1761" s="4"/>
      <c r="BG1761" s="4"/>
      <c r="BH1761" s="4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4"/>
      <c r="BU1761" s="4"/>
      <c r="BV1761" s="4"/>
      <c r="BW1761" s="4"/>
      <c r="BX1761" s="4"/>
      <c r="BY1761" s="4"/>
      <c r="BZ1761" s="4"/>
      <c r="CA1761" s="4"/>
      <c r="CB1761" s="4"/>
      <c r="CC1761" s="4"/>
      <c r="CD1761" s="4"/>
      <c r="CE1761" s="4"/>
      <c r="CF1761" s="4"/>
      <c r="CG1761" s="4"/>
      <c r="CH1761" s="4"/>
      <c r="CI1761" s="4"/>
      <c r="CJ1761" s="4"/>
      <c r="CK1761" s="4"/>
      <c r="CL1761" s="4"/>
      <c r="CM1761" s="4"/>
      <c r="CN1761" s="4"/>
      <c r="CO1761" s="4"/>
      <c r="CP1761" s="4"/>
      <c r="CQ1761" s="4"/>
      <c r="CR1761" s="4"/>
      <c r="CS1761" s="4"/>
      <c r="CT1761" s="4"/>
      <c r="CU1761" s="4"/>
      <c r="CV1761" s="4"/>
      <c r="CW1761" s="4"/>
      <c r="CX1761" s="4"/>
      <c r="CY1761" s="4"/>
      <c r="CZ1761" s="4"/>
      <c r="DA1761" s="4"/>
      <c r="DB1761" s="4"/>
      <c r="DC1761" s="4"/>
      <c r="DD1761" s="4"/>
    </row>
    <row r="1762" spans="1:108" s="5" customFormat="1" x14ac:dyDescent="0.2">
      <c r="A1762" s="4"/>
      <c r="B1762" s="53"/>
      <c r="C1762" s="53"/>
      <c r="D1762" s="4"/>
      <c r="E1762" s="104"/>
      <c r="F1762" s="3"/>
      <c r="G1762" s="4"/>
      <c r="H1762" s="4"/>
      <c r="I1762" s="4"/>
      <c r="J1762" s="2"/>
      <c r="K1762" s="2"/>
      <c r="L1762" s="94"/>
      <c r="N1762" s="4"/>
      <c r="O1762" s="55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  <c r="AY1762" s="4"/>
      <c r="AZ1762" s="4"/>
      <c r="BA1762" s="4"/>
      <c r="BB1762" s="4"/>
      <c r="BC1762" s="4"/>
      <c r="BD1762" s="4"/>
      <c r="BE1762" s="4"/>
      <c r="BF1762" s="4"/>
      <c r="BG1762" s="4"/>
      <c r="BH1762" s="4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4"/>
      <c r="BU1762" s="4"/>
      <c r="BV1762" s="4"/>
      <c r="BW1762" s="4"/>
      <c r="BX1762" s="4"/>
      <c r="BY1762" s="4"/>
      <c r="BZ1762" s="4"/>
      <c r="CA1762" s="4"/>
      <c r="CB1762" s="4"/>
      <c r="CC1762" s="4"/>
      <c r="CD1762" s="4"/>
      <c r="CE1762" s="4"/>
      <c r="CF1762" s="4"/>
      <c r="CG1762" s="4"/>
      <c r="CH1762" s="4"/>
      <c r="CI1762" s="4"/>
      <c r="CJ1762" s="4"/>
      <c r="CK1762" s="4"/>
      <c r="CL1762" s="4"/>
      <c r="CM1762" s="4"/>
      <c r="CN1762" s="4"/>
      <c r="CO1762" s="4"/>
      <c r="CP1762" s="4"/>
      <c r="CQ1762" s="4"/>
      <c r="CR1762" s="4"/>
      <c r="CS1762" s="4"/>
      <c r="CT1762" s="4"/>
      <c r="CU1762" s="4"/>
      <c r="CV1762" s="4"/>
      <c r="CW1762" s="4"/>
      <c r="CX1762" s="4"/>
      <c r="CY1762" s="4"/>
      <c r="CZ1762" s="4"/>
      <c r="DA1762" s="4"/>
      <c r="DB1762" s="4"/>
      <c r="DC1762" s="4"/>
      <c r="DD1762" s="4"/>
    </row>
    <row r="1763" spans="1:108" s="5" customFormat="1" x14ac:dyDescent="0.2">
      <c r="A1763" s="4"/>
      <c r="B1763" s="53"/>
      <c r="C1763" s="53"/>
      <c r="D1763" s="4"/>
      <c r="E1763" s="104"/>
      <c r="F1763" s="3"/>
      <c r="G1763" s="4"/>
      <c r="H1763" s="4"/>
      <c r="I1763" s="4"/>
      <c r="J1763" s="2"/>
      <c r="K1763" s="2"/>
      <c r="L1763" s="94"/>
      <c r="N1763" s="4"/>
      <c r="O1763" s="55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  <c r="AY1763" s="4"/>
      <c r="AZ1763" s="4"/>
      <c r="BA1763" s="4"/>
      <c r="BB1763" s="4"/>
      <c r="BC1763" s="4"/>
      <c r="BD1763" s="4"/>
      <c r="BE1763" s="4"/>
      <c r="BF1763" s="4"/>
      <c r="BG1763" s="4"/>
      <c r="BH1763" s="4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4"/>
      <c r="BU1763" s="4"/>
      <c r="BV1763" s="4"/>
      <c r="BW1763" s="4"/>
      <c r="BX1763" s="4"/>
      <c r="BY1763" s="4"/>
      <c r="BZ1763" s="4"/>
      <c r="CA1763" s="4"/>
      <c r="CB1763" s="4"/>
      <c r="CC1763" s="4"/>
      <c r="CD1763" s="4"/>
      <c r="CE1763" s="4"/>
      <c r="CF1763" s="4"/>
      <c r="CG1763" s="4"/>
      <c r="CH1763" s="4"/>
      <c r="CI1763" s="4"/>
      <c r="CJ1763" s="4"/>
      <c r="CK1763" s="4"/>
      <c r="CL1763" s="4"/>
      <c r="CM1763" s="4"/>
      <c r="CN1763" s="4"/>
      <c r="CO1763" s="4"/>
      <c r="CP1763" s="4"/>
      <c r="CQ1763" s="4"/>
      <c r="CR1763" s="4"/>
      <c r="CS1763" s="4"/>
      <c r="CT1763" s="4"/>
      <c r="CU1763" s="4"/>
      <c r="CV1763" s="4"/>
      <c r="CW1763" s="4"/>
      <c r="CX1763" s="4"/>
      <c r="CY1763" s="4"/>
      <c r="CZ1763" s="4"/>
      <c r="DA1763" s="4"/>
      <c r="DB1763" s="4"/>
      <c r="DC1763" s="4"/>
      <c r="DD1763" s="4"/>
    </row>
    <row r="1764" spans="1:108" s="5" customFormat="1" x14ac:dyDescent="0.2">
      <c r="A1764" s="4"/>
      <c r="B1764" s="53"/>
      <c r="C1764" s="53"/>
      <c r="D1764" s="4"/>
      <c r="E1764" s="104"/>
      <c r="F1764" s="3"/>
      <c r="G1764" s="4"/>
      <c r="H1764" s="4"/>
      <c r="I1764" s="4"/>
      <c r="J1764" s="2"/>
      <c r="K1764" s="2"/>
      <c r="L1764" s="94"/>
      <c r="N1764" s="4"/>
      <c r="O1764" s="55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  <c r="AY1764" s="4"/>
      <c r="AZ1764" s="4"/>
      <c r="BA1764" s="4"/>
      <c r="BB1764" s="4"/>
      <c r="BC1764" s="4"/>
      <c r="BD1764" s="4"/>
      <c r="BE1764" s="4"/>
      <c r="BF1764" s="4"/>
      <c r="BG1764" s="4"/>
      <c r="BH1764" s="4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4"/>
      <c r="BU1764" s="4"/>
      <c r="BV1764" s="4"/>
      <c r="BW1764" s="4"/>
      <c r="BX1764" s="4"/>
      <c r="BY1764" s="4"/>
      <c r="BZ1764" s="4"/>
      <c r="CA1764" s="4"/>
      <c r="CB1764" s="4"/>
      <c r="CC1764" s="4"/>
      <c r="CD1764" s="4"/>
      <c r="CE1764" s="4"/>
      <c r="CF1764" s="4"/>
      <c r="CG1764" s="4"/>
      <c r="CH1764" s="4"/>
      <c r="CI1764" s="4"/>
      <c r="CJ1764" s="4"/>
      <c r="CK1764" s="4"/>
      <c r="CL1764" s="4"/>
      <c r="CM1764" s="4"/>
      <c r="CN1764" s="4"/>
      <c r="CO1764" s="4"/>
      <c r="CP1764" s="4"/>
      <c r="CQ1764" s="4"/>
      <c r="CR1764" s="4"/>
      <c r="CS1764" s="4"/>
      <c r="CT1764" s="4"/>
      <c r="CU1764" s="4"/>
      <c r="CV1764" s="4"/>
      <c r="CW1764" s="4"/>
      <c r="CX1764" s="4"/>
      <c r="CY1764" s="4"/>
      <c r="CZ1764" s="4"/>
      <c r="DA1764" s="4"/>
      <c r="DB1764" s="4"/>
      <c r="DC1764" s="4"/>
      <c r="DD1764" s="4"/>
    </row>
    <row r="1765" spans="1:108" s="5" customFormat="1" x14ac:dyDescent="0.2">
      <c r="A1765" s="4"/>
      <c r="B1765" s="53"/>
      <c r="C1765" s="53"/>
      <c r="D1765" s="4"/>
      <c r="E1765" s="104"/>
      <c r="F1765" s="3"/>
      <c r="G1765" s="4"/>
      <c r="H1765" s="4"/>
      <c r="I1765" s="4"/>
      <c r="J1765" s="2"/>
      <c r="K1765" s="2"/>
      <c r="L1765" s="94"/>
      <c r="N1765" s="4"/>
      <c r="O1765" s="55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  <c r="AY1765" s="4"/>
      <c r="AZ1765" s="4"/>
      <c r="BA1765" s="4"/>
      <c r="BB1765" s="4"/>
      <c r="BC1765" s="4"/>
      <c r="BD1765" s="4"/>
      <c r="BE1765" s="4"/>
      <c r="BF1765" s="4"/>
      <c r="BG1765" s="4"/>
      <c r="BH1765" s="4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/>
      <c r="BT1765" s="4"/>
      <c r="BU1765" s="4"/>
      <c r="BV1765" s="4"/>
      <c r="BW1765" s="4"/>
      <c r="BX1765" s="4"/>
      <c r="BY1765" s="4"/>
      <c r="BZ1765" s="4"/>
      <c r="CA1765" s="4"/>
      <c r="CB1765" s="4"/>
      <c r="CC1765" s="4"/>
      <c r="CD1765" s="4"/>
      <c r="CE1765" s="4"/>
      <c r="CF1765" s="4"/>
      <c r="CG1765" s="4"/>
      <c r="CH1765" s="4"/>
      <c r="CI1765" s="4"/>
      <c r="CJ1765" s="4"/>
      <c r="CK1765" s="4"/>
      <c r="CL1765" s="4"/>
      <c r="CM1765" s="4"/>
      <c r="CN1765" s="4"/>
      <c r="CO1765" s="4"/>
      <c r="CP1765" s="4"/>
      <c r="CQ1765" s="4"/>
      <c r="CR1765" s="4"/>
      <c r="CS1765" s="4"/>
      <c r="CT1765" s="4"/>
      <c r="CU1765" s="4"/>
      <c r="CV1765" s="4"/>
      <c r="CW1765" s="4"/>
      <c r="CX1765" s="4"/>
      <c r="CY1765" s="4"/>
      <c r="CZ1765" s="4"/>
      <c r="DA1765" s="4"/>
      <c r="DB1765" s="4"/>
      <c r="DC1765" s="4"/>
      <c r="DD1765" s="4"/>
    </row>
    <row r="1766" spans="1:108" s="5" customFormat="1" x14ac:dyDescent="0.2">
      <c r="A1766" s="4"/>
      <c r="B1766" s="53"/>
      <c r="C1766" s="53"/>
      <c r="D1766" s="4"/>
      <c r="E1766" s="104"/>
      <c r="F1766" s="3"/>
      <c r="G1766" s="4"/>
      <c r="H1766" s="4"/>
      <c r="I1766" s="4"/>
      <c r="J1766" s="2"/>
      <c r="K1766" s="2"/>
      <c r="L1766" s="94"/>
      <c r="N1766" s="4"/>
      <c r="O1766" s="55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  <c r="AY1766" s="4"/>
      <c r="AZ1766" s="4"/>
      <c r="BA1766" s="4"/>
      <c r="BB1766" s="4"/>
      <c r="BC1766" s="4"/>
      <c r="BD1766" s="4"/>
      <c r="BE1766" s="4"/>
      <c r="BF1766" s="4"/>
      <c r="BG1766" s="4"/>
      <c r="BH1766" s="4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4"/>
      <c r="BU1766" s="4"/>
      <c r="BV1766" s="4"/>
      <c r="BW1766" s="4"/>
      <c r="BX1766" s="4"/>
      <c r="BY1766" s="4"/>
      <c r="BZ1766" s="4"/>
      <c r="CA1766" s="4"/>
      <c r="CB1766" s="4"/>
      <c r="CC1766" s="4"/>
      <c r="CD1766" s="4"/>
      <c r="CE1766" s="4"/>
      <c r="CF1766" s="4"/>
      <c r="CG1766" s="4"/>
      <c r="CH1766" s="4"/>
      <c r="CI1766" s="4"/>
      <c r="CJ1766" s="4"/>
      <c r="CK1766" s="4"/>
      <c r="CL1766" s="4"/>
      <c r="CM1766" s="4"/>
      <c r="CN1766" s="4"/>
      <c r="CO1766" s="4"/>
      <c r="CP1766" s="4"/>
      <c r="CQ1766" s="4"/>
      <c r="CR1766" s="4"/>
      <c r="CS1766" s="4"/>
      <c r="CT1766" s="4"/>
      <c r="CU1766" s="4"/>
      <c r="CV1766" s="4"/>
      <c r="CW1766" s="4"/>
      <c r="CX1766" s="4"/>
      <c r="CY1766" s="4"/>
      <c r="CZ1766" s="4"/>
      <c r="DA1766" s="4"/>
      <c r="DB1766" s="4"/>
      <c r="DC1766" s="4"/>
      <c r="DD1766" s="4"/>
    </row>
    <row r="1767" spans="1:108" s="5" customFormat="1" x14ac:dyDescent="0.2">
      <c r="A1767" s="4"/>
      <c r="B1767" s="53"/>
      <c r="C1767" s="53"/>
      <c r="D1767" s="4"/>
      <c r="E1767" s="104"/>
      <c r="F1767" s="3"/>
      <c r="G1767" s="4"/>
      <c r="H1767" s="4"/>
      <c r="I1767" s="4"/>
      <c r="J1767" s="2"/>
      <c r="K1767" s="2"/>
      <c r="L1767" s="94"/>
      <c r="N1767" s="4"/>
      <c r="O1767" s="55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  <c r="AY1767" s="4"/>
      <c r="AZ1767" s="4"/>
      <c r="BA1767" s="4"/>
      <c r="BB1767" s="4"/>
      <c r="BC1767" s="4"/>
      <c r="BD1767" s="4"/>
      <c r="BE1767" s="4"/>
      <c r="BF1767" s="4"/>
      <c r="BG1767" s="4"/>
      <c r="BH1767" s="4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4"/>
      <c r="BU1767" s="4"/>
      <c r="BV1767" s="4"/>
      <c r="BW1767" s="4"/>
      <c r="BX1767" s="4"/>
      <c r="BY1767" s="4"/>
      <c r="BZ1767" s="4"/>
      <c r="CA1767" s="4"/>
      <c r="CB1767" s="4"/>
      <c r="CC1767" s="4"/>
      <c r="CD1767" s="4"/>
      <c r="CE1767" s="4"/>
      <c r="CF1767" s="4"/>
      <c r="CG1767" s="4"/>
      <c r="CH1767" s="4"/>
      <c r="CI1767" s="4"/>
      <c r="CJ1767" s="4"/>
      <c r="CK1767" s="4"/>
      <c r="CL1767" s="4"/>
      <c r="CM1767" s="4"/>
      <c r="CN1767" s="4"/>
      <c r="CO1767" s="4"/>
      <c r="CP1767" s="4"/>
      <c r="CQ1767" s="4"/>
      <c r="CR1767" s="4"/>
      <c r="CS1767" s="4"/>
      <c r="CT1767" s="4"/>
      <c r="CU1767" s="4"/>
      <c r="CV1767" s="4"/>
      <c r="CW1767" s="4"/>
      <c r="CX1767" s="4"/>
      <c r="CY1767" s="4"/>
      <c r="CZ1767" s="4"/>
      <c r="DA1767" s="4"/>
      <c r="DB1767" s="4"/>
      <c r="DC1767" s="4"/>
      <c r="DD1767" s="4"/>
    </row>
    <row r="1768" spans="1:108" s="5" customFormat="1" x14ac:dyDescent="0.2">
      <c r="A1768" s="4"/>
      <c r="B1768" s="53"/>
      <c r="C1768" s="53"/>
      <c r="D1768" s="4"/>
      <c r="E1768" s="104"/>
      <c r="F1768" s="3"/>
      <c r="G1768" s="4"/>
      <c r="H1768" s="4"/>
      <c r="I1768" s="4"/>
      <c r="J1768" s="2"/>
      <c r="K1768" s="2"/>
      <c r="L1768" s="94"/>
      <c r="N1768" s="4"/>
      <c r="O1768" s="55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  <c r="AY1768" s="4"/>
      <c r="AZ1768" s="4"/>
      <c r="BA1768" s="4"/>
      <c r="BB1768" s="4"/>
      <c r="BC1768" s="4"/>
      <c r="BD1768" s="4"/>
      <c r="BE1768" s="4"/>
      <c r="BF1768" s="4"/>
      <c r="BG1768" s="4"/>
      <c r="BH1768" s="4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4"/>
      <c r="BU1768" s="4"/>
      <c r="BV1768" s="4"/>
      <c r="BW1768" s="4"/>
      <c r="BX1768" s="4"/>
      <c r="BY1768" s="4"/>
      <c r="BZ1768" s="4"/>
      <c r="CA1768" s="4"/>
      <c r="CB1768" s="4"/>
      <c r="CC1768" s="4"/>
      <c r="CD1768" s="4"/>
      <c r="CE1768" s="4"/>
      <c r="CF1768" s="4"/>
      <c r="CG1768" s="4"/>
      <c r="CH1768" s="4"/>
      <c r="CI1768" s="4"/>
      <c r="CJ1768" s="4"/>
      <c r="CK1768" s="4"/>
      <c r="CL1768" s="4"/>
      <c r="CM1768" s="4"/>
      <c r="CN1768" s="4"/>
      <c r="CO1768" s="4"/>
      <c r="CP1768" s="4"/>
      <c r="CQ1768" s="4"/>
      <c r="CR1768" s="4"/>
      <c r="CS1768" s="4"/>
      <c r="CT1768" s="4"/>
      <c r="CU1768" s="4"/>
      <c r="CV1768" s="4"/>
      <c r="CW1768" s="4"/>
      <c r="CX1768" s="4"/>
      <c r="CY1768" s="4"/>
      <c r="CZ1768" s="4"/>
      <c r="DA1768" s="4"/>
      <c r="DB1768" s="4"/>
      <c r="DC1768" s="4"/>
      <c r="DD1768" s="4"/>
    </row>
    <row r="1769" spans="1:108" s="5" customFormat="1" x14ac:dyDescent="0.2">
      <c r="A1769" s="4"/>
      <c r="B1769" s="53"/>
      <c r="C1769" s="53"/>
      <c r="D1769" s="4"/>
      <c r="E1769" s="104"/>
      <c r="F1769" s="3"/>
      <c r="G1769" s="4"/>
      <c r="H1769" s="4"/>
      <c r="I1769" s="4"/>
      <c r="J1769" s="2"/>
      <c r="K1769" s="2"/>
      <c r="L1769" s="94"/>
      <c r="N1769" s="4"/>
      <c r="O1769" s="55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  <c r="AY1769" s="4"/>
      <c r="AZ1769" s="4"/>
      <c r="BA1769" s="4"/>
      <c r="BB1769" s="4"/>
      <c r="BC1769" s="4"/>
      <c r="BD1769" s="4"/>
      <c r="BE1769" s="4"/>
      <c r="BF1769" s="4"/>
      <c r="BG1769" s="4"/>
      <c r="BH1769" s="4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4"/>
      <c r="BU1769" s="4"/>
      <c r="BV1769" s="4"/>
      <c r="BW1769" s="4"/>
      <c r="BX1769" s="4"/>
      <c r="BY1769" s="4"/>
      <c r="BZ1769" s="4"/>
      <c r="CA1769" s="4"/>
      <c r="CB1769" s="4"/>
      <c r="CC1769" s="4"/>
      <c r="CD1769" s="4"/>
      <c r="CE1769" s="4"/>
      <c r="CF1769" s="4"/>
      <c r="CG1769" s="4"/>
      <c r="CH1769" s="4"/>
      <c r="CI1769" s="4"/>
      <c r="CJ1769" s="4"/>
      <c r="CK1769" s="4"/>
      <c r="CL1769" s="4"/>
      <c r="CM1769" s="4"/>
      <c r="CN1769" s="4"/>
      <c r="CO1769" s="4"/>
      <c r="CP1769" s="4"/>
      <c r="CQ1769" s="4"/>
      <c r="CR1769" s="4"/>
      <c r="CS1769" s="4"/>
      <c r="CT1769" s="4"/>
      <c r="CU1769" s="4"/>
      <c r="CV1769" s="4"/>
      <c r="CW1769" s="4"/>
      <c r="CX1769" s="4"/>
      <c r="CY1769" s="4"/>
      <c r="CZ1769" s="4"/>
      <c r="DA1769" s="4"/>
      <c r="DB1769" s="4"/>
      <c r="DC1769" s="4"/>
      <c r="DD1769" s="4"/>
    </row>
    <row r="1770" spans="1:108" s="5" customFormat="1" x14ac:dyDescent="0.2">
      <c r="A1770" s="4"/>
      <c r="B1770" s="53"/>
      <c r="C1770" s="53"/>
      <c r="D1770" s="4"/>
      <c r="E1770" s="104"/>
      <c r="F1770" s="3"/>
      <c r="G1770" s="4"/>
      <c r="H1770" s="4"/>
      <c r="I1770" s="4"/>
      <c r="J1770" s="2"/>
      <c r="K1770" s="2"/>
      <c r="L1770" s="94"/>
      <c r="N1770" s="4"/>
      <c r="O1770" s="55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  <c r="AY1770" s="4"/>
      <c r="AZ1770" s="4"/>
      <c r="BA1770" s="4"/>
      <c r="BB1770" s="4"/>
      <c r="BC1770" s="4"/>
      <c r="BD1770" s="4"/>
      <c r="BE1770" s="4"/>
      <c r="BF1770" s="4"/>
      <c r="BG1770" s="4"/>
      <c r="BH1770" s="4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4"/>
      <c r="BU1770" s="4"/>
      <c r="BV1770" s="4"/>
      <c r="BW1770" s="4"/>
      <c r="BX1770" s="4"/>
      <c r="BY1770" s="4"/>
      <c r="BZ1770" s="4"/>
      <c r="CA1770" s="4"/>
      <c r="CB1770" s="4"/>
      <c r="CC1770" s="4"/>
      <c r="CD1770" s="4"/>
      <c r="CE1770" s="4"/>
      <c r="CF1770" s="4"/>
      <c r="CG1770" s="4"/>
      <c r="CH1770" s="4"/>
      <c r="CI1770" s="4"/>
      <c r="CJ1770" s="4"/>
      <c r="CK1770" s="4"/>
      <c r="CL1770" s="4"/>
      <c r="CM1770" s="4"/>
      <c r="CN1770" s="4"/>
      <c r="CO1770" s="4"/>
      <c r="CP1770" s="4"/>
      <c r="CQ1770" s="4"/>
      <c r="CR1770" s="4"/>
      <c r="CS1770" s="4"/>
      <c r="CT1770" s="4"/>
      <c r="CU1770" s="4"/>
      <c r="CV1770" s="4"/>
      <c r="CW1770" s="4"/>
      <c r="CX1770" s="4"/>
      <c r="CY1770" s="4"/>
      <c r="CZ1770" s="4"/>
      <c r="DA1770" s="4"/>
      <c r="DB1770" s="4"/>
      <c r="DC1770" s="4"/>
      <c r="DD1770" s="4"/>
    </row>
    <row r="1771" spans="1:108" s="5" customFormat="1" x14ac:dyDescent="0.2">
      <c r="A1771" s="4"/>
      <c r="B1771" s="53"/>
      <c r="C1771" s="53"/>
      <c r="D1771" s="4"/>
      <c r="E1771" s="104"/>
      <c r="F1771" s="3"/>
      <c r="G1771" s="4"/>
      <c r="H1771" s="4"/>
      <c r="I1771" s="4"/>
      <c r="J1771" s="2"/>
      <c r="K1771" s="2"/>
      <c r="L1771" s="94"/>
      <c r="N1771" s="4"/>
      <c r="O1771" s="55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  <c r="AY1771" s="4"/>
      <c r="AZ1771" s="4"/>
      <c r="BA1771" s="4"/>
      <c r="BB1771" s="4"/>
      <c r="BC1771" s="4"/>
      <c r="BD1771" s="4"/>
      <c r="BE1771" s="4"/>
      <c r="BF1771" s="4"/>
      <c r="BG1771" s="4"/>
      <c r="BH1771" s="4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/>
      <c r="BT1771" s="4"/>
      <c r="BU1771" s="4"/>
      <c r="BV1771" s="4"/>
      <c r="BW1771" s="4"/>
      <c r="BX1771" s="4"/>
      <c r="BY1771" s="4"/>
      <c r="BZ1771" s="4"/>
      <c r="CA1771" s="4"/>
      <c r="CB1771" s="4"/>
      <c r="CC1771" s="4"/>
      <c r="CD1771" s="4"/>
      <c r="CE1771" s="4"/>
      <c r="CF1771" s="4"/>
      <c r="CG1771" s="4"/>
      <c r="CH1771" s="4"/>
      <c r="CI1771" s="4"/>
      <c r="CJ1771" s="4"/>
      <c r="CK1771" s="4"/>
      <c r="CL1771" s="4"/>
      <c r="CM1771" s="4"/>
      <c r="CN1771" s="4"/>
      <c r="CO1771" s="4"/>
      <c r="CP1771" s="4"/>
      <c r="CQ1771" s="4"/>
      <c r="CR1771" s="4"/>
      <c r="CS1771" s="4"/>
      <c r="CT1771" s="4"/>
      <c r="CU1771" s="4"/>
      <c r="CV1771" s="4"/>
      <c r="CW1771" s="4"/>
      <c r="CX1771" s="4"/>
      <c r="CY1771" s="4"/>
      <c r="CZ1771" s="4"/>
      <c r="DA1771" s="4"/>
      <c r="DB1771" s="4"/>
      <c r="DC1771" s="4"/>
      <c r="DD1771" s="4"/>
    </row>
    <row r="1772" spans="1:108" s="5" customFormat="1" x14ac:dyDescent="0.2">
      <c r="A1772" s="4"/>
      <c r="B1772" s="53"/>
      <c r="C1772" s="53"/>
      <c r="D1772" s="4"/>
      <c r="E1772" s="104"/>
      <c r="F1772" s="3"/>
      <c r="G1772" s="4"/>
      <c r="H1772" s="4"/>
      <c r="I1772" s="4"/>
      <c r="J1772" s="2"/>
      <c r="K1772" s="2"/>
      <c r="L1772" s="94"/>
      <c r="N1772" s="4"/>
      <c r="O1772" s="55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  <c r="AY1772" s="4"/>
      <c r="AZ1772" s="4"/>
      <c r="BA1772" s="4"/>
      <c r="BB1772" s="4"/>
      <c r="BC1772" s="4"/>
      <c r="BD1772" s="4"/>
      <c r="BE1772" s="4"/>
      <c r="BF1772" s="4"/>
      <c r="BG1772" s="4"/>
      <c r="BH1772" s="4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4"/>
      <c r="BU1772" s="4"/>
      <c r="BV1772" s="4"/>
      <c r="BW1772" s="4"/>
      <c r="BX1772" s="4"/>
      <c r="BY1772" s="4"/>
      <c r="BZ1772" s="4"/>
      <c r="CA1772" s="4"/>
      <c r="CB1772" s="4"/>
      <c r="CC1772" s="4"/>
      <c r="CD1772" s="4"/>
      <c r="CE1772" s="4"/>
      <c r="CF1772" s="4"/>
      <c r="CG1772" s="4"/>
      <c r="CH1772" s="4"/>
      <c r="CI1772" s="4"/>
      <c r="CJ1772" s="4"/>
      <c r="CK1772" s="4"/>
      <c r="CL1772" s="4"/>
      <c r="CM1772" s="4"/>
      <c r="CN1772" s="4"/>
      <c r="CO1772" s="4"/>
      <c r="CP1772" s="4"/>
      <c r="CQ1772" s="4"/>
      <c r="CR1772" s="4"/>
      <c r="CS1772" s="4"/>
      <c r="CT1772" s="4"/>
      <c r="CU1772" s="4"/>
      <c r="CV1772" s="4"/>
      <c r="CW1772" s="4"/>
      <c r="CX1772" s="4"/>
      <c r="CY1772" s="4"/>
      <c r="CZ1772" s="4"/>
      <c r="DA1772" s="4"/>
      <c r="DB1772" s="4"/>
      <c r="DC1772" s="4"/>
      <c r="DD1772" s="4"/>
    </row>
    <row r="1773" spans="1:108" s="5" customFormat="1" x14ac:dyDescent="0.2">
      <c r="A1773" s="4"/>
      <c r="B1773" s="53"/>
      <c r="C1773" s="53"/>
      <c r="D1773" s="4"/>
      <c r="E1773" s="104"/>
      <c r="F1773" s="3"/>
      <c r="G1773" s="4"/>
      <c r="H1773" s="4"/>
      <c r="I1773" s="4"/>
      <c r="J1773" s="2"/>
      <c r="K1773" s="2"/>
      <c r="L1773" s="94"/>
      <c r="N1773" s="4"/>
      <c r="O1773" s="55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  <c r="AY1773" s="4"/>
      <c r="AZ1773" s="4"/>
      <c r="BA1773" s="4"/>
      <c r="BB1773" s="4"/>
      <c r="BC1773" s="4"/>
      <c r="BD1773" s="4"/>
      <c r="BE1773" s="4"/>
      <c r="BF1773" s="4"/>
      <c r="BG1773" s="4"/>
      <c r="BH1773" s="4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4"/>
      <c r="BU1773" s="4"/>
      <c r="BV1773" s="4"/>
      <c r="BW1773" s="4"/>
      <c r="BX1773" s="4"/>
      <c r="BY1773" s="4"/>
      <c r="BZ1773" s="4"/>
      <c r="CA1773" s="4"/>
      <c r="CB1773" s="4"/>
      <c r="CC1773" s="4"/>
      <c r="CD1773" s="4"/>
      <c r="CE1773" s="4"/>
      <c r="CF1773" s="4"/>
      <c r="CG1773" s="4"/>
      <c r="CH1773" s="4"/>
      <c r="CI1773" s="4"/>
      <c r="CJ1773" s="4"/>
      <c r="CK1773" s="4"/>
      <c r="CL1773" s="4"/>
      <c r="CM1773" s="4"/>
      <c r="CN1773" s="4"/>
      <c r="CO1773" s="4"/>
      <c r="CP1773" s="4"/>
      <c r="CQ1773" s="4"/>
      <c r="CR1773" s="4"/>
      <c r="CS1773" s="4"/>
      <c r="CT1773" s="4"/>
      <c r="CU1773" s="4"/>
      <c r="CV1773" s="4"/>
      <c r="CW1773" s="4"/>
      <c r="CX1773" s="4"/>
      <c r="CY1773" s="4"/>
      <c r="CZ1773" s="4"/>
      <c r="DA1773" s="4"/>
      <c r="DB1773" s="4"/>
      <c r="DC1773" s="4"/>
      <c r="DD1773" s="4"/>
    </row>
    <row r="1774" spans="1:108" s="5" customFormat="1" x14ac:dyDescent="0.2">
      <c r="A1774" s="4"/>
      <c r="B1774" s="53"/>
      <c r="C1774" s="53"/>
      <c r="D1774" s="4"/>
      <c r="E1774" s="104"/>
      <c r="F1774" s="3"/>
      <c r="G1774" s="4"/>
      <c r="H1774" s="4"/>
      <c r="I1774" s="4"/>
      <c r="J1774" s="2"/>
      <c r="K1774" s="2"/>
      <c r="L1774" s="94"/>
      <c r="N1774" s="4"/>
      <c r="O1774" s="55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  <c r="AY1774" s="4"/>
      <c r="AZ1774" s="4"/>
      <c r="BA1774" s="4"/>
      <c r="BB1774" s="4"/>
      <c r="BC1774" s="4"/>
      <c r="BD1774" s="4"/>
      <c r="BE1774" s="4"/>
      <c r="BF1774" s="4"/>
      <c r="BG1774" s="4"/>
      <c r="BH1774" s="4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4"/>
      <c r="BU1774" s="4"/>
      <c r="BV1774" s="4"/>
      <c r="BW1774" s="4"/>
      <c r="BX1774" s="4"/>
      <c r="BY1774" s="4"/>
      <c r="BZ1774" s="4"/>
      <c r="CA1774" s="4"/>
      <c r="CB1774" s="4"/>
      <c r="CC1774" s="4"/>
      <c r="CD1774" s="4"/>
      <c r="CE1774" s="4"/>
      <c r="CF1774" s="4"/>
      <c r="CG1774" s="4"/>
      <c r="CH1774" s="4"/>
      <c r="CI1774" s="4"/>
      <c r="CJ1774" s="4"/>
      <c r="CK1774" s="4"/>
      <c r="CL1774" s="4"/>
      <c r="CM1774" s="4"/>
      <c r="CN1774" s="4"/>
      <c r="CO1774" s="4"/>
      <c r="CP1774" s="4"/>
      <c r="CQ1774" s="4"/>
      <c r="CR1774" s="4"/>
      <c r="CS1774" s="4"/>
      <c r="CT1774" s="4"/>
      <c r="CU1774" s="4"/>
      <c r="CV1774" s="4"/>
      <c r="CW1774" s="4"/>
      <c r="CX1774" s="4"/>
      <c r="CY1774" s="4"/>
      <c r="CZ1774" s="4"/>
      <c r="DA1774" s="4"/>
      <c r="DB1774" s="4"/>
      <c r="DC1774" s="4"/>
      <c r="DD1774" s="4"/>
    </row>
    <row r="1775" spans="1:108" s="5" customFormat="1" x14ac:dyDescent="0.2">
      <c r="A1775" s="4"/>
      <c r="B1775" s="53"/>
      <c r="C1775" s="53"/>
      <c r="D1775" s="4"/>
      <c r="E1775" s="104"/>
      <c r="F1775" s="3"/>
      <c r="G1775" s="4"/>
      <c r="H1775" s="4"/>
      <c r="I1775" s="4"/>
      <c r="J1775" s="2"/>
      <c r="K1775" s="2"/>
      <c r="L1775" s="94"/>
      <c r="N1775" s="4"/>
      <c r="O1775" s="55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  <c r="AY1775" s="4"/>
      <c r="AZ1775" s="4"/>
      <c r="BA1775" s="4"/>
      <c r="BB1775" s="4"/>
      <c r="BC1775" s="4"/>
      <c r="BD1775" s="4"/>
      <c r="BE1775" s="4"/>
      <c r="BF1775" s="4"/>
      <c r="BG1775" s="4"/>
      <c r="BH1775" s="4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4"/>
      <c r="BU1775" s="4"/>
      <c r="BV1775" s="4"/>
      <c r="BW1775" s="4"/>
      <c r="BX1775" s="4"/>
      <c r="BY1775" s="4"/>
      <c r="BZ1775" s="4"/>
      <c r="CA1775" s="4"/>
      <c r="CB1775" s="4"/>
      <c r="CC1775" s="4"/>
      <c r="CD1775" s="4"/>
      <c r="CE1775" s="4"/>
      <c r="CF1775" s="4"/>
      <c r="CG1775" s="4"/>
      <c r="CH1775" s="4"/>
      <c r="CI1775" s="4"/>
      <c r="CJ1775" s="4"/>
      <c r="CK1775" s="4"/>
      <c r="CL1775" s="4"/>
      <c r="CM1775" s="4"/>
      <c r="CN1775" s="4"/>
      <c r="CO1775" s="4"/>
      <c r="CP1775" s="4"/>
      <c r="CQ1775" s="4"/>
      <c r="CR1775" s="4"/>
      <c r="CS1775" s="4"/>
      <c r="CT1775" s="4"/>
      <c r="CU1775" s="4"/>
      <c r="CV1775" s="4"/>
      <c r="CW1775" s="4"/>
      <c r="CX1775" s="4"/>
      <c r="CY1775" s="4"/>
      <c r="CZ1775" s="4"/>
      <c r="DA1775" s="4"/>
      <c r="DB1775" s="4"/>
      <c r="DC1775" s="4"/>
      <c r="DD1775" s="4"/>
    </row>
    <row r="1776" spans="1:108" s="5" customFormat="1" x14ac:dyDescent="0.2">
      <c r="A1776" s="4"/>
      <c r="B1776" s="53"/>
      <c r="C1776" s="53"/>
      <c r="D1776" s="4"/>
      <c r="E1776" s="104"/>
      <c r="F1776" s="3"/>
      <c r="G1776" s="4"/>
      <c r="H1776" s="4"/>
      <c r="I1776" s="4"/>
      <c r="J1776" s="2"/>
      <c r="K1776" s="2"/>
      <c r="L1776" s="94"/>
      <c r="N1776" s="4"/>
      <c r="O1776" s="55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  <c r="AY1776" s="4"/>
      <c r="AZ1776" s="4"/>
      <c r="BA1776" s="4"/>
      <c r="BB1776" s="4"/>
      <c r="BC1776" s="4"/>
      <c r="BD1776" s="4"/>
      <c r="BE1776" s="4"/>
      <c r="BF1776" s="4"/>
      <c r="BG1776" s="4"/>
      <c r="BH1776" s="4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4"/>
      <c r="BU1776" s="4"/>
      <c r="BV1776" s="4"/>
      <c r="BW1776" s="4"/>
      <c r="BX1776" s="4"/>
      <c r="BY1776" s="4"/>
      <c r="BZ1776" s="4"/>
      <c r="CA1776" s="4"/>
      <c r="CB1776" s="4"/>
      <c r="CC1776" s="4"/>
      <c r="CD1776" s="4"/>
      <c r="CE1776" s="4"/>
      <c r="CF1776" s="4"/>
      <c r="CG1776" s="4"/>
      <c r="CH1776" s="4"/>
      <c r="CI1776" s="4"/>
      <c r="CJ1776" s="4"/>
      <c r="CK1776" s="4"/>
      <c r="CL1776" s="4"/>
      <c r="CM1776" s="4"/>
      <c r="CN1776" s="4"/>
      <c r="CO1776" s="4"/>
      <c r="CP1776" s="4"/>
      <c r="CQ1776" s="4"/>
      <c r="CR1776" s="4"/>
      <c r="CS1776" s="4"/>
      <c r="CT1776" s="4"/>
      <c r="CU1776" s="4"/>
      <c r="CV1776" s="4"/>
      <c r="CW1776" s="4"/>
      <c r="CX1776" s="4"/>
      <c r="CY1776" s="4"/>
      <c r="CZ1776" s="4"/>
      <c r="DA1776" s="4"/>
      <c r="DB1776" s="4"/>
      <c r="DC1776" s="4"/>
      <c r="DD1776" s="4"/>
    </row>
    <row r="1777" spans="1:108" s="5" customFormat="1" x14ac:dyDescent="0.2">
      <c r="A1777" s="4"/>
      <c r="B1777" s="53"/>
      <c r="C1777" s="53"/>
      <c r="D1777" s="4"/>
      <c r="E1777" s="104"/>
      <c r="F1777" s="3"/>
      <c r="G1777" s="4"/>
      <c r="H1777" s="4"/>
      <c r="I1777" s="4"/>
      <c r="J1777" s="2"/>
      <c r="K1777" s="2"/>
      <c r="L1777" s="94"/>
      <c r="N1777" s="4"/>
      <c r="O1777" s="55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  <c r="AY1777" s="4"/>
      <c r="AZ1777" s="4"/>
      <c r="BA1777" s="4"/>
      <c r="BB1777" s="4"/>
      <c r="BC1777" s="4"/>
      <c r="BD1777" s="4"/>
      <c r="BE1777" s="4"/>
      <c r="BF1777" s="4"/>
      <c r="BG1777" s="4"/>
      <c r="BH1777" s="4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/>
      <c r="BT1777" s="4"/>
      <c r="BU1777" s="4"/>
      <c r="BV1777" s="4"/>
      <c r="BW1777" s="4"/>
      <c r="BX1777" s="4"/>
      <c r="BY1777" s="4"/>
      <c r="BZ1777" s="4"/>
      <c r="CA1777" s="4"/>
      <c r="CB1777" s="4"/>
      <c r="CC1777" s="4"/>
      <c r="CD1777" s="4"/>
      <c r="CE1777" s="4"/>
      <c r="CF1777" s="4"/>
      <c r="CG1777" s="4"/>
      <c r="CH1777" s="4"/>
      <c r="CI1777" s="4"/>
      <c r="CJ1777" s="4"/>
      <c r="CK1777" s="4"/>
      <c r="CL1777" s="4"/>
      <c r="CM1777" s="4"/>
      <c r="CN1777" s="4"/>
      <c r="CO1777" s="4"/>
      <c r="CP1777" s="4"/>
      <c r="CQ1777" s="4"/>
      <c r="CR1777" s="4"/>
      <c r="CS1777" s="4"/>
      <c r="CT1777" s="4"/>
      <c r="CU1777" s="4"/>
      <c r="CV1777" s="4"/>
      <c r="CW1777" s="4"/>
      <c r="CX1777" s="4"/>
      <c r="CY1777" s="4"/>
      <c r="CZ1777" s="4"/>
      <c r="DA1777" s="4"/>
      <c r="DB1777" s="4"/>
      <c r="DC1777" s="4"/>
      <c r="DD1777" s="4"/>
    </row>
    <row r="1778" spans="1:108" s="5" customFormat="1" x14ac:dyDescent="0.2">
      <c r="A1778" s="4"/>
      <c r="B1778" s="53"/>
      <c r="C1778" s="53"/>
      <c r="D1778" s="4"/>
      <c r="E1778" s="104"/>
      <c r="F1778" s="3"/>
      <c r="G1778" s="4"/>
      <c r="H1778" s="4"/>
      <c r="I1778" s="4"/>
      <c r="J1778" s="2"/>
      <c r="K1778" s="2"/>
      <c r="L1778" s="94"/>
      <c r="N1778" s="4"/>
      <c r="O1778" s="55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  <c r="AY1778" s="4"/>
      <c r="AZ1778" s="4"/>
      <c r="BA1778" s="4"/>
      <c r="BB1778" s="4"/>
      <c r="BC1778" s="4"/>
      <c r="BD1778" s="4"/>
      <c r="BE1778" s="4"/>
      <c r="BF1778" s="4"/>
      <c r="BG1778" s="4"/>
      <c r="BH1778" s="4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/>
      <c r="BT1778" s="4"/>
      <c r="BU1778" s="4"/>
      <c r="BV1778" s="4"/>
      <c r="BW1778" s="4"/>
      <c r="BX1778" s="4"/>
      <c r="BY1778" s="4"/>
      <c r="BZ1778" s="4"/>
      <c r="CA1778" s="4"/>
      <c r="CB1778" s="4"/>
      <c r="CC1778" s="4"/>
      <c r="CD1778" s="4"/>
      <c r="CE1778" s="4"/>
      <c r="CF1778" s="4"/>
      <c r="CG1778" s="4"/>
      <c r="CH1778" s="4"/>
      <c r="CI1778" s="4"/>
      <c r="CJ1778" s="4"/>
      <c r="CK1778" s="4"/>
      <c r="CL1778" s="4"/>
      <c r="CM1778" s="4"/>
      <c r="CN1778" s="4"/>
      <c r="CO1778" s="4"/>
      <c r="CP1778" s="4"/>
      <c r="CQ1778" s="4"/>
      <c r="CR1778" s="4"/>
      <c r="CS1778" s="4"/>
      <c r="CT1778" s="4"/>
      <c r="CU1778" s="4"/>
      <c r="CV1778" s="4"/>
      <c r="CW1778" s="4"/>
      <c r="CX1778" s="4"/>
      <c r="CY1778" s="4"/>
      <c r="CZ1778" s="4"/>
      <c r="DA1778" s="4"/>
      <c r="DB1778" s="4"/>
      <c r="DC1778" s="4"/>
      <c r="DD1778" s="4"/>
    </row>
    <row r="1779" spans="1:108" s="5" customFormat="1" x14ac:dyDescent="0.2">
      <c r="A1779" s="4"/>
      <c r="B1779" s="53"/>
      <c r="C1779" s="53"/>
      <c r="D1779" s="4"/>
      <c r="E1779" s="104"/>
      <c r="F1779" s="3"/>
      <c r="G1779" s="4"/>
      <c r="H1779" s="4"/>
      <c r="I1779" s="4"/>
      <c r="J1779" s="2"/>
      <c r="K1779" s="2"/>
      <c r="L1779" s="94"/>
      <c r="N1779" s="4"/>
      <c r="O1779" s="55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  <c r="AY1779" s="4"/>
      <c r="AZ1779" s="4"/>
      <c r="BA1779" s="4"/>
      <c r="BB1779" s="4"/>
      <c r="BC1779" s="4"/>
      <c r="BD1779" s="4"/>
      <c r="BE1779" s="4"/>
      <c r="BF1779" s="4"/>
      <c r="BG1779" s="4"/>
      <c r="BH1779" s="4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/>
      <c r="BT1779" s="4"/>
      <c r="BU1779" s="4"/>
      <c r="BV1779" s="4"/>
      <c r="BW1779" s="4"/>
      <c r="BX1779" s="4"/>
      <c r="BY1779" s="4"/>
      <c r="BZ1779" s="4"/>
      <c r="CA1779" s="4"/>
      <c r="CB1779" s="4"/>
      <c r="CC1779" s="4"/>
      <c r="CD1779" s="4"/>
      <c r="CE1779" s="4"/>
      <c r="CF1779" s="4"/>
      <c r="CG1779" s="4"/>
      <c r="CH1779" s="4"/>
      <c r="CI1779" s="4"/>
      <c r="CJ1779" s="4"/>
      <c r="CK1779" s="4"/>
      <c r="CL1779" s="4"/>
      <c r="CM1779" s="4"/>
      <c r="CN1779" s="4"/>
      <c r="CO1779" s="4"/>
      <c r="CP1779" s="4"/>
      <c r="CQ1779" s="4"/>
      <c r="CR1779" s="4"/>
      <c r="CS1779" s="4"/>
      <c r="CT1779" s="4"/>
      <c r="CU1779" s="4"/>
      <c r="CV1779" s="4"/>
      <c r="CW1779" s="4"/>
      <c r="CX1779" s="4"/>
      <c r="CY1779" s="4"/>
      <c r="CZ1779" s="4"/>
      <c r="DA1779" s="4"/>
      <c r="DB1779" s="4"/>
      <c r="DC1779" s="4"/>
      <c r="DD1779" s="4"/>
    </row>
    <row r="1780" spans="1:108" s="5" customFormat="1" x14ac:dyDescent="0.2">
      <c r="A1780" s="4"/>
      <c r="B1780" s="53"/>
      <c r="C1780" s="53"/>
      <c r="D1780" s="4"/>
      <c r="E1780" s="104"/>
      <c r="F1780" s="3"/>
      <c r="G1780" s="4"/>
      <c r="H1780" s="4"/>
      <c r="I1780" s="4"/>
      <c r="J1780" s="2"/>
      <c r="K1780" s="2"/>
      <c r="L1780" s="94"/>
      <c r="N1780" s="4"/>
      <c r="O1780" s="55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  <c r="AY1780" s="4"/>
      <c r="AZ1780" s="4"/>
      <c r="BA1780" s="4"/>
      <c r="BB1780" s="4"/>
      <c r="BC1780" s="4"/>
      <c r="BD1780" s="4"/>
      <c r="BE1780" s="4"/>
      <c r="BF1780" s="4"/>
      <c r="BG1780" s="4"/>
      <c r="BH1780" s="4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4"/>
      <c r="BU1780" s="4"/>
      <c r="BV1780" s="4"/>
      <c r="BW1780" s="4"/>
      <c r="BX1780" s="4"/>
      <c r="BY1780" s="4"/>
      <c r="BZ1780" s="4"/>
      <c r="CA1780" s="4"/>
      <c r="CB1780" s="4"/>
      <c r="CC1780" s="4"/>
      <c r="CD1780" s="4"/>
      <c r="CE1780" s="4"/>
      <c r="CF1780" s="4"/>
      <c r="CG1780" s="4"/>
      <c r="CH1780" s="4"/>
      <c r="CI1780" s="4"/>
      <c r="CJ1780" s="4"/>
      <c r="CK1780" s="4"/>
      <c r="CL1780" s="4"/>
      <c r="CM1780" s="4"/>
      <c r="CN1780" s="4"/>
      <c r="CO1780" s="4"/>
      <c r="CP1780" s="4"/>
      <c r="CQ1780" s="4"/>
      <c r="CR1780" s="4"/>
      <c r="CS1780" s="4"/>
      <c r="CT1780" s="4"/>
      <c r="CU1780" s="4"/>
      <c r="CV1780" s="4"/>
      <c r="CW1780" s="4"/>
      <c r="CX1780" s="4"/>
      <c r="CY1780" s="4"/>
      <c r="CZ1780" s="4"/>
      <c r="DA1780" s="4"/>
      <c r="DB1780" s="4"/>
      <c r="DC1780" s="4"/>
      <c r="DD1780" s="4"/>
    </row>
    <row r="1781" spans="1:108" s="5" customFormat="1" x14ac:dyDescent="0.2">
      <c r="A1781" s="4"/>
      <c r="B1781" s="53"/>
      <c r="C1781" s="53"/>
      <c r="D1781" s="4"/>
      <c r="E1781" s="104"/>
      <c r="F1781" s="3"/>
      <c r="G1781" s="4"/>
      <c r="H1781" s="4"/>
      <c r="I1781" s="4"/>
      <c r="J1781" s="2"/>
      <c r="K1781" s="2"/>
      <c r="L1781" s="94"/>
      <c r="N1781" s="4"/>
      <c r="O1781" s="55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  <c r="AY1781" s="4"/>
      <c r="AZ1781" s="4"/>
      <c r="BA1781" s="4"/>
      <c r="BB1781" s="4"/>
      <c r="BC1781" s="4"/>
      <c r="BD1781" s="4"/>
      <c r="BE1781" s="4"/>
      <c r="BF1781" s="4"/>
      <c r="BG1781" s="4"/>
      <c r="BH1781" s="4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4"/>
      <c r="BU1781" s="4"/>
      <c r="BV1781" s="4"/>
      <c r="BW1781" s="4"/>
      <c r="BX1781" s="4"/>
      <c r="BY1781" s="4"/>
      <c r="BZ1781" s="4"/>
      <c r="CA1781" s="4"/>
      <c r="CB1781" s="4"/>
      <c r="CC1781" s="4"/>
      <c r="CD1781" s="4"/>
      <c r="CE1781" s="4"/>
      <c r="CF1781" s="4"/>
      <c r="CG1781" s="4"/>
      <c r="CH1781" s="4"/>
      <c r="CI1781" s="4"/>
      <c r="CJ1781" s="4"/>
      <c r="CK1781" s="4"/>
      <c r="CL1781" s="4"/>
      <c r="CM1781" s="4"/>
      <c r="CN1781" s="4"/>
      <c r="CO1781" s="4"/>
      <c r="CP1781" s="4"/>
      <c r="CQ1781" s="4"/>
      <c r="CR1781" s="4"/>
      <c r="CS1781" s="4"/>
      <c r="CT1781" s="4"/>
      <c r="CU1781" s="4"/>
      <c r="CV1781" s="4"/>
      <c r="CW1781" s="4"/>
      <c r="CX1781" s="4"/>
      <c r="CY1781" s="4"/>
      <c r="CZ1781" s="4"/>
      <c r="DA1781" s="4"/>
      <c r="DB1781" s="4"/>
      <c r="DC1781" s="4"/>
      <c r="DD1781" s="4"/>
    </row>
    <row r="1782" spans="1:108" s="5" customFormat="1" x14ac:dyDescent="0.2">
      <c r="A1782" s="4"/>
      <c r="B1782" s="53"/>
      <c r="C1782" s="53"/>
      <c r="D1782" s="4"/>
      <c r="E1782" s="104"/>
      <c r="F1782" s="3"/>
      <c r="G1782" s="4"/>
      <c r="H1782" s="4"/>
      <c r="I1782" s="4"/>
      <c r="J1782" s="2"/>
      <c r="K1782" s="2"/>
      <c r="L1782" s="94"/>
      <c r="N1782" s="4"/>
      <c r="O1782" s="55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  <c r="AY1782" s="4"/>
      <c r="AZ1782" s="4"/>
      <c r="BA1782" s="4"/>
      <c r="BB1782" s="4"/>
      <c r="BC1782" s="4"/>
      <c r="BD1782" s="4"/>
      <c r="BE1782" s="4"/>
      <c r="BF1782" s="4"/>
      <c r="BG1782" s="4"/>
      <c r="BH1782" s="4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4"/>
      <c r="BU1782" s="4"/>
      <c r="BV1782" s="4"/>
      <c r="BW1782" s="4"/>
      <c r="BX1782" s="4"/>
      <c r="BY1782" s="4"/>
      <c r="BZ1782" s="4"/>
      <c r="CA1782" s="4"/>
      <c r="CB1782" s="4"/>
      <c r="CC1782" s="4"/>
      <c r="CD1782" s="4"/>
      <c r="CE1782" s="4"/>
      <c r="CF1782" s="4"/>
      <c r="CG1782" s="4"/>
      <c r="CH1782" s="4"/>
      <c r="CI1782" s="4"/>
      <c r="CJ1782" s="4"/>
      <c r="CK1782" s="4"/>
      <c r="CL1782" s="4"/>
      <c r="CM1782" s="4"/>
      <c r="CN1782" s="4"/>
      <c r="CO1782" s="4"/>
      <c r="CP1782" s="4"/>
      <c r="CQ1782" s="4"/>
      <c r="CR1782" s="4"/>
      <c r="CS1782" s="4"/>
      <c r="CT1782" s="4"/>
      <c r="CU1782" s="4"/>
      <c r="CV1782" s="4"/>
      <c r="CW1782" s="4"/>
      <c r="CX1782" s="4"/>
      <c r="CY1782" s="4"/>
      <c r="CZ1782" s="4"/>
      <c r="DA1782" s="4"/>
      <c r="DB1782" s="4"/>
      <c r="DC1782" s="4"/>
      <c r="DD1782" s="4"/>
    </row>
    <row r="1783" spans="1:108" s="5" customFormat="1" x14ac:dyDescent="0.2">
      <c r="A1783" s="4"/>
      <c r="B1783" s="53"/>
      <c r="C1783" s="53"/>
      <c r="D1783" s="4"/>
      <c r="E1783" s="104"/>
      <c r="F1783" s="3"/>
      <c r="G1783" s="4"/>
      <c r="H1783" s="4"/>
      <c r="I1783" s="4"/>
      <c r="J1783" s="2"/>
      <c r="K1783" s="2"/>
      <c r="L1783" s="94"/>
      <c r="N1783" s="4"/>
      <c r="O1783" s="55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  <c r="AY1783" s="4"/>
      <c r="AZ1783" s="4"/>
      <c r="BA1783" s="4"/>
      <c r="BB1783" s="4"/>
      <c r="BC1783" s="4"/>
      <c r="BD1783" s="4"/>
      <c r="BE1783" s="4"/>
      <c r="BF1783" s="4"/>
      <c r="BG1783" s="4"/>
      <c r="BH1783" s="4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4"/>
      <c r="BU1783" s="4"/>
      <c r="BV1783" s="4"/>
      <c r="BW1783" s="4"/>
      <c r="BX1783" s="4"/>
      <c r="BY1783" s="4"/>
      <c r="BZ1783" s="4"/>
      <c r="CA1783" s="4"/>
      <c r="CB1783" s="4"/>
      <c r="CC1783" s="4"/>
      <c r="CD1783" s="4"/>
      <c r="CE1783" s="4"/>
      <c r="CF1783" s="4"/>
      <c r="CG1783" s="4"/>
      <c r="CH1783" s="4"/>
      <c r="CI1783" s="4"/>
      <c r="CJ1783" s="4"/>
      <c r="CK1783" s="4"/>
      <c r="CL1783" s="4"/>
      <c r="CM1783" s="4"/>
      <c r="CN1783" s="4"/>
      <c r="CO1783" s="4"/>
      <c r="CP1783" s="4"/>
      <c r="CQ1783" s="4"/>
      <c r="CR1783" s="4"/>
      <c r="CS1783" s="4"/>
      <c r="CT1783" s="4"/>
      <c r="CU1783" s="4"/>
      <c r="CV1783" s="4"/>
      <c r="CW1783" s="4"/>
      <c r="CX1783" s="4"/>
      <c r="CY1783" s="4"/>
      <c r="CZ1783" s="4"/>
      <c r="DA1783" s="4"/>
      <c r="DB1783" s="4"/>
      <c r="DC1783" s="4"/>
      <c r="DD1783" s="4"/>
    </row>
    <row r="1784" spans="1:108" s="5" customFormat="1" x14ac:dyDescent="0.2">
      <c r="A1784" s="4"/>
      <c r="B1784" s="53"/>
      <c r="C1784" s="53"/>
      <c r="D1784" s="4"/>
      <c r="E1784" s="104"/>
      <c r="F1784" s="3"/>
      <c r="G1784" s="4"/>
      <c r="H1784" s="4"/>
      <c r="I1784" s="4"/>
      <c r="J1784" s="2"/>
      <c r="K1784" s="2"/>
      <c r="L1784" s="94"/>
      <c r="N1784" s="4"/>
      <c r="O1784" s="55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  <c r="AY1784" s="4"/>
      <c r="AZ1784" s="4"/>
      <c r="BA1784" s="4"/>
      <c r="BB1784" s="4"/>
      <c r="BC1784" s="4"/>
      <c r="BD1784" s="4"/>
      <c r="BE1784" s="4"/>
      <c r="BF1784" s="4"/>
      <c r="BG1784" s="4"/>
      <c r="BH1784" s="4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4"/>
      <c r="BU1784" s="4"/>
      <c r="BV1784" s="4"/>
      <c r="BW1784" s="4"/>
      <c r="BX1784" s="4"/>
      <c r="BY1784" s="4"/>
      <c r="BZ1784" s="4"/>
      <c r="CA1784" s="4"/>
      <c r="CB1784" s="4"/>
      <c r="CC1784" s="4"/>
      <c r="CD1784" s="4"/>
      <c r="CE1784" s="4"/>
      <c r="CF1784" s="4"/>
      <c r="CG1784" s="4"/>
      <c r="CH1784" s="4"/>
      <c r="CI1784" s="4"/>
      <c r="CJ1784" s="4"/>
      <c r="CK1784" s="4"/>
      <c r="CL1784" s="4"/>
      <c r="CM1784" s="4"/>
      <c r="CN1784" s="4"/>
      <c r="CO1784" s="4"/>
      <c r="CP1784" s="4"/>
      <c r="CQ1784" s="4"/>
      <c r="CR1784" s="4"/>
      <c r="CS1784" s="4"/>
      <c r="CT1784" s="4"/>
      <c r="CU1784" s="4"/>
      <c r="CV1784" s="4"/>
      <c r="CW1784" s="4"/>
      <c r="CX1784" s="4"/>
      <c r="CY1784" s="4"/>
      <c r="CZ1784" s="4"/>
      <c r="DA1784" s="4"/>
      <c r="DB1784" s="4"/>
      <c r="DC1784" s="4"/>
      <c r="DD1784" s="4"/>
    </row>
    <row r="1785" spans="1:108" s="5" customFormat="1" x14ac:dyDescent="0.2">
      <c r="A1785" s="4"/>
      <c r="B1785" s="53"/>
      <c r="C1785" s="53"/>
      <c r="D1785" s="4"/>
      <c r="E1785" s="104"/>
      <c r="F1785" s="3"/>
      <c r="G1785" s="4"/>
      <c r="H1785" s="4"/>
      <c r="I1785" s="4"/>
      <c r="J1785" s="2"/>
      <c r="K1785" s="2"/>
      <c r="L1785" s="94"/>
      <c r="N1785" s="4"/>
      <c r="O1785" s="55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  <c r="AY1785" s="4"/>
      <c r="AZ1785" s="4"/>
      <c r="BA1785" s="4"/>
      <c r="BB1785" s="4"/>
      <c r="BC1785" s="4"/>
      <c r="BD1785" s="4"/>
      <c r="BE1785" s="4"/>
      <c r="BF1785" s="4"/>
      <c r="BG1785" s="4"/>
      <c r="BH1785" s="4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4"/>
      <c r="BU1785" s="4"/>
      <c r="BV1785" s="4"/>
      <c r="BW1785" s="4"/>
      <c r="BX1785" s="4"/>
      <c r="BY1785" s="4"/>
      <c r="BZ1785" s="4"/>
      <c r="CA1785" s="4"/>
      <c r="CB1785" s="4"/>
      <c r="CC1785" s="4"/>
      <c r="CD1785" s="4"/>
      <c r="CE1785" s="4"/>
      <c r="CF1785" s="4"/>
      <c r="CG1785" s="4"/>
      <c r="CH1785" s="4"/>
      <c r="CI1785" s="4"/>
      <c r="CJ1785" s="4"/>
      <c r="CK1785" s="4"/>
      <c r="CL1785" s="4"/>
      <c r="CM1785" s="4"/>
      <c r="CN1785" s="4"/>
      <c r="CO1785" s="4"/>
      <c r="CP1785" s="4"/>
      <c r="CQ1785" s="4"/>
      <c r="CR1785" s="4"/>
      <c r="CS1785" s="4"/>
      <c r="CT1785" s="4"/>
      <c r="CU1785" s="4"/>
      <c r="CV1785" s="4"/>
      <c r="CW1785" s="4"/>
      <c r="CX1785" s="4"/>
      <c r="CY1785" s="4"/>
      <c r="CZ1785" s="4"/>
      <c r="DA1785" s="4"/>
      <c r="DB1785" s="4"/>
      <c r="DC1785" s="4"/>
      <c r="DD1785" s="4"/>
    </row>
    <row r="1786" spans="1:108" s="5" customFormat="1" x14ac:dyDescent="0.2">
      <c r="A1786" s="4"/>
      <c r="B1786" s="53"/>
      <c r="C1786" s="53"/>
      <c r="D1786" s="4"/>
      <c r="E1786" s="104"/>
      <c r="F1786" s="3"/>
      <c r="G1786" s="4"/>
      <c r="H1786" s="4"/>
      <c r="I1786" s="4"/>
      <c r="J1786" s="2"/>
      <c r="K1786" s="2"/>
      <c r="L1786" s="94"/>
      <c r="N1786" s="4"/>
      <c r="O1786" s="55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  <c r="AY1786" s="4"/>
      <c r="AZ1786" s="4"/>
      <c r="BA1786" s="4"/>
      <c r="BB1786" s="4"/>
      <c r="BC1786" s="4"/>
      <c r="BD1786" s="4"/>
      <c r="BE1786" s="4"/>
      <c r="BF1786" s="4"/>
      <c r="BG1786" s="4"/>
      <c r="BH1786" s="4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4"/>
      <c r="BU1786" s="4"/>
      <c r="BV1786" s="4"/>
      <c r="BW1786" s="4"/>
      <c r="BX1786" s="4"/>
      <c r="BY1786" s="4"/>
      <c r="BZ1786" s="4"/>
      <c r="CA1786" s="4"/>
      <c r="CB1786" s="4"/>
      <c r="CC1786" s="4"/>
      <c r="CD1786" s="4"/>
      <c r="CE1786" s="4"/>
      <c r="CF1786" s="4"/>
      <c r="CG1786" s="4"/>
      <c r="CH1786" s="4"/>
      <c r="CI1786" s="4"/>
      <c r="CJ1786" s="4"/>
      <c r="CK1786" s="4"/>
      <c r="CL1786" s="4"/>
      <c r="CM1786" s="4"/>
      <c r="CN1786" s="4"/>
      <c r="CO1786" s="4"/>
      <c r="CP1786" s="4"/>
      <c r="CQ1786" s="4"/>
      <c r="CR1786" s="4"/>
      <c r="CS1786" s="4"/>
      <c r="CT1786" s="4"/>
      <c r="CU1786" s="4"/>
      <c r="CV1786" s="4"/>
      <c r="CW1786" s="4"/>
      <c r="CX1786" s="4"/>
      <c r="CY1786" s="4"/>
      <c r="CZ1786" s="4"/>
      <c r="DA1786" s="4"/>
      <c r="DB1786" s="4"/>
      <c r="DC1786" s="4"/>
      <c r="DD1786" s="4"/>
    </row>
    <row r="1787" spans="1:108" s="5" customFormat="1" x14ac:dyDescent="0.2">
      <c r="A1787" s="4"/>
      <c r="B1787" s="53"/>
      <c r="C1787" s="53"/>
      <c r="D1787" s="4"/>
      <c r="E1787" s="104"/>
      <c r="F1787" s="3"/>
      <c r="G1787" s="4"/>
      <c r="H1787" s="4"/>
      <c r="I1787" s="4"/>
      <c r="J1787" s="2"/>
      <c r="K1787" s="2"/>
      <c r="L1787" s="94"/>
      <c r="N1787" s="4"/>
      <c r="O1787" s="55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  <c r="AY1787" s="4"/>
      <c r="AZ1787" s="4"/>
      <c r="BA1787" s="4"/>
      <c r="BB1787" s="4"/>
      <c r="BC1787" s="4"/>
      <c r="BD1787" s="4"/>
      <c r="BE1787" s="4"/>
      <c r="BF1787" s="4"/>
      <c r="BG1787" s="4"/>
      <c r="BH1787" s="4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4"/>
      <c r="BU1787" s="4"/>
      <c r="BV1787" s="4"/>
      <c r="BW1787" s="4"/>
      <c r="BX1787" s="4"/>
      <c r="BY1787" s="4"/>
      <c r="BZ1787" s="4"/>
      <c r="CA1787" s="4"/>
      <c r="CB1787" s="4"/>
      <c r="CC1787" s="4"/>
      <c r="CD1787" s="4"/>
      <c r="CE1787" s="4"/>
      <c r="CF1787" s="4"/>
      <c r="CG1787" s="4"/>
      <c r="CH1787" s="4"/>
      <c r="CI1787" s="4"/>
      <c r="CJ1787" s="4"/>
      <c r="CK1787" s="4"/>
      <c r="CL1787" s="4"/>
      <c r="CM1787" s="4"/>
      <c r="CN1787" s="4"/>
      <c r="CO1787" s="4"/>
      <c r="CP1787" s="4"/>
      <c r="CQ1787" s="4"/>
      <c r="CR1787" s="4"/>
      <c r="CS1787" s="4"/>
      <c r="CT1787" s="4"/>
      <c r="CU1787" s="4"/>
      <c r="CV1787" s="4"/>
      <c r="CW1787" s="4"/>
      <c r="CX1787" s="4"/>
      <c r="CY1787" s="4"/>
      <c r="CZ1787" s="4"/>
      <c r="DA1787" s="4"/>
      <c r="DB1787" s="4"/>
      <c r="DC1787" s="4"/>
      <c r="DD1787" s="4"/>
    </row>
    <row r="1788" spans="1:108" s="5" customFormat="1" x14ac:dyDescent="0.2">
      <c r="A1788" s="4"/>
      <c r="B1788" s="53"/>
      <c r="C1788" s="53"/>
      <c r="D1788" s="4"/>
      <c r="E1788" s="104"/>
      <c r="F1788" s="3"/>
      <c r="G1788" s="4"/>
      <c r="H1788" s="4"/>
      <c r="I1788" s="4"/>
      <c r="J1788" s="2"/>
      <c r="K1788" s="2"/>
      <c r="L1788" s="94"/>
      <c r="N1788" s="4"/>
      <c r="O1788" s="55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  <c r="AY1788" s="4"/>
      <c r="AZ1788" s="4"/>
      <c r="BA1788" s="4"/>
      <c r="BB1788" s="4"/>
      <c r="BC1788" s="4"/>
      <c r="BD1788" s="4"/>
      <c r="BE1788" s="4"/>
      <c r="BF1788" s="4"/>
      <c r="BG1788" s="4"/>
      <c r="BH1788" s="4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4"/>
      <c r="BU1788" s="4"/>
      <c r="BV1788" s="4"/>
      <c r="BW1788" s="4"/>
      <c r="BX1788" s="4"/>
      <c r="BY1788" s="4"/>
      <c r="BZ1788" s="4"/>
      <c r="CA1788" s="4"/>
      <c r="CB1788" s="4"/>
      <c r="CC1788" s="4"/>
      <c r="CD1788" s="4"/>
      <c r="CE1788" s="4"/>
      <c r="CF1788" s="4"/>
      <c r="CG1788" s="4"/>
      <c r="CH1788" s="4"/>
      <c r="CI1788" s="4"/>
      <c r="CJ1788" s="4"/>
      <c r="CK1788" s="4"/>
      <c r="CL1788" s="4"/>
      <c r="CM1788" s="4"/>
      <c r="CN1788" s="4"/>
      <c r="CO1788" s="4"/>
      <c r="CP1788" s="4"/>
      <c r="CQ1788" s="4"/>
      <c r="CR1788" s="4"/>
      <c r="CS1788" s="4"/>
      <c r="CT1788" s="4"/>
      <c r="CU1788" s="4"/>
      <c r="CV1788" s="4"/>
      <c r="CW1788" s="4"/>
      <c r="CX1788" s="4"/>
      <c r="CY1788" s="4"/>
      <c r="CZ1788" s="4"/>
      <c r="DA1788" s="4"/>
      <c r="DB1788" s="4"/>
      <c r="DC1788" s="4"/>
      <c r="DD1788" s="4"/>
    </row>
    <row r="1789" spans="1:108" s="5" customFormat="1" x14ac:dyDescent="0.2">
      <c r="A1789" s="4"/>
      <c r="B1789" s="53"/>
      <c r="C1789" s="53"/>
      <c r="D1789" s="4"/>
      <c r="E1789" s="104"/>
      <c r="F1789" s="3"/>
      <c r="G1789" s="4"/>
      <c r="H1789" s="4"/>
      <c r="I1789" s="4"/>
      <c r="J1789" s="2"/>
      <c r="K1789" s="2"/>
      <c r="L1789" s="94"/>
      <c r="N1789" s="4"/>
      <c r="O1789" s="55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  <c r="AY1789" s="4"/>
      <c r="AZ1789" s="4"/>
      <c r="BA1789" s="4"/>
      <c r="BB1789" s="4"/>
      <c r="BC1789" s="4"/>
      <c r="BD1789" s="4"/>
      <c r="BE1789" s="4"/>
      <c r="BF1789" s="4"/>
      <c r="BG1789" s="4"/>
      <c r="BH1789" s="4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4"/>
      <c r="BU1789" s="4"/>
      <c r="BV1789" s="4"/>
      <c r="BW1789" s="4"/>
      <c r="BX1789" s="4"/>
      <c r="BY1789" s="4"/>
      <c r="BZ1789" s="4"/>
      <c r="CA1789" s="4"/>
      <c r="CB1789" s="4"/>
      <c r="CC1789" s="4"/>
      <c r="CD1789" s="4"/>
      <c r="CE1789" s="4"/>
      <c r="CF1789" s="4"/>
      <c r="CG1789" s="4"/>
      <c r="CH1789" s="4"/>
      <c r="CI1789" s="4"/>
      <c r="CJ1789" s="4"/>
      <c r="CK1789" s="4"/>
      <c r="CL1789" s="4"/>
      <c r="CM1789" s="4"/>
      <c r="CN1789" s="4"/>
      <c r="CO1789" s="4"/>
      <c r="CP1789" s="4"/>
      <c r="CQ1789" s="4"/>
      <c r="CR1789" s="4"/>
      <c r="CS1789" s="4"/>
      <c r="CT1789" s="4"/>
      <c r="CU1789" s="4"/>
      <c r="CV1789" s="4"/>
      <c r="CW1789" s="4"/>
      <c r="CX1789" s="4"/>
      <c r="CY1789" s="4"/>
      <c r="CZ1789" s="4"/>
      <c r="DA1789" s="4"/>
      <c r="DB1789" s="4"/>
      <c r="DC1789" s="4"/>
      <c r="DD1789" s="4"/>
    </row>
    <row r="1790" spans="1:108" s="5" customFormat="1" x14ac:dyDescent="0.2">
      <c r="A1790" s="4"/>
      <c r="B1790" s="53"/>
      <c r="C1790" s="53"/>
      <c r="D1790" s="4"/>
      <c r="E1790" s="104"/>
      <c r="F1790" s="3"/>
      <c r="G1790" s="4"/>
      <c r="H1790" s="4"/>
      <c r="I1790" s="4"/>
      <c r="J1790" s="2"/>
      <c r="K1790" s="2"/>
      <c r="L1790" s="94"/>
      <c r="N1790" s="4"/>
      <c r="O1790" s="55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  <c r="AY1790" s="4"/>
      <c r="AZ1790" s="4"/>
      <c r="BA1790" s="4"/>
      <c r="BB1790" s="4"/>
      <c r="BC1790" s="4"/>
      <c r="BD1790" s="4"/>
      <c r="BE1790" s="4"/>
      <c r="BF1790" s="4"/>
      <c r="BG1790" s="4"/>
      <c r="BH1790" s="4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4"/>
      <c r="BU1790" s="4"/>
      <c r="BV1790" s="4"/>
      <c r="BW1790" s="4"/>
      <c r="BX1790" s="4"/>
      <c r="BY1790" s="4"/>
      <c r="BZ1790" s="4"/>
      <c r="CA1790" s="4"/>
      <c r="CB1790" s="4"/>
      <c r="CC1790" s="4"/>
      <c r="CD1790" s="4"/>
      <c r="CE1790" s="4"/>
      <c r="CF1790" s="4"/>
      <c r="CG1790" s="4"/>
      <c r="CH1790" s="4"/>
      <c r="CI1790" s="4"/>
      <c r="CJ1790" s="4"/>
      <c r="CK1790" s="4"/>
      <c r="CL1790" s="4"/>
      <c r="CM1790" s="4"/>
      <c r="CN1790" s="4"/>
      <c r="CO1790" s="4"/>
      <c r="CP1790" s="4"/>
      <c r="CQ1790" s="4"/>
      <c r="CR1790" s="4"/>
      <c r="CS1790" s="4"/>
      <c r="CT1790" s="4"/>
      <c r="CU1790" s="4"/>
      <c r="CV1790" s="4"/>
      <c r="CW1790" s="4"/>
      <c r="CX1790" s="4"/>
      <c r="CY1790" s="4"/>
      <c r="CZ1790" s="4"/>
      <c r="DA1790" s="4"/>
      <c r="DB1790" s="4"/>
      <c r="DC1790" s="4"/>
      <c r="DD1790" s="4"/>
    </row>
    <row r="1791" spans="1:108" s="5" customFormat="1" x14ac:dyDescent="0.2">
      <c r="A1791" s="4"/>
      <c r="B1791" s="53"/>
      <c r="C1791" s="53"/>
      <c r="D1791" s="4"/>
      <c r="E1791" s="104"/>
      <c r="F1791" s="3"/>
      <c r="G1791" s="4"/>
      <c r="H1791" s="4"/>
      <c r="I1791" s="4"/>
      <c r="J1791" s="2"/>
      <c r="K1791" s="2"/>
      <c r="L1791" s="94"/>
      <c r="N1791" s="4"/>
      <c r="O1791" s="55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  <c r="AY1791" s="4"/>
      <c r="AZ1791" s="4"/>
      <c r="BA1791" s="4"/>
      <c r="BB1791" s="4"/>
      <c r="BC1791" s="4"/>
      <c r="BD1791" s="4"/>
      <c r="BE1791" s="4"/>
      <c r="BF1791" s="4"/>
      <c r="BG1791" s="4"/>
      <c r="BH1791" s="4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4"/>
      <c r="BU1791" s="4"/>
      <c r="BV1791" s="4"/>
      <c r="BW1791" s="4"/>
      <c r="BX1791" s="4"/>
      <c r="BY1791" s="4"/>
      <c r="BZ1791" s="4"/>
      <c r="CA1791" s="4"/>
      <c r="CB1791" s="4"/>
      <c r="CC1791" s="4"/>
      <c r="CD1791" s="4"/>
      <c r="CE1791" s="4"/>
      <c r="CF1791" s="4"/>
      <c r="CG1791" s="4"/>
      <c r="CH1791" s="4"/>
      <c r="CI1791" s="4"/>
      <c r="CJ1791" s="4"/>
      <c r="CK1791" s="4"/>
      <c r="CL1791" s="4"/>
      <c r="CM1791" s="4"/>
      <c r="CN1791" s="4"/>
      <c r="CO1791" s="4"/>
      <c r="CP1791" s="4"/>
      <c r="CQ1791" s="4"/>
      <c r="CR1791" s="4"/>
      <c r="CS1791" s="4"/>
      <c r="CT1791" s="4"/>
      <c r="CU1791" s="4"/>
      <c r="CV1791" s="4"/>
      <c r="CW1791" s="4"/>
      <c r="CX1791" s="4"/>
      <c r="CY1791" s="4"/>
      <c r="CZ1791" s="4"/>
      <c r="DA1791" s="4"/>
      <c r="DB1791" s="4"/>
      <c r="DC1791" s="4"/>
      <c r="DD1791" s="4"/>
    </row>
    <row r="1792" spans="1:108" s="5" customFormat="1" x14ac:dyDescent="0.2">
      <c r="A1792" s="4"/>
      <c r="B1792" s="53"/>
      <c r="C1792" s="53"/>
      <c r="D1792" s="4"/>
      <c r="E1792" s="104"/>
      <c r="F1792" s="3"/>
      <c r="G1792" s="4"/>
      <c r="H1792" s="4"/>
      <c r="I1792" s="4"/>
      <c r="J1792" s="2"/>
      <c r="K1792" s="2"/>
      <c r="L1792" s="94"/>
      <c r="N1792" s="4"/>
      <c r="O1792" s="55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  <c r="AY1792" s="4"/>
      <c r="AZ1792" s="4"/>
      <c r="BA1792" s="4"/>
      <c r="BB1792" s="4"/>
      <c r="BC1792" s="4"/>
      <c r="BD1792" s="4"/>
      <c r="BE1792" s="4"/>
      <c r="BF1792" s="4"/>
      <c r="BG1792" s="4"/>
      <c r="BH1792" s="4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4"/>
      <c r="BU1792" s="4"/>
      <c r="BV1792" s="4"/>
      <c r="BW1792" s="4"/>
      <c r="BX1792" s="4"/>
      <c r="BY1792" s="4"/>
      <c r="BZ1792" s="4"/>
      <c r="CA1792" s="4"/>
      <c r="CB1792" s="4"/>
      <c r="CC1792" s="4"/>
      <c r="CD1792" s="4"/>
      <c r="CE1792" s="4"/>
      <c r="CF1792" s="4"/>
      <c r="CG1792" s="4"/>
      <c r="CH1792" s="4"/>
      <c r="CI1792" s="4"/>
      <c r="CJ1792" s="4"/>
      <c r="CK1792" s="4"/>
      <c r="CL1792" s="4"/>
      <c r="CM1792" s="4"/>
      <c r="CN1792" s="4"/>
      <c r="CO1792" s="4"/>
      <c r="CP1792" s="4"/>
      <c r="CQ1792" s="4"/>
      <c r="CR1792" s="4"/>
      <c r="CS1792" s="4"/>
      <c r="CT1792" s="4"/>
      <c r="CU1792" s="4"/>
      <c r="CV1792" s="4"/>
      <c r="CW1792" s="4"/>
      <c r="CX1792" s="4"/>
      <c r="CY1792" s="4"/>
      <c r="CZ1792" s="4"/>
      <c r="DA1792" s="4"/>
      <c r="DB1792" s="4"/>
      <c r="DC1792" s="4"/>
      <c r="DD1792" s="4"/>
    </row>
    <row r="1793" spans="1:108" s="5" customFormat="1" x14ac:dyDescent="0.2">
      <c r="A1793" s="4"/>
      <c r="B1793" s="53"/>
      <c r="C1793" s="53"/>
      <c r="D1793" s="4"/>
      <c r="E1793" s="104"/>
      <c r="F1793" s="3"/>
      <c r="G1793" s="4"/>
      <c r="H1793" s="4"/>
      <c r="I1793" s="4"/>
      <c r="J1793" s="2"/>
      <c r="K1793" s="2"/>
      <c r="L1793" s="94"/>
      <c r="N1793" s="4"/>
      <c r="O1793" s="55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  <c r="AY1793" s="4"/>
      <c r="AZ1793" s="4"/>
      <c r="BA1793" s="4"/>
      <c r="BB1793" s="4"/>
      <c r="BC1793" s="4"/>
      <c r="BD1793" s="4"/>
      <c r="BE1793" s="4"/>
      <c r="BF1793" s="4"/>
      <c r="BG1793" s="4"/>
      <c r="BH1793" s="4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4"/>
      <c r="BU1793" s="4"/>
      <c r="BV1793" s="4"/>
      <c r="BW1793" s="4"/>
      <c r="BX1793" s="4"/>
      <c r="BY1793" s="4"/>
      <c r="BZ1793" s="4"/>
      <c r="CA1793" s="4"/>
      <c r="CB1793" s="4"/>
      <c r="CC1793" s="4"/>
      <c r="CD1793" s="4"/>
      <c r="CE1793" s="4"/>
      <c r="CF1793" s="4"/>
      <c r="CG1793" s="4"/>
      <c r="CH1793" s="4"/>
      <c r="CI1793" s="4"/>
      <c r="CJ1793" s="4"/>
      <c r="CK1793" s="4"/>
      <c r="CL1793" s="4"/>
      <c r="CM1793" s="4"/>
      <c r="CN1793" s="4"/>
      <c r="CO1793" s="4"/>
      <c r="CP1793" s="4"/>
      <c r="CQ1793" s="4"/>
      <c r="CR1793" s="4"/>
      <c r="CS1793" s="4"/>
      <c r="CT1793" s="4"/>
      <c r="CU1793" s="4"/>
      <c r="CV1793" s="4"/>
      <c r="CW1793" s="4"/>
      <c r="CX1793" s="4"/>
      <c r="CY1793" s="4"/>
      <c r="CZ1793" s="4"/>
      <c r="DA1793" s="4"/>
      <c r="DB1793" s="4"/>
      <c r="DC1793" s="4"/>
      <c r="DD1793" s="4"/>
    </row>
    <row r="1794" spans="1:108" s="5" customFormat="1" x14ac:dyDescent="0.2">
      <c r="A1794" s="4"/>
      <c r="B1794" s="53"/>
      <c r="C1794" s="53"/>
      <c r="D1794" s="4"/>
      <c r="E1794" s="104"/>
      <c r="F1794" s="3"/>
      <c r="G1794" s="4"/>
      <c r="H1794" s="4"/>
      <c r="I1794" s="4"/>
      <c r="J1794" s="2"/>
      <c r="K1794" s="2"/>
      <c r="L1794" s="94"/>
      <c r="N1794" s="4"/>
      <c r="O1794" s="55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  <c r="AY1794" s="4"/>
      <c r="AZ1794" s="4"/>
      <c r="BA1794" s="4"/>
      <c r="BB1794" s="4"/>
      <c r="BC1794" s="4"/>
      <c r="BD1794" s="4"/>
      <c r="BE1794" s="4"/>
      <c r="BF1794" s="4"/>
      <c r="BG1794" s="4"/>
      <c r="BH1794" s="4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4"/>
      <c r="BU1794" s="4"/>
      <c r="BV1794" s="4"/>
      <c r="BW1794" s="4"/>
      <c r="BX1794" s="4"/>
      <c r="BY1794" s="4"/>
      <c r="BZ1794" s="4"/>
      <c r="CA1794" s="4"/>
      <c r="CB1794" s="4"/>
      <c r="CC1794" s="4"/>
      <c r="CD1794" s="4"/>
      <c r="CE1794" s="4"/>
      <c r="CF1794" s="4"/>
      <c r="CG1794" s="4"/>
      <c r="CH1794" s="4"/>
      <c r="CI1794" s="4"/>
      <c r="CJ1794" s="4"/>
      <c r="CK1794" s="4"/>
      <c r="CL1794" s="4"/>
      <c r="CM1794" s="4"/>
      <c r="CN1794" s="4"/>
      <c r="CO1794" s="4"/>
      <c r="CP1794" s="4"/>
      <c r="CQ1794" s="4"/>
      <c r="CR1794" s="4"/>
      <c r="CS1794" s="4"/>
      <c r="CT1794" s="4"/>
      <c r="CU1794" s="4"/>
      <c r="CV1794" s="4"/>
      <c r="CW1794" s="4"/>
      <c r="CX1794" s="4"/>
      <c r="CY1794" s="4"/>
      <c r="CZ1794" s="4"/>
      <c r="DA1794" s="4"/>
      <c r="DB1794" s="4"/>
      <c r="DC1794" s="4"/>
      <c r="DD1794" s="4"/>
    </row>
    <row r="1795" spans="1:108" s="5" customFormat="1" x14ac:dyDescent="0.2">
      <c r="A1795" s="4"/>
      <c r="B1795" s="53"/>
      <c r="C1795" s="53"/>
      <c r="D1795" s="4"/>
      <c r="E1795" s="104"/>
      <c r="F1795" s="3"/>
      <c r="G1795" s="4"/>
      <c r="H1795" s="4"/>
      <c r="I1795" s="4"/>
      <c r="J1795" s="2"/>
      <c r="K1795" s="2"/>
      <c r="L1795" s="94"/>
      <c r="N1795" s="4"/>
      <c r="O1795" s="55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  <c r="AY1795" s="4"/>
      <c r="AZ1795" s="4"/>
      <c r="BA1795" s="4"/>
      <c r="BB1795" s="4"/>
      <c r="BC1795" s="4"/>
      <c r="BD1795" s="4"/>
      <c r="BE1795" s="4"/>
      <c r="BF1795" s="4"/>
      <c r="BG1795" s="4"/>
      <c r="BH1795" s="4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/>
      <c r="BT1795" s="4"/>
      <c r="BU1795" s="4"/>
      <c r="BV1795" s="4"/>
      <c r="BW1795" s="4"/>
      <c r="BX1795" s="4"/>
      <c r="BY1795" s="4"/>
      <c r="BZ1795" s="4"/>
      <c r="CA1795" s="4"/>
      <c r="CB1795" s="4"/>
      <c r="CC1795" s="4"/>
      <c r="CD1795" s="4"/>
      <c r="CE1795" s="4"/>
      <c r="CF1795" s="4"/>
      <c r="CG1795" s="4"/>
      <c r="CH1795" s="4"/>
      <c r="CI1795" s="4"/>
      <c r="CJ1795" s="4"/>
      <c r="CK1795" s="4"/>
      <c r="CL1795" s="4"/>
      <c r="CM1795" s="4"/>
      <c r="CN1795" s="4"/>
      <c r="CO1795" s="4"/>
      <c r="CP1795" s="4"/>
      <c r="CQ1795" s="4"/>
      <c r="CR1795" s="4"/>
      <c r="CS1795" s="4"/>
      <c r="CT1795" s="4"/>
      <c r="CU1795" s="4"/>
      <c r="CV1795" s="4"/>
      <c r="CW1795" s="4"/>
      <c r="CX1795" s="4"/>
      <c r="CY1795" s="4"/>
      <c r="CZ1795" s="4"/>
      <c r="DA1795" s="4"/>
      <c r="DB1795" s="4"/>
      <c r="DC1795" s="4"/>
      <c r="DD1795" s="4"/>
    </row>
    <row r="1796" spans="1:108" s="5" customFormat="1" x14ac:dyDescent="0.2">
      <c r="A1796" s="4"/>
      <c r="B1796" s="53"/>
      <c r="C1796" s="53"/>
      <c r="D1796" s="4"/>
      <c r="E1796" s="104"/>
      <c r="F1796" s="3"/>
      <c r="G1796" s="4"/>
      <c r="H1796" s="4"/>
      <c r="I1796" s="4"/>
      <c r="J1796" s="2"/>
      <c r="K1796" s="2"/>
      <c r="L1796" s="94"/>
      <c r="N1796" s="4"/>
      <c r="O1796" s="55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  <c r="AY1796" s="4"/>
      <c r="AZ1796" s="4"/>
      <c r="BA1796" s="4"/>
      <c r="BB1796" s="4"/>
      <c r="BC1796" s="4"/>
      <c r="BD1796" s="4"/>
      <c r="BE1796" s="4"/>
      <c r="BF1796" s="4"/>
      <c r="BG1796" s="4"/>
      <c r="BH1796" s="4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4"/>
      <c r="BU1796" s="4"/>
      <c r="BV1796" s="4"/>
      <c r="BW1796" s="4"/>
      <c r="BX1796" s="4"/>
      <c r="BY1796" s="4"/>
      <c r="BZ1796" s="4"/>
      <c r="CA1796" s="4"/>
      <c r="CB1796" s="4"/>
      <c r="CC1796" s="4"/>
      <c r="CD1796" s="4"/>
      <c r="CE1796" s="4"/>
      <c r="CF1796" s="4"/>
      <c r="CG1796" s="4"/>
      <c r="CH1796" s="4"/>
      <c r="CI1796" s="4"/>
      <c r="CJ1796" s="4"/>
      <c r="CK1796" s="4"/>
      <c r="CL1796" s="4"/>
      <c r="CM1796" s="4"/>
      <c r="CN1796" s="4"/>
      <c r="CO1796" s="4"/>
      <c r="CP1796" s="4"/>
      <c r="CQ1796" s="4"/>
      <c r="CR1796" s="4"/>
      <c r="CS1796" s="4"/>
      <c r="CT1796" s="4"/>
      <c r="CU1796" s="4"/>
      <c r="CV1796" s="4"/>
      <c r="CW1796" s="4"/>
      <c r="CX1796" s="4"/>
      <c r="CY1796" s="4"/>
      <c r="CZ1796" s="4"/>
      <c r="DA1796" s="4"/>
      <c r="DB1796" s="4"/>
      <c r="DC1796" s="4"/>
      <c r="DD1796" s="4"/>
    </row>
    <row r="1797" spans="1:108" s="5" customFormat="1" x14ac:dyDescent="0.2">
      <c r="A1797" s="4"/>
      <c r="B1797" s="53"/>
      <c r="C1797" s="53"/>
      <c r="D1797" s="4"/>
      <c r="E1797" s="104"/>
      <c r="F1797" s="3"/>
      <c r="G1797" s="4"/>
      <c r="H1797" s="4"/>
      <c r="I1797" s="4"/>
      <c r="J1797" s="2"/>
      <c r="K1797" s="2"/>
      <c r="L1797" s="94"/>
      <c r="N1797" s="4"/>
      <c r="O1797" s="55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  <c r="AY1797" s="4"/>
      <c r="AZ1797" s="4"/>
      <c r="BA1797" s="4"/>
      <c r="BB1797" s="4"/>
      <c r="BC1797" s="4"/>
      <c r="BD1797" s="4"/>
      <c r="BE1797" s="4"/>
      <c r="BF1797" s="4"/>
      <c r="BG1797" s="4"/>
      <c r="BH1797" s="4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4"/>
      <c r="BU1797" s="4"/>
      <c r="BV1797" s="4"/>
      <c r="BW1797" s="4"/>
      <c r="BX1797" s="4"/>
      <c r="BY1797" s="4"/>
      <c r="BZ1797" s="4"/>
      <c r="CA1797" s="4"/>
      <c r="CB1797" s="4"/>
      <c r="CC1797" s="4"/>
      <c r="CD1797" s="4"/>
      <c r="CE1797" s="4"/>
      <c r="CF1797" s="4"/>
      <c r="CG1797" s="4"/>
      <c r="CH1797" s="4"/>
      <c r="CI1797" s="4"/>
      <c r="CJ1797" s="4"/>
      <c r="CK1797" s="4"/>
      <c r="CL1797" s="4"/>
      <c r="CM1797" s="4"/>
      <c r="CN1797" s="4"/>
      <c r="CO1797" s="4"/>
      <c r="CP1797" s="4"/>
      <c r="CQ1797" s="4"/>
      <c r="CR1797" s="4"/>
      <c r="CS1797" s="4"/>
      <c r="CT1797" s="4"/>
      <c r="CU1797" s="4"/>
      <c r="CV1797" s="4"/>
      <c r="CW1797" s="4"/>
      <c r="CX1797" s="4"/>
      <c r="CY1797" s="4"/>
      <c r="CZ1797" s="4"/>
      <c r="DA1797" s="4"/>
      <c r="DB1797" s="4"/>
      <c r="DC1797" s="4"/>
      <c r="DD1797" s="4"/>
    </row>
    <row r="1798" spans="1:108" s="5" customFormat="1" x14ac:dyDescent="0.2">
      <c r="A1798" s="4"/>
      <c r="B1798" s="53"/>
      <c r="C1798" s="53"/>
      <c r="D1798" s="4"/>
      <c r="E1798" s="104"/>
      <c r="F1798" s="3"/>
      <c r="G1798" s="4"/>
      <c r="H1798" s="4"/>
      <c r="I1798" s="4"/>
      <c r="J1798" s="2"/>
      <c r="K1798" s="2"/>
      <c r="L1798" s="94"/>
      <c r="N1798" s="4"/>
      <c r="O1798" s="55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  <c r="AY1798" s="4"/>
      <c r="AZ1798" s="4"/>
      <c r="BA1798" s="4"/>
      <c r="BB1798" s="4"/>
      <c r="BC1798" s="4"/>
      <c r="BD1798" s="4"/>
      <c r="BE1798" s="4"/>
      <c r="BF1798" s="4"/>
      <c r="BG1798" s="4"/>
      <c r="BH1798" s="4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4"/>
      <c r="BU1798" s="4"/>
      <c r="BV1798" s="4"/>
      <c r="BW1798" s="4"/>
      <c r="BX1798" s="4"/>
      <c r="BY1798" s="4"/>
      <c r="BZ1798" s="4"/>
      <c r="CA1798" s="4"/>
      <c r="CB1798" s="4"/>
      <c r="CC1798" s="4"/>
      <c r="CD1798" s="4"/>
      <c r="CE1798" s="4"/>
      <c r="CF1798" s="4"/>
      <c r="CG1798" s="4"/>
      <c r="CH1798" s="4"/>
      <c r="CI1798" s="4"/>
      <c r="CJ1798" s="4"/>
      <c r="CK1798" s="4"/>
      <c r="CL1798" s="4"/>
      <c r="CM1798" s="4"/>
      <c r="CN1798" s="4"/>
      <c r="CO1798" s="4"/>
      <c r="CP1798" s="4"/>
      <c r="CQ1798" s="4"/>
      <c r="CR1798" s="4"/>
      <c r="CS1798" s="4"/>
      <c r="CT1798" s="4"/>
      <c r="CU1798" s="4"/>
      <c r="CV1798" s="4"/>
      <c r="CW1798" s="4"/>
      <c r="CX1798" s="4"/>
      <c r="CY1798" s="4"/>
      <c r="CZ1798" s="4"/>
      <c r="DA1798" s="4"/>
      <c r="DB1798" s="4"/>
      <c r="DC1798" s="4"/>
      <c r="DD1798" s="4"/>
    </row>
    <row r="1799" spans="1:108" s="5" customFormat="1" x14ac:dyDescent="0.2">
      <c r="A1799" s="4"/>
      <c r="B1799" s="53"/>
      <c r="C1799" s="53"/>
      <c r="D1799" s="4"/>
      <c r="E1799" s="104"/>
      <c r="F1799" s="3"/>
      <c r="G1799" s="4"/>
      <c r="H1799" s="4"/>
      <c r="I1799" s="4"/>
      <c r="J1799" s="2"/>
      <c r="K1799" s="2"/>
      <c r="L1799" s="94"/>
      <c r="N1799" s="4"/>
      <c r="O1799" s="55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  <c r="AY1799" s="4"/>
      <c r="AZ1799" s="4"/>
      <c r="BA1799" s="4"/>
      <c r="BB1799" s="4"/>
      <c r="BC1799" s="4"/>
      <c r="BD1799" s="4"/>
      <c r="BE1799" s="4"/>
      <c r="BF1799" s="4"/>
      <c r="BG1799" s="4"/>
      <c r="BH1799" s="4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4"/>
      <c r="BU1799" s="4"/>
      <c r="BV1799" s="4"/>
      <c r="BW1799" s="4"/>
      <c r="BX1799" s="4"/>
      <c r="BY1799" s="4"/>
      <c r="BZ1799" s="4"/>
      <c r="CA1799" s="4"/>
      <c r="CB1799" s="4"/>
      <c r="CC1799" s="4"/>
      <c r="CD1799" s="4"/>
      <c r="CE1799" s="4"/>
      <c r="CF1799" s="4"/>
      <c r="CG1799" s="4"/>
      <c r="CH1799" s="4"/>
      <c r="CI1799" s="4"/>
      <c r="CJ1799" s="4"/>
      <c r="CK1799" s="4"/>
      <c r="CL1799" s="4"/>
      <c r="CM1799" s="4"/>
      <c r="CN1799" s="4"/>
      <c r="CO1799" s="4"/>
      <c r="CP1799" s="4"/>
      <c r="CQ1799" s="4"/>
      <c r="CR1799" s="4"/>
      <c r="CS1799" s="4"/>
      <c r="CT1799" s="4"/>
      <c r="CU1799" s="4"/>
      <c r="CV1799" s="4"/>
      <c r="CW1799" s="4"/>
      <c r="CX1799" s="4"/>
      <c r="CY1799" s="4"/>
      <c r="CZ1799" s="4"/>
      <c r="DA1799" s="4"/>
      <c r="DB1799" s="4"/>
      <c r="DC1799" s="4"/>
      <c r="DD1799" s="4"/>
    </row>
    <row r="1800" spans="1:108" s="5" customFormat="1" x14ac:dyDescent="0.2">
      <c r="A1800" s="4"/>
      <c r="B1800" s="53"/>
      <c r="C1800" s="53"/>
      <c r="D1800" s="4"/>
      <c r="E1800" s="104"/>
      <c r="F1800" s="3"/>
      <c r="G1800" s="4"/>
      <c r="H1800" s="4"/>
      <c r="I1800" s="4"/>
      <c r="J1800" s="2"/>
      <c r="K1800" s="2"/>
      <c r="L1800" s="94"/>
      <c r="N1800" s="4"/>
      <c r="O1800" s="55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  <c r="AY1800" s="4"/>
      <c r="AZ1800" s="4"/>
      <c r="BA1800" s="4"/>
      <c r="BB1800" s="4"/>
      <c r="BC1800" s="4"/>
      <c r="BD1800" s="4"/>
      <c r="BE1800" s="4"/>
      <c r="BF1800" s="4"/>
      <c r="BG1800" s="4"/>
      <c r="BH1800" s="4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4"/>
      <c r="BU1800" s="4"/>
      <c r="BV1800" s="4"/>
      <c r="BW1800" s="4"/>
      <c r="BX1800" s="4"/>
      <c r="BY1800" s="4"/>
      <c r="BZ1800" s="4"/>
      <c r="CA1800" s="4"/>
      <c r="CB1800" s="4"/>
      <c r="CC1800" s="4"/>
      <c r="CD1800" s="4"/>
      <c r="CE1800" s="4"/>
      <c r="CF1800" s="4"/>
      <c r="CG1800" s="4"/>
      <c r="CH1800" s="4"/>
      <c r="CI1800" s="4"/>
      <c r="CJ1800" s="4"/>
      <c r="CK1800" s="4"/>
      <c r="CL1800" s="4"/>
      <c r="CM1800" s="4"/>
      <c r="CN1800" s="4"/>
      <c r="CO1800" s="4"/>
      <c r="CP1800" s="4"/>
      <c r="CQ1800" s="4"/>
      <c r="CR1800" s="4"/>
      <c r="CS1800" s="4"/>
      <c r="CT1800" s="4"/>
      <c r="CU1800" s="4"/>
      <c r="CV1800" s="4"/>
      <c r="CW1800" s="4"/>
      <c r="CX1800" s="4"/>
      <c r="CY1800" s="4"/>
      <c r="CZ1800" s="4"/>
      <c r="DA1800" s="4"/>
      <c r="DB1800" s="4"/>
      <c r="DC1800" s="4"/>
      <c r="DD1800" s="4"/>
    </row>
    <row r="1801" spans="1:108" s="5" customFormat="1" x14ac:dyDescent="0.2">
      <c r="A1801" s="4"/>
      <c r="B1801" s="53"/>
      <c r="C1801" s="53"/>
      <c r="D1801" s="4"/>
      <c r="E1801" s="104"/>
      <c r="F1801" s="3"/>
      <c r="G1801" s="4"/>
      <c r="H1801" s="4"/>
      <c r="I1801" s="4"/>
      <c r="J1801" s="2"/>
      <c r="K1801" s="2"/>
      <c r="L1801" s="94"/>
      <c r="N1801" s="4"/>
      <c r="O1801" s="55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  <c r="AY1801" s="4"/>
      <c r="AZ1801" s="4"/>
      <c r="BA1801" s="4"/>
      <c r="BB1801" s="4"/>
      <c r="BC1801" s="4"/>
      <c r="BD1801" s="4"/>
      <c r="BE1801" s="4"/>
      <c r="BF1801" s="4"/>
      <c r="BG1801" s="4"/>
      <c r="BH1801" s="4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4"/>
      <c r="BU1801" s="4"/>
      <c r="BV1801" s="4"/>
      <c r="BW1801" s="4"/>
      <c r="BX1801" s="4"/>
      <c r="BY1801" s="4"/>
      <c r="BZ1801" s="4"/>
      <c r="CA1801" s="4"/>
      <c r="CB1801" s="4"/>
      <c r="CC1801" s="4"/>
      <c r="CD1801" s="4"/>
      <c r="CE1801" s="4"/>
      <c r="CF1801" s="4"/>
      <c r="CG1801" s="4"/>
      <c r="CH1801" s="4"/>
      <c r="CI1801" s="4"/>
      <c r="CJ1801" s="4"/>
      <c r="CK1801" s="4"/>
      <c r="CL1801" s="4"/>
      <c r="CM1801" s="4"/>
      <c r="CN1801" s="4"/>
      <c r="CO1801" s="4"/>
      <c r="CP1801" s="4"/>
      <c r="CQ1801" s="4"/>
      <c r="CR1801" s="4"/>
      <c r="CS1801" s="4"/>
      <c r="CT1801" s="4"/>
      <c r="CU1801" s="4"/>
      <c r="CV1801" s="4"/>
      <c r="CW1801" s="4"/>
      <c r="CX1801" s="4"/>
      <c r="CY1801" s="4"/>
      <c r="CZ1801" s="4"/>
      <c r="DA1801" s="4"/>
      <c r="DB1801" s="4"/>
      <c r="DC1801" s="4"/>
      <c r="DD1801" s="4"/>
    </row>
    <row r="1802" spans="1:108" s="5" customFormat="1" x14ac:dyDescent="0.2">
      <c r="A1802" s="4"/>
      <c r="B1802" s="53"/>
      <c r="C1802" s="53"/>
      <c r="D1802" s="4"/>
      <c r="E1802" s="104"/>
      <c r="F1802" s="3"/>
      <c r="G1802" s="4"/>
      <c r="H1802" s="4"/>
      <c r="I1802" s="4"/>
      <c r="J1802" s="2"/>
      <c r="K1802" s="2"/>
      <c r="L1802" s="94"/>
      <c r="N1802" s="4"/>
      <c r="O1802" s="55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  <c r="AY1802" s="4"/>
      <c r="AZ1802" s="4"/>
      <c r="BA1802" s="4"/>
      <c r="BB1802" s="4"/>
      <c r="BC1802" s="4"/>
      <c r="BD1802" s="4"/>
      <c r="BE1802" s="4"/>
      <c r="BF1802" s="4"/>
      <c r="BG1802" s="4"/>
      <c r="BH1802" s="4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4"/>
      <c r="BU1802" s="4"/>
      <c r="BV1802" s="4"/>
      <c r="BW1802" s="4"/>
      <c r="BX1802" s="4"/>
      <c r="BY1802" s="4"/>
      <c r="BZ1802" s="4"/>
      <c r="CA1802" s="4"/>
      <c r="CB1802" s="4"/>
      <c r="CC1802" s="4"/>
      <c r="CD1802" s="4"/>
      <c r="CE1802" s="4"/>
      <c r="CF1802" s="4"/>
      <c r="CG1802" s="4"/>
      <c r="CH1802" s="4"/>
      <c r="CI1802" s="4"/>
      <c r="CJ1802" s="4"/>
      <c r="CK1802" s="4"/>
      <c r="CL1802" s="4"/>
      <c r="CM1802" s="4"/>
      <c r="CN1802" s="4"/>
      <c r="CO1802" s="4"/>
      <c r="CP1802" s="4"/>
      <c r="CQ1802" s="4"/>
      <c r="CR1802" s="4"/>
      <c r="CS1802" s="4"/>
      <c r="CT1802" s="4"/>
      <c r="CU1802" s="4"/>
      <c r="CV1802" s="4"/>
      <c r="CW1802" s="4"/>
      <c r="CX1802" s="4"/>
      <c r="CY1802" s="4"/>
      <c r="CZ1802" s="4"/>
      <c r="DA1802" s="4"/>
      <c r="DB1802" s="4"/>
      <c r="DC1802" s="4"/>
      <c r="DD1802" s="4"/>
    </row>
    <row r="1803" spans="1:108" s="5" customFormat="1" x14ac:dyDescent="0.2">
      <c r="A1803" s="4"/>
      <c r="B1803" s="53"/>
      <c r="C1803" s="53"/>
      <c r="D1803" s="4"/>
      <c r="E1803" s="104"/>
      <c r="F1803" s="3"/>
      <c r="G1803" s="4"/>
      <c r="H1803" s="4"/>
      <c r="I1803" s="4"/>
      <c r="J1803" s="2"/>
      <c r="K1803" s="2"/>
      <c r="L1803" s="94"/>
      <c r="N1803" s="4"/>
      <c r="O1803" s="55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  <c r="AY1803" s="4"/>
      <c r="AZ1803" s="4"/>
      <c r="BA1803" s="4"/>
      <c r="BB1803" s="4"/>
      <c r="BC1803" s="4"/>
      <c r="BD1803" s="4"/>
      <c r="BE1803" s="4"/>
      <c r="BF1803" s="4"/>
      <c r="BG1803" s="4"/>
      <c r="BH1803" s="4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4"/>
      <c r="BU1803" s="4"/>
      <c r="BV1803" s="4"/>
      <c r="BW1803" s="4"/>
      <c r="BX1803" s="4"/>
      <c r="BY1803" s="4"/>
      <c r="BZ1803" s="4"/>
      <c r="CA1803" s="4"/>
      <c r="CB1803" s="4"/>
      <c r="CC1803" s="4"/>
      <c r="CD1803" s="4"/>
      <c r="CE1803" s="4"/>
      <c r="CF1803" s="4"/>
      <c r="CG1803" s="4"/>
      <c r="CH1803" s="4"/>
      <c r="CI1803" s="4"/>
      <c r="CJ1803" s="4"/>
      <c r="CK1803" s="4"/>
      <c r="CL1803" s="4"/>
      <c r="CM1803" s="4"/>
      <c r="CN1803" s="4"/>
      <c r="CO1803" s="4"/>
      <c r="CP1803" s="4"/>
      <c r="CQ1803" s="4"/>
      <c r="CR1803" s="4"/>
      <c r="CS1803" s="4"/>
      <c r="CT1803" s="4"/>
      <c r="CU1803" s="4"/>
      <c r="CV1803" s="4"/>
      <c r="CW1803" s="4"/>
      <c r="CX1803" s="4"/>
      <c r="CY1803" s="4"/>
      <c r="CZ1803" s="4"/>
      <c r="DA1803" s="4"/>
      <c r="DB1803" s="4"/>
      <c r="DC1803" s="4"/>
      <c r="DD1803" s="4"/>
    </row>
    <row r="1804" spans="1:108" s="5" customFormat="1" x14ac:dyDescent="0.2">
      <c r="A1804" s="4"/>
      <c r="B1804" s="53"/>
      <c r="C1804" s="53"/>
      <c r="D1804" s="4"/>
      <c r="E1804" s="104"/>
      <c r="F1804" s="3"/>
      <c r="G1804" s="4"/>
      <c r="H1804" s="4"/>
      <c r="I1804" s="4"/>
      <c r="J1804" s="2"/>
      <c r="K1804" s="2"/>
      <c r="L1804" s="94"/>
      <c r="N1804" s="4"/>
      <c r="O1804" s="55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  <c r="AY1804" s="4"/>
      <c r="AZ1804" s="4"/>
      <c r="BA1804" s="4"/>
      <c r="BB1804" s="4"/>
      <c r="BC1804" s="4"/>
      <c r="BD1804" s="4"/>
      <c r="BE1804" s="4"/>
      <c r="BF1804" s="4"/>
      <c r="BG1804" s="4"/>
      <c r="BH1804" s="4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4"/>
      <c r="BU1804" s="4"/>
      <c r="BV1804" s="4"/>
      <c r="BW1804" s="4"/>
      <c r="BX1804" s="4"/>
      <c r="BY1804" s="4"/>
      <c r="BZ1804" s="4"/>
      <c r="CA1804" s="4"/>
      <c r="CB1804" s="4"/>
      <c r="CC1804" s="4"/>
      <c r="CD1804" s="4"/>
      <c r="CE1804" s="4"/>
      <c r="CF1804" s="4"/>
      <c r="CG1804" s="4"/>
      <c r="CH1804" s="4"/>
      <c r="CI1804" s="4"/>
      <c r="CJ1804" s="4"/>
      <c r="CK1804" s="4"/>
      <c r="CL1804" s="4"/>
      <c r="CM1804" s="4"/>
      <c r="CN1804" s="4"/>
      <c r="CO1804" s="4"/>
      <c r="CP1804" s="4"/>
      <c r="CQ1804" s="4"/>
      <c r="CR1804" s="4"/>
      <c r="CS1804" s="4"/>
      <c r="CT1804" s="4"/>
      <c r="CU1804" s="4"/>
      <c r="CV1804" s="4"/>
      <c r="CW1804" s="4"/>
      <c r="CX1804" s="4"/>
      <c r="CY1804" s="4"/>
      <c r="CZ1804" s="4"/>
      <c r="DA1804" s="4"/>
      <c r="DB1804" s="4"/>
      <c r="DC1804" s="4"/>
      <c r="DD1804" s="4"/>
    </row>
    <row r="1805" spans="1:108" s="5" customFormat="1" x14ac:dyDescent="0.2">
      <c r="A1805" s="4"/>
      <c r="B1805" s="53"/>
      <c r="C1805" s="53"/>
      <c r="D1805" s="4"/>
      <c r="E1805" s="104"/>
      <c r="F1805" s="3"/>
      <c r="G1805" s="4"/>
      <c r="H1805" s="4"/>
      <c r="I1805" s="4"/>
      <c r="J1805" s="2"/>
      <c r="K1805" s="2"/>
      <c r="L1805" s="94"/>
      <c r="N1805" s="4"/>
      <c r="O1805" s="55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  <c r="AY1805" s="4"/>
      <c r="AZ1805" s="4"/>
      <c r="BA1805" s="4"/>
      <c r="BB1805" s="4"/>
      <c r="BC1805" s="4"/>
      <c r="BD1805" s="4"/>
      <c r="BE1805" s="4"/>
      <c r="BF1805" s="4"/>
      <c r="BG1805" s="4"/>
      <c r="BH1805" s="4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4"/>
      <c r="BU1805" s="4"/>
      <c r="BV1805" s="4"/>
      <c r="BW1805" s="4"/>
      <c r="BX1805" s="4"/>
      <c r="BY1805" s="4"/>
      <c r="BZ1805" s="4"/>
      <c r="CA1805" s="4"/>
      <c r="CB1805" s="4"/>
      <c r="CC1805" s="4"/>
      <c r="CD1805" s="4"/>
      <c r="CE1805" s="4"/>
      <c r="CF1805" s="4"/>
      <c r="CG1805" s="4"/>
      <c r="CH1805" s="4"/>
      <c r="CI1805" s="4"/>
      <c r="CJ1805" s="4"/>
      <c r="CK1805" s="4"/>
      <c r="CL1805" s="4"/>
      <c r="CM1805" s="4"/>
      <c r="CN1805" s="4"/>
      <c r="CO1805" s="4"/>
      <c r="CP1805" s="4"/>
      <c r="CQ1805" s="4"/>
      <c r="CR1805" s="4"/>
      <c r="CS1805" s="4"/>
      <c r="CT1805" s="4"/>
      <c r="CU1805" s="4"/>
      <c r="CV1805" s="4"/>
      <c r="CW1805" s="4"/>
      <c r="CX1805" s="4"/>
      <c r="CY1805" s="4"/>
      <c r="CZ1805" s="4"/>
      <c r="DA1805" s="4"/>
      <c r="DB1805" s="4"/>
      <c r="DC1805" s="4"/>
      <c r="DD1805" s="4"/>
    </row>
    <row r="1806" spans="1:108" s="5" customFormat="1" x14ac:dyDescent="0.2">
      <c r="A1806" s="4"/>
      <c r="B1806" s="53"/>
      <c r="C1806" s="53"/>
      <c r="D1806" s="4"/>
      <c r="E1806" s="104"/>
      <c r="F1806" s="3"/>
      <c r="G1806" s="4"/>
      <c r="H1806" s="4"/>
      <c r="I1806" s="4"/>
      <c r="J1806" s="2"/>
      <c r="K1806" s="2"/>
      <c r="L1806" s="94"/>
      <c r="N1806" s="4"/>
      <c r="O1806" s="55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  <c r="AY1806" s="4"/>
      <c r="AZ1806" s="4"/>
      <c r="BA1806" s="4"/>
      <c r="BB1806" s="4"/>
      <c r="BC1806" s="4"/>
      <c r="BD1806" s="4"/>
      <c r="BE1806" s="4"/>
      <c r="BF1806" s="4"/>
      <c r="BG1806" s="4"/>
      <c r="BH1806" s="4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4"/>
      <c r="BU1806" s="4"/>
      <c r="BV1806" s="4"/>
      <c r="BW1806" s="4"/>
      <c r="BX1806" s="4"/>
      <c r="BY1806" s="4"/>
      <c r="BZ1806" s="4"/>
      <c r="CA1806" s="4"/>
      <c r="CB1806" s="4"/>
      <c r="CC1806" s="4"/>
      <c r="CD1806" s="4"/>
      <c r="CE1806" s="4"/>
      <c r="CF1806" s="4"/>
      <c r="CG1806" s="4"/>
      <c r="CH1806" s="4"/>
      <c r="CI1806" s="4"/>
      <c r="CJ1806" s="4"/>
      <c r="CK1806" s="4"/>
      <c r="CL1806" s="4"/>
      <c r="CM1806" s="4"/>
      <c r="CN1806" s="4"/>
      <c r="CO1806" s="4"/>
      <c r="CP1806" s="4"/>
      <c r="CQ1806" s="4"/>
      <c r="CR1806" s="4"/>
      <c r="CS1806" s="4"/>
      <c r="CT1806" s="4"/>
      <c r="CU1806" s="4"/>
      <c r="CV1806" s="4"/>
      <c r="CW1806" s="4"/>
      <c r="CX1806" s="4"/>
      <c r="CY1806" s="4"/>
      <c r="CZ1806" s="4"/>
      <c r="DA1806" s="4"/>
      <c r="DB1806" s="4"/>
      <c r="DC1806" s="4"/>
      <c r="DD1806" s="4"/>
    </row>
    <row r="1807" spans="1:108" s="5" customFormat="1" x14ac:dyDescent="0.2">
      <c r="A1807" s="4"/>
      <c r="B1807" s="53"/>
      <c r="C1807" s="53"/>
      <c r="D1807" s="4"/>
      <c r="E1807" s="104"/>
      <c r="F1807" s="3"/>
      <c r="G1807" s="4"/>
      <c r="H1807" s="4"/>
      <c r="I1807" s="4"/>
      <c r="J1807" s="2"/>
      <c r="K1807" s="2"/>
      <c r="L1807" s="94"/>
      <c r="N1807" s="4"/>
      <c r="O1807" s="55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  <c r="AY1807" s="4"/>
      <c r="AZ1807" s="4"/>
      <c r="BA1807" s="4"/>
      <c r="BB1807" s="4"/>
      <c r="BC1807" s="4"/>
      <c r="BD1807" s="4"/>
      <c r="BE1807" s="4"/>
      <c r="BF1807" s="4"/>
      <c r="BG1807" s="4"/>
      <c r="BH1807" s="4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4"/>
      <c r="BU1807" s="4"/>
      <c r="BV1807" s="4"/>
      <c r="BW1807" s="4"/>
      <c r="BX1807" s="4"/>
      <c r="BY1807" s="4"/>
      <c r="BZ1807" s="4"/>
      <c r="CA1807" s="4"/>
      <c r="CB1807" s="4"/>
      <c r="CC1807" s="4"/>
      <c r="CD1807" s="4"/>
      <c r="CE1807" s="4"/>
      <c r="CF1807" s="4"/>
      <c r="CG1807" s="4"/>
      <c r="CH1807" s="4"/>
      <c r="CI1807" s="4"/>
      <c r="CJ1807" s="4"/>
      <c r="CK1807" s="4"/>
      <c r="CL1807" s="4"/>
      <c r="CM1807" s="4"/>
      <c r="CN1807" s="4"/>
      <c r="CO1807" s="4"/>
      <c r="CP1807" s="4"/>
      <c r="CQ1807" s="4"/>
      <c r="CR1807" s="4"/>
      <c r="CS1807" s="4"/>
      <c r="CT1807" s="4"/>
      <c r="CU1807" s="4"/>
      <c r="CV1807" s="4"/>
      <c r="CW1807" s="4"/>
      <c r="CX1807" s="4"/>
      <c r="CY1807" s="4"/>
      <c r="CZ1807" s="4"/>
      <c r="DA1807" s="4"/>
      <c r="DB1807" s="4"/>
      <c r="DC1807" s="4"/>
      <c r="DD1807" s="4"/>
    </row>
    <row r="1808" spans="1:108" s="5" customFormat="1" x14ac:dyDescent="0.2">
      <c r="A1808" s="4"/>
      <c r="B1808" s="53"/>
      <c r="C1808" s="53"/>
      <c r="D1808" s="4"/>
      <c r="E1808" s="104"/>
      <c r="F1808" s="3"/>
      <c r="G1808" s="4"/>
      <c r="H1808" s="4"/>
      <c r="I1808" s="4"/>
      <c r="J1808" s="2"/>
      <c r="K1808" s="2"/>
      <c r="L1808" s="94"/>
      <c r="N1808" s="4"/>
      <c r="O1808" s="55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  <c r="AY1808" s="4"/>
      <c r="AZ1808" s="4"/>
      <c r="BA1808" s="4"/>
      <c r="BB1808" s="4"/>
      <c r="BC1808" s="4"/>
      <c r="BD1808" s="4"/>
      <c r="BE1808" s="4"/>
      <c r="BF1808" s="4"/>
      <c r="BG1808" s="4"/>
      <c r="BH1808" s="4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4"/>
      <c r="BU1808" s="4"/>
      <c r="BV1808" s="4"/>
      <c r="BW1808" s="4"/>
      <c r="BX1808" s="4"/>
      <c r="BY1808" s="4"/>
      <c r="BZ1808" s="4"/>
      <c r="CA1808" s="4"/>
      <c r="CB1808" s="4"/>
      <c r="CC1808" s="4"/>
      <c r="CD1808" s="4"/>
      <c r="CE1808" s="4"/>
      <c r="CF1808" s="4"/>
      <c r="CG1808" s="4"/>
      <c r="CH1808" s="4"/>
      <c r="CI1808" s="4"/>
      <c r="CJ1808" s="4"/>
      <c r="CK1808" s="4"/>
      <c r="CL1808" s="4"/>
      <c r="CM1808" s="4"/>
      <c r="CN1808" s="4"/>
      <c r="CO1808" s="4"/>
      <c r="CP1808" s="4"/>
      <c r="CQ1808" s="4"/>
      <c r="CR1808" s="4"/>
      <c r="CS1808" s="4"/>
      <c r="CT1808" s="4"/>
      <c r="CU1808" s="4"/>
      <c r="CV1808" s="4"/>
      <c r="CW1808" s="4"/>
      <c r="CX1808" s="4"/>
      <c r="CY1808" s="4"/>
      <c r="CZ1808" s="4"/>
      <c r="DA1808" s="4"/>
      <c r="DB1808" s="4"/>
      <c r="DC1808" s="4"/>
      <c r="DD1808" s="4"/>
    </row>
    <row r="1809" spans="1:108" s="5" customFormat="1" x14ac:dyDescent="0.2">
      <c r="A1809" s="4"/>
      <c r="B1809" s="53"/>
      <c r="C1809" s="53"/>
      <c r="D1809" s="4"/>
      <c r="E1809" s="104"/>
      <c r="F1809" s="3"/>
      <c r="G1809" s="4"/>
      <c r="H1809" s="4"/>
      <c r="I1809" s="4"/>
      <c r="J1809" s="2"/>
      <c r="K1809" s="2"/>
      <c r="L1809" s="94"/>
      <c r="N1809" s="4"/>
      <c r="O1809" s="55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  <c r="AY1809" s="4"/>
      <c r="AZ1809" s="4"/>
      <c r="BA1809" s="4"/>
      <c r="BB1809" s="4"/>
      <c r="BC1809" s="4"/>
      <c r="BD1809" s="4"/>
      <c r="BE1809" s="4"/>
      <c r="BF1809" s="4"/>
      <c r="BG1809" s="4"/>
      <c r="BH1809" s="4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4"/>
      <c r="BU1809" s="4"/>
      <c r="BV1809" s="4"/>
      <c r="BW1809" s="4"/>
      <c r="BX1809" s="4"/>
      <c r="BY1809" s="4"/>
      <c r="BZ1809" s="4"/>
      <c r="CA1809" s="4"/>
      <c r="CB1809" s="4"/>
      <c r="CC1809" s="4"/>
      <c r="CD1809" s="4"/>
      <c r="CE1809" s="4"/>
      <c r="CF1809" s="4"/>
      <c r="CG1809" s="4"/>
      <c r="CH1809" s="4"/>
      <c r="CI1809" s="4"/>
      <c r="CJ1809" s="4"/>
      <c r="CK1809" s="4"/>
      <c r="CL1809" s="4"/>
      <c r="CM1809" s="4"/>
      <c r="CN1809" s="4"/>
      <c r="CO1809" s="4"/>
      <c r="CP1809" s="4"/>
      <c r="CQ1809" s="4"/>
      <c r="CR1809" s="4"/>
      <c r="CS1809" s="4"/>
      <c r="CT1809" s="4"/>
      <c r="CU1809" s="4"/>
      <c r="CV1809" s="4"/>
      <c r="CW1809" s="4"/>
      <c r="CX1809" s="4"/>
      <c r="CY1809" s="4"/>
      <c r="CZ1809" s="4"/>
      <c r="DA1809" s="4"/>
      <c r="DB1809" s="4"/>
      <c r="DC1809" s="4"/>
      <c r="DD1809" s="4"/>
    </row>
    <row r="1810" spans="1:108" s="5" customFormat="1" x14ac:dyDescent="0.2">
      <c r="A1810" s="4"/>
      <c r="B1810" s="53"/>
      <c r="C1810" s="53"/>
      <c r="D1810" s="4"/>
      <c r="E1810" s="104"/>
      <c r="F1810" s="3"/>
      <c r="G1810" s="4"/>
      <c r="H1810" s="4"/>
      <c r="I1810" s="4"/>
      <c r="J1810" s="2"/>
      <c r="K1810" s="2"/>
      <c r="L1810" s="94"/>
      <c r="N1810" s="4"/>
      <c r="O1810" s="55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  <c r="AY1810" s="4"/>
      <c r="AZ1810" s="4"/>
      <c r="BA1810" s="4"/>
      <c r="BB1810" s="4"/>
      <c r="BC1810" s="4"/>
      <c r="BD1810" s="4"/>
      <c r="BE1810" s="4"/>
      <c r="BF1810" s="4"/>
      <c r="BG1810" s="4"/>
      <c r="BH1810" s="4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4"/>
      <c r="BU1810" s="4"/>
      <c r="BV1810" s="4"/>
      <c r="BW1810" s="4"/>
      <c r="BX1810" s="4"/>
      <c r="BY1810" s="4"/>
      <c r="BZ1810" s="4"/>
      <c r="CA1810" s="4"/>
      <c r="CB1810" s="4"/>
      <c r="CC1810" s="4"/>
      <c r="CD1810" s="4"/>
      <c r="CE1810" s="4"/>
      <c r="CF1810" s="4"/>
      <c r="CG1810" s="4"/>
      <c r="CH1810" s="4"/>
      <c r="CI1810" s="4"/>
      <c r="CJ1810" s="4"/>
      <c r="CK1810" s="4"/>
      <c r="CL1810" s="4"/>
      <c r="CM1810" s="4"/>
      <c r="CN1810" s="4"/>
      <c r="CO1810" s="4"/>
      <c r="CP1810" s="4"/>
      <c r="CQ1810" s="4"/>
      <c r="CR1810" s="4"/>
      <c r="CS1810" s="4"/>
      <c r="CT1810" s="4"/>
      <c r="CU1810" s="4"/>
      <c r="CV1810" s="4"/>
      <c r="CW1810" s="4"/>
      <c r="CX1810" s="4"/>
      <c r="CY1810" s="4"/>
      <c r="CZ1810" s="4"/>
      <c r="DA1810" s="4"/>
      <c r="DB1810" s="4"/>
      <c r="DC1810" s="4"/>
      <c r="DD1810" s="4"/>
    </row>
    <row r="1811" spans="1:108" s="5" customFormat="1" x14ac:dyDescent="0.2">
      <c r="A1811" s="4"/>
      <c r="B1811" s="53"/>
      <c r="C1811" s="53"/>
      <c r="D1811" s="4"/>
      <c r="E1811" s="104"/>
      <c r="F1811" s="3"/>
      <c r="G1811" s="4"/>
      <c r="H1811" s="4"/>
      <c r="I1811" s="4"/>
      <c r="J1811" s="2"/>
      <c r="K1811" s="2"/>
      <c r="L1811" s="94"/>
      <c r="N1811" s="4"/>
      <c r="O1811" s="55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  <c r="AY1811" s="4"/>
      <c r="AZ1811" s="4"/>
      <c r="BA1811" s="4"/>
      <c r="BB1811" s="4"/>
      <c r="BC1811" s="4"/>
      <c r="BD1811" s="4"/>
      <c r="BE1811" s="4"/>
      <c r="BF1811" s="4"/>
      <c r="BG1811" s="4"/>
      <c r="BH1811" s="4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4"/>
      <c r="BU1811" s="4"/>
      <c r="BV1811" s="4"/>
      <c r="BW1811" s="4"/>
      <c r="BX1811" s="4"/>
      <c r="BY1811" s="4"/>
      <c r="BZ1811" s="4"/>
      <c r="CA1811" s="4"/>
      <c r="CB1811" s="4"/>
      <c r="CC1811" s="4"/>
      <c r="CD1811" s="4"/>
      <c r="CE1811" s="4"/>
      <c r="CF1811" s="4"/>
      <c r="CG1811" s="4"/>
      <c r="CH1811" s="4"/>
      <c r="CI1811" s="4"/>
      <c r="CJ1811" s="4"/>
      <c r="CK1811" s="4"/>
      <c r="CL1811" s="4"/>
      <c r="CM1811" s="4"/>
      <c r="CN1811" s="4"/>
      <c r="CO1811" s="4"/>
      <c r="CP1811" s="4"/>
      <c r="CQ1811" s="4"/>
      <c r="CR1811" s="4"/>
      <c r="CS1811" s="4"/>
      <c r="CT1811" s="4"/>
      <c r="CU1811" s="4"/>
      <c r="CV1811" s="4"/>
      <c r="CW1811" s="4"/>
      <c r="CX1811" s="4"/>
      <c r="CY1811" s="4"/>
      <c r="CZ1811" s="4"/>
      <c r="DA1811" s="4"/>
      <c r="DB1811" s="4"/>
      <c r="DC1811" s="4"/>
      <c r="DD1811" s="4"/>
    </row>
    <row r="1812" spans="1:108" s="5" customFormat="1" x14ac:dyDescent="0.2">
      <c r="A1812" s="4"/>
      <c r="B1812" s="53"/>
      <c r="C1812" s="53"/>
      <c r="D1812" s="4"/>
      <c r="E1812" s="104"/>
      <c r="F1812" s="3"/>
      <c r="G1812" s="4"/>
      <c r="H1812" s="4"/>
      <c r="I1812" s="4"/>
      <c r="J1812" s="2"/>
      <c r="K1812" s="2"/>
      <c r="L1812" s="94"/>
      <c r="N1812" s="4"/>
      <c r="O1812" s="55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  <c r="AY1812" s="4"/>
      <c r="AZ1812" s="4"/>
      <c r="BA1812" s="4"/>
      <c r="BB1812" s="4"/>
      <c r="BC1812" s="4"/>
      <c r="BD1812" s="4"/>
      <c r="BE1812" s="4"/>
      <c r="BF1812" s="4"/>
      <c r="BG1812" s="4"/>
      <c r="BH1812" s="4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/>
      <c r="BT1812" s="4"/>
      <c r="BU1812" s="4"/>
      <c r="BV1812" s="4"/>
      <c r="BW1812" s="4"/>
      <c r="BX1812" s="4"/>
      <c r="BY1812" s="4"/>
      <c r="BZ1812" s="4"/>
      <c r="CA1812" s="4"/>
      <c r="CB1812" s="4"/>
      <c r="CC1812" s="4"/>
      <c r="CD1812" s="4"/>
      <c r="CE1812" s="4"/>
      <c r="CF1812" s="4"/>
      <c r="CG1812" s="4"/>
      <c r="CH1812" s="4"/>
      <c r="CI1812" s="4"/>
      <c r="CJ1812" s="4"/>
      <c r="CK1812" s="4"/>
      <c r="CL1812" s="4"/>
      <c r="CM1812" s="4"/>
      <c r="CN1812" s="4"/>
      <c r="CO1812" s="4"/>
      <c r="CP1812" s="4"/>
      <c r="CQ1812" s="4"/>
      <c r="CR1812" s="4"/>
      <c r="CS1812" s="4"/>
      <c r="CT1812" s="4"/>
      <c r="CU1812" s="4"/>
      <c r="CV1812" s="4"/>
      <c r="CW1812" s="4"/>
      <c r="CX1812" s="4"/>
      <c r="CY1812" s="4"/>
      <c r="CZ1812" s="4"/>
      <c r="DA1812" s="4"/>
      <c r="DB1812" s="4"/>
      <c r="DC1812" s="4"/>
      <c r="DD1812" s="4"/>
    </row>
    <row r="1813" spans="1:108" s="5" customFormat="1" x14ac:dyDescent="0.2">
      <c r="A1813" s="4"/>
      <c r="B1813" s="53"/>
      <c r="C1813" s="53"/>
      <c r="D1813" s="4"/>
      <c r="E1813" s="104"/>
      <c r="F1813" s="3"/>
      <c r="G1813" s="4"/>
      <c r="H1813" s="4"/>
      <c r="I1813" s="4"/>
      <c r="J1813" s="2"/>
      <c r="K1813" s="2"/>
      <c r="L1813" s="94"/>
      <c r="N1813" s="4"/>
      <c r="O1813" s="55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  <c r="AY1813" s="4"/>
      <c r="AZ1813" s="4"/>
      <c r="BA1813" s="4"/>
      <c r="BB1813" s="4"/>
      <c r="BC1813" s="4"/>
      <c r="BD1813" s="4"/>
      <c r="BE1813" s="4"/>
      <c r="BF1813" s="4"/>
      <c r="BG1813" s="4"/>
      <c r="BH1813" s="4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4"/>
      <c r="BU1813" s="4"/>
      <c r="BV1813" s="4"/>
      <c r="BW1813" s="4"/>
      <c r="BX1813" s="4"/>
      <c r="BY1813" s="4"/>
      <c r="BZ1813" s="4"/>
      <c r="CA1813" s="4"/>
      <c r="CB1813" s="4"/>
      <c r="CC1813" s="4"/>
      <c r="CD1813" s="4"/>
      <c r="CE1813" s="4"/>
      <c r="CF1813" s="4"/>
      <c r="CG1813" s="4"/>
      <c r="CH1813" s="4"/>
      <c r="CI1813" s="4"/>
      <c r="CJ1813" s="4"/>
      <c r="CK1813" s="4"/>
      <c r="CL1813" s="4"/>
      <c r="CM1813" s="4"/>
      <c r="CN1813" s="4"/>
      <c r="CO1813" s="4"/>
      <c r="CP1813" s="4"/>
      <c r="CQ1813" s="4"/>
      <c r="CR1813" s="4"/>
      <c r="CS1813" s="4"/>
      <c r="CT1813" s="4"/>
      <c r="CU1813" s="4"/>
      <c r="CV1813" s="4"/>
      <c r="CW1813" s="4"/>
      <c r="CX1813" s="4"/>
      <c r="CY1813" s="4"/>
      <c r="CZ1813" s="4"/>
      <c r="DA1813" s="4"/>
      <c r="DB1813" s="4"/>
      <c r="DC1813" s="4"/>
      <c r="DD1813" s="4"/>
    </row>
    <row r="1814" spans="1:108" s="5" customFormat="1" x14ac:dyDescent="0.2">
      <c r="A1814" s="4"/>
      <c r="B1814" s="53"/>
      <c r="C1814" s="53"/>
      <c r="D1814" s="4"/>
      <c r="E1814" s="104"/>
      <c r="F1814" s="3"/>
      <c r="G1814" s="4"/>
      <c r="H1814" s="4"/>
      <c r="I1814" s="4"/>
      <c r="J1814" s="2"/>
      <c r="K1814" s="2"/>
      <c r="L1814" s="94"/>
      <c r="N1814" s="4"/>
      <c r="O1814" s="55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  <c r="AY1814" s="4"/>
      <c r="AZ1814" s="4"/>
      <c r="BA1814" s="4"/>
      <c r="BB1814" s="4"/>
      <c r="BC1814" s="4"/>
      <c r="BD1814" s="4"/>
      <c r="BE1814" s="4"/>
      <c r="BF1814" s="4"/>
      <c r="BG1814" s="4"/>
      <c r="BH1814" s="4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4"/>
      <c r="BU1814" s="4"/>
      <c r="BV1814" s="4"/>
      <c r="BW1814" s="4"/>
      <c r="BX1814" s="4"/>
      <c r="BY1814" s="4"/>
      <c r="BZ1814" s="4"/>
      <c r="CA1814" s="4"/>
      <c r="CB1814" s="4"/>
      <c r="CC1814" s="4"/>
      <c r="CD1814" s="4"/>
      <c r="CE1814" s="4"/>
      <c r="CF1814" s="4"/>
      <c r="CG1814" s="4"/>
      <c r="CH1814" s="4"/>
      <c r="CI1814" s="4"/>
      <c r="CJ1814" s="4"/>
      <c r="CK1814" s="4"/>
      <c r="CL1814" s="4"/>
      <c r="CM1814" s="4"/>
      <c r="CN1814" s="4"/>
      <c r="CO1814" s="4"/>
      <c r="CP1814" s="4"/>
      <c r="CQ1814" s="4"/>
      <c r="CR1814" s="4"/>
      <c r="CS1814" s="4"/>
      <c r="CT1814" s="4"/>
      <c r="CU1814" s="4"/>
      <c r="CV1814" s="4"/>
      <c r="CW1814" s="4"/>
      <c r="CX1814" s="4"/>
      <c r="CY1814" s="4"/>
      <c r="CZ1814" s="4"/>
      <c r="DA1814" s="4"/>
      <c r="DB1814" s="4"/>
      <c r="DC1814" s="4"/>
      <c r="DD1814" s="4"/>
    </row>
    <row r="1815" spans="1:108" s="5" customFormat="1" x14ac:dyDescent="0.2">
      <c r="A1815" s="4"/>
      <c r="B1815" s="53"/>
      <c r="C1815" s="53"/>
      <c r="D1815" s="4"/>
      <c r="E1815" s="104"/>
      <c r="F1815" s="3"/>
      <c r="G1815" s="4"/>
      <c r="H1815" s="4"/>
      <c r="I1815" s="4"/>
      <c r="J1815" s="2"/>
      <c r="K1815" s="2"/>
      <c r="L1815" s="94"/>
      <c r="N1815" s="4"/>
      <c r="O1815" s="55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  <c r="AY1815" s="4"/>
      <c r="AZ1815" s="4"/>
      <c r="BA1815" s="4"/>
      <c r="BB1815" s="4"/>
      <c r="BC1815" s="4"/>
      <c r="BD1815" s="4"/>
      <c r="BE1815" s="4"/>
      <c r="BF1815" s="4"/>
      <c r="BG1815" s="4"/>
      <c r="BH1815" s="4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4"/>
      <c r="BU1815" s="4"/>
      <c r="BV1815" s="4"/>
      <c r="BW1815" s="4"/>
      <c r="BX1815" s="4"/>
      <c r="BY1815" s="4"/>
      <c r="BZ1815" s="4"/>
      <c r="CA1815" s="4"/>
      <c r="CB1815" s="4"/>
      <c r="CC1815" s="4"/>
      <c r="CD1815" s="4"/>
      <c r="CE1815" s="4"/>
      <c r="CF1815" s="4"/>
      <c r="CG1815" s="4"/>
      <c r="CH1815" s="4"/>
      <c r="CI1815" s="4"/>
      <c r="CJ1815" s="4"/>
      <c r="CK1815" s="4"/>
      <c r="CL1815" s="4"/>
      <c r="CM1815" s="4"/>
      <c r="CN1815" s="4"/>
      <c r="CO1815" s="4"/>
      <c r="CP1815" s="4"/>
      <c r="CQ1815" s="4"/>
      <c r="CR1815" s="4"/>
      <c r="CS1815" s="4"/>
      <c r="CT1815" s="4"/>
      <c r="CU1815" s="4"/>
      <c r="CV1815" s="4"/>
      <c r="CW1815" s="4"/>
      <c r="CX1815" s="4"/>
      <c r="CY1815" s="4"/>
      <c r="CZ1815" s="4"/>
      <c r="DA1815" s="4"/>
      <c r="DB1815" s="4"/>
      <c r="DC1815" s="4"/>
      <c r="DD1815" s="4"/>
    </row>
    <row r="1816" spans="1:108" s="5" customFormat="1" x14ac:dyDescent="0.2">
      <c r="A1816" s="4"/>
      <c r="B1816" s="53"/>
      <c r="C1816" s="53"/>
      <c r="D1816" s="4"/>
      <c r="E1816" s="104"/>
      <c r="F1816" s="3"/>
      <c r="G1816" s="4"/>
      <c r="H1816" s="4"/>
      <c r="I1816" s="4"/>
      <c r="J1816" s="2"/>
      <c r="K1816" s="2"/>
      <c r="L1816" s="94"/>
      <c r="N1816" s="4"/>
      <c r="O1816" s="55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  <c r="AY1816" s="4"/>
      <c r="AZ1816" s="4"/>
      <c r="BA1816" s="4"/>
      <c r="BB1816" s="4"/>
      <c r="BC1816" s="4"/>
      <c r="BD1816" s="4"/>
      <c r="BE1816" s="4"/>
      <c r="BF1816" s="4"/>
      <c r="BG1816" s="4"/>
      <c r="BH1816" s="4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4"/>
      <c r="BU1816" s="4"/>
      <c r="BV1816" s="4"/>
      <c r="BW1816" s="4"/>
      <c r="BX1816" s="4"/>
      <c r="BY1816" s="4"/>
      <c r="BZ1816" s="4"/>
      <c r="CA1816" s="4"/>
      <c r="CB1816" s="4"/>
      <c r="CC1816" s="4"/>
      <c r="CD1816" s="4"/>
      <c r="CE1816" s="4"/>
      <c r="CF1816" s="4"/>
      <c r="CG1816" s="4"/>
      <c r="CH1816" s="4"/>
      <c r="CI1816" s="4"/>
      <c r="CJ1816" s="4"/>
      <c r="CK1816" s="4"/>
      <c r="CL1816" s="4"/>
      <c r="CM1816" s="4"/>
      <c r="CN1816" s="4"/>
      <c r="CO1816" s="4"/>
      <c r="CP1816" s="4"/>
      <c r="CQ1816" s="4"/>
      <c r="CR1816" s="4"/>
      <c r="CS1816" s="4"/>
      <c r="CT1816" s="4"/>
      <c r="CU1816" s="4"/>
      <c r="CV1816" s="4"/>
      <c r="CW1816" s="4"/>
      <c r="CX1816" s="4"/>
      <c r="CY1816" s="4"/>
      <c r="CZ1816" s="4"/>
      <c r="DA1816" s="4"/>
      <c r="DB1816" s="4"/>
      <c r="DC1816" s="4"/>
      <c r="DD1816" s="4"/>
    </row>
    <row r="1817" spans="1:108" s="5" customFormat="1" x14ac:dyDescent="0.2">
      <c r="A1817" s="4"/>
      <c r="B1817" s="53"/>
      <c r="C1817" s="53"/>
      <c r="D1817" s="4"/>
      <c r="E1817" s="104"/>
      <c r="F1817" s="3"/>
      <c r="G1817" s="4"/>
      <c r="H1817" s="4"/>
      <c r="I1817" s="4"/>
      <c r="J1817" s="2"/>
      <c r="K1817" s="2"/>
      <c r="L1817" s="94"/>
      <c r="N1817" s="4"/>
      <c r="O1817" s="55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  <c r="AY1817" s="4"/>
      <c r="AZ1817" s="4"/>
      <c r="BA1817" s="4"/>
      <c r="BB1817" s="4"/>
      <c r="BC1817" s="4"/>
      <c r="BD1817" s="4"/>
      <c r="BE1817" s="4"/>
      <c r="BF1817" s="4"/>
      <c r="BG1817" s="4"/>
      <c r="BH1817" s="4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4"/>
      <c r="BU1817" s="4"/>
      <c r="BV1817" s="4"/>
      <c r="BW1817" s="4"/>
      <c r="BX1817" s="4"/>
      <c r="BY1817" s="4"/>
      <c r="BZ1817" s="4"/>
      <c r="CA1817" s="4"/>
      <c r="CB1817" s="4"/>
      <c r="CC1817" s="4"/>
      <c r="CD1817" s="4"/>
      <c r="CE1817" s="4"/>
      <c r="CF1817" s="4"/>
      <c r="CG1817" s="4"/>
      <c r="CH1817" s="4"/>
      <c r="CI1817" s="4"/>
      <c r="CJ1817" s="4"/>
      <c r="CK1817" s="4"/>
      <c r="CL1817" s="4"/>
      <c r="CM1817" s="4"/>
      <c r="CN1817" s="4"/>
      <c r="CO1817" s="4"/>
      <c r="CP1817" s="4"/>
      <c r="CQ1817" s="4"/>
      <c r="CR1817" s="4"/>
      <c r="CS1817" s="4"/>
      <c r="CT1817" s="4"/>
      <c r="CU1817" s="4"/>
      <c r="CV1817" s="4"/>
      <c r="CW1817" s="4"/>
      <c r="CX1817" s="4"/>
      <c r="CY1817" s="4"/>
      <c r="CZ1817" s="4"/>
      <c r="DA1817" s="4"/>
      <c r="DB1817" s="4"/>
      <c r="DC1817" s="4"/>
      <c r="DD1817" s="4"/>
    </row>
    <row r="1818" spans="1:108" s="5" customFormat="1" x14ac:dyDescent="0.2">
      <c r="A1818" s="4"/>
      <c r="B1818" s="53"/>
      <c r="C1818" s="53"/>
      <c r="D1818" s="4"/>
      <c r="E1818" s="104"/>
      <c r="F1818" s="3"/>
      <c r="G1818" s="4"/>
      <c r="H1818" s="4"/>
      <c r="I1818" s="4"/>
      <c r="J1818" s="2"/>
      <c r="K1818" s="2"/>
      <c r="L1818" s="94"/>
      <c r="N1818" s="4"/>
      <c r="O1818" s="55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  <c r="AY1818" s="4"/>
      <c r="AZ1818" s="4"/>
      <c r="BA1818" s="4"/>
      <c r="BB1818" s="4"/>
      <c r="BC1818" s="4"/>
      <c r="BD1818" s="4"/>
      <c r="BE1818" s="4"/>
      <c r="BF1818" s="4"/>
      <c r="BG1818" s="4"/>
      <c r="BH1818" s="4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4"/>
      <c r="BU1818" s="4"/>
      <c r="BV1818" s="4"/>
      <c r="BW1818" s="4"/>
      <c r="BX1818" s="4"/>
      <c r="BY1818" s="4"/>
      <c r="BZ1818" s="4"/>
      <c r="CA1818" s="4"/>
      <c r="CB1818" s="4"/>
      <c r="CC1818" s="4"/>
      <c r="CD1818" s="4"/>
      <c r="CE1818" s="4"/>
      <c r="CF1818" s="4"/>
      <c r="CG1818" s="4"/>
      <c r="CH1818" s="4"/>
      <c r="CI1818" s="4"/>
      <c r="CJ1818" s="4"/>
      <c r="CK1818" s="4"/>
      <c r="CL1818" s="4"/>
      <c r="CM1818" s="4"/>
      <c r="CN1818" s="4"/>
      <c r="CO1818" s="4"/>
      <c r="CP1818" s="4"/>
      <c r="CQ1818" s="4"/>
      <c r="CR1818" s="4"/>
      <c r="CS1818" s="4"/>
      <c r="CT1818" s="4"/>
      <c r="CU1818" s="4"/>
      <c r="CV1818" s="4"/>
      <c r="CW1818" s="4"/>
      <c r="CX1818" s="4"/>
      <c r="CY1818" s="4"/>
      <c r="CZ1818" s="4"/>
      <c r="DA1818" s="4"/>
      <c r="DB1818" s="4"/>
      <c r="DC1818" s="4"/>
      <c r="DD1818" s="4"/>
    </row>
    <row r="1819" spans="1:108" s="5" customFormat="1" x14ac:dyDescent="0.2">
      <c r="A1819" s="4"/>
      <c r="B1819" s="53"/>
      <c r="C1819" s="53"/>
      <c r="D1819" s="4"/>
      <c r="E1819" s="104"/>
      <c r="F1819" s="3"/>
      <c r="G1819" s="4"/>
      <c r="H1819" s="4"/>
      <c r="I1819" s="4"/>
      <c r="J1819" s="2"/>
      <c r="K1819" s="2"/>
      <c r="L1819" s="94"/>
      <c r="N1819" s="4"/>
      <c r="O1819" s="55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  <c r="AY1819" s="4"/>
      <c r="AZ1819" s="4"/>
      <c r="BA1819" s="4"/>
      <c r="BB1819" s="4"/>
      <c r="BC1819" s="4"/>
      <c r="BD1819" s="4"/>
      <c r="BE1819" s="4"/>
      <c r="BF1819" s="4"/>
      <c r="BG1819" s="4"/>
      <c r="BH1819" s="4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4"/>
      <c r="BU1819" s="4"/>
      <c r="BV1819" s="4"/>
      <c r="BW1819" s="4"/>
      <c r="BX1819" s="4"/>
      <c r="BY1819" s="4"/>
      <c r="BZ1819" s="4"/>
      <c r="CA1819" s="4"/>
      <c r="CB1819" s="4"/>
      <c r="CC1819" s="4"/>
      <c r="CD1819" s="4"/>
      <c r="CE1819" s="4"/>
      <c r="CF1819" s="4"/>
      <c r="CG1819" s="4"/>
      <c r="CH1819" s="4"/>
      <c r="CI1819" s="4"/>
      <c r="CJ1819" s="4"/>
      <c r="CK1819" s="4"/>
      <c r="CL1819" s="4"/>
      <c r="CM1819" s="4"/>
      <c r="CN1819" s="4"/>
      <c r="CO1819" s="4"/>
      <c r="CP1819" s="4"/>
      <c r="CQ1819" s="4"/>
      <c r="CR1819" s="4"/>
      <c r="CS1819" s="4"/>
      <c r="CT1819" s="4"/>
      <c r="CU1819" s="4"/>
      <c r="CV1819" s="4"/>
      <c r="CW1819" s="4"/>
      <c r="CX1819" s="4"/>
      <c r="CY1819" s="4"/>
      <c r="CZ1819" s="4"/>
      <c r="DA1819" s="4"/>
      <c r="DB1819" s="4"/>
      <c r="DC1819" s="4"/>
      <c r="DD1819" s="4"/>
    </row>
    <row r="1820" spans="1:108" s="5" customFormat="1" x14ac:dyDescent="0.2">
      <c r="A1820" s="4"/>
      <c r="B1820" s="53"/>
      <c r="C1820" s="53"/>
      <c r="D1820" s="4"/>
      <c r="E1820" s="104"/>
      <c r="F1820" s="3"/>
      <c r="G1820" s="4"/>
      <c r="H1820" s="4"/>
      <c r="I1820" s="4"/>
      <c r="J1820" s="2"/>
      <c r="K1820" s="2"/>
      <c r="L1820" s="94"/>
      <c r="N1820" s="4"/>
      <c r="O1820" s="55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  <c r="AY1820" s="4"/>
      <c r="AZ1820" s="4"/>
      <c r="BA1820" s="4"/>
      <c r="BB1820" s="4"/>
      <c r="BC1820" s="4"/>
      <c r="BD1820" s="4"/>
      <c r="BE1820" s="4"/>
      <c r="BF1820" s="4"/>
      <c r="BG1820" s="4"/>
      <c r="BH1820" s="4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4"/>
      <c r="BU1820" s="4"/>
      <c r="BV1820" s="4"/>
      <c r="BW1820" s="4"/>
      <c r="BX1820" s="4"/>
      <c r="BY1820" s="4"/>
      <c r="BZ1820" s="4"/>
      <c r="CA1820" s="4"/>
      <c r="CB1820" s="4"/>
      <c r="CC1820" s="4"/>
      <c r="CD1820" s="4"/>
      <c r="CE1820" s="4"/>
      <c r="CF1820" s="4"/>
      <c r="CG1820" s="4"/>
      <c r="CH1820" s="4"/>
      <c r="CI1820" s="4"/>
      <c r="CJ1820" s="4"/>
      <c r="CK1820" s="4"/>
      <c r="CL1820" s="4"/>
      <c r="CM1820" s="4"/>
      <c r="CN1820" s="4"/>
      <c r="CO1820" s="4"/>
      <c r="CP1820" s="4"/>
      <c r="CQ1820" s="4"/>
      <c r="CR1820" s="4"/>
      <c r="CS1820" s="4"/>
      <c r="CT1820" s="4"/>
      <c r="CU1820" s="4"/>
      <c r="CV1820" s="4"/>
      <c r="CW1820" s="4"/>
      <c r="CX1820" s="4"/>
      <c r="CY1820" s="4"/>
      <c r="CZ1820" s="4"/>
      <c r="DA1820" s="4"/>
      <c r="DB1820" s="4"/>
      <c r="DC1820" s="4"/>
      <c r="DD1820" s="4"/>
    </row>
    <row r="1821" spans="1:108" s="5" customFormat="1" x14ac:dyDescent="0.2">
      <c r="A1821" s="4"/>
      <c r="B1821" s="53"/>
      <c r="C1821" s="53"/>
      <c r="D1821" s="4"/>
      <c r="E1821" s="104"/>
      <c r="F1821" s="3"/>
      <c r="G1821" s="4"/>
      <c r="H1821" s="4"/>
      <c r="I1821" s="4"/>
      <c r="J1821" s="2"/>
      <c r="K1821" s="2"/>
      <c r="L1821" s="94"/>
      <c r="N1821" s="4"/>
      <c r="O1821" s="55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  <c r="AY1821" s="4"/>
      <c r="AZ1821" s="4"/>
      <c r="BA1821" s="4"/>
      <c r="BB1821" s="4"/>
      <c r="BC1821" s="4"/>
      <c r="BD1821" s="4"/>
      <c r="BE1821" s="4"/>
      <c r="BF1821" s="4"/>
      <c r="BG1821" s="4"/>
      <c r="BH1821" s="4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4"/>
      <c r="BU1821" s="4"/>
      <c r="BV1821" s="4"/>
      <c r="BW1821" s="4"/>
      <c r="BX1821" s="4"/>
      <c r="BY1821" s="4"/>
      <c r="BZ1821" s="4"/>
      <c r="CA1821" s="4"/>
      <c r="CB1821" s="4"/>
      <c r="CC1821" s="4"/>
      <c r="CD1821" s="4"/>
      <c r="CE1821" s="4"/>
      <c r="CF1821" s="4"/>
      <c r="CG1821" s="4"/>
      <c r="CH1821" s="4"/>
      <c r="CI1821" s="4"/>
      <c r="CJ1821" s="4"/>
      <c r="CK1821" s="4"/>
      <c r="CL1821" s="4"/>
      <c r="CM1821" s="4"/>
      <c r="CN1821" s="4"/>
      <c r="CO1821" s="4"/>
      <c r="CP1821" s="4"/>
      <c r="CQ1821" s="4"/>
      <c r="CR1821" s="4"/>
      <c r="CS1821" s="4"/>
      <c r="CT1821" s="4"/>
      <c r="CU1821" s="4"/>
      <c r="CV1821" s="4"/>
      <c r="CW1821" s="4"/>
      <c r="CX1821" s="4"/>
      <c r="CY1821" s="4"/>
      <c r="CZ1821" s="4"/>
      <c r="DA1821" s="4"/>
      <c r="DB1821" s="4"/>
      <c r="DC1821" s="4"/>
      <c r="DD1821" s="4"/>
    </row>
    <row r="1822" spans="1:108" s="5" customFormat="1" x14ac:dyDescent="0.2">
      <c r="A1822" s="4"/>
      <c r="B1822" s="53"/>
      <c r="C1822" s="53"/>
      <c r="D1822" s="4"/>
      <c r="E1822" s="104"/>
      <c r="F1822" s="3"/>
      <c r="G1822" s="4"/>
      <c r="H1822" s="4"/>
      <c r="I1822" s="4"/>
      <c r="J1822" s="2"/>
      <c r="K1822" s="2"/>
      <c r="L1822" s="94"/>
      <c r="N1822" s="4"/>
      <c r="O1822" s="55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  <c r="AY1822" s="4"/>
      <c r="AZ1822" s="4"/>
      <c r="BA1822" s="4"/>
      <c r="BB1822" s="4"/>
      <c r="BC1822" s="4"/>
      <c r="BD1822" s="4"/>
      <c r="BE1822" s="4"/>
      <c r="BF1822" s="4"/>
      <c r="BG1822" s="4"/>
      <c r="BH1822" s="4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4"/>
      <c r="BU1822" s="4"/>
      <c r="BV1822" s="4"/>
      <c r="BW1822" s="4"/>
      <c r="BX1822" s="4"/>
      <c r="BY1822" s="4"/>
      <c r="BZ1822" s="4"/>
      <c r="CA1822" s="4"/>
      <c r="CB1822" s="4"/>
      <c r="CC1822" s="4"/>
      <c r="CD1822" s="4"/>
      <c r="CE1822" s="4"/>
      <c r="CF1822" s="4"/>
      <c r="CG1822" s="4"/>
      <c r="CH1822" s="4"/>
      <c r="CI1822" s="4"/>
      <c r="CJ1822" s="4"/>
      <c r="CK1822" s="4"/>
      <c r="CL1822" s="4"/>
      <c r="CM1822" s="4"/>
      <c r="CN1822" s="4"/>
      <c r="CO1822" s="4"/>
      <c r="CP1822" s="4"/>
      <c r="CQ1822" s="4"/>
      <c r="CR1822" s="4"/>
      <c r="CS1822" s="4"/>
      <c r="CT1822" s="4"/>
      <c r="CU1822" s="4"/>
      <c r="CV1822" s="4"/>
      <c r="CW1822" s="4"/>
      <c r="CX1822" s="4"/>
      <c r="CY1822" s="4"/>
      <c r="CZ1822" s="4"/>
      <c r="DA1822" s="4"/>
      <c r="DB1822" s="4"/>
      <c r="DC1822" s="4"/>
      <c r="DD1822" s="4"/>
    </row>
    <row r="1823" spans="1:108" s="5" customFormat="1" x14ac:dyDescent="0.2">
      <c r="A1823" s="4"/>
      <c r="B1823" s="53"/>
      <c r="C1823" s="53"/>
      <c r="D1823" s="4"/>
      <c r="E1823" s="104"/>
      <c r="F1823" s="3"/>
      <c r="G1823" s="4"/>
      <c r="H1823" s="4"/>
      <c r="I1823" s="4"/>
      <c r="J1823" s="2"/>
      <c r="K1823" s="2"/>
      <c r="L1823" s="94"/>
      <c r="N1823" s="4"/>
      <c r="O1823" s="55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  <c r="AY1823" s="4"/>
      <c r="AZ1823" s="4"/>
      <c r="BA1823" s="4"/>
      <c r="BB1823" s="4"/>
      <c r="BC1823" s="4"/>
      <c r="BD1823" s="4"/>
      <c r="BE1823" s="4"/>
      <c r="BF1823" s="4"/>
      <c r="BG1823" s="4"/>
      <c r="BH1823" s="4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4"/>
      <c r="BU1823" s="4"/>
      <c r="BV1823" s="4"/>
      <c r="BW1823" s="4"/>
      <c r="BX1823" s="4"/>
      <c r="BY1823" s="4"/>
      <c r="BZ1823" s="4"/>
      <c r="CA1823" s="4"/>
      <c r="CB1823" s="4"/>
      <c r="CC1823" s="4"/>
      <c r="CD1823" s="4"/>
      <c r="CE1823" s="4"/>
      <c r="CF1823" s="4"/>
      <c r="CG1823" s="4"/>
      <c r="CH1823" s="4"/>
      <c r="CI1823" s="4"/>
      <c r="CJ1823" s="4"/>
      <c r="CK1823" s="4"/>
      <c r="CL1823" s="4"/>
      <c r="CM1823" s="4"/>
      <c r="CN1823" s="4"/>
      <c r="CO1823" s="4"/>
      <c r="CP1823" s="4"/>
      <c r="CQ1823" s="4"/>
      <c r="CR1823" s="4"/>
      <c r="CS1823" s="4"/>
      <c r="CT1823" s="4"/>
      <c r="CU1823" s="4"/>
      <c r="CV1823" s="4"/>
      <c r="CW1823" s="4"/>
      <c r="CX1823" s="4"/>
      <c r="CY1823" s="4"/>
      <c r="CZ1823" s="4"/>
      <c r="DA1823" s="4"/>
      <c r="DB1823" s="4"/>
      <c r="DC1823" s="4"/>
      <c r="DD1823" s="4"/>
    </row>
    <row r="1824" spans="1:108" s="5" customFormat="1" x14ac:dyDescent="0.2">
      <c r="A1824" s="4"/>
      <c r="B1824" s="53"/>
      <c r="C1824" s="53"/>
      <c r="D1824" s="4"/>
      <c r="E1824" s="104"/>
      <c r="F1824" s="3"/>
      <c r="G1824" s="4"/>
      <c r="H1824" s="4"/>
      <c r="I1824" s="4"/>
      <c r="J1824" s="2"/>
      <c r="K1824" s="2"/>
      <c r="L1824" s="94"/>
      <c r="N1824" s="4"/>
      <c r="O1824" s="55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  <c r="AY1824" s="4"/>
      <c r="AZ1824" s="4"/>
      <c r="BA1824" s="4"/>
      <c r="BB1824" s="4"/>
      <c r="BC1824" s="4"/>
      <c r="BD1824" s="4"/>
      <c r="BE1824" s="4"/>
      <c r="BF1824" s="4"/>
      <c r="BG1824" s="4"/>
      <c r="BH1824" s="4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4"/>
      <c r="BU1824" s="4"/>
      <c r="BV1824" s="4"/>
      <c r="BW1824" s="4"/>
      <c r="BX1824" s="4"/>
      <c r="BY1824" s="4"/>
      <c r="BZ1824" s="4"/>
      <c r="CA1824" s="4"/>
      <c r="CB1824" s="4"/>
      <c r="CC1824" s="4"/>
      <c r="CD1824" s="4"/>
      <c r="CE1824" s="4"/>
      <c r="CF1824" s="4"/>
      <c r="CG1824" s="4"/>
      <c r="CH1824" s="4"/>
      <c r="CI1824" s="4"/>
      <c r="CJ1824" s="4"/>
      <c r="CK1824" s="4"/>
      <c r="CL1824" s="4"/>
      <c r="CM1824" s="4"/>
      <c r="CN1824" s="4"/>
      <c r="CO1824" s="4"/>
      <c r="CP1824" s="4"/>
      <c r="CQ1824" s="4"/>
      <c r="CR1824" s="4"/>
      <c r="CS1824" s="4"/>
      <c r="CT1824" s="4"/>
      <c r="CU1824" s="4"/>
      <c r="CV1824" s="4"/>
      <c r="CW1824" s="4"/>
      <c r="CX1824" s="4"/>
      <c r="CY1824" s="4"/>
      <c r="CZ1824" s="4"/>
      <c r="DA1824" s="4"/>
      <c r="DB1824" s="4"/>
      <c r="DC1824" s="4"/>
      <c r="DD1824" s="4"/>
    </row>
    <row r="1825" spans="1:108" s="5" customFormat="1" x14ac:dyDescent="0.2">
      <c r="A1825" s="4"/>
      <c r="B1825" s="53"/>
      <c r="C1825" s="53"/>
      <c r="D1825" s="4"/>
      <c r="E1825" s="104"/>
      <c r="F1825" s="3"/>
      <c r="G1825" s="4"/>
      <c r="H1825" s="4"/>
      <c r="I1825" s="4"/>
      <c r="J1825" s="2"/>
      <c r="K1825" s="2"/>
      <c r="L1825" s="94"/>
      <c r="N1825" s="4"/>
      <c r="O1825" s="55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  <c r="AY1825" s="4"/>
      <c r="AZ1825" s="4"/>
      <c r="BA1825" s="4"/>
      <c r="BB1825" s="4"/>
      <c r="BC1825" s="4"/>
      <c r="BD1825" s="4"/>
      <c r="BE1825" s="4"/>
      <c r="BF1825" s="4"/>
      <c r="BG1825" s="4"/>
      <c r="BH1825" s="4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/>
      <c r="BT1825" s="4"/>
      <c r="BU1825" s="4"/>
      <c r="BV1825" s="4"/>
      <c r="BW1825" s="4"/>
      <c r="BX1825" s="4"/>
      <c r="BY1825" s="4"/>
      <c r="BZ1825" s="4"/>
      <c r="CA1825" s="4"/>
      <c r="CB1825" s="4"/>
      <c r="CC1825" s="4"/>
      <c r="CD1825" s="4"/>
      <c r="CE1825" s="4"/>
      <c r="CF1825" s="4"/>
      <c r="CG1825" s="4"/>
      <c r="CH1825" s="4"/>
      <c r="CI1825" s="4"/>
      <c r="CJ1825" s="4"/>
      <c r="CK1825" s="4"/>
      <c r="CL1825" s="4"/>
      <c r="CM1825" s="4"/>
      <c r="CN1825" s="4"/>
      <c r="CO1825" s="4"/>
      <c r="CP1825" s="4"/>
      <c r="CQ1825" s="4"/>
      <c r="CR1825" s="4"/>
      <c r="CS1825" s="4"/>
      <c r="CT1825" s="4"/>
      <c r="CU1825" s="4"/>
      <c r="CV1825" s="4"/>
      <c r="CW1825" s="4"/>
      <c r="CX1825" s="4"/>
      <c r="CY1825" s="4"/>
      <c r="CZ1825" s="4"/>
      <c r="DA1825" s="4"/>
      <c r="DB1825" s="4"/>
      <c r="DC1825" s="4"/>
      <c r="DD1825" s="4"/>
    </row>
    <row r="1826" spans="1:108" s="5" customFormat="1" x14ac:dyDescent="0.2">
      <c r="A1826" s="4"/>
      <c r="B1826" s="53"/>
      <c r="C1826" s="53"/>
      <c r="D1826" s="4"/>
      <c r="E1826" s="104"/>
      <c r="F1826" s="3"/>
      <c r="G1826" s="4"/>
      <c r="H1826" s="4"/>
      <c r="I1826" s="4"/>
      <c r="J1826" s="2"/>
      <c r="K1826" s="2"/>
      <c r="L1826" s="94"/>
      <c r="N1826" s="4"/>
      <c r="O1826" s="55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  <c r="AY1826" s="4"/>
      <c r="AZ1826" s="4"/>
      <c r="BA1826" s="4"/>
      <c r="BB1826" s="4"/>
      <c r="BC1826" s="4"/>
      <c r="BD1826" s="4"/>
      <c r="BE1826" s="4"/>
      <c r="BF1826" s="4"/>
      <c r="BG1826" s="4"/>
      <c r="BH1826" s="4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4"/>
      <c r="BU1826" s="4"/>
      <c r="BV1826" s="4"/>
      <c r="BW1826" s="4"/>
      <c r="BX1826" s="4"/>
      <c r="BY1826" s="4"/>
      <c r="BZ1826" s="4"/>
      <c r="CA1826" s="4"/>
      <c r="CB1826" s="4"/>
      <c r="CC1826" s="4"/>
      <c r="CD1826" s="4"/>
      <c r="CE1826" s="4"/>
      <c r="CF1826" s="4"/>
      <c r="CG1826" s="4"/>
      <c r="CH1826" s="4"/>
      <c r="CI1826" s="4"/>
      <c r="CJ1826" s="4"/>
      <c r="CK1826" s="4"/>
      <c r="CL1826" s="4"/>
      <c r="CM1826" s="4"/>
      <c r="CN1826" s="4"/>
      <c r="CO1826" s="4"/>
      <c r="CP1826" s="4"/>
      <c r="CQ1826" s="4"/>
      <c r="CR1826" s="4"/>
      <c r="CS1826" s="4"/>
      <c r="CT1826" s="4"/>
      <c r="CU1826" s="4"/>
      <c r="CV1826" s="4"/>
      <c r="CW1826" s="4"/>
      <c r="CX1826" s="4"/>
      <c r="CY1826" s="4"/>
      <c r="CZ1826" s="4"/>
      <c r="DA1826" s="4"/>
      <c r="DB1826" s="4"/>
      <c r="DC1826" s="4"/>
      <c r="DD1826" s="4"/>
    </row>
    <row r="1827" spans="1:108" s="5" customFormat="1" x14ac:dyDescent="0.2">
      <c r="A1827" s="4"/>
      <c r="B1827" s="53"/>
      <c r="C1827" s="53"/>
      <c r="D1827" s="4"/>
      <c r="E1827" s="104"/>
      <c r="F1827" s="3"/>
      <c r="G1827" s="4"/>
      <c r="H1827" s="4"/>
      <c r="I1827" s="4"/>
      <c r="J1827" s="2"/>
      <c r="K1827" s="2"/>
      <c r="L1827" s="94"/>
      <c r="N1827" s="4"/>
      <c r="O1827" s="55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  <c r="AY1827" s="4"/>
      <c r="AZ1827" s="4"/>
      <c r="BA1827" s="4"/>
      <c r="BB1827" s="4"/>
      <c r="BC1827" s="4"/>
      <c r="BD1827" s="4"/>
      <c r="BE1827" s="4"/>
      <c r="BF1827" s="4"/>
      <c r="BG1827" s="4"/>
      <c r="BH1827" s="4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4"/>
      <c r="BU1827" s="4"/>
      <c r="BV1827" s="4"/>
      <c r="BW1827" s="4"/>
      <c r="BX1827" s="4"/>
      <c r="BY1827" s="4"/>
      <c r="BZ1827" s="4"/>
      <c r="CA1827" s="4"/>
      <c r="CB1827" s="4"/>
      <c r="CC1827" s="4"/>
      <c r="CD1827" s="4"/>
      <c r="CE1827" s="4"/>
      <c r="CF1827" s="4"/>
      <c r="CG1827" s="4"/>
      <c r="CH1827" s="4"/>
      <c r="CI1827" s="4"/>
      <c r="CJ1827" s="4"/>
      <c r="CK1827" s="4"/>
      <c r="CL1827" s="4"/>
      <c r="CM1827" s="4"/>
      <c r="CN1827" s="4"/>
      <c r="CO1827" s="4"/>
      <c r="CP1827" s="4"/>
      <c r="CQ1827" s="4"/>
      <c r="CR1827" s="4"/>
      <c r="CS1827" s="4"/>
      <c r="CT1827" s="4"/>
      <c r="CU1827" s="4"/>
      <c r="CV1827" s="4"/>
      <c r="CW1827" s="4"/>
      <c r="CX1827" s="4"/>
      <c r="CY1827" s="4"/>
      <c r="CZ1827" s="4"/>
      <c r="DA1827" s="4"/>
      <c r="DB1827" s="4"/>
      <c r="DC1827" s="4"/>
      <c r="DD1827" s="4"/>
    </row>
    <row r="1828" spans="1:108" s="5" customFormat="1" x14ac:dyDescent="0.2">
      <c r="A1828" s="4"/>
      <c r="B1828" s="53"/>
      <c r="C1828" s="53"/>
      <c r="D1828" s="4"/>
      <c r="E1828" s="104"/>
      <c r="F1828" s="3"/>
      <c r="G1828" s="4"/>
      <c r="H1828" s="4"/>
      <c r="I1828" s="4"/>
      <c r="J1828" s="2"/>
      <c r="K1828" s="2"/>
      <c r="L1828" s="94"/>
      <c r="N1828" s="4"/>
      <c r="O1828" s="55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  <c r="AY1828" s="4"/>
      <c r="AZ1828" s="4"/>
      <c r="BA1828" s="4"/>
      <c r="BB1828" s="4"/>
      <c r="BC1828" s="4"/>
      <c r="BD1828" s="4"/>
      <c r="BE1828" s="4"/>
      <c r="BF1828" s="4"/>
      <c r="BG1828" s="4"/>
      <c r="BH1828" s="4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4"/>
      <c r="BU1828" s="4"/>
      <c r="BV1828" s="4"/>
      <c r="BW1828" s="4"/>
      <c r="BX1828" s="4"/>
      <c r="BY1828" s="4"/>
      <c r="BZ1828" s="4"/>
      <c r="CA1828" s="4"/>
      <c r="CB1828" s="4"/>
      <c r="CC1828" s="4"/>
      <c r="CD1828" s="4"/>
      <c r="CE1828" s="4"/>
      <c r="CF1828" s="4"/>
      <c r="CG1828" s="4"/>
      <c r="CH1828" s="4"/>
      <c r="CI1828" s="4"/>
      <c r="CJ1828" s="4"/>
      <c r="CK1828" s="4"/>
      <c r="CL1828" s="4"/>
      <c r="CM1828" s="4"/>
      <c r="CN1828" s="4"/>
      <c r="CO1828" s="4"/>
      <c r="CP1828" s="4"/>
      <c r="CQ1828" s="4"/>
      <c r="CR1828" s="4"/>
      <c r="CS1828" s="4"/>
      <c r="CT1828" s="4"/>
      <c r="CU1828" s="4"/>
      <c r="CV1828" s="4"/>
      <c r="CW1828" s="4"/>
      <c r="CX1828" s="4"/>
      <c r="CY1828" s="4"/>
      <c r="CZ1828" s="4"/>
      <c r="DA1828" s="4"/>
      <c r="DB1828" s="4"/>
      <c r="DC1828" s="4"/>
      <c r="DD1828" s="4"/>
    </row>
    <row r="1829" spans="1:108" s="5" customFormat="1" x14ac:dyDescent="0.2">
      <c r="A1829" s="4"/>
      <c r="B1829" s="53"/>
      <c r="C1829" s="53"/>
      <c r="D1829" s="4"/>
      <c r="E1829" s="104"/>
      <c r="F1829" s="3"/>
      <c r="G1829" s="4"/>
      <c r="H1829" s="4"/>
      <c r="I1829" s="4"/>
      <c r="J1829" s="2"/>
      <c r="K1829" s="2"/>
      <c r="L1829" s="94"/>
      <c r="N1829" s="4"/>
      <c r="O1829" s="55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  <c r="AY1829" s="4"/>
      <c r="AZ1829" s="4"/>
      <c r="BA1829" s="4"/>
      <c r="BB1829" s="4"/>
      <c r="BC1829" s="4"/>
      <c r="BD1829" s="4"/>
      <c r="BE1829" s="4"/>
      <c r="BF1829" s="4"/>
      <c r="BG1829" s="4"/>
      <c r="BH1829" s="4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4"/>
      <c r="BU1829" s="4"/>
      <c r="BV1829" s="4"/>
      <c r="BW1829" s="4"/>
      <c r="BX1829" s="4"/>
      <c r="BY1829" s="4"/>
      <c r="BZ1829" s="4"/>
      <c r="CA1829" s="4"/>
      <c r="CB1829" s="4"/>
      <c r="CC1829" s="4"/>
      <c r="CD1829" s="4"/>
      <c r="CE1829" s="4"/>
      <c r="CF1829" s="4"/>
      <c r="CG1829" s="4"/>
      <c r="CH1829" s="4"/>
      <c r="CI1829" s="4"/>
      <c r="CJ1829" s="4"/>
      <c r="CK1829" s="4"/>
      <c r="CL1829" s="4"/>
      <c r="CM1829" s="4"/>
      <c r="CN1829" s="4"/>
      <c r="CO1829" s="4"/>
      <c r="CP1829" s="4"/>
      <c r="CQ1829" s="4"/>
      <c r="CR1829" s="4"/>
      <c r="CS1829" s="4"/>
      <c r="CT1829" s="4"/>
      <c r="CU1829" s="4"/>
      <c r="CV1829" s="4"/>
      <c r="CW1829" s="4"/>
      <c r="CX1829" s="4"/>
      <c r="CY1829" s="4"/>
      <c r="CZ1829" s="4"/>
      <c r="DA1829" s="4"/>
      <c r="DB1829" s="4"/>
      <c r="DC1829" s="4"/>
      <c r="DD1829" s="4"/>
    </row>
    <row r="1830" spans="1:108" s="5" customFormat="1" x14ac:dyDescent="0.2">
      <c r="A1830" s="4"/>
      <c r="B1830" s="53"/>
      <c r="C1830" s="53"/>
      <c r="D1830" s="4"/>
      <c r="E1830" s="104"/>
      <c r="F1830" s="3"/>
      <c r="G1830" s="4"/>
      <c r="H1830" s="4"/>
      <c r="I1830" s="4"/>
      <c r="J1830" s="2"/>
      <c r="K1830" s="2"/>
      <c r="L1830" s="94"/>
      <c r="N1830" s="4"/>
      <c r="O1830" s="55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  <c r="AY1830" s="4"/>
      <c r="AZ1830" s="4"/>
      <c r="BA1830" s="4"/>
      <c r="BB1830" s="4"/>
      <c r="BC1830" s="4"/>
      <c r="BD1830" s="4"/>
      <c r="BE1830" s="4"/>
      <c r="BF1830" s="4"/>
      <c r="BG1830" s="4"/>
      <c r="BH1830" s="4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4"/>
      <c r="BU1830" s="4"/>
      <c r="BV1830" s="4"/>
      <c r="BW1830" s="4"/>
      <c r="BX1830" s="4"/>
      <c r="BY1830" s="4"/>
      <c r="BZ1830" s="4"/>
      <c r="CA1830" s="4"/>
      <c r="CB1830" s="4"/>
      <c r="CC1830" s="4"/>
      <c r="CD1830" s="4"/>
      <c r="CE1830" s="4"/>
      <c r="CF1830" s="4"/>
      <c r="CG1830" s="4"/>
      <c r="CH1830" s="4"/>
      <c r="CI1830" s="4"/>
      <c r="CJ1830" s="4"/>
      <c r="CK1830" s="4"/>
      <c r="CL1830" s="4"/>
      <c r="CM1830" s="4"/>
      <c r="CN1830" s="4"/>
      <c r="CO1830" s="4"/>
      <c r="CP1830" s="4"/>
      <c r="CQ1830" s="4"/>
      <c r="CR1830" s="4"/>
      <c r="CS1830" s="4"/>
      <c r="CT1830" s="4"/>
      <c r="CU1830" s="4"/>
      <c r="CV1830" s="4"/>
      <c r="CW1830" s="4"/>
      <c r="CX1830" s="4"/>
      <c r="CY1830" s="4"/>
      <c r="CZ1830" s="4"/>
      <c r="DA1830" s="4"/>
      <c r="DB1830" s="4"/>
      <c r="DC1830" s="4"/>
      <c r="DD1830" s="4"/>
    </row>
    <row r="1831" spans="1:108" s="5" customFormat="1" x14ac:dyDescent="0.2">
      <c r="A1831" s="4"/>
      <c r="B1831" s="53"/>
      <c r="C1831" s="53"/>
      <c r="D1831" s="4"/>
      <c r="E1831" s="104"/>
      <c r="F1831" s="3"/>
      <c r="G1831" s="4"/>
      <c r="H1831" s="4"/>
      <c r="I1831" s="4"/>
      <c r="J1831" s="2"/>
      <c r="K1831" s="2"/>
      <c r="L1831" s="94"/>
      <c r="N1831" s="4"/>
      <c r="O1831" s="55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  <c r="AY1831" s="4"/>
      <c r="AZ1831" s="4"/>
      <c r="BA1831" s="4"/>
      <c r="BB1831" s="4"/>
      <c r="BC1831" s="4"/>
      <c r="BD1831" s="4"/>
      <c r="BE1831" s="4"/>
      <c r="BF1831" s="4"/>
      <c r="BG1831" s="4"/>
      <c r="BH1831" s="4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4"/>
      <c r="BU1831" s="4"/>
      <c r="BV1831" s="4"/>
      <c r="BW1831" s="4"/>
      <c r="BX1831" s="4"/>
      <c r="BY1831" s="4"/>
      <c r="BZ1831" s="4"/>
      <c r="CA1831" s="4"/>
      <c r="CB1831" s="4"/>
      <c r="CC1831" s="4"/>
      <c r="CD1831" s="4"/>
      <c r="CE1831" s="4"/>
      <c r="CF1831" s="4"/>
      <c r="CG1831" s="4"/>
      <c r="CH1831" s="4"/>
      <c r="CI1831" s="4"/>
      <c r="CJ1831" s="4"/>
      <c r="CK1831" s="4"/>
      <c r="CL1831" s="4"/>
      <c r="CM1831" s="4"/>
      <c r="CN1831" s="4"/>
      <c r="CO1831" s="4"/>
      <c r="CP1831" s="4"/>
      <c r="CQ1831" s="4"/>
      <c r="CR1831" s="4"/>
      <c r="CS1831" s="4"/>
      <c r="CT1831" s="4"/>
      <c r="CU1831" s="4"/>
      <c r="CV1831" s="4"/>
      <c r="CW1831" s="4"/>
      <c r="CX1831" s="4"/>
      <c r="CY1831" s="4"/>
      <c r="CZ1831" s="4"/>
      <c r="DA1831" s="4"/>
      <c r="DB1831" s="4"/>
      <c r="DC1831" s="4"/>
      <c r="DD1831" s="4"/>
    </row>
    <row r="1832" spans="1:108" s="5" customFormat="1" x14ac:dyDescent="0.2">
      <c r="A1832" s="4"/>
      <c r="B1832" s="53"/>
      <c r="C1832" s="53"/>
      <c r="D1832" s="4"/>
      <c r="E1832" s="104"/>
      <c r="F1832" s="3"/>
      <c r="G1832" s="4"/>
      <c r="H1832" s="4"/>
      <c r="I1832" s="4"/>
      <c r="J1832" s="2"/>
      <c r="K1832" s="2"/>
      <c r="L1832" s="94"/>
      <c r="N1832" s="4"/>
      <c r="O1832" s="55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  <c r="AY1832" s="4"/>
      <c r="AZ1832" s="4"/>
      <c r="BA1832" s="4"/>
      <c r="BB1832" s="4"/>
      <c r="BC1832" s="4"/>
      <c r="BD1832" s="4"/>
      <c r="BE1832" s="4"/>
      <c r="BF1832" s="4"/>
      <c r="BG1832" s="4"/>
      <c r="BH1832" s="4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4"/>
      <c r="BU1832" s="4"/>
      <c r="BV1832" s="4"/>
      <c r="BW1832" s="4"/>
      <c r="BX1832" s="4"/>
      <c r="BY1832" s="4"/>
      <c r="BZ1832" s="4"/>
      <c r="CA1832" s="4"/>
      <c r="CB1832" s="4"/>
      <c r="CC1832" s="4"/>
      <c r="CD1832" s="4"/>
      <c r="CE1832" s="4"/>
      <c r="CF1832" s="4"/>
      <c r="CG1832" s="4"/>
      <c r="CH1832" s="4"/>
      <c r="CI1832" s="4"/>
      <c r="CJ1832" s="4"/>
      <c r="CK1832" s="4"/>
      <c r="CL1832" s="4"/>
      <c r="CM1832" s="4"/>
      <c r="CN1832" s="4"/>
      <c r="CO1832" s="4"/>
      <c r="CP1832" s="4"/>
      <c r="CQ1832" s="4"/>
      <c r="CR1832" s="4"/>
      <c r="CS1832" s="4"/>
      <c r="CT1832" s="4"/>
      <c r="CU1832" s="4"/>
      <c r="CV1832" s="4"/>
      <c r="CW1832" s="4"/>
      <c r="CX1832" s="4"/>
      <c r="CY1832" s="4"/>
      <c r="CZ1832" s="4"/>
      <c r="DA1832" s="4"/>
      <c r="DB1832" s="4"/>
      <c r="DC1832" s="4"/>
      <c r="DD1832" s="4"/>
    </row>
    <row r="1833" spans="1:108" s="5" customFormat="1" x14ac:dyDescent="0.2">
      <c r="A1833" s="4"/>
      <c r="B1833" s="53"/>
      <c r="C1833" s="53"/>
      <c r="D1833" s="4"/>
      <c r="E1833" s="104"/>
      <c r="F1833" s="3"/>
      <c r="G1833" s="4"/>
      <c r="H1833" s="4"/>
      <c r="I1833" s="4"/>
      <c r="J1833" s="2"/>
      <c r="K1833" s="2"/>
      <c r="L1833" s="94"/>
      <c r="N1833" s="4"/>
      <c r="O1833" s="55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  <c r="AY1833" s="4"/>
      <c r="AZ1833" s="4"/>
      <c r="BA1833" s="4"/>
      <c r="BB1833" s="4"/>
      <c r="BC1833" s="4"/>
      <c r="BD1833" s="4"/>
      <c r="BE1833" s="4"/>
      <c r="BF1833" s="4"/>
      <c r="BG1833" s="4"/>
      <c r="BH1833" s="4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4"/>
      <c r="BU1833" s="4"/>
      <c r="BV1833" s="4"/>
      <c r="BW1833" s="4"/>
      <c r="BX1833" s="4"/>
      <c r="BY1833" s="4"/>
      <c r="BZ1833" s="4"/>
      <c r="CA1833" s="4"/>
      <c r="CB1833" s="4"/>
      <c r="CC1833" s="4"/>
      <c r="CD1833" s="4"/>
      <c r="CE1833" s="4"/>
      <c r="CF1833" s="4"/>
      <c r="CG1833" s="4"/>
      <c r="CH1833" s="4"/>
      <c r="CI1833" s="4"/>
      <c r="CJ1833" s="4"/>
      <c r="CK1833" s="4"/>
      <c r="CL1833" s="4"/>
      <c r="CM1833" s="4"/>
      <c r="CN1833" s="4"/>
      <c r="CO1833" s="4"/>
      <c r="CP1833" s="4"/>
      <c r="CQ1833" s="4"/>
      <c r="CR1833" s="4"/>
      <c r="CS1833" s="4"/>
      <c r="CT1833" s="4"/>
      <c r="CU1833" s="4"/>
      <c r="CV1833" s="4"/>
      <c r="CW1833" s="4"/>
      <c r="CX1833" s="4"/>
      <c r="CY1833" s="4"/>
      <c r="CZ1833" s="4"/>
      <c r="DA1833" s="4"/>
      <c r="DB1833" s="4"/>
      <c r="DC1833" s="4"/>
      <c r="DD1833" s="4"/>
    </row>
    <row r="1834" spans="1:108" s="5" customFormat="1" x14ac:dyDescent="0.2">
      <c r="A1834" s="4"/>
      <c r="B1834" s="53"/>
      <c r="C1834" s="53"/>
      <c r="D1834" s="4"/>
      <c r="E1834" s="104"/>
      <c r="F1834" s="3"/>
      <c r="G1834" s="4"/>
      <c r="H1834" s="4"/>
      <c r="I1834" s="4"/>
      <c r="J1834" s="2"/>
      <c r="K1834" s="2"/>
      <c r="L1834" s="94"/>
      <c r="N1834" s="4"/>
      <c r="O1834" s="55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  <c r="AY1834" s="4"/>
      <c r="AZ1834" s="4"/>
      <c r="BA1834" s="4"/>
      <c r="BB1834" s="4"/>
      <c r="BC1834" s="4"/>
      <c r="BD1834" s="4"/>
      <c r="BE1834" s="4"/>
      <c r="BF1834" s="4"/>
      <c r="BG1834" s="4"/>
      <c r="BH1834" s="4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/>
      <c r="BT1834" s="4"/>
      <c r="BU1834" s="4"/>
      <c r="BV1834" s="4"/>
      <c r="BW1834" s="4"/>
      <c r="BX1834" s="4"/>
      <c r="BY1834" s="4"/>
      <c r="BZ1834" s="4"/>
      <c r="CA1834" s="4"/>
      <c r="CB1834" s="4"/>
      <c r="CC1834" s="4"/>
      <c r="CD1834" s="4"/>
      <c r="CE1834" s="4"/>
      <c r="CF1834" s="4"/>
      <c r="CG1834" s="4"/>
      <c r="CH1834" s="4"/>
      <c r="CI1834" s="4"/>
      <c r="CJ1834" s="4"/>
      <c r="CK1834" s="4"/>
      <c r="CL1834" s="4"/>
      <c r="CM1834" s="4"/>
      <c r="CN1834" s="4"/>
      <c r="CO1834" s="4"/>
      <c r="CP1834" s="4"/>
      <c r="CQ1834" s="4"/>
      <c r="CR1834" s="4"/>
      <c r="CS1834" s="4"/>
      <c r="CT1834" s="4"/>
      <c r="CU1834" s="4"/>
      <c r="CV1834" s="4"/>
      <c r="CW1834" s="4"/>
      <c r="CX1834" s="4"/>
      <c r="CY1834" s="4"/>
      <c r="CZ1834" s="4"/>
      <c r="DA1834" s="4"/>
      <c r="DB1834" s="4"/>
      <c r="DC1834" s="4"/>
      <c r="DD1834" s="4"/>
    </row>
    <row r="1835" spans="1:108" s="5" customFormat="1" x14ac:dyDescent="0.2">
      <c r="A1835" s="4"/>
      <c r="B1835" s="53"/>
      <c r="C1835" s="53"/>
      <c r="D1835" s="4"/>
      <c r="E1835" s="104"/>
      <c r="F1835" s="3"/>
      <c r="G1835" s="4"/>
      <c r="H1835" s="4"/>
      <c r="I1835" s="4"/>
      <c r="J1835" s="2"/>
      <c r="K1835" s="2"/>
      <c r="L1835" s="94"/>
      <c r="N1835" s="4"/>
      <c r="O1835" s="55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  <c r="AY1835" s="4"/>
      <c r="AZ1835" s="4"/>
      <c r="BA1835" s="4"/>
      <c r="BB1835" s="4"/>
      <c r="BC1835" s="4"/>
      <c r="BD1835" s="4"/>
      <c r="BE1835" s="4"/>
      <c r="BF1835" s="4"/>
      <c r="BG1835" s="4"/>
      <c r="BH1835" s="4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/>
      <c r="BT1835" s="4"/>
      <c r="BU1835" s="4"/>
      <c r="BV1835" s="4"/>
      <c r="BW1835" s="4"/>
      <c r="BX1835" s="4"/>
      <c r="BY1835" s="4"/>
      <c r="BZ1835" s="4"/>
      <c r="CA1835" s="4"/>
      <c r="CB1835" s="4"/>
      <c r="CC1835" s="4"/>
      <c r="CD1835" s="4"/>
      <c r="CE1835" s="4"/>
      <c r="CF1835" s="4"/>
      <c r="CG1835" s="4"/>
      <c r="CH1835" s="4"/>
      <c r="CI1835" s="4"/>
      <c r="CJ1835" s="4"/>
      <c r="CK1835" s="4"/>
      <c r="CL1835" s="4"/>
      <c r="CM1835" s="4"/>
      <c r="CN1835" s="4"/>
      <c r="CO1835" s="4"/>
      <c r="CP1835" s="4"/>
      <c r="CQ1835" s="4"/>
      <c r="CR1835" s="4"/>
      <c r="CS1835" s="4"/>
      <c r="CT1835" s="4"/>
      <c r="CU1835" s="4"/>
      <c r="CV1835" s="4"/>
      <c r="CW1835" s="4"/>
      <c r="CX1835" s="4"/>
      <c r="CY1835" s="4"/>
      <c r="CZ1835" s="4"/>
      <c r="DA1835" s="4"/>
      <c r="DB1835" s="4"/>
      <c r="DC1835" s="4"/>
      <c r="DD1835" s="4"/>
    </row>
    <row r="1836" spans="1:108" s="5" customFormat="1" x14ac:dyDescent="0.2">
      <c r="A1836" s="4"/>
      <c r="B1836" s="53"/>
      <c r="C1836" s="53"/>
      <c r="D1836" s="4"/>
      <c r="E1836" s="104"/>
      <c r="F1836" s="3"/>
      <c r="G1836" s="4"/>
      <c r="H1836" s="4"/>
      <c r="I1836" s="4"/>
      <c r="J1836" s="2"/>
      <c r="K1836" s="2"/>
      <c r="L1836" s="94"/>
      <c r="N1836" s="4"/>
      <c r="O1836" s="55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  <c r="AY1836" s="4"/>
      <c r="AZ1836" s="4"/>
      <c r="BA1836" s="4"/>
      <c r="BB1836" s="4"/>
      <c r="BC1836" s="4"/>
      <c r="BD1836" s="4"/>
      <c r="BE1836" s="4"/>
      <c r="BF1836" s="4"/>
      <c r="BG1836" s="4"/>
      <c r="BH1836" s="4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/>
      <c r="BT1836" s="4"/>
      <c r="BU1836" s="4"/>
      <c r="BV1836" s="4"/>
      <c r="BW1836" s="4"/>
      <c r="BX1836" s="4"/>
      <c r="BY1836" s="4"/>
      <c r="BZ1836" s="4"/>
      <c r="CA1836" s="4"/>
      <c r="CB1836" s="4"/>
      <c r="CC1836" s="4"/>
      <c r="CD1836" s="4"/>
      <c r="CE1836" s="4"/>
      <c r="CF1836" s="4"/>
      <c r="CG1836" s="4"/>
      <c r="CH1836" s="4"/>
      <c r="CI1836" s="4"/>
      <c r="CJ1836" s="4"/>
      <c r="CK1836" s="4"/>
      <c r="CL1836" s="4"/>
      <c r="CM1836" s="4"/>
      <c r="CN1836" s="4"/>
      <c r="CO1836" s="4"/>
      <c r="CP1836" s="4"/>
      <c r="CQ1836" s="4"/>
      <c r="CR1836" s="4"/>
      <c r="CS1836" s="4"/>
      <c r="CT1836" s="4"/>
      <c r="CU1836" s="4"/>
      <c r="CV1836" s="4"/>
      <c r="CW1836" s="4"/>
      <c r="CX1836" s="4"/>
      <c r="CY1836" s="4"/>
      <c r="CZ1836" s="4"/>
      <c r="DA1836" s="4"/>
      <c r="DB1836" s="4"/>
      <c r="DC1836" s="4"/>
      <c r="DD1836" s="4"/>
    </row>
    <row r="1837" spans="1:108" s="5" customFormat="1" x14ac:dyDescent="0.2">
      <c r="A1837" s="4"/>
      <c r="B1837" s="53"/>
      <c r="C1837" s="53"/>
      <c r="D1837" s="4"/>
      <c r="E1837" s="104"/>
      <c r="F1837" s="3"/>
      <c r="G1837" s="4"/>
      <c r="H1837" s="4"/>
      <c r="I1837" s="4"/>
      <c r="J1837" s="2"/>
      <c r="K1837" s="2"/>
      <c r="L1837" s="94"/>
      <c r="N1837" s="4"/>
      <c r="O1837" s="55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  <c r="AY1837" s="4"/>
      <c r="AZ1837" s="4"/>
      <c r="BA1837" s="4"/>
      <c r="BB1837" s="4"/>
      <c r="BC1837" s="4"/>
      <c r="BD1837" s="4"/>
      <c r="BE1837" s="4"/>
      <c r="BF1837" s="4"/>
      <c r="BG1837" s="4"/>
      <c r="BH1837" s="4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/>
      <c r="BT1837" s="4"/>
      <c r="BU1837" s="4"/>
      <c r="BV1837" s="4"/>
      <c r="BW1837" s="4"/>
      <c r="BX1837" s="4"/>
      <c r="BY1837" s="4"/>
      <c r="BZ1837" s="4"/>
      <c r="CA1837" s="4"/>
      <c r="CB1837" s="4"/>
      <c r="CC1837" s="4"/>
      <c r="CD1837" s="4"/>
      <c r="CE1837" s="4"/>
      <c r="CF1837" s="4"/>
      <c r="CG1837" s="4"/>
      <c r="CH1837" s="4"/>
      <c r="CI1837" s="4"/>
      <c r="CJ1837" s="4"/>
      <c r="CK1837" s="4"/>
      <c r="CL1837" s="4"/>
      <c r="CM1837" s="4"/>
      <c r="CN1837" s="4"/>
      <c r="CO1837" s="4"/>
      <c r="CP1837" s="4"/>
      <c r="CQ1837" s="4"/>
      <c r="CR1837" s="4"/>
      <c r="CS1837" s="4"/>
      <c r="CT1837" s="4"/>
      <c r="CU1837" s="4"/>
      <c r="CV1837" s="4"/>
      <c r="CW1837" s="4"/>
      <c r="CX1837" s="4"/>
      <c r="CY1837" s="4"/>
      <c r="CZ1837" s="4"/>
      <c r="DA1837" s="4"/>
      <c r="DB1837" s="4"/>
      <c r="DC1837" s="4"/>
      <c r="DD1837" s="4"/>
    </row>
    <row r="1838" spans="1:108" s="5" customFormat="1" x14ac:dyDescent="0.2">
      <c r="A1838" s="4"/>
      <c r="B1838" s="53"/>
      <c r="C1838" s="53"/>
      <c r="D1838" s="4"/>
      <c r="E1838" s="104"/>
      <c r="F1838" s="3"/>
      <c r="G1838" s="4"/>
      <c r="H1838" s="4"/>
      <c r="I1838" s="4"/>
      <c r="J1838" s="2"/>
      <c r="K1838" s="2"/>
      <c r="L1838" s="94"/>
      <c r="N1838" s="4"/>
      <c r="O1838" s="55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  <c r="AY1838" s="4"/>
      <c r="AZ1838" s="4"/>
      <c r="BA1838" s="4"/>
      <c r="BB1838" s="4"/>
      <c r="BC1838" s="4"/>
      <c r="BD1838" s="4"/>
      <c r="BE1838" s="4"/>
      <c r="BF1838" s="4"/>
      <c r="BG1838" s="4"/>
      <c r="BH1838" s="4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4"/>
      <c r="BU1838" s="4"/>
      <c r="BV1838" s="4"/>
      <c r="BW1838" s="4"/>
      <c r="BX1838" s="4"/>
      <c r="BY1838" s="4"/>
      <c r="BZ1838" s="4"/>
      <c r="CA1838" s="4"/>
      <c r="CB1838" s="4"/>
      <c r="CC1838" s="4"/>
      <c r="CD1838" s="4"/>
      <c r="CE1838" s="4"/>
      <c r="CF1838" s="4"/>
      <c r="CG1838" s="4"/>
      <c r="CH1838" s="4"/>
      <c r="CI1838" s="4"/>
      <c r="CJ1838" s="4"/>
      <c r="CK1838" s="4"/>
      <c r="CL1838" s="4"/>
      <c r="CM1838" s="4"/>
      <c r="CN1838" s="4"/>
      <c r="CO1838" s="4"/>
      <c r="CP1838" s="4"/>
      <c r="CQ1838" s="4"/>
      <c r="CR1838" s="4"/>
      <c r="CS1838" s="4"/>
      <c r="CT1838" s="4"/>
      <c r="CU1838" s="4"/>
      <c r="CV1838" s="4"/>
      <c r="CW1838" s="4"/>
      <c r="CX1838" s="4"/>
      <c r="CY1838" s="4"/>
      <c r="CZ1838" s="4"/>
      <c r="DA1838" s="4"/>
      <c r="DB1838" s="4"/>
      <c r="DC1838" s="4"/>
      <c r="DD1838" s="4"/>
    </row>
    <row r="1839" spans="1:108" s="5" customFormat="1" x14ac:dyDescent="0.2">
      <c r="A1839" s="4"/>
      <c r="B1839" s="53"/>
      <c r="C1839" s="53"/>
      <c r="D1839" s="4"/>
      <c r="E1839" s="104"/>
      <c r="F1839" s="3"/>
      <c r="G1839" s="4"/>
      <c r="H1839" s="4"/>
      <c r="I1839" s="4"/>
      <c r="J1839" s="2"/>
      <c r="K1839" s="2"/>
      <c r="L1839" s="94"/>
      <c r="N1839" s="4"/>
      <c r="O1839" s="55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  <c r="AY1839" s="4"/>
      <c r="AZ1839" s="4"/>
      <c r="BA1839" s="4"/>
      <c r="BB1839" s="4"/>
      <c r="BC1839" s="4"/>
      <c r="BD1839" s="4"/>
      <c r="BE1839" s="4"/>
      <c r="BF1839" s="4"/>
      <c r="BG1839" s="4"/>
      <c r="BH1839" s="4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4"/>
      <c r="BU1839" s="4"/>
      <c r="BV1839" s="4"/>
      <c r="BW1839" s="4"/>
      <c r="BX1839" s="4"/>
      <c r="BY1839" s="4"/>
      <c r="BZ1839" s="4"/>
      <c r="CA1839" s="4"/>
      <c r="CB1839" s="4"/>
      <c r="CC1839" s="4"/>
      <c r="CD1839" s="4"/>
      <c r="CE1839" s="4"/>
      <c r="CF1839" s="4"/>
      <c r="CG1839" s="4"/>
      <c r="CH1839" s="4"/>
      <c r="CI1839" s="4"/>
      <c r="CJ1839" s="4"/>
      <c r="CK1839" s="4"/>
      <c r="CL1839" s="4"/>
      <c r="CM1839" s="4"/>
      <c r="CN1839" s="4"/>
      <c r="CO1839" s="4"/>
      <c r="CP1839" s="4"/>
      <c r="CQ1839" s="4"/>
      <c r="CR1839" s="4"/>
      <c r="CS1839" s="4"/>
      <c r="CT1839" s="4"/>
      <c r="CU1839" s="4"/>
      <c r="CV1839" s="4"/>
      <c r="CW1839" s="4"/>
      <c r="CX1839" s="4"/>
      <c r="CY1839" s="4"/>
      <c r="CZ1839" s="4"/>
      <c r="DA1839" s="4"/>
      <c r="DB1839" s="4"/>
      <c r="DC1839" s="4"/>
      <c r="DD1839" s="4"/>
    </row>
    <row r="1840" spans="1:108" s="5" customFormat="1" x14ac:dyDescent="0.2">
      <c r="A1840" s="4"/>
      <c r="B1840" s="53"/>
      <c r="C1840" s="53"/>
      <c r="D1840" s="4"/>
      <c r="E1840" s="104"/>
      <c r="F1840" s="3"/>
      <c r="G1840" s="4"/>
      <c r="H1840" s="4"/>
      <c r="I1840" s="4"/>
      <c r="J1840" s="2"/>
      <c r="K1840" s="2"/>
      <c r="L1840" s="94"/>
      <c r="N1840" s="4"/>
      <c r="O1840" s="55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  <c r="AY1840" s="4"/>
      <c r="AZ1840" s="4"/>
      <c r="BA1840" s="4"/>
      <c r="BB1840" s="4"/>
      <c r="BC1840" s="4"/>
      <c r="BD1840" s="4"/>
      <c r="BE1840" s="4"/>
      <c r="BF1840" s="4"/>
      <c r="BG1840" s="4"/>
      <c r="BH1840" s="4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4"/>
      <c r="BU1840" s="4"/>
      <c r="BV1840" s="4"/>
      <c r="BW1840" s="4"/>
      <c r="BX1840" s="4"/>
      <c r="BY1840" s="4"/>
      <c r="BZ1840" s="4"/>
      <c r="CA1840" s="4"/>
      <c r="CB1840" s="4"/>
      <c r="CC1840" s="4"/>
      <c r="CD1840" s="4"/>
      <c r="CE1840" s="4"/>
      <c r="CF1840" s="4"/>
      <c r="CG1840" s="4"/>
      <c r="CH1840" s="4"/>
      <c r="CI1840" s="4"/>
      <c r="CJ1840" s="4"/>
      <c r="CK1840" s="4"/>
      <c r="CL1840" s="4"/>
      <c r="CM1840" s="4"/>
      <c r="CN1840" s="4"/>
      <c r="CO1840" s="4"/>
      <c r="CP1840" s="4"/>
      <c r="CQ1840" s="4"/>
      <c r="CR1840" s="4"/>
      <c r="CS1840" s="4"/>
      <c r="CT1840" s="4"/>
      <c r="CU1840" s="4"/>
      <c r="CV1840" s="4"/>
      <c r="CW1840" s="4"/>
      <c r="CX1840" s="4"/>
      <c r="CY1840" s="4"/>
      <c r="CZ1840" s="4"/>
      <c r="DA1840" s="4"/>
      <c r="DB1840" s="4"/>
      <c r="DC1840" s="4"/>
      <c r="DD1840" s="4"/>
    </row>
    <row r="1841" spans="1:108" s="5" customFormat="1" x14ac:dyDescent="0.2">
      <c r="A1841" s="4"/>
      <c r="B1841" s="53"/>
      <c r="C1841" s="53"/>
      <c r="D1841" s="4"/>
      <c r="E1841" s="104"/>
      <c r="F1841" s="3"/>
      <c r="G1841" s="4"/>
      <c r="H1841" s="4"/>
      <c r="I1841" s="4"/>
      <c r="J1841" s="2"/>
      <c r="K1841" s="2"/>
      <c r="L1841" s="94"/>
      <c r="N1841" s="4"/>
      <c r="O1841" s="55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  <c r="AY1841" s="4"/>
      <c r="AZ1841" s="4"/>
      <c r="BA1841" s="4"/>
      <c r="BB1841" s="4"/>
      <c r="BC1841" s="4"/>
      <c r="BD1841" s="4"/>
      <c r="BE1841" s="4"/>
      <c r="BF1841" s="4"/>
      <c r="BG1841" s="4"/>
      <c r="BH1841" s="4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4"/>
      <c r="BU1841" s="4"/>
      <c r="BV1841" s="4"/>
      <c r="BW1841" s="4"/>
      <c r="BX1841" s="4"/>
      <c r="BY1841" s="4"/>
      <c r="BZ1841" s="4"/>
      <c r="CA1841" s="4"/>
      <c r="CB1841" s="4"/>
      <c r="CC1841" s="4"/>
      <c r="CD1841" s="4"/>
      <c r="CE1841" s="4"/>
      <c r="CF1841" s="4"/>
      <c r="CG1841" s="4"/>
      <c r="CH1841" s="4"/>
      <c r="CI1841" s="4"/>
      <c r="CJ1841" s="4"/>
      <c r="CK1841" s="4"/>
      <c r="CL1841" s="4"/>
      <c r="CM1841" s="4"/>
      <c r="CN1841" s="4"/>
      <c r="CO1841" s="4"/>
      <c r="CP1841" s="4"/>
      <c r="CQ1841" s="4"/>
      <c r="CR1841" s="4"/>
      <c r="CS1841" s="4"/>
      <c r="CT1841" s="4"/>
      <c r="CU1841" s="4"/>
      <c r="CV1841" s="4"/>
      <c r="CW1841" s="4"/>
      <c r="CX1841" s="4"/>
      <c r="CY1841" s="4"/>
      <c r="CZ1841" s="4"/>
      <c r="DA1841" s="4"/>
      <c r="DB1841" s="4"/>
      <c r="DC1841" s="4"/>
      <c r="DD1841" s="4"/>
    </row>
    <row r="1842" spans="1:108" s="5" customFormat="1" x14ac:dyDescent="0.2">
      <c r="A1842" s="4"/>
      <c r="B1842" s="53"/>
      <c r="C1842" s="53"/>
      <c r="D1842" s="4"/>
      <c r="E1842" s="104"/>
      <c r="F1842" s="3"/>
      <c r="G1842" s="4"/>
      <c r="H1842" s="4"/>
      <c r="I1842" s="4"/>
      <c r="J1842" s="2"/>
      <c r="K1842" s="2"/>
      <c r="L1842" s="94"/>
      <c r="N1842" s="4"/>
      <c r="O1842" s="55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  <c r="AY1842" s="4"/>
      <c r="AZ1842" s="4"/>
      <c r="BA1842" s="4"/>
      <c r="BB1842" s="4"/>
      <c r="BC1842" s="4"/>
      <c r="BD1842" s="4"/>
      <c r="BE1842" s="4"/>
      <c r="BF1842" s="4"/>
      <c r="BG1842" s="4"/>
      <c r="BH1842" s="4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4"/>
      <c r="BU1842" s="4"/>
      <c r="BV1842" s="4"/>
      <c r="BW1842" s="4"/>
      <c r="BX1842" s="4"/>
      <c r="BY1842" s="4"/>
      <c r="BZ1842" s="4"/>
      <c r="CA1842" s="4"/>
      <c r="CB1842" s="4"/>
      <c r="CC1842" s="4"/>
      <c r="CD1842" s="4"/>
      <c r="CE1842" s="4"/>
      <c r="CF1842" s="4"/>
      <c r="CG1842" s="4"/>
      <c r="CH1842" s="4"/>
      <c r="CI1842" s="4"/>
      <c r="CJ1842" s="4"/>
      <c r="CK1842" s="4"/>
      <c r="CL1842" s="4"/>
      <c r="CM1842" s="4"/>
      <c r="CN1842" s="4"/>
      <c r="CO1842" s="4"/>
      <c r="CP1842" s="4"/>
      <c r="CQ1842" s="4"/>
      <c r="CR1842" s="4"/>
      <c r="CS1842" s="4"/>
      <c r="CT1842" s="4"/>
      <c r="CU1842" s="4"/>
      <c r="CV1842" s="4"/>
      <c r="CW1842" s="4"/>
      <c r="CX1842" s="4"/>
      <c r="CY1842" s="4"/>
      <c r="CZ1842" s="4"/>
      <c r="DA1842" s="4"/>
      <c r="DB1842" s="4"/>
      <c r="DC1842" s="4"/>
      <c r="DD1842" s="4"/>
    </row>
    <row r="1843" spans="1:108" s="5" customFormat="1" x14ac:dyDescent="0.2">
      <c r="A1843" s="4"/>
      <c r="B1843" s="53"/>
      <c r="C1843" s="53"/>
      <c r="D1843" s="4"/>
      <c r="E1843" s="104"/>
      <c r="F1843" s="3"/>
      <c r="G1843" s="4"/>
      <c r="H1843" s="4"/>
      <c r="I1843" s="4"/>
      <c r="J1843" s="2"/>
      <c r="K1843" s="2"/>
      <c r="L1843" s="94"/>
      <c r="N1843" s="4"/>
      <c r="O1843" s="55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  <c r="AY1843" s="4"/>
      <c r="AZ1843" s="4"/>
      <c r="BA1843" s="4"/>
      <c r="BB1843" s="4"/>
      <c r="BC1843" s="4"/>
      <c r="BD1843" s="4"/>
      <c r="BE1843" s="4"/>
      <c r="BF1843" s="4"/>
      <c r="BG1843" s="4"/>
      <c r="BH1843" s="4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4"/>
      <c r="BU1843" s="4"/>
      <c r="BV1843" s="4"/>
      <c r="BW1843" s="4"/>
      <c r="BX1843" s="4"/>
      <c r="BY1843" s="4"/>
      <c r="BZ1843" s="4"/>
      <c r="CA1843" s="4"/>
      <c r="CB1843" s="4"/>
      <c r="CC1843" s="4"/>
      <c r="CD1843" s="4"/>
      <c r="CE1843" s="4"/>
      <c r="CF1843" s="4"/>
      <c r="CG1843" s="4"/>
      <c r="CH1843" s="4"/>
      <c r="CI1843" s="4"/>
      <c r="CJ1843" s="4"/>
      <c r="CK1843" s="4"/>
      <c r="CL1843" s="4"/>
      <c r="CM1843" s="4"/>
      <c r="CN1843" s="4"/>
      <c r="CO1843" s="4"/>
      <c r="CP1843" s="4"/>
      <c r="CQ1843" s="4"/>
      <c r="CR1843" s="4"/>
      <c r="CS1843" s="4"/>
      <c r="CT1843" s="4"/>
      <c r="CU1843" s="4"/>
      <c r="CV1843" s="4"/>
      <c r="CW1843" s="4"/>
      <c r="CX1843" s="4"/>
      <c r="CY1843" s="4"/>
      <c r="CZ1843" s="4"/>
      <c r="DA1843" s="4"/>
      <c r="DB1843" s="4"/>
      <c r="DC1843" s="4"/>
      <c r="DD1843" s="4"/>
    </row>
    <row r="1844" spans="1:108" s="5" customFormat="1" x14ac:dyDescent="0.2">
      <c r="A1844" s="4"/>
      <c r="B1844" s="53"/>
      <c r="C1844" s="53"/>
      <c r="D1844" s="4"/>
      <c r="E1844" s="104"/>
      <c r="F1844" s="3"/>
      <c r="G1844" s="4"/>
      <c r="H1844" s="4"/>
      <c r="I1844" s="4"/>
      <c r="J1844" s="2"/>
      <c r="K1844" s="2"/>
      <c r="L1844" s="94"/>
      <c r="N1844" s="4"/>
      <c r="O1844" s="55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  <c r="AY1844" s="4"/>
      <c r="AZ1844" s="4"/>
      <c r="BA1844" s="4"/>
      <c r="BB1844" s="4"/>
      <c r="BC1844" s="4"/>
      <c r="BD1844" s="4"/>
      <c r="BE1844" s="4"/>
      <c r="BF1844" s="4"/>
      <c r="BG1844" s="4"/>
      <c r="BH1844" s="4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4"/>
      <c r="BU1844" s="4"/>
      <c r="BV1844" s="4"/>
      <c r="BW1844" s="4"/>
      <c r="BX1844" s="4"/>
      <c r="BY1844" s="4"/>
      <c r="BZ1844" s="4"/>
      <c r="CA1844" s="4"/>
      <c r="CB1844" s="4"/>
      <c r="CC1844" s="4"/>
      <c r="CD1844" s="4"/>
      <c r="CE1844" s="4"/>
      <c r="CF1844" s="4"/>
      <c r="CG1844" s="4"/>
      <c r="CH1844" s="4"/>
      <c r="CI1844" s="4"/>
      <c r="CJ1844" s="4"/>
      <c r="CK1844" s="4"/>
      <c r="CL1844" s="4"/>
      <c r="CM1844" s="4"/>
      <c r="CN1844" s="4"/>
      <c r="CO1844" s="4"/>
      <c r="CP1844" s="4"/>
      <c r="CQ1844" s="4"/>
      <c r="CR1844" s="4"/>
      <c r="CS1844" s="4"/>
      <c r="CT1844" s="4"/>
      <c r="CU1844" s="4"/>
      <c r="CV1844" s="4"/>
      <c r="CW1844" s="4"/>
      <c r="CX1844" s="4"/>
      <c r="CY1844" s="4"/>
      <c r="CZ1844" s="4"/>
      <c r="DA1844" s="4"/>
      <c r="DB1844" s="4"/>
      <c r="DC1844" s="4"/>
      <c r="DD1844" s="4"/>
    </row>
    <row r="1845" spans="1:108" s="5" customFormat="1" x14ac:dyDescent="0.2">
      <c r="A1845" s="4"/>
      <c r="B1845" s="53"/>
      <c r="C1845" s="53"/>
      <c r="D1845" s="4"/>
      <c r="E1845" s="104"/>
      <c r="F1845" s="3"/>
      <c r="G1845" s="4"/>
      <c r="H1845" s="4"/>
      <c r="I1845" s="4"/>
      <c r="J1845" s="2"/>
      <c r="K1845" s="2"/>
      <c r="L1845" s="94"/>
      <c r="N1845" s="4"/>
      <c r="O1845" s="55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  <c r="AY1845" s="4"/>
      <c r="AZ1845" s="4"/>
      <c r="BA1845" s="4"/>
      <c r="BB1845" s="4"/>
      <c r="BC1845" s="4"/>
      <c r="BD1845" s="4"/>
      <c r="BE1845" s="4"/>
      <c r="BF1845" s="4"/>
      <c r="BG1845" s="4"/>
      <c r="BH1845" s="4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4"/>
      <c r="BU1845" s="4"/>
      <c r="BV1845" s="4"/>
      <c r="BW1845" s="4"/>
      <c r="BX1845" s="4"/>
      <c r="BY1845" s="4"/>
      <c r="BZ1845" s="4"/>
      <c r="CA1845" s="4"/>
      <c r="CB1845" s="4"/>
      <c r="CC1845" s="4"/>
      <c r="CD1845" s="4"/>
      <c r="CE1845" s="4"/>
      <c r="CF1845" s="4"/>
      <c r="CG1845" s="4"/>
      <c r="CH1845" s="4"/>
      <c r="CI1845" s="4"/>
      <c r="CJ1845" s="4"/>
      <c r="CK1845" s="4"/>
      <c r="CL1845" s="4"/>
      <c r="CM1845" s="4"/>
      <c r="CN1845" s="4"/>
      <c r="CO1845" s="4"/>
      <c r="CP1845" s="4"/>
      <c r="CQ1845" s="4"/>
      <c r="CR1845" s="4"/>
      <c r="CS1845" s="4"/>
      <c r="CT1845" s="4"/>
      <c r="CU1845" s="4"/>
      <c r="CV1845" s="4"/>
      <c r="CW1845" s="4"/>
      <c r="CX1845" s="4"/>
      <c r="CY1845" s="4"/>
      <c r="CZ1845" s="4"/>
      <c r="DA1845" s="4"/>
      <c r="DB1845" s="4"/>
      <c r="DC1845" s="4"/>
      <c r="DD1845" s="4"/>
    </row>
    <row r="1846" spans="1:108" s="5" customFormat="1" x14ac:dyDescent="0.2">
      <c r="A1846" s="4"/>
      <c r="B1846" s="53"/>
      <c r="C1846" s="53"/>
      <c r="D1846" s="4"/>
      <c r="E1846" s="104"/>
      <c r="F1846" s="3"/>
      <c r="G1846" s="4"/>
      <c r="H1846" s="4"/>
      <c r="I1846" s="4"/>
      <c r="J1846" s="2"/>
      <c r="K1846" s="2"/>
      <c r="L1846" s="94"/>
      <c r="N1846" s="4"/>
      <c r="O1846" s="55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  <c r="AY1846" s="4"/>
      <c r="AZ1846" s="4"/>
      <c r="BA1846" s="4"/>
      <c r="BB1846" s="4"/>
      <c r="BC1846" s="4"/>
      <c r="BD1846" s="4"/>
      <c r="BE1846" s="4"/>
      <c r="BF1846" s="4"/>
      <c r="BG1846" s="4"/>
      <c r="BH1846" s="4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/>
      <c r="BT1846" s="4"/>
      <c r="BU1846" s="4"/>
      <c r="BV1846" s="4"/>
      <c r="BW1846" s="4"/>
      <c r="BX1846" s="4"/>
      <c r="BY1846" s="4"/>
      <c r="BZ1846" s="4"/>
      <c r="CA1846" s="4"/>
      <c r="CB1846" s="4"/>
      <c r="CC1846" s="4"/>
      <c r="CD1846" s="4"/>
      <c r="CE1846" s="4"/>
      <c r="CF1846" s="4"/>
      <c r="CG1846" s="4"/>
      <c r="CH1846" s="4"/>
      <c r="CI1846" s="4"/>
      <c r="CJ1846" s="4"/>
      <c r="CK1846" s="4"/>
      <c r="CL1846" s="4"/>
      <c r="CM1846" s="4"/>
      <c r="CN1846" s="4"/>
      <c r="CO1846" s="4"/>
      <c r="CP1846" s="4"/>
      <c r="CQ1846" s="4"/>
      <c r="CR1846" s="4"/>
      <c r="CS1846" s="4"/>
      <c r="CT1846" s="4"/>
      <c r="CU1846" s="4"/>
      <c r="CV1846" s="4"/>
      <c r="CW1846" s="4"/>
      <c r="CX1846" s="4"/>
      <c r="CY1846" s="4"/>
      <c r="CZ1846" s="4"/>
      <c r="DA1846" s="4"/>
      <c r="DB1846" s="4"/>
      <c r="DC1846" s="4"/>
      <c r="DD1846" s="4"/>
    </row>
    <row r="1847" spans="1:108" s="5" customFormat="1" x14ac:dyDescent="0.2">
      <c r="A1847" s="4"/>
      <c r="B1847" s="53"/>
      <c r="C1847" s="53"/>
      <c r="D1847" s="4"/>
      <c r="E1847" s="104"/>
      <c r="F1847" s="3"/>
      <c r="G1847" s="4"/>
      <c r="H1847" s="4"/>
      <c r="I1847" s="4"/>
      <c r="J1847" s="2"/>
      <c r="K1847" s="2"/>
      <c r="L1847" s="94"/>
      <c r="N1847" s="4"/>
      <c r="O1847" s="55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  <c r="AY1847" s="4"/>
      <c r="AZ1847" s="4"/>
      <c r="BA1847" s="4"/>
      <c r="BB1847" s="4"/>
      <c r="BC1847" s="4"/>
      <c r="BD1847" s="4"/>
      <c r="BE1847" s="4"/>
      <c r="BF1847" s="4"/>
      <c r="BG1847" s="4"/>
      <c r="BH1847" s="4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/>
      <c r="BT1847" s="4"/>
      <c r="BU1847" s="4"/>
      <c r="BV1847" s="4"/>
      <c r="BW1847" s="4"/>
      <c r="BX1847" s="4"/>
      <c r="BY1847" s="4"/>
      <c r="BZ1847" s="4"/>
      <c r="CA1847" s="4"/>
      <c r="CB1847" s="4"/>
      <c r="CC1847" s="4"/>
      <c r="CD1847" s="4"/>
      <c r="CE1847" s="4"/>
      <c r="CF1847" s="4"/>
      <c r="CG1847" s="4"/>
      <c r="CH1847" s="4"/>
      <c r="CI1847" s="4"/>
      <c r="CJ1847" s="4"/>
      <c r="CK1847" s="4"/>
      <c r="CL1847" s="4"/>
      <c r="CM1847" s="4"/>
      <c r="CN1847" s="4"/>
      <c r="CO1847" s="4"/>
      <c r="CP1847" s="4"/>
      <c r="CQ1847" s="4"/>
      <c r="CR1847" s="4"/>
      <c r="CS1847" s="4"/>
      <c r="CT1847" s="4"/>
      <c r="CU1847" s="4"/>
      <c r="CV1847" s="4"/>
      <c r="CW1847" s="4"/>
      <c r="CX1847" s="4"/>
      <c r="CY1847" s="4"/>
      <c r="CZ1847" s="4"/>
      <c r="DA1847" s="4"/>
      <c r="DB1847" s="4"/>
      <c r="DC1847" s="4"/>
      <c r="DD1847" s="4"/>
    </row>
    <row r="1848" spans="1:108" s="5" customFormat="1" x14ac:dyDescent="0.2">
      <c r="A1848" s="4"/>
      <c r="B1848" s="53"/>
      <c r="C1848" s="53"/>
      <c r="D1848" s="4"/>
      <c r="E1848" s="104"/>
      <c r="F1848" s="3"/>
      <c r="G1848" s="4"/>
      <c r="H1848" s="4"/>
      <c r="I1848" s="4"/>
      <c r="J1848" s="2"/>
      <c r="K1848" s="2"/>
      <c r="L1848" s="94"/>
      <c r="N1848" s="4"/>
      <c r="O1848" s="55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  <c r="AY1848" s="4"/>
      <c r="AZ1848" s="4"/>
      <c r="BA1848" s="4"/>
      <c r="BB1848" s="4"/>
      <c r="BC1848" s="4"/>
      <c r="BD1848" s="4"/>
      <c r="BE1848" s="4"/>
      <c r="BF1848" s="4"/>
      <c r="BG1848" s="4"/>
      <c r="BH1848" s="4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4"/>
      <c r="BU1848" s="4"/>
      <c r="BV1848" s="4"/>
      <c r="BW1848" s="4"/>
      <c r="BX1848" s="4"/>
      <c r="BY1848" s="4"/>
      <c r="BZ1848" s="4"/>
      <c r="CA1848" s="4"/>
      <c r="CB1848" s="4"/>
      <c r="CC1848" s="4"/>
      <c r="CD1848" s="4"/>
      <c r="CE1848" s="4"/>
      <c r="CF1848" s="4"/>
      <c r="CG1848" s="4"/>
      <c r="CH1848" s="4"/>
      <c r="CI1848" s="4"/>
      <c r="CJ1848" s="4"/>
      <c r="CK1848" s="4"/>
      <c r="CL1848" s="4"/>
      <c r="CM1848" s="4"/>
      <c r="CN1848" s="4"/>
      <c r="CO1848" s="4"/>
      <c r="CP1848" s="4"/>
      <c r="CQ1848" s="4"/>
      <c r="CR1848" s="4"/>
      <c r="CS1848" s="4"/>
      <c r="CT1848" s="4"/>
      <c r="CU1848" s="4"/>
      <c r="CV1848" s="4"/>
      <c r="CW1848" s="4"/>
      <c r="CX1848" s="4"/>
      <c r="CY1848" s="4"/>
      <c r="CZ1848" s="4"/>
      <c r="DA1848" s="4"/>
      <c r="DB1848" s="4"/>
      <c r="DC1848" s="4"/>
      <c r="DD1848" s="4"/>
    </row>
    <row r="1849" spans="1:108" s="5" customFormat="1" x14ac:dyDescent="0.2">
      <c r="A1849" s="4"/>
      <c r="B1849" s="53"/>
      <c r="C1849" s="53"/>
      <c r="D1849" s="4"/>
      <c r="E1849" s="104"/>
      <c r="F1849" s="3"/>
      <c r="G1849" s="4"/>
      <c r="H1849" s="4"/>
      <c r="I1849" s="4"/>
      <c r="J1849" s="2"/>
      <c r="K1849" s="2"/>
      <c r="L1849" s="94"/>
      <c r="N1849" s="4"/>
      <c r="O1849" s="55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  <c r="AY1849" s="4"/>
      <c r="AZ1849" s="4"/>
      <c r="BA1849" s="4"/>
      <c r="BB1849" s="4"/>
      <c r="BC1849" s="4"/>
      <c r="BD1849" s="4"/>
      <c r="BE1849" s="4"/>
      <c r="BF1849" s="4"/>
      <c r="BG1849" s="4"/>
      <c r="BH1849" s="4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/>
      <c r="BT1849" s="4"/>
      <c r="BU1849" s="4"/>
      <c r="BV1849" s="4"/>
      <c r="BW1849" s="4"/>
      <c r="BX1849" s="4"/>
      <c r="BY1849" s="4"/>
      <c r="BZ1849" s="4"/>
      <c r="CA1849" s="4"/>
      <c r="CB1849" s="4"/>
      <c r="CC1849" s="4"/>
      <c r="CD1849" s="4"/>
      <c r="CE1849" s="4"/>
      <c r="CF1849" s="4"/>
      <c r="CG1849" s="4"/>
      <c r="CH1849" s="4"/>
      <c r="CI1849" s="4"/>
      <c r="CJ1849" s="4"/>
      <c r="CK1849" s="4"/>
      <c r="CL1849" s="4"/>
      <c r="CM1849" s="4"/>
      <c r="CN1849" s="4"/>
      <c r="CO1849" s="4"/>
      <c r="CP1849" s="4"/>
      <c r="CQ1849" s="4"/>
      <c r="CR1849" s="4"/>
      <c r="CS1849" s="4"/>
      <c r="CT1849" s="4"/>
      <c r="CU1849" s="4"/>
      <c r="CV1849" s="4"/>
      <c r="CW1849" s="4"/>
      <c r="CX1849" s="4"/>
      <c r="CY1849" s="4"/>
      <c r="CZ1849" s="4"/>
      <c r="DA1849" s="4"/>
      <c r="DB1849" s="4"/>
      <c r="DC1849" s="4"/>
      <c r="DD1849" s="4"/>
    </row>
    <row r="1850" spans="1:108" s="5" customFormat="1" x14ac:dyDescent="0.2">
      <c r="A1850" s="4"/>
      <c r="B1850" s="53"/>
      <c r="C1850" s="53"/>
      <c r="D1850" s="4"/>
      <c r="E1850" s="104"/>
      <c r="F1850" s="3"/>
      <c r="G1850" s="4"/>
      <c r="H1850" s="4"/>
      <c r="I1850" s="4"/>
      <c r="J1850" s="2"/>
      <c r="K1850" s="2"/>
      <c r="L1850" s="94"/>
      <c r="N1850" s="4"/>
      <c r="O1850" s="55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  <c r="AY1850" s="4"/>
      <c r="AZ1850" s="4"/>
      <c r="BA1850" s="4"/>
      <c r="BB1850" s="4"/>
      <c r="BC1850" s="4"/>
      <c r="BD1850" s="4"/>
      <c r="BE1850" s="4"/>
      <c r="BF1850" s="4"/>
      <c r="BG1850" s="4"/>
      <c r="BH1850" s="4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4"/>
      <c r="BU1850" s="4"/>
      <c r="BV1850" s="4"/>
      <c r="BW1850" s="4"/>
      <c r="BX1850" s="4"/>
      <c r="BY1850" s="4"/>
      <c r="BZ1850" s="4"/>
      <c r="CA1850" s="4"/>
      <c r="CB1850" s="4"/>
      <c r="CC1850" s="4"/>
      <c r="CD1850" s="4"/>
      <c r="CE1850" s="4"/>
      <c r="CF1850" s="4"/>
      <c r="CG1850" s="4"/>
      <c r="CH1850" s="4"/>
      <c r="CI1850" s="4"/>
      <c r="CJ1850" s="4"/>
      <c r="CK1850" s="4"/>
      <c r="CL1850" s="4"/>
      <c r="CM1850" s="4"/>
      <c r="CN1850" s="4"/>
      <c r="CO1850" s="4"/>
      <c r="CP1850" s="4"/>
      <c r="CQ1850" s="4"/>
      <c r="CR1850" s="4"/>
      <c r="CS1850" s="4"/>
      <c r="CT1850" s="4"/>
      <c r="CU1850" s="4"/>
      <c r="CV1850" s="4"/>
      <c r="CW1850" s="4"/>
      <c r="CX1850" s="4"/>
      <c r="CY1850" s="4"/>
      <c r="CZ1850" s="4"/>
      <c r="DA1850" s="4"/>
      <c r="DB1850" s="4"/>
      <c r="DC1850" s="4"/>
      <c r="DD1850" s="4"/>
    </row>
    <row r="1851" spans="1:108" s="5" customFormat="1" x14ac:dyDescent="0.2">
      <c r="A1851" s="4"/>
      <c r="B1851" s="53"/>
      <c r="C1851" s="53"/>
      <c r="D1851" s="4"/>
      <c r="E1851" s="104"/>
      <c r="F1851" s="3"/>
      <c r="G1851" s="4"/>
      <c r="H1851" s="4"/>
      <c r="I1851" s="4"/>
      <c r="J1851" s="2"/>
      <c r="K1851" s="2"/>
      <c r="L1851" s="94"/>
      <c r="N1851" s="4"/>
      <c r="O1851" s="55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  <c r="AY1851" s="4"/>
      <c r="AZ1851" s="4"/>
      <c r="BA1851" s="4"/>
      <c r="BB1851" s="4"/>
      <c r="BC1851" s="4"/>
      <c r="BD1851" s="4"/>
      <c r="BE1851" s="4"/>
      <c r="BF1851" s="4"/>
      <c r="BG1851" s="4"/>
      <c r="BH1851" s="4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4"/>
      <c r="BU1851" s="4"/>
      <c r="BV1851" s="4"/>
      <c r="BW1851" s="4"/>
      <c r="BX1851" s="4"/>
      <c r="BY1851" s="4"/>
      <c r="BZ1851" s="4"/>
      <c r="CA1851" s="4"/>
      <c r="CB1851" s="4"/>
      <c r="CC1851" s="4"/>
      <c r="CD1851" s="4"/>
      <c r="CE1851" s="4"/>
      <c r="CF1851" s="4"/>
      <c r="CG1851" s="4"/>
      <c r="CH1851" s="4"/>
      <c r="CI1851" s="4"/>
      <c r="CJ1851" s="4"/>
      <c r="CK1851" s="4"/>
      <c r="CL1851" s="4"/>
      <c r="CM1851" s="4"/>
      <c r="CN1851" s="4"/>
      <c r="CO1851" s="4"/>
      <c r="CP1851" s="4"/>
      <c r="CQ1851" s="4"/>
      <c r="CR1851" s="4"/>
      <c r="CS1851" s="4"/>
      <c r="CT1851" s="4"/>
      <c r="CU1851" s="4"/>
      <c r="CV1851" s="4"/>
      <c r="CW1851" s="4"/>
      <c r="CX1851" s="4"/>
      <c r="CY1851" s="4"/>
      <c r="CZ1851" s="4"/>
      <c r="DA1851" s="4"/>
      <c r="DB1851" s="4"/>
      <c r="DC1851" s="4"/>
      <c r="DD1851" s="4"/>
    </row>
    <row r="1852" spans="1:108" s="5" customFormat="1" x14ac:dyDescent="0.2">
      <c r="A1852" s="4"/>
      <c r="B1852" s="53"/>
      <c r="C1852" s="53"/>
      <c r="D1852" s="4"/>
      <c r="E1852" s="104"/>
      <c r="F1852" s="3"/>
      <c r="G1852" s="4"/>
      <c r="H1852" s="4"/>
      <c r="I1852" s="4"/>
      <c r="J1852" s="2"/>
      <c r="K1852" s="2"/>
      <c r="L1852" s="94"/>
      <c r="N1852" s="4"/>
      <c r="O1852" s="55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  <c r="AY1852" s="4"/>
      <c r="AZ1852" s="4"/>
      <c r="BA1852" s="4"/>
      <c r="BB1852" s="4"/>
      <c r="BC1852" s="4"/>
      <c r="BD1852" s="4"/>
      <c r="BE1852" s="4"/>
      <c r="BF1852" s="4"/>
      <c r="BG1852" s="4"/>
      <c r="BH1852" s="4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4"/>
      <c r="BU1852" s="4"/>
      <c r="BV1852" s="4"/>
      <c r="BW1852" s="4"/>
      <c r="BX1852" s="4"/>
      <c r="BY1852" s="4"/>
      <c r="BZ1852" s="4"/>
      <c r="CA1852" s="4"/>
      <c r="CB1852" s="4"/>
      <c r="CC1852" s="4"/>
      <c r="CD1852" s="4"/>
      <c r="CE1852" s="4"/>
      <c r="CF1852" s="4"/>
      <c r="CG1852" s="4"/>
      <c r="CH1852" s="4"/>
      <c r="CI1852" s="4"/>
      <c r="CJ1852" s="4"/>
      <c r="CK1852" s="4"/>
      <c r="CL1852" s="4"/>
      <c r="CM1852" s="4"/>
      <c r="CN1852" s="4"/>
      <c r="CO1852" s="4"/>
      <c r="CP1852" s="4"/>
      <c r="CQ1852" s="4"/>
      <c r="CR1852" s="4"/>
      <c r="CS1852" s="4"/>
      <c r="CT1852" s="4"/>
      <c r="CU1852" s="4"/>
      <c r="CV1852" s="4"/>
      <c r="CW1852" s="4"/>
      <c r="CX1852" s="4"/>
      <c r="CY1852" s="4"/>
      <c r="CZ1852" s="4"/>
      <c r="DA1852" s="4"/>
      <c r="DB1852" s="4"/>
      <c r="DC1852" s="4"/>
      <c r="DD1852" s="4"/>
    </row>
    <row r="1853" spans="1:108" s="5" customFormat="1" x14ac:dyDescent="0.2">
      <c r="A1853" s="4"/>
      <c r="B1853" s="53"/>
      <c r="C1853" s="53"/>
      <c r="D1853" s="4"/>
      <c r="E1853" s="104"/>
      <c r="F1853" s="3"/>
      <c r="G1853" s="4"/>
      <c r="H1853" s="4"/>
      <c r="I1853" s="4"/>
      <c r="J1853" s="2"/>
      <c r="K1853" s="2"/>
      <c r="L1853" s="94"/>
      <c r="N1853" s="4"/>
      <c r="O1853" s="55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  <c r="AY1853" s="4"/>
      <c r="AZ1853" s="4"/>
      <c r="BA1853" s="4"/>
      <c r="BB1853" s="4"/>
      <c r="BC1853" s="4"/>
      <c r="BD1853" s="4"/>
      <c r="BE1853" s="4"/>
      <c r="BF1853" s="4"/>
      <c r="BG1853" s="4"/>
      <c r="BH1853" s="4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4"/>
      <c r="BU1853" s="4"/>
      <c r="BV1853" s="4"/>
      <c r="BW1853" s="4"/>
      <c r="BX1853" s="4"/>
      <c r="BY1853" s="4"/>
      <c r="BZ1853" s="4"/>
      <c r="CA1853" s="4"/>
      <c r="CB1853" s="4"/>
      <c r="CC1853" s="4"/>
      <c r="CD1853" s="4"/>
      <c r="CE1853" s="4"/>
      <c r="CF1853" s="4"/>
      <c r="CG1853" s="4"/>
      <c r="CH1853" s="4"/>
      <c r="CI1853" s="4"/>
      <c r="CJ1853" s="4"/>
      <c r="CK1853" s="4"/>
      <c r="CL1853" s="4"/>
      <c r="CM1853" s="4"/>
      <c r="CN1853" s="4"/>
      <c r="CO1853" s="4"/>
      <c r="CP1853" s="4"/>
      <c r="CQ1853" s="4"/>
      <c r="CR1853" s="4"/>
      <c r="CS1853" s="4"/>
      <c r="CT1853" s="4"/>
      <c r="CU1853" s="4"/>
      <c r="CV1853" s="4"/>
      <c r="CW1853" s="4"/>
      <c r="CX1853" s="4"/>
      <c r="CY1853" s="4"/>
      <c r="CZ1853" s="4"/>
      <c r="DA1853" s="4"/>
      <c r="DB1853" s="4"/>
      <c r="DC1853" s="4"/>
      <c r="DD1853" s="4"/>
    </row>
    <row r="1854" spans="1:108" s="5" customFormat="1" x14ac:dyDescent="0.2">
      <c r="A1854" s="4"/>
      <c r="B1854" s="53"/>
      <c r="C1854" s="53"/>
      <c r="D1854" s="4"/>
      <c r="E1854" s="104"/>
      <c r="F1854" s="3"/>
      <c r="G1854" s="4"/>
      <c r="H1854" s="4"/>
      <c r="I1854" s="4"/>
      <c r="J1854" s="2"/>
      <c r="K1854" s="2"/>
      <c r="L1854" s="94"/>
      <c r="N1854" s="4"/>
      <c r="O1854" s="55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  <c r="AY1854" s="4"/>
      <c r="AZ1854" s="4"/>
      <c r="BA1854" s="4"/>
      <c r="BB1854" s="4"/>
      <c r="BC1854" s="4"/>
      <c r="BD1854" s="4"/>
      <c r="BE1854" s="4"/>
      <c r="BF1854" s="4"/>
      <c r="BG1854" s="4"/>
      <c r="BH1854" s="4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/>
      <c r="BT1854" s="4"/>
      <c r="BU1854" s="4"/>
      <c r="BV1854" s="4"/>
      <c r="BW1854" s="4"/>
      <c r="BX1854" s="4"/>
      <c r="BY1854" s="4"/>
      <c r="BZ1854" s="4"/>
      <c r="CA1854" s="4"/>
      <c r="CB1854" s="4"/>
      <c r="CC1854" s="4"/>
      <c r="CD1854" s="4"/>
      <c r="CE1854" s="4"/>
      <c r="CF1854" s="4"/>
      <c r="CG1854" s="4"/>
      <c r="CH1854" s="4"/>
      <c r="CI1854" s="4"/>
      <c r="CJ1854" s="4"/>
      <c r="CK1854" s="4"/>
      <c r="CL1854" s="4"/>
      <c r="CM1854" s="4"/>
      <c r="CN1854" s="4"/>
      <c r="CO1854" s="4"/>
      <c r="CP1854" s="4"/>
      <c r="CQ1854" s="4"/>
      <c r="CR1854" s="4"/>
      <c r="CS1854" s="4"/>
      <c r="CT1854" s="4"/>
      <c r="CU1854" s="4"/>
      <c r="CV1854" s="4"/>
      <c r="CW1854" s="4"/>
      <c r="CX1854" s="4"/>
      <c r="CY1854" s="4"/>
      <c r="CZ1854" s="4"/>
      <c r="DA1854" s="4"/>
      <c r="DB1854" s="4"/>
      <c r="DC1854" s="4"/>
      <c r="DD1854" s="4"/>
    </row>
    <row r="1855" spans="1:108" s="5" customFormat="1" x14ac:dyDescent="0.2">
      <c r="A1855" s="4"/>
      <c r="B1855" s="53"/>
      <c r="C1855" s="53"/>
      <c r="D1855" s="4"/>
      <c r="E1855" s="104"/>
      <c r="F1855" s="3"/>
      <c r="G1855" s="4"/>
      <c r="H1855" s="4"/>
      <c r="I1855" s="4"/>
      <c r="J1855" s="2"/>
      <c r="K1855" s="2"/>
      <c r="L1855" s="94"/>
      <c r="N1855" s="4"/>
      <c r="O1855" s="55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  <c r="AY1855" s="4"/>
      <c r="AZ1855" s="4"/>
      <c r="BA1855" s="4"/>
      <c r="BB1855" s="4"/>
      <c r="BC1855" s="4"/>
      <c r="BD1855" s="4"/>
      <c r="BE1855" s="4"/>
      <c r="BF1855" s="4"/>
      <c r="BG1855" s="4"/>
      <c r="BH1855" s="4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/>
      <c r="BT1855" s="4"/>
      <c r="BU1855" s="4"/>
      <c r="BV1855" s="4"/>
      <c r="BW1855" s="4"/>
      <c r="BX1855" s="4"/>
      <c r="BY1855" s="4"/>
      <c r="BZ1855" s="4"/>
      <c r="CA1855" s="4"/>
      <c r="CB1855" s="4"/>
      <c r="CC1855" s="4"/>
      <c r="CD1855" s="4"/>
      <c r="CE1855" s="4"/>
      <c r="CF1855" s="4"/>
      <c r="CG1855" s="4"/>
      <c r="CH1855" s="4"/>
      <c r="CI1855" s="4"/>
      <c r="CJ1855" s="4"/>
      <c r="CK1855" s="4"/>
      <c r="CL1855" s="4"/>
      <c r="CM1855" s="4"/>
      <c r="CN1855" s="4"/>
      <c r="CO1855" s="4"/>
      <c r="CP1855" s="4"/>
      <c r="CQ1855" s="4"/>
      <c r="CR1855" s="4"/>
      <c r="CS1855" s="4"/>
      <c r="CT1855" s="4"/>
      <c r="CU1855" s="4"/>
      <c r="CV1855" s="4"/>
      <c r="CW1855" s="4"/>
      <c r="CX1855" s="4"/>
      <c r="CY1855" s="4"/>
      <c r="CZ1855" s="4"/>
      <c r="DA1855" s="4"/>
      <c r="DB1855" s="4"/>
      <c r="DC1855" s="4"/>
      <c r="DD1855" s="4"/>
    </row>
    <row r="1856" spans="1:108" s="5" customFormat="1" x14ac:dyDescent="0.2">
      <c r="A1856" s="4"/>
      <c r="B1856" s="53"/>
      <c r="C1856" s="53"/>
      <c r="D1856" s="4"/>
      <c r="E1856" s="104"/>
      <c r="F1856" s="3"/>
      <c r="G1856" s="4"/>
      <c r="H1856" s="4"/>
      <c r="I1856" s="4"/>
      <c r="J1856" s="2"/>
      <c r="K1856" s="2"/>
      <c r="L1856" s="94"/>
      <c r="N1856" s="4"/>
      <c r="O1856" s="55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  <c r="AY1856" s="4"/>
      <c r="AZ1856" s="4"/>
      <c r="BA1856" s="4"/>
      <c r="BB1856" s="4"/>
      <c r="BC1856" s="4"/>
      <c r="BD1856" s="4"/>
      <c r="BE1856" s="4"/>
      <c r="BF1856" s="4"/>
      <c r="BG1856" s="4"/>
      <c r="BH1856" s="4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4"/>
      <c r="BU1856" s="4"/>
      <c r="BV1856" s="4"/>
      <c r="BW1856" s="4"/>
      <c r="BX1856" s="4"/>
      <c r="BY1856" s="4"/>
      <c r="BZ1856" s="4"/>
      <c r="CA1856" s="4"/>
      <c r="CB1856" s="4"/>
      <c r="CC1856" s="4"/>
      <c r="CD1856" s="4"/>
      <c r="CE1856" s="4"/>
      <c r="CF1856" s="4"/>
      <c r="CG1856" s="4"/>
      <c r="CH1856" s="4"/>
      <c r="CI1856" s="4"/>
      <c r="CJ1856" s="4"/>
      <c r="CK1856" s="4"/>
      <c r="CL1856" s="4"/>
      <c r="CM1856" s="4"/>
      <c r="CN1856" s="4"/>
      <c r="CO1856" s="4"/>
      <c r="CP1856" s="4"/>
      <c r="CQ1856" s="4"/>
      <c r="CR1856" s="4"/>
      <c r="CS1856" s="4"/>
      <c r="CT1856" s="4"/>
      <c r="CU1856" s="4"/>
      <c r="CV1856" s="4"/>
      <c r="CW1856" s="4"/>
      <c r="CX1856" s="4"/>
      <c r="CY1856" s="4"/>
      <c r="CZ1856" s="4"/>
      <c r="DA1856" s="4"/>
      <c r="DB1856" s="4"/>
      <c r="DC1856" s="4"/>
      <c r="DD1856" s="4"/>
    </row>
    <row r="1857" spans="1:108" s="5" customFormat="1" x14ac:dyDescent="0.2">
      <c r="A1857" s="4"/>
      <c r="B1857" s="53"/>
      <c r="C1857" s="53"/>
      <c r="D1857" s="4"/>
      <c r="E1857" s="104"/>
      <c r="F1857" s="3"/>
      <c r="G1857" s="4"/>
      <c r="H1857" s="4"/>
      <c r="I1857" s="4"/>
      <c r="J1857" s="2"/>
      <c r="K1857" s="2"/>
      <c r="L1857" s="94"/>
      <c r="N1857" s="4"/>
      <c r="O1857" s="55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  <c r="AY1857" s="4"/>
      <c r="AZ1857" s="4"/>
      <c r="BA1857" s="4"/>
      <c r="BB1857" s="4"/>
      <c r="BC1857" s="4"/>
      <c r="BD1857" s="4"/>
      <c r="BE1857" s="4"/>
      <c r="BF1857" s="4"/>
      <c r="BG1857" s="4"/>
      <c r="BH1857" s="4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4"/>
      <c r="BU1857" s="4"/>
      <c r="BV1857" s="4"/>
      <c r="BW1857" s="4"/>
      <c r="BX1857" s="4"/>
      <c r="BY1857" s="4"/>
      <c r="BZ1857" s="4"/>
      <c r="CA1857" s="4"/>
      <c r="CB1857" s="4"/>
      <c r="CC1857" s="4"/>
      <c r="CD1857" s="4"/>
      <c r="CE1857" s="4"/>
      <c r="CF1857" s="4"/>
      <c r="CG1857" s="4"/>
      <c r="CH1857" s="4"/>
      <c r="CI1857" s="4"/>
      <c r="CJ1857" s="4"/>
      <c r="CK1857" s="4"/>
      <c r="CL1857" s="4"/>
      <c r="CM1857" s="4"/>
      <c r="CN1857" s="4"/>
      <c r="CO1857" s="4"/>
      <c r="CP1857" s="4"/>
      <c r="CQ1857" s="4"/>
      <c r="CR1857" s="4"/>
      <c r="CS1857" s="4"/>
      <c r="CT1857" s="4"/>
      <c r="CU1857" s="4"/>
      <c r="CV1857" s="4"/>
      <c r="CW1857" s="4"/>
      <c r="CX1857" s="4"/>
      <c r="CY1857" s="4"/>
      <c r="CZ1857" s="4"/>
      <c r="DA1857" s="4"/>
      <c r="DB1857" s="4"/>
      <c r="DC1857" s="4"/>
      <c r="DD1857" s="4"/>
    </row>
    <row r="1858" spans="1:108" s="5" customFormat="1" x14ac:dyDescent="0.2">
      <c r="A1858" s="4"/>
      <c r="B1858" s="53"/>
      <c r="C1858" s="53"/>
      <c r="D1858" s="4"/>
      <c r="E1858" s="104"/>
      <c r="F1858" s="3"/>
      <c r="G1858" s="4"/>
      <c r="H1858" s="4"/>
      <c r="I1858" s="4"/>
      <c r="J1858" s="2"/>
      <c r="K1858" s="2"/>
      <c r="L1858" s="94"/>
      <c r="N1858" s="4"/>
      <c r="O1858" s="55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  <c r="AY1858" s="4"/>
      <c r="AZ1858" s="4"/>
      <c r="BA1858" s="4"/>
      <c r="BB1858" s="4"/>
      <c r="BC1858" s="4"/>
      <c r="BD1858" s="4"/>
      <c r="BE1858" s="4"/>
      <c r="BF1858" s="4"/>
      <c r="BG1858" s="4"/>
      <c r="BH1858" s="4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/>
      <c r="BT1858" s="4"/>
      <c r="BU1858" s="4"/>
      <c r="BV1858" s="4"/>
      <c r="BW1858" s="4"/>
      <c r="BX1858" s="4"/>
      <c r="BY1858" s="4"/>
      <c r="BZ1858" s="4"/>
      <c r="CA1858" s="4"/>
      <c r="CB1858" s="4"/>
      <c r="CC1858" s="4"/>
      <c r="CD1858" s="4"/>
      <c r="CE1858" s="4"/>
      <c r="CF1858" s="4"/>
      <c r="CG1858" s="4"/>
      <c r="CH1858" s="4"/>
      <c r="CI1858" s="4"/>
      <c r="CJ1858" s="4"/>
      <c r="CK1858" s="4"/>
      <c r="CL1858" s="4"/>
      <c r="CM1858" s="4"/>
      <c r="CN1858" s="4"/>
      <c r="CO1858" s="4"/>
      <c r="CP1858" s="4"/>
      <c r="CQ1858" s="4"/>
      <c r="CR1858" s="4"/>
      <c r="CS1858" s="4"/>
      <c r="CT1858" s="4"/>
      <c r="CU1858" s="4"/>
      <c r="CV1858" s="4"/>
      <c r="CW1858" s="4"/>
      <c r="CX1858" s="4"/>
      <c r="CY1858" s="4"/>
      <c r="CZ1858" s="4"/>
      <c r="DA1858" s="4"/>
      <c r="DB1858" s="4"/>
      <c r="DC1858" s="4"/>
      <c r="DD1858" s="4"/>
    </row>
    <row r="1859" spans="1:108" s="5" customFormat="1" x14ac:dyDescent="0.2">
      <c r="A1859" s="4"/>
      <c r="B1859" s="53"/>
      <c r="C1859" s="53"/>
      <c r="D1859" s="4"/>
      <c r="E1859" s="104"/>
      <c r="F1859" s="3"/>
      <c r="G1859" s="4"/>
      <c r="H1859" s="4"/>
      <c r="I1859" s="4"/>
      <c r="J1859" s="2"/>
      <c r="K1859" s="2"/>
      <c r="L1859" s="94"/>
      <c r="N1859" s="4"/>
      <c r="O1859" s="55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  <c r="AY1859" s="4"/>
      <c r="AZ1859" s="4"/>
      <c r="BA1859" s="4"/>
      <c r="BB1859" s="4"/>
      <c r="BC1859" s="4"/>
      <c r="BD1859" s="4"/>
      <c r="BE1859" s="4"/>
      <c r="BF1859" s="4"/>
      <c r="BG1859" s="4"/>
      <c r="BH1859" s="4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/>
      <c r="BT1859" s="4"/>
      <c r="BU1859" s="4"/>
      <c r="BV1859" s="4"/>
      <c r="BW1859" s="4"/>
      <c r="BX1859" s="4"/>
      <c r="BY1859" s="4"/>
      <c r="BZ1859" s="4"/>
      <c r="CA1859" s="4"/>
      <c r="CB1859" s="4"/>
      <c r="CC1859" s="4"/>
      <c r="CD1859" s="4"/>
      <c r="CE1859" s="4"/>
      <c r="CF1859" s="4"/>
      <c r="CG1859" s="4"/>
      <c r="CH1859" s="4"/>
      <c r="CI1859" s="4"/>
      <c r="CJ1859" s="4"/>
      <c r="CK1859" s="4"/>
      <c r="CL1859" s="4"/>
      <c r="CM1859" s="4"/>
      <c r="CN1859" s="4"/>
      <c r="CO1859" s="4"/>
      <c r="CP1859" s="4"/>
      <c r="CQ1859" s="4"/>
      <c r="CR1859" s="4"/>
      <c r="CS1859" s="4"/>
      <c r="CT1859" s="4"/>
      <c r="CU1859" s="4"/>
      <c r="CV1859" s="4"/>
      <c r="CW1859" s="4"/>
      <c r="CX1859" s="4"/>
      <c r="CY1859" s="4"/>
      <c r="CZ1859" s="4"/>
      <c r="DA1859" s="4"/>
      <c r="DB1859" s="4"/>
      <c r="DC1859" s="4"/>
      <c r="DD1859" s="4"/>
    </row>
    <row r="1860" spans="1:108" s="5" customFormat="1" x14ac:dyDescent="0.2">
      <c r="A1860" s="4"/>
      <c r="B1860" s="53"/>
      <c r="C1860" s="53"/>
      <c r="D1860" s="4"/>
      <c r="E1860" s="104"/>
      <c r="F1860" s="3"/>
      <c r="G1860" s="4"/>
      <c r="H1860" s="4"/>
      <c r="I1860" s="4"/>
      <c r="J1860" s="2"/>
      <c r="K1860" s="2"/>
      <c r="L1860" s="94"/>
      <c r="N1860" s="4"/>
      <c r="O1860" s="55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  <c r="AY1860" s="4"/>
      <c r="AZ1860" s="4"/>
      <c r="BA1860" s="4"/>
      <c r="BB1860" s="4"/>
      <c r="BC1860" s="4"/>
      <c r="BD1860" s="4"/>
      <c r="BE1860" s="4"/>
      <c r="BF1860" s="4"/>
      <c r="BG1860" s="4"/>
      <c r="BH1860" s="4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/>
      <c r="BT1860" s="4"/>
      <c r="BU1860" s="4"/>
      <c r="BV1860" s="4"/>
      <c r="BW1860" s="4"/>
      <c r="BX1860" s="4"/>
      <c r="BY1860" s="4"/>
      <c r="BZ1860" s="4"/>
      <c r="CA1860" s="4"/>
      <c r="CB1860" s="4"/>
      <c r="CC1860" s="4"/>
      <c r="CD1860" s="4"/>
      <c r="CE1860" s="4"/>
      <c r="CF1860" s="4"/>
      <c r="CG1860" s="4"/>
      <c r="CH1860" s="4"/>
      <c r="CI1860" s="4"/>
      <c r="CJ1860" s="4"/>
      <c r="CK1860" s="4"/>
      <c r="CL1860" s="4"/>
      <c r="CM1860" s="4"/>
      <c r="CN1860" s="4"/>
      <c r="CO1860" s="4"/>
      <c r="CP1860" s="4"/>
      <c r="CQ1860" s="4"/>
      <c r="CR1860" s="4"/>
      <c r="CS1860" s="4"/>
      <c r="CT1860" s="4"/>
      <c r="CU1860" s="4"/>
      <c r="CV1860" s="4"/>
      <c r="CW1860" s="4"/>
      <c r="CX1860" s="4"/>
      <c r="CY1860" s="4"/>
      <c r="CZ1860" s="4"/>
      <c r="DA1860" s="4"/>
      <c r="DB1860" s="4"/>
      <c r="DC1860" s="4"/>
      <c r="DD1860" s="4"/>
    </row>
    <row r="1861" spans="1:108" s="5" customFormat="1" x14ac:dyDescent="0.2">
      <c r="A1861" s="4"/>
      <c r="B1861" s="53"/>
      <c r="C1861" s="53"/>
      <c r="D1861" s="4"/>
      <c r="E1861" s="104"/>
      <c r="F1861" s="3"/>
      <c r="G1861" s="4"/>
      <c r="H1861" s="4"/>
      <c r="I1861" s="4"/>
      <c r="J1861" s="2"/>
      <c r="K1861" s="2"/>
      <c r="L1861" s="94"/>
      <c r="N1861" s="4"/>
      <c r="O1861" s="55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  <c r="AY1861" s="4"/>
      <c r="AZ1861" s="4"/>
      <c r="BA1861" s="4"/>
      <c r="BB1861" s="4"/>
      <c r="BC1861" s="4"/>
      <c r="BD1861" s="4"/>
      <c r="BE1861" s="4"/>
      <c r="BF1861" s="4"/>
      <c r="BG1861" s="4"/>
      <c r="BH1861" s="4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/>
      <c r="BT1861" s="4"/>
      <c r="BU1861" s="4"/>
      <c r="BV1861" s="4"/>
      <c r="BW1861" s="4"/>
      <c r="BX1861" s="4"/>
      <c r="BY1861" s="4"/>
      <c r="BZ1861" s="4"/>
      <c r="CA1861" s="4"/>
      <c r="CB1861" s="4"/>
      <c r="CC1861" s="4"/>
      <c r="CD1861" s="4"/>
      <c r="CE1861" s="4"/>
      <c r="CF1861" s="4"/>
      <c r="CG1861" s="4"/>
      <c r="CH1861" s="4"/>
      <c r="CI1861" s="4"/>
      <c r="CJ1861" s="4"/>
      <c r="CK1861" s="4"/>
      <c r="CL1861" s="4"/>
      <c r="CM1861" s="4"/>
      <c r="CN1861" s="4"/>
      <c r="CO1861" s="4"/>
      <c r="CP1861" s="4"/>
      <c r="CQ1861" s="4"/>
      <c r="CR1861" s="4"/>
      <c r="CS1861" s="4"/>
      <c r="CT1861" s="4"/>
      <c r="CU1861" s="4"/>
      <c r="CV1861" s="4"/>
      <c r="CW1861" s="4"/>
      <c r="CX1861" s="4"/>
      <c r="CY1861" s="4"/>
      <c r="CZ1861" s="4"/>
      <c r="DA1861" s="4"/>
      <c r="DB1861" s="4"/>
      <c r="DC1861" s="4"/>
      <c r="DD1861" s="4"/>
    </row>
    <row r="1862" spans="1:108" s="5" customFormat="1" x14ac:dyDescent="0.2">
      <c r="A1862" s="4"/>
      <c r="B1862" s="53"/>
      <c r="C1862" s="53"/>
      <c r="D1862" s="4"/>
      <c r="E1862" s="104"/>
      <c r="F1862" s="3"/>
      <c r="G1862" s="4"/>
      <c r="H1862" s="4"/>
      <c r="I1862" s="4"/>
      <c r="J1862" s="2"/>
      <c r="K1862" s="2"/>
      <c r="L1862" s="94"/>
      <c r="N1862" s="4"/>
      <c r="O1862" s="55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  <c r="AY1862" s="4"/>
      <c r="AZ1862" s="4"/>
      <c r="BA1862" s="4"/>
      <c r="BB1862" s="4"/>
      <c r="BC1862" s="4"/>
      <c r="BD1862" s="4"/>
      <c r="BE1862" s="4"/>
      <c r="BF1862" s="4"/>
      <c r="BG1862" s="4"/>
      <c r="BH1862" s="4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/>
      <c r="BT1862" s="4"/>
      <c r="BU1862" s="4"/>
      <c r="BV1862" s="4"/>
      <c r="BW1862" s="4"/>
      <c r="BX1862" s="4"/>
      <c r="BY1862" s="4"/>
      <c r="BZ1862" s="4"/>
      <c r="CA1862" s="4"/>
      <c r="CB1862" s="4"/>
      <c r="CC1862" s="4"/>
      <c r="CD1862" s="4"/>
      <c r="CE1862" s="4"/>
      <c r="CF1862" s="4"/>
      <c r="CG1862" s="4"/>
      <c r="CH1862" s="4"/>
      <c r="CI1862" s="4"/>
      <c r="CJ1862" s="4"/>
      <c r="CK1862" s="4"/>
      <c r="CL1862" s="4"/>
      <c r="CM1862" s="4"/>
      <c r="CN1862" s="4"/>
      <c r="CO1862" s="4"/>
      <c r="CP1862" s="4"/>
      <c r="CQ1862" s="4"/>
      <c r="CR1862" s="4"/>
      <c r="CS1862" s="4"/>
      <c r="CT1862" s="4"/>
      <c r="CU1862" s="4"/>
      <c r="CV1862" s="4"/>
      <c r="CW1862" s="4"/>
      <c r="CX1862" s="4"/>
      <c r="CY1862" s="4"/>
      <c r="CZ1862" s="4"/>
      <c r="DA1862" s="4"/>
      <c r="DB1862" s="4"/>
      <c r="DC1862" s="4"/>
      <c r="DD1862" s="4"/>
    </row>
    <row r="1863" spans="1:108" s="5" customFormat="1" x14ac:dyDescent="0.2">
      <c r="A1863" s="4"/>
      <c r="B1863" s="53"/>
      <c r="C1863" s="53"/>
      <c r="D1863" s="4"/>
      <c r="E1863" s="104"/>
      <c r="F1863" s="3"/>
      <c r="G1863" s="4"/>
      <c r="H1863" s="4"/>
      <c r="I1863" s="4"/>
      <c r="J1863" s="2"/>
      <c r="K1863" s="2"/>
      <c r="L1863" s="94"/>
      <c r="N1863" s="4"/>
      <c r="O1863" s="55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  <c r="AY1863" s="4"/>
      <c r="AZ1863" s="4"/>
      <c r="BA1863" s="4"/>
      <c r="BB1863" s="4"/>
      <c r="BC1863" s="4"/>
      <c r="BD1863" s="4"/>
      <c r="BE1863" s="4"/>
      <c r="BF1863" s="4"/>
      <c r="BG1863" s="4"/>
      <c r="BH1863" s="4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4"/>
      <c r="BU1863" s="4"/>
      <c r="BV1863" s="4"/>
      <c r="BW1863" s="4"/>
      <c r="BX1863" s="4"/>
      <c r="BY1863" s="4"/>
      <c r="BZ1863" s="4"/>
      <c r="CA1863" s="4"/>
      <c r="CB1863" s="4"/>
      <c r="CC1863" s="4"/>
      <c r="CD1863" s="4"/>
      <c r="CE1863" s="4"/>
      <c r="CF1863" s="4"/>
      <c r="CG1863" s="4"/>
      <c r="CH1863" s="4"/>
      <c r="CI1863" s="4"/>
      <c r="CJ1863" s="4"/>
      <c r="CK1863" s="4"/>
      <c r="CL1863" s="4"/>
      <c r="CM1863" s="4"/>
      <c r="CN1863" s="4"/>
      <c r="CO1863" s="4"/>
      <c r="CP1863" s="4"/>
      <c r="CQ1863" s="4"/>
      <c r="CR1863" s="4"/>
      <c r="CS1863" s="4"/>
      <c r="CT1863" s="4"/>
      <c r="CU1863" s="4"/>
      <c r="CV1863" s="4"/>
      <c r="CW1863" s="4"/>
      <c r="CX1863" s="4"/>
      <c r="CY1863" s="4"/>
      <c r="CZ1863" s="4"/>
      <c r="DA1863" s="4"/>
      <c r="DB1863" s="4"/>
      <c r="DC1863" s="4"/>
      <c r="DD1863" s="4"/>
    </row>
    <row r="1864" spans="1:108" s="5" customFormat="1" x14ac:dyDescent="0.2">
      <c r="A1864" s="4"/>
      <c r="B1864" s="53"/>
      <c r="C1864" s="53"/>
      <c r="D1864" s="4"/>
      <c r="E1864" s="104"/>
      <c r="F1864" s="3"/>
      <c r="G1864" s="4"/>
      <c r="H1864" s="4"/>
      <c r="I1864" s="4"/>
      <c r="J1864" s="2"/>
      <c r="K1864" s="2"/>
      <c r="L1864" s="94"/>
      <c r="N1864" s="4"/>
      <c r="O1864" s="55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  <c r="AY1864" s="4"/>
      <c r="AZ1864" s="4"/>
      <c r="BA1864" s="4"/>
      <c r="BB1864" s="4"/>
      <c r="BC1864" s="4"/>
      <c r="BD1864" s="4"/>
      <c r="BE1864" s="4"/>
      <c r="BF1864" s="4"/>
      <c r="BG1864" s="4"/>
      <c r="BH1864" s="4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4"/>
      <c r="BU1864" s="4"/>
      <c r="BV1864" s="4"/>
      <c r="BW1864" s="4"/>
      <c r="BX1864" s="4"/>
      <c r="BY1864" s="4"/>
      <c r="BZ1864" s="4"/>
      <c r="CA1864" s="4"/>
      <c r="CB1864" s="4"/>
      <c r="CC1864" s="4"/>
      <c r="CD1864" s="4"/>
      <c r="CE1864" s="4"/>
      <c r="CF1864" s="4"/>
      <c r="CG1864" s="4"/>
      <c r="CH1864" s="4"/>
      <c r="CI1864" s="4"/>
      <c r="CJ1864" s="4"/>
      <c r="CK1864" s="4"/>
      <c r="CL1864" s="4"/>
      <c r="CM1864" s="4"/>
      <c r="CN1864" s="4"/>
      <c r="CO1864" s="4"/>
      <c r="CP1864" s="4"/>
      <c r="CQ1864" s="4"/>
      <c r="CR1864" s="4"/>
      <c r="CS1864" s="4"/>
      <c r="CT1864" s="4"/>
      <c r="CU1864" s="4"/>
      <c r="CV1864" s="4"/>
      <c r="CW1864" s="4"/>
      <c r="CX1864" s="4"/>
      <c r="CY1864" s="4"/>
      <c r="CZ1864" s="4"/>
      <c r="DA1864" s="4"/>
      <c r="DB1864" s="4"/>
      <c r="DC1864" s="4"/>
      <c r="DD1864" s="4"/>
    </row>
    <row r="1865" spans="1:108" s="5" customFormat="1" x14ac:dyDescent="0.2">
      <c r="A1865" s="4"/>
      <c r="B1865" s="53"/>
      <c r="C1865" s="53"/>
      <c r="D1865" s="4"/>
      <c r="E1865" s="104"/>
      <c r="F1865" s="3"/>
      <c r="G1865" s="4"/>
      <c r="H1865" s="4"/>
      <c r="I1865" s="4"/>
      <c r="J1865" s="2"/>
      <c r="K1865" s="2"/>
      <c r="L1865" s="94"/>
      <c r="N1865" s="4"/>
      <c r="O1865" s="55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  <c r="AY1865" s="4"/>
      <c r="AZ1865" s="4"/>
      <c r="BA1865" s="4"/>
      <c r="BB1865" s="4"/>
      <c r="BC1865" s="4"/>
      <c r="BD1865" s="4"/>
      <c r="BE1865" s="4"/>
      <c r="BF1865" s="4"/>
      <c r="BG1865" s="4"/>
      <c r="BH1865" s="4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4"/>
      <c r="BU1865" s="4"/>
      <c r="BV1865" s="4"/>
      <c r="BW1865" s="4"/>
      <c r="BX1865" s="4"/>
      <c r="BY1865" s="4"/>
      <c r="BZ1865" s="4"/>
      <c r="CA1865" s="4"/>
      <c r="CB1865" s="4"/>
      <c r="CC1865" s="4"/>
      <c r="CD1865" s="4"/>
      <c r="CE1865" s="4"/>
      <c r="CF1865" s="4"/>
      <c r="CG1865" s="4"/>
      <c r="CH1865" s="4"/>
      <c r="CI1865" s="4"/>
      <c r="CJ1865" s="4"/>
      <c r="CK1865" s="4"/>
      <c r="CL1865" s="4"/>
      <c r="CM1865" s="4"/>
      <c r="CN1865" s="4"/>
      <c r="CO1865" s="4"/>
      <c r="CP1865" s="4"/>
      <c r="CQ1865" s="4"/>
      <c r="CR1865" s="4"/>
      <c r="CS1865" s="4"/>
      <c r="CT1865" s="4"/>
      <c r="CU1865" s="4"/>
      <c r="CV1865" s="4"/>
      <c r="CW1865" s="4"/>
      <c r="CX1865" s="4"/>
      <c r="CY1865" s="4"/>
      <c r="CZ1865" s="4"/>
      <c r="DA1865" s="4"/>
      <c r="DB1865" s="4"/>
      <c r="DC1865" s="4"/>
      <c r="DD1865" s="4"/>
    </row>
    <row r="1866" spans="1:108" s="5" customFormat="1" x14ac:dyDescent="0.2">
      <c r="A1866" s="4"/>
      <c r="B1866" s="53"/>
      <c r="C1866" s="53"/>
      <c r="D1866" s="4"/>
      <c r="E1866" s="104"/>
      <c r="F1866" s="3"/>
      <c r="G1866" s="4"/>
      <c r="H1866" s="4"/>
      <c r="I1866" s="4"/>
      <c r="J1866" s="2"/>
      <c r="K1866" s="2"/>
      <c r="L1866" s="94"/>
      <c r="N1866" s="4"/>
      <c r="O1866" s="55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  <c r="AY1866" s="4"/>
      <c r="AZ1866" s="4"/>
      <c r="BA1866" s="4"/>
      <c r="BB1866" s="4"/>
      <c r="BC1866" s="4"/>
      <c r="BD1866" s="4"/>
      <c r="BE1866" s="4"/>
      <c r="BF1866" s="4"/>
      <c r="BG1866" s="4"/>
      <c r="BH1866" s="4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4"/>
      <c r="BU1866" s="4"/>
      <c r="BV1866" s="4"/>
      <c r="BW1866" s="4"/>
      <c r="BX1866" s="4"/>
      <c r="BY1866" s="4"/>
      <c r="BZ1866" s="4"/>
      <c r="CA1866" s="4"/>
      <c r="CB1866" s="4"/>
      <c r="CC1866" s="4"/>
      <c r="CD1866" s="4"/>
      <c r="CE1866" s="4"/>
      <c r="CF1866" s="4"/>
      <c r="CG1866" s="4"/>
      <c r="CH1866" s="4"/>
      <c r="CI1866" s="4"/>
      <c r="CJ1866" s="4"/>
      <c r="CK1866" s="4"/>
      <c r="CL1866" s="4"/>
      <c r="CM1866" s="4"/>
      <c r="CN1866" s="4"/>
      <c r="CO1866" s="4"/>
      <c r="CP1866" s="4"/>
      <c r="CQ1866" s="4"/>
      <c r="CR1866" s="4"/>
      <c r="CS1866" s="4"/>
      <c r="CT1866" s="4"/>
      <c r="CU1866" s="4"/>
      <c r="CV1866" s="4"/>
      <c r="CW1866" s="4"/>
      <c r="CX1866" s="4"/>
      <c r="CY1866" s="4"/>
      <c r="CZ1866" s="4"/>
      <c r="DA1866" s="4"/>
      <c r="DB1866" s="4"/>
      <c r="DC1866" s="4"/>
      <c r="DD1866" s="4"/>
    </row>
    <row r="1867" spans="1:108" s="5" customFormat="1" x14ac:dyDescent="0.2">
      <c r="A1867" s="4"/>
      <c r="B1867" s="53"/>
      <c r="C1867" s="53"/>
      <c r="D1867" s="4"/>
      <c r="E1867" s="104"/>
      <c r="F1867" s="3"/>
      <c r="G1867" s="4"/>
      <c r="H1867" s="4"/>
      <c r="I1867" s="4"/>
      <c r="J1867" s="2"/>
      <c r="K1867" s="2"/>
      <c r="L1867" s="94"/>
      <c r="N1867" s="4"/>
      <c r="O1867" s="55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  <c r="AY1867" s="4"/>
      <c r="AZ1867" s="4"/>
      <c r="BA1867" s="4"/>
      <c r="BB1867" s="4"/>
      <c r="BC1867" s="4"/>
      <c r="BD1867" s="4"/>
      <c r="BE1867" s="4"/>
      <c r="BF1867" s="4"/>
      <c r="BG1867" s="4"/>
      <c r="BH1867" s="4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4"/>
      <c r="BU1867" s="4"/>
      <c r="BV1867" s="4"/>
      <c r="BW1867" s="4"/>
      <c r="BX1867" s="4"/>
      <c r="BY1867" s="4"/>
      <c r="BZ1867" s="4"/>
      <c r="CA1867" s="4"/>
      <c r="CB1867" s="4"/>
      <c r="CC1867" s="4"/>
      <c r="CD1867" s="4"/>
      <c r="CE1867" s="4"/>
      <c r="CF1867" s="4"/>
      <c r="CG1867" s="4"/>
      <c r="CH1867" s="4"/>
      <c r="CI1867" s="4"/>
      <c r="CJ1867" s="4"/>
      <c r="CK1867" s="4"/>
      <c r="CL1867" s="4"/>
      <c r="CM1867" s="4"/>
      <c r="CN1867" s="4"/>
      <c r="CO1867" s="4"/>
      <c r="CP1867" s="4"/>
      <c r="CQ1867" s="4"/>
      <c r="CR1867" s="4"/>
      <c r="CS1867" s="4"/>
      <c r="CT1867" s="4"/>
      <c r="CU1867" s="4"/>
      <c r="CV1867" s="4"/>
      <c r="CW1867" s="4"/>
      <c r="CX1867" s="4"/>
      <c r="CY1867" s="4"/>
      <c r="CZ1867" s="4"/>
      <c r="DA1867" s="4"/>
      <c r="DB1867" s="4"/>
      <c r="DC1867" s="4"/>
      <c r="DD1867" s="4"/>
    </row>
    <row r="1868" spans="1:108" s="5" customFormat="1" x14ac:dyDescent="0.2">
      <c r="A1868" s="4"/>
      <c r="B1868" s="53"/>
      <c r="C1868" s="53"/>
      <c r="D1868" s="4"/>
      <c r="E1868" s="104"/>
      <c r="F1868" s="3"/>
      <c r="G1868" s="4"/>
      <c r="H1868" s="4"/>
      <c r="I1868" s="4"/>
      <c r="J1868" s="2"/>
      <c r="K1868" s="2"/>
      <c r="L1868" s="94"/>
      <c r="N1868" s="4"/>
      <c r="O1868" s="55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  <c r="AY1868" s="4"/>
      <c r="AZ1868" s="4"/>
      <c r="BA1868" s="4"/>
      <c r="BB1868" s="4"/>
      <c r="BC1868" s="4"/>
      <c r="BD1868" s="4"/>
      <c r="BE1868" s="4"/>
      <c r="BF1868" s="4"/>
      <c r="BG1868" s="4"/>
      <c r="BH1868" s="4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4"/>
      <c r="BU1868" s="4"/>
      <c r="BV1868" s="4"/>
      <c r="BW1868" s="4"/>
      <c r="BX1868" s="4"/>
      <c r="BY1868" s="4"/>
      <c r="BZ1868" s="4"/>
      <c r="CA1868" s="4"/>
      <c r="CB1868" s="4"/>
      <c r="CC1868" s="4"/>
      <c r="CD1868" s="4"/>
      <c r="CE1868" s="4"/>
      <c r="CF1868" s="4"/>
      <c r="CG1868" s="4"/>
      <c r="CH1868" s="4"/>
      <c r="CI1868" s="4"/>
      <c r="CJ1868" s="4"/>
      <c r="CK1868" s="4"/>
      <c r="CL1868" s="4"/>
      <c r="CM1868" s="4"/>
      <c r="CN1868" s="4"/>
      <c r="CO1868" s="4"/>
      <c r="CP1868" s="4"/>
      <c r="CQ1868" s="4"/>
      <c r="CR1868" s="4"/>
      <c r="CS1868" s="4"/>
      <c r="CT1868" s="4"/>
      <c r="CU1868" s="4"/>
      <c r="CV1868" s="4"/>
      <c r="CW1868" s="4"/>
      <c r="CX1868" s="4"/>
      <c r="CY1868" s="4"/>
      <c r="CZ1868" s="4"/>
      <c r="DA1868" s="4"/>
      <c r="DB1868" s="4"/>
      <c r="DC1868" s="4"/>
      <c r="DD1868" s="4"/>
    </row>
    <row r="1869" spans="1:108" s="5" customFormat="1" x14ac:dyDescent="0.2">
      <c r="A1869" s="4"/>
      <c r="B1869" s="53"/>
      <c r="C1869" s="53"/>
      <c r="D1869" s="4"/>
      <c r="E1869" s="104"/>
      <c r="F1869" s="3"/>
      <c r="G1869" s="4"/>
      <c r="H1869" s="4"/>
      <c r="I1869" s="4"/>
      <c r="J1869" s="2"/>
      <c r="K1869" s="2"/>
      <c r="L1869" s="94"/>
      <c r="N1869" s="4"/>
      <c r="O1869" s="55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  <c r="AY1869" s="4"/>
      <c r="AZ1869" s="4"/>
      <c r="BA1869" s="4"/>
      <c r="BB1869" s="4"/>
      <c r="BC1869" s="4"/>
      <c r="BD1869" s="4"/>
      <c r="BE1869" s="4"/>
      <c r="BF1869" s="4"/>
      <c r="BG1869" s="4"/>
      <c r="BH1869" s="4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4"/>
      <c r="BU1869" s="4"/>
      <c r="BV1869" s="4"/>
      <c r="BW1869" s="4"/>
      <c r="BX1869" s="4"/>
      <c r="BY1869" s="4"/>
      <c r="BZ1869" s="4"/>
      <c r="CA1869" s="4"/>
      <c r="CB1869" s="4"/>
      <c r="CC1869" s="4"/>
      <c r="CD1869" s="4"/>
      <c r="CE1869" s="4"/>
      <c r="CF1869" s="4"/>
      <c r="CG1869" s="4"/>
      <c r="CH1869" s="4"/>
      <c r="CI1869" s="4"/>
      <c r="CJ1869" s="4"/>
      <c r="CK1869" s="4"/>
      <c r="CL1869" s="4"/>
      <c r="CM1869" s="4"/>
      <c r="CN1869" s="4"/>
      <c r="CO1869" s="4"/>
      <c r="CP1869" s="4"/>
      <c r="CQ1869" s="4"/>
      <c r="CR1869" s="4"/>
      <c r="CS1869" s="4"/>
      <c r="CT1869" s="4"/>
      <c r="CU1869" s="4"/>
      <c r="CV1869" s="4"/>
      <c r="CW1869" s="4"/>
      <c r="CX1869" s="4"/>
      <c r="CY1869" s="4"/>
      <c r="CZ1869" s="4"/>
      <c r="DA1869" s="4"/>
      <c r="DB1869" s="4"/>
      <c r="DC1869" s="4"/>
      <c r="DD1869" s="4"/>
    </row>
    <row r="1870" spans="1:108" s="5" customFormat="1" x14ac:dyDescent="0.2">
      <c r="A1870" s="4"/>
      <c r="B1870" s="53"/>
      <c r="C1870" s="53"/>
      <c r="D1870" s="4"/>
      <c r="E1870" s="104"/>
      <c r="F1870" s="3"/>
      <c r="G1870" s="4"/>
      <c r="H1870" s="4"/>
      <c r="I1870" s="4"/>
      <c r="J1870" s="2"/>
      <c r="K1870" s="2"/>
      <c r="L1870" s="94"/>
      <c r="N1870" s="4"/>
      <c r="O1870" s="55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  <c r="AY1870" s="4"/>
      <c r="AZ1870" s="4"/>
      <c r="BA1870" s="4"/>
      <c r="BB1870" s="4"/>
      <c r="BC1870" s="4"/>
      <c r="BD1870" s="4"/>
      <c r="BE1870" s="4"/>
      <c r="BF1870" s="4"/>
      <c r="BG1870" s="4"/>
      <c r="BH1870" s="4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/>
      <c r="BT1870" s="4"/>
      <c r="BU1870" s="4"/>
      <c r="BV1870" s="4"/>
      <c r="BW1870" s="4"/>
      <c r="BX1870" s="4"/>
      <c r="BY1870" s="4"/>
      <c r="BZ1870" s="4"/>
      <c r="CA1870" s="4"/>
      <c r="CB1870" s="4"/>
      <c r="CC1870" s="4"/>
      <c r="CD1870" s="4"/>
      <c r="CE1870" s="4"/>
      <c r="CF1870" s="4"/>
      <c r="CG1870" s="4"/>
      <c r="CH1870" s="4"/>
      <c r="CI1870" s="4"/>
      <c r="CJ1870" s="4"/>
      <c r="CK1870" s="4"/>
      <c r="CL1870" s="4"/>
      <c r="CM1870" s="4"/>
      <c r="CN1870" s="4"/>
      <c r="CO1870" s="4"/>
      <c r="CP1870" s="4"/>
      <c r="CQ1870" s="4"/>
      <c r="CR1870" s="4"/>
      <c r="CS1870" s="4"/>
      <c r="CT1870" s="4"/>
      <c r="CU1870" s="4"/>
      <c r="CV1870" s="4"/>
      <c r="CW1870" s="4"/>
      <c r="CX1870" s="4"/>
      <c r="CY1870" s="4"/>
      <c r="CZ1870" s="4"/>
      <c r="DA1870" s="4"/>
      <c r="DB1870" s="4"/>
      <c r="DC1870" s="4"/>
      <c r="DD1870" s="4"/>
    </row>
    <row r="1871" spans="1:108" s="5" customFormat="1" x14ac:dyDescent="0.2">
      <c r="A1871" s="4"/>
      <c r="B1871" s="53"/>
      <c r="C1871" s="53"/>
      <c r="D1871" s="4"/>
      <c r="E1871" s="104"/>
      <c r="F1871" s="3"/>
      <c r="G1871" s="4"/>
      <c r="H1871" s="4"/>
      <c r="I1871" s="4"/>
      <c r="J1871" s="2"/>
      <c r="K1871" s="2"/>
      <c r="L1871" s="94"/>
      <c r="N1871" s="4"/>
      <c r="O1871" s="55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  <c r="AY1871" s="4"/>
      <c r="AZ1871" s="4"/>
      <c r="BA1871" s="4"/>
      <c r="BB1871" s="4"/>
      <c r="BC1871" s="4"/>
      <c r="BD1871" s="4"/>
      <c r="BE1871" s="4"/>
      <c r="BF1871" s="4"/>
      <c r="BG1871" s="4"/>
      <c r="BH1871" s="4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4"/>
      <c r="BU1871" s="4"/>
      <c r="BV1871" s="4"/>
      <c r="BW1871" s="4"/>
      <c r="BX1871" s="4"/>
      <c r="BY1871" s="4"/>
      <c r="BZ1871" s="4"/>
      <c r="CA1871" s="4"/>
      <c r="CB1871" s="4"/>
      <c r="CC1871" s="4"/>
      <c r="CD1871" s="4"/>
      <c r="CE1871" s="4"/>
      <c r="CF1871" s="4"/>
      <c r="CG1871" s="4"/>
      <c r="CH1871" s="4"/>
      <c r="CI1871" s="4"/>
      <c r="CJ1871" s="4"/>
      <c r="CK1871" s="4"/>
      <c r="CL1871" s="4"/>
      <c r="CM1871" s="4"/>
      <c r="CN1871" s="4"/>
      <c r="CO1871" s="4"/>
      <c r="CP1871" s="4"/>
      <c r="CQ1871" s="4"/>
      <c r="CR1871" s="4"/>
      <c r="CS1871" s="4"/>
      <c r="CT1871" s="4"/>
      <c r="CU1871" s="4"/>
      <c r="CV1871" s="4"/>
      <c r="CW1871" s="4"/>
      <c r="CX1871" s="4"/>
      <c r="CY1871" s="4"/>
      <c r="CZ1871" s="4"/>
      <c r="DA1871" s="4"/>
      <c r="DB1871" s="4"/>
      <c r="DC1871" s="4"/>
      <c r="DD1871" s="4"/>
    </row>
    <row r="1872" spans="1:108" s="5" customFormat="1" x14ac:dyDescent="0.2">
      <c r="A1872" s="4"/>
      <c r="B1872" s="53"/>
      <c r="C1872" s="53"/>
      <c r="D1872" s="4"/>
      <c r="E1872" s="104"/>
      <c r="F1872" s="3"/>
      <c r="G1872" s="4"/>
      <c r="H1872" s="4"/>
      <c r="I1872" s="4"/>
      <c r="J1872" s="2"/>
      <c r="K1872" s="2"/>
      <c r="L1872" s="94"/>
      <c r="N1872" s="4"/>
      <c r="O1872" s="55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  <c r="AY1872" s="4"/>
      <c r="AZ1872" s="4"/>
      <c r="BA1872" s="4"/>
      <c r="BB1872" s="4"/>
      <c r="BC1872" s="4"/>
      <c r="BD1872" s="4"/>
      <c r="BE1872" s="4"/>
      <c r="BF1872" s="4"/>
      <c r="BG1872" s="4"/>
      <c r="BH1872" s="4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4"/>
      <c r="BU1872" s="4"/>
      <c r="BV1872" s="4"/>
      <c r="BW1872" s="4"/>
      <c r="BX1872" s="4"/>
      <c r="BY1872" s="4"/>
      <c r="BZ1872" s="4"/>
      <c r="CA1872" s="4"/>
      <c r="CB1872" s="4"/>
      <c r="CC1872" s="4"/>
      <c r="CD1872" s="4"/>
      <c r="CE1872" s="4"/>
      <c r="CF1872" s="4"/>
      <c r="CG1872" s="4"/>
      <c r="CH1872" s="4"/>
      <c r="CI1872" s="4"/>
      <c r="CJ1872" s="4"/>
      <c r="CK1872" s="4"/>
      <c r="CL1872" s="4"/>
      <c r="CM1872" s="4"/>
      <c r="CN1872" s="4"/>
      <c r="CO1872" s="4"/>
      <c r="CP1872" s="4"/>
      <c r="CQ1872" s="4"/>
      <c r="CR1872" s="4"/>
      <c r="CS1872" s="4"/>
      <c r="CT1872" s="4"/>
      <c r="CU1872" s="4"/>
      <c r="CV1872" s="4"/>
      <c r="CW1872" s="4"/>
      <c r="CX1872" s="4"/>
      <c r="CY1872" s="4"/>
      <c r="CZ1872" s="4"/>
      <c r="DA1872" s="4"/>
      <c r="DB1872" s="4"/>
      <c r="DC1872" s="4"/>
      <c r="DD1872" s="4"/>
    </row>
    <row r="1873" spans="1:108" s="5" customFormat="1" x14ac:dyDescent="0.2">
      <c r="A1873" s="4"/>
      <c r="B1873" s="53"/>
      <c r="C1873" s="53"/>
      <c r="D1873" s="4"/>
      <c r="E1873" s="104"/>
      <c r="F1873" s="3"/>
      <c r="G1873" s="4"/>
      <c r="H1873" s="4"/>
      <c r="I1873" s="4"/>
      <c r="J1873" s="2"/>
      <c r="K1873" s="2"/>
      <c r="L1873" s="94"/>
      <c r="N1873" s="4"/>
      <c r="O1873" s="55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  <c r="AY1873" s="4"/>
      <c r="AZ1873" s="4"/>
      <c r="BA1873" s="4"/>
      <c r="BB1873" s="4"/>
      <c r="BC1873" s="4"/>
      <c r="BD1873" s="4"/>
      <c r="BE1873" s="4"/>
      <c r="BF1873" s="4"/>
      <c r="BG1873" s="4"/>
      <c r="BH1873" s="4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4"/>
      <c r="BU1873" s="4"/>
      <c r="BV1873" s="4"/>
      <c r="BW1873" s="4"/>
      <c r="BX1873" s="4"/>
      <c r="BY1873" s="4"/>
      <c r="BZ1873" s="4"/>
      <c r="CA1873" s="4"/>
      <c r="CB1873" s="4"/>
      <c r="CC1873" s="4"/>
      <c r="CD1873" s="4"/>
      <c r="CE1873" s="4"/>
      <c r="CF1873" s="4"/>
      <c r="CG1873" s="4"/>
      <c r="CH1873" s="4"/>
      <c r="CI1873" s="4"/>
      <c r="CJ1873" s="4"/>
      <c r="CK1873" s="4"/>
      <c r="CL1873" s="4"/>
      <c r="CM1873" s="4"/>
      <c r="CN1873" s="4"/>
      <c r="CO1873" s="4"/>
      <c r="CP1873" s="4"/>
      <c r="CQ1873" s="4"/>
      <c r="CR1873" s="4"/>
      <c r="CS1873" s="4"/>
      <c r="CT1873" s="4"/>
      <c r="CU1873" s="4"/>
      <c r="CV1873" s="4"/>
      <c r="CW1873" s="4"/>
      <c r="CX1873" s="4"/>
      <c r="CY1873" s="4"/>
      <c r="CZ1873" s="4"/>
      <c r="DA1873" s="4"/>
      <c r="DB1873" s="4"/>
      <c r="DC1873" s="4"/>
      <c r="DD1873" s="4"/>
    </row>
    <row r="1874" spans="1:108" s="5" customFormat="1" x14ac:dyDescent="0.2">
      <c r="A1874" s="4"/>
      <c r="B1874" s="53"/>
      <c r="C1874" s="53"/>
      <c r="D1874" s="4"/>
      <c r="E1874" s="104"/>
      <c r="F1874" s="3"/>
      <c r="G1874" s="4"/>
      <c r="H1874" s="4"/>
      <c r="I1874" s="4"/>
      <c r="J1874" s="2"/>
      <c r="K1874" s="2"/>
      <c r="L1874" s="94"/>
      <c r="N1874" s="4"/>
      <c r="O1874" s="55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  <c r="AY1874" s="4"/>
      <c r="AZ1874" s="4"/>
      <c r="BA1874" s="4"/>
      <c r="BB1874" s="4"/>
      <c r="BC1874" s="4"/>
      <c r="BD1874" s="4"/>
      <c r="BE1874" s="4"/>
      <c r="BF1874" s="4"/>
      <c r="BG1874" s="4"/>
      <c r="BH1874" s="4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4"/>
      <c r="BU1874" s="4"/>
      <c r="BV1874" s="4"/>
      <c r="BW1874" s="4"/>
      <c r="BX1874" s="4"/>
      <c r="BY1874" s="4"/>
      <c r="BZ1874" s="4"/>
      <c r="CA1874" s="4"/>
      <c r="CB1874" s="4"/>
      <c r="CC1874" s="4"/>
      <c r="CD1874" s="4"/>
      <c r="CE1874" s="4"/>
      <c r="CF1874" s="4"/>
      <c r="CG1874" s="4"/>
      <c r="CH1874" s="4"/>
      <c r="CI1874" s="4"/>
      <c r="CJ1874" s="4"/>
      <c r="CK1874" s="4"/>
      <c r="CL1874" s="4"/>
      <c r="CM1874" s="4"/>
      <c r="CN1874" s="4"/>
      <c r="CO1874" s="4"/>
      <c r="CP1874" s="4"/>
      <c r="CQ1874" s="4"/>
      <c r="CR1874" s="4"/>
      <c r="CS1874" s="4"/>
      <c r="CT1874" s="4"/>
      <c r="CU1874" s="4"/>
      <c r="CV1874" s="4"/>
      <c r="CW1874" s="4"/>
      <c r="CX1874" s="4"/>
      <c r="CY1874" s="4"/>
      <c r="CZ1874" s="4"/>
      <c r="DA1874" s="4"/>
      <c r="DB1874" s="4"/>
      <c r="DC1874" s="4"/>
      <c r="DD1874" s="4"/>
    </row>
    <row r="1875" spans="1:108" s="5" customFormat="1" x14ac:dyDescent="0.2">
      <c r="A1875" s="4"/>
      <c r="B1875" s="53"/>
      <c r="C1875" s="53"/>
      <c r="D1875" s="4"/>
      <c r="E1875" s="104"/>
      <c r="F1875" s="3"/>
      <c r="G1875" s="4"/>
      <c r="H1875" s="4"/>
      <c r="I1875" s="4"/>
      <c r="J1875" s="2"/>
      <c r="K1875" s="2"/>
      <c r="L1875" s="94"/>
      <c r="N1875" s="4"/>
      <c r="O1875" s="55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  <c r="AY1875" s="4"/>
      <c r="AZ1875" s="4"/>
      <c r="BA1875" s="4"/>
      <c r="BB1875" s="4"/>
      <c r="BC1875" s="4"/>
      <c r="BD1875" s="4"/>
      <c r="BE1875" s="4"/>
      <c r="BF1875" s="4"/>
      <c r="BG1875" s="4"/>
      <c r="BH1875" s="4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4"/>
      <c r="BU1875" s="4"/>
      <c r="BV1875" s="4"/>
      <c r="BW1875" s="4"/>
      <c r="BX1875" s="4"/>
      <c r="BY1875" s="4"/>
      <c r="BZ1875" s="4"/>
      <c r="CA1875" s="4"/>
      <c r="CB1875" s="4"/>
      <c r="CC1875" s="4"/>
      <c r="CD1875" s="4"/>
      <c r="CE1875" s="4"/>
      <c r="CF1875" s="4"/>
      <c r="CG1875" s="4"/>
      <c r="CH1875" s="4"/>
      <c r="CI1875" s="4"/>
      <c r="CJ1875" s="4"/>
      <c r="CK1875" s="4"/>
      <c r="CL1875" s="4"/>
      <c r="CM1875" s="4"/>
      <c r="CN1875" s="4"/>
      <c r="CO1875" s="4"/>
      <c r="CP1875" s="4"/>
      <c r="CQ1875" s="4"/>
      <c r="CR1875" s="4"/>
      <c r="CS1875" s="4"/>
      <c r="CT1875" s="4"/>
      <c r="CU1875" s="4"/>
      <c r="CV1875" s="4"/>
      <c r="CW1875" s="4"/>
      <c r="CX1875" s="4"/>
      <c r="CY1875" s="4"/>
      <c r="CZ1875" s="4"/>
      <c r="DA1875" s="4"/>
      <c r="DB1875" s="4"/>
      <c r="DC1875" s="4"/>
      <c r="DD1875" s="4"/>
    </row>
    <row r="1876" spans="1:108" s="5" customFormat="1" x14ac:dyDescent="0.2">
      <c r="A1876" s="4"/>
      <c r="B1876" s="53"/>
      <c r="C1876" s="53"/>
      <c r="D1876" s="4"/>
      <c r="E1876" s="104"/>
      <c r="F1876" s="3"/>
      <c r="G1876" s="4"/>
      <c r="H1876" s="4"/>
      <c r="I1876" s="4"/>
      <c r="J1876" s="2"/>
      <c r="K1876" s="2"/>
      <c r="L1876" s="94"/>
      <c r="N1876" s="4"/>
      <c r="O1876" s="55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  <c r="AY1876" s="4"/>
      <c r="AZ1876" s="4"/>
      <c r="BA1876" s="4"/>
      <c r="BB1876" s="4"/>
      <c r="BC1876" s="4"/>
      <c r="BD1876" s="4"/>
      <c r="BE1876" s="4"/>
      <c r="BF1876" s="4"/>
      <c r="BG1876" s="4"/>
      <c r="BH1876" s="4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4"/>
      <c r="BU1876" s="4"/>
      <c r="BV1876" s="4"/>
      <c r="BW1876" s="4"/>
      <c r="BX1876" s="4"/>
      <c r="BY1876" s="4"/>
      <c r="BZ1876" s="4"/>
      <c r="CA1876" s="4"/>
      <c r="CB1876" s="4"/>
      <c r="CC1876" s="4"/>
      <c r="CD1876" s="4"/>
      <c r="CE1876" s="4"/>
      <c r="CF1876" s="4"/>
      <c r="CG1876" s="4"/>
      <c r="CH1876" s="4"/>
      <c r="CI1876" s="4"/>
      <c r="CJ1876" s="4"/>
      <c r="CK1876" s="4"/>
      <c r="CL1876" s="4"/>
      <c r="CM1876" s="4"/>
      <c r="CN1876" s="4"/>
      <c r="CO1876" s="4"/>
      <c r="CP1876" s="4"/>
      <c r="CQ1876" s="4"/>
      <c r="CR1876" s="4"/>
      <c r="CS1876" s="4"/>
      <c r="CT1876" s="4"/>
      <c r="CU1876" s="4"/>
      <c r="CV1876" s="4"/>
      <c r="CW1876" s="4"/>
      <c r="CX1876" s="4"/>
      <c r="CY1876" s="4"/>
      <c r="CZ1876" s="4"/>
      <c r="DA1876" s="4"/>
      <c r="DB1876" s="4"/>
      <c r="DC1876" s="4"/>
      <c r="DD1876" s="4"/>
    </row>
    <row r="1877" spans="1:108" s="5" customFormat="1" x14ac:dyDescent="0.2">
      <c r="A1877" s="4"/>
      <c r="B1877" s="53"/>
      <c r="C1877" s="53"/>
      <c r="D1877" s="4"/>
      <c r="E1877" s="104"/>
      <c r="F1877" s="3"/>
      <c r="G1877" s="4"/>
      <c r="H1877" s="4"/>
      <c r="I1877" s="4"/>
      <c r="J1877" s="2"/>
      <c r="K1877" s="2"/>
      <c r="L1877" s="94"/>
      <c r="N1877" s="4"/>
      <c r="O1877" s="55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  <c r="AY1877" s="4"/>
      <c r="AZ1877" s="4"/>
      <c r="BA1877" s="4"/>
      <c r="BB1877" s="4"/>
      <c r="BC1877" s="4"/>
      <c r="BD1877" s="4"/>
      <c r="BE1877" s="4"/>
      <c r="BF1877" s="4"/>
      <c r="BG1877" s="4"/>
      <c r="BH1877" s="4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4"/>
      <c r="BU1877" s="4"/>
      <c r="BV1877" s="4"/>
      <c r="BW1877" s="4"/>
      <c r="BX1877" s="4"/>
      <c r="BY1877" s="4"/>
      <c r="BZ1877" s="4"/>
      <c r="CA1877" s="4"/>
      <c r="CB1877" s="4"/>
      <c r="CC1877" s="4"/>
      <c r="CD1877" s="4"/>
      <c r="CE1877" s="4"/>
      <c r="CF1877" s="4"/>
      <c r="CG1877" s="4"/>
      <c r="CH1877" s="4"/>
      <c r="CI1877" s="4"/>
      <c r="CJ1877" s="4"/>
      <c r="CK1877" s="4"/>
      <c r="CL1877" s="4"/>
      <c r="CM1877" s="4"/>
      <c r="CN1877" s="4"/>
      <c r="CO1877" s="4"/>
      <c r="CP1877" s="4"/>
      <c r="CQ1877" s="4"/>
      <c r="CR1877" s="4"/>
      <c r="CS1877" s="4"/>
      <c r="CT1877" s="4"/>
      <c r="CU1877" s="4"/>
      <c r="CV1877" s="4"/>
      <c r="CW1877" s="4"/>
      <c r="CX1877" s="4"/>
      <c r="CY1877" s="4"/>
      <c r="CZ1877" s="4"/>
      <c r="DA1877" s="4"/>
      <c r="DB1877" s="4"/>
      <c r="DC1877" s="4"/>
      <c r="DD1877" s="4"/>
    </row>
    <row r="1878" spans="1:108" s="5" customFormat="1" x14ac:dyDescent="0.2">
      <c r="A1878" s="4"/>
      <c r="B1878" s="53"/>
      <c r="C1878" s="53"/>
      <c r="D1878" s="4"/>
      <c r="E1878" s="104"/>
      <c r="F1878" s="3"/>
      <c r="G1878" s="4"/>
      <c r="H1878" s="4"/>
      <c r="I1878" s="4"/>
      <c r="J1878" s="2"/>
      <c r="K1878" s="2"/>
      <c r="L1878" s="94"/>
      <c r="N1878" s="4"/>
      <c r="O1878" s="55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  <c r="AY1878" s="4"/>
      <c r="AZ1878" s="4"/>
      <c r="BA1878" s="4"/>
      <c r="BB1878" s="4"/>
      <c r="BC1878" s="4"/>
      <c r="BD1878" s="4"/>
      <c r="BE1878" s="4"/>
      <c r="BF1878" s="4"/>
      <c r="BG1878" s="4"/>
      <c r="BH1878" s="4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4"/>
      <c r="BU1878" s="4"/>
      <c r="BV1878" s="4"/>
      <c r="BW1878" s="4"/>
      <c r="BX1878" s="4"/>
      <c r="BY1878" s="4"/>
      <c r="BZ1878" s="4"/>
      <c r="CA1878" s="4"/>
      <c r="CB1878" s="4"/>
      <c r="CC1878" s="4"/>
      <c r="CD1878" s="4"/>
      <c r="CE1878" s="4"/>
      <c r="CF1878" s="4"/>
      <c r="CG1878" s="4"/>
      <c r="CH1878" s="4"/>
      <c r="CI1878" s="4"/>
      <c r="CJ1878" s="4"/>
      <c r="CK1878" s="4"/>
      <c r="CL1878" s="4"/>
      <c r="CM1878" s="4"/>
      <c r="CN1878" s="4"/>
      <c r="CO1878" s="4"/>
      <c r="CP1878" s="4"/>
      <c r="CQ1878" s="4"/>
      <c r="CR1878" s="4"/>
      <c r="CS1878" s="4"/>
      <c r="CT1878" s="4"/>
      <c r="CU1878" s="4"/>
      <c r="CV1878" s="4"/>
      <c r="CW1878" s="4"/>
      <c r="CX1878" s="4"/>
      <c r="CY1878" s="4"/>
      <c r="CZ1878" s="4"/>
      <c r="DA1878" s="4"/>
      <c r="DB1878" s="4"/>
      <c r="DC1878" s="4"/>
      <c r="DD1878" s="4"/>
    </row>
    <row r="1879" spans="1:108" s="5" customFormat="1" x14ac:dyDescent="0.2">
      <c r="A1879" s="4"/>
      <c r="B1879" s="53"/>
      <c r="C1879" s="53"/>
      <c r="D1879" s="4"/>
      <c r="E1879" s="104"/>
      <c r="F1879" s="3"/>
      <c r="G1879" s="4"/>
      <c r="H1879" s="4"/>
      <c r="I1879" s="4"/>
      <c r="J1879" s="2"/>
      <c r="K1879" s="2"/>
      <c r="L1879" s="94"/>
      <c r="N1879" s="4"/>
      <c r="O1879" s="55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  <c r="AY1879" s="4"/>
      <c r="AZ1879" s="4"/>
      <c r="BA1879" s="4"/>
      <c r="BB1879" s="4"/>
      <c r="BC1879" s="4"/>
      <c r="BD1879" s="4"/>
      <c r="BE1879" s="4"/>
      <c r="BF1879" s="4"/>
      <c r="BG1879" s="4"/>
      <c r="BH1879" s="4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4"/>
      <c r="BU1879" s="4"/>
      <c r="BV1879" s="4"/>
      <c r="BW1879" s="4"/>
      <c r="BX1879" s="4"/>
      <c r="BY1879" s="4"/>
      <c r="BZ1879" s="4"/>
      <c r="CA1879" s="4"/>
      <c r="CB1879" s="4"/>
      <c r="CC1879" s="4"/>
      <c r="CD1879" s="4"/>
      <c r="CE1879" s="4"/>
      <c r="CF1879" s="4"/>
      <c r="CG1879" s="4"/>
      <c r="CH1879" s="4"/>
      <c r="CI1879" s="4"/>
      <c r="CJ1879" s="4"/>
      <c r="CK1879" s="4"/>
      <c r="CL1879" s="4"/>
      <c r="CM1879" s="4"/>
      <c r="CN1879" s="4"/>
      <c r="CO1879" s="4"/>
      <c r="CP1879" s="4"/>
      <c r="CQ1879" s="4"/>
      <c r="CR1879" s="4"/>
      <c r="CS1879" s="4"/>
      <c r="CT1879" s="4"/>
      <c r="CU1879" s="4"/>
      <c r="CV1879" s="4"/>
      <c r="CW1879" s="4"/>
      <c r="CX1879" s="4"/>
      <c r="CY1879" s="4"/>
      <c r="CZ1879" s="4"/>
      <c r="DA1879" s="4"/>
      <c r="DB1879" s="4"/>
      <c r="DC1879" s="4"/>
      <c r="DD1879" s="4"/>
    </row>
    <row r="1880" spans="1:108" s="5" customFormat="1" x14ac:dyDescent="0.2">
      <c r="A1880" s="4"/>
      <c r="B1880" s="53"/>
      <c r="C1880" s="53"/>
      <c r="D1880" s="4"/>
      <c r="E1880" s="104"/>
      <c r="F1880" s="3"/>
      <c r="G1880" s="4"/>
      <c r="H1880" s="4"/>
      <c r="I1880" s="4"/>
      <c r="J1880" s="2"/>
      <c r="K1880" s="2"/>
      <c r="L1880" s="94"/>
      <c r="N1880" s="4"/>
      <c r="O1880" s="55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  <c r="AY1880" s="4"/>
      <c r="AZ1880" s="4"/>
      <c r="BA1880" s="4"/>
      <c r="BB1880" s="4"/>
      <c r="BC1880" s="4"/>
      <c r="BD1880" s="4"/>
      <c r="BE1880" s="4"/>
      <c r="BF1880" s="4"/>
      <c r="BG1880" s="4"/>
      <c r="BH1880" s="4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4"/>
      <c r="BU1880" s="4"/>
      <c r="BV1880" s="4"/>
      <c r="BW1880" s="4"/>
      <c r="BX1880" s="4"/>
      <c r="BY1880" s="4"/>
      <c r="BZ1880" s="4"/>
      <c r="CA1880" s="4"/>
      <c r="CB1880" s="4"/>
      <c r="CC1880" s="4"/>
      <c r="CD1880" s="4"/>
      <c r="CE1880" s="4"/>
      <c r="CF1880" s="4"/>
      <c r="CG1880" s="4"/>
      <c r="CH1880" s="4"/>
      <c r="CI1880" s="4"/>
      <c r="CJ1880" s="4"/>
      <c r="CK1880" s="4"/>
      <c r="CL1880" s="4"/>
      <c r="CM1880" s="4"/>
      <c r="CN1880" s="4"/>
      <c r="CO1880" s="4"/>
      <c r="CP1880" s="4"/>
      <c r="CQ1880" s="4"/>
      <c r="CR1880" s="4"/>
      <c r="CS1880" s="4"/>
      <c r="CT1880" s="4"/>
      <c r="CU1880" s="4"/>
      <c r="CV1880" s="4"/>
      <c r="CW1880" s="4"/>
      <c r="CX1880" s="4"/>
      <c r="CY1880" s="4"/>
      <c r="CZ1880" s="4"/>
      <c r="DA1880" s="4"/>
      <c r="DB1880" s="4"/>
      <c r="DC1880" s="4"/>
      <c r="DD1880" s="4"/>
    </row>
    <row r="1881" spans="1:108" s="5" customFormat="1" x14ac:dyDescent="0.2">
      <c r="A1881" s="4"/>
      <c r="B1881" s="53"/>
      <c r="C1881" s="53"/>
      <c r="D1881" s="4"/>
      <c r="E1881" s="104"/>
      <c r="F1881" s="3"/>
      <c r="G1881" s="4"/>
      <c r="H1881" s="4"/>
      <c r="I1881" s="4"/>
      <c r="J1881" s="2"/>
      <c r="K1881" s="2"/>
      <c r="L1881" s="94"/>
      <c r="N1881" s="4"/>
      <c r="O1881" s="55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  <c r="AY1881" s="4"/>
      <c r="AZ1881" s="4"/>
      <c r="BA1881" s="4"/>
      <c r="BB1881" s="4"/>
      <c r="BC1881" s="4"/>
      <c r="BD1881" s="4"/>
      <c r="BE1881" s="4"/>
      <c r="BF1881" s="4"/>
      <c r="BG1881" s="4"/>
      <c r="BH1881" s="4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4"/>
      <c r="BU1881" s="4"/>
      <c r="BV1881" s="4"/>
      <c r="BW1881" s="4"/>
      <c r="BX1881" s="4"/>
      <c r="BY1881" s="4"/>
      <c r="BZ1881" s="4"/>
      <c r="CA1881" s="4"/>
      <c r="CB1881" s="4"/>
      <c r="CC1881" s="4"/>
      <c r="CD1881" s="4"/>
      <c r="CE1881" s="4"/>
      <c r="CF1881" s="4"/>
      <c r="CG1881" s="4"/>
      <c r="CH1881" s="4"/>
      <c r="CI1881" s="4"/>
      <c r="CJ1881" s="4"/>
      <c r="CK1881" s="4"/>
      <c r="CL1881" s="4"/>
      <c r="CM1881" s="4"/>
      <c r="CN1881" s="4"/>
      <c r="CO1881" s="4"/>
      <c r="CP1881" s="4"/>
      <c r="CQ1881" s="4"/>
      <c r="CR1881" s="4"/>
      <c r="CS1881" s="4"/>
      <c r="CT1881" s="4"/>
      <c r="CU1881" s="4"/>
      <c r="CV1881" s="4"/>
      <c r="CW1881" s="4"/>
      <c r="CX1881" s="4"/>
      <c r="CY1881" s="4"/>
      <c r="CZ1881" s="4"/>
      <c r="DA1881" s="4"/>
      <c r="DB1881" s="4"/>
      <c r="DC1881" s="4"/>
      <c r="DD1881" s="4"/>
    </row>
    <row r="1882" spans="1:108" s="5" customFormat="1" x14ac:dyDescent="0.2">
      <c r="A1882" s="4"/>
      <c r="B1882" s="53"/>
      <c r="C1882" s="53"/>
      <c r="D1882" s="4"/>
      <c r="E1882" s="104"/>
      <c r="F1882" s="3"/>
      <c r="G1882" s="4"/>
      <c r="H1882" s="4"/>
      <c r="I1882" s="4"/>
      <c r="J1882" s="2"/>
      <c r="K1882" s="2"/>
      <c r="L1882" s="94"/>
      <c r="N1882" s="4"/>
      <c r="O1882" s="55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  <c r="AY1882" s="4"/>
      <c r="AZ1882" s="4"/>
      <c r="BA1882" s="4"/>
      <c r="BB1882" s="4"/>
      <c r="BC1882" s="4"/>
      <c r="BD1882" s="4"/>
      <c r="BE1882" s="4"/>
      <c r="BF1882" s="4"/>
      <c r="BG1882" s="4"/>
      <c r="BH1882" s="4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4"/>
      <c r="BU1882" s="4"/>
      <c r="BV1882" s="4"/>
      <c r="BW1882" s="4"/>
      <c r="BX1882" s="4"/>
      <c r="BY1882" s="4"/>
      <c r="BZ1882" s="4"/>
      <c r="CA1882" s="4"/>
      <c r="CB1882" s="4"/>
      <c r="CC1882" s="4"/>
      <c r="CD1882" s="4"/>
      <c r="CE1882" s="4"/>
      <c r="CF1882" s="4"/>
      <c r="CG1882" s="4"/>
      <c r="CH1882" s="4"/>
      <c r="CI1882" s="4"/>
      <c r="CJ1882" s="4"/>
      <c r="CK1882" s="4"/>
      <c r="CL1882" s="4"/>
      <c r="CM1882" s="4"/>
      <c r="CN1882" s="4"/>
      <c r="CO1882" s="4"/>
      <c r="CP1882" s="4"/>
      <c r="CQ1882" s="4"/>
      <c r="CR1882" s="4"/>
      <c r="CS1882" s="4"/>
      <c r="CT1882" s="4"/>
      <c r="CU1882" s="4"/>
      <c r="CV1882" s="4"/>
      <c r="CW1882" s="4"/>
      <c r="CX1882" s="4"/>
      <c r="CY1882" s="4"/>
      <c r="CZ1882" s="4"/>
      <c r="DA1882" s="4"/>
      <c r="DB1882" s="4"/>
      <c r="DC1882" s="4"/>
      <c r="DD1882" s="4"/>
    </row>
    <row r="1883" spans="1:108" s="5" customFormat="1" x14ac:dyDescent="0.2">
      <c r="A1883" s="4"/>
      <c r="B1883" s="53"/>
      <c r="C1883" s="53"/>
      <c r="D1883" s="4"/>
      <c r="E1883" s="104"/>
      <c r="F1883" s="3"/>
      <c r="G1883" s="4"/>
      <c r="H1883" s="4"/>
      <c r="I1883" s="4"/>
      <c r="J1883" s="2"/>
      <c r="K1883" s="2"/>
      <c r="L1883" s="94"/>
      <c r="N1883" s="4"/>
      <c r="O1883" s="55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  <c r="AY1883" s="4"/>
      <c r="AZ1883" s="4"/>
      <c r="BA1883" s="4"/>
      <c r="BB1883" s="4"/>
      <c r="BC1883" s="4"/>
      <c r="BD1883" s="4"/>
      <c r="BE1883" s="4"/>
      <c r="BF1883" s="4"/>
      <c r="BG1883" s="4"/>
      <c r="BH1883" s="4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4"/>
      <c r="BU1883" s="4"/>
      <c r="BV1883" s="4"/>
      <c r="BW1883" s="4"/>
      <c r="BX1883" s="4"/>
      <c r="BY1883" s="4"/>
      <c r="BZ1883" s="4"/>
      <c r="CA1883" s="4"/>
      <c r="CB1883" s="4"/>
      <c r="CC1883" s="4"/>
      <c r="CD1883" s="4"/>
      <c r="CE1883" s="4"/>
      <c r="CF1883" s="4"/>
      <c r="CG1883" s="4"/>
      <c r="CH1883" s="4"/>
      <c r="CI1883" s="4"/>
      <c r="CJ1883" s="4"/>
      <c r="CK1883" s="4"/>
      <c r="CL1883" s="4"/>
      <c r="CM1883" s="4"/>
      <c r="CN1883" s="4"/>
      <c r="CO1883" s="4"/>
      <c r="CP1883" s="4"/>
      <c r="CQ1883" s="4"/>
      <c r="CR1883" s="4"/>
      <c r="CS1883" s="4"/>
      <c r="CT1883" s="4"/>
      <c r="CU1883" s="4"/>
      <c r="CV1883" s="4"/>
      <c r="CW1883" s="4"/>
      <c r="CX1883" s="4"/>
      <c r="CY1883" s="4"/>
      <c r="CZ1883" s="4"/>
      <c r="DA1883" s="4"/>
      <c r="DB1883" s="4"/>
      <c r="DC1883" s="4"/>
      <c r="DD1883" s="4"/>
    </row>
    <row r="1884" spans="1:108" s="5" customFormat="1" x14ac:dyDescent="0.2">
      <c r="A1884" s="4"/>
      <c r="B1884" s="53"/>
      <c r="C1884" s="53"/>
      <c r="D1884" s="4"/>
      <c r="E1884" s="104"/>
      <c r="F1884" s="3"/>
      <c r="G1884" s="4"/>
      <c r="H1884" s="4"/>
      <c r="I1884" s="4"/>
      <c r="J1884" s="2"/>
      <c r="K1884" s="2"/>
      <c r="L1884" s="94"/>
      <c r="N1884" s="4"/>
      <c r="O1884" s="55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  <c r="AY1884" s="4"/>
      <c r="AZ1884" s="4"/>
      <c r="BA1884" s="4"/>
      <c r="BB1884" s="4"/>
      <c r="BC1884" s="4"/>
      <c r="BD1884" s="4"/>
      <c r="BE1884" s="4"/>
      <c r="BF1884" s="4"/>
      <c r="BG1884" s="4"/>
      <c r="BH1884" s="4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4"/>
      <c r="BU1884" s="4"/>
      <c r="BV1884" s="4"/>
      <c r="BW1884" s="4"/>
      <c r="BX1884" s="4"/>
      <c r="BY1884" s="4"/>
      <c r="BZ1884" s="4"/>
      <c r="CA1884" s="4"/>
      <c r="CB1884" s="4"/>
      <c r="CC1884" s="4"/>
      <c r="CD1884" s="4"/>
      <c r="CE1884" s="4"/>
      <c r="CF1884" s="4"/>
      <c r="CG1884" s="4"/>
      <c r="CH1884" s="4"/>
      <c r="CI1884" s="4"/>
      <c r="CJ1884" s="4"/>
      <c r="CK1884" s="4"/>
      <c r="CL1884" s="4"/>
      <c r="CM1884" s="4"/>
      <c r="CN1884" s="4"/>
      <c r="CO1884" s="4"/>
      <c r="CP1884" s="4"/>
      <c r="CQ1884" s="4"/>
      <c r="CR1884" s="4"/>
      <c r="CS1884" s="4"/>
      <c r="CT1884" s="4"/>
      <c r="CU1884" s="4"/>
      <c r="CV1884" s="4"/>
      <c r="CW1884" s="4"/>
      <c r="CX1884" s="4"/>
      <c r="CY1884" s="4"/>
      <c r="CZ1884" s="4"/>
      <c r="DA1884" s="4"/>
      <c r="DB1884" s="4"/>
      <c r="DC1884" s="4"/>
      <c r="DD1884" s="4"/>
    </row>
    <row r="1885" spans="1:108" s="5" customFormat="1" x14ac:dyDescent="0.2">
      <c r="A1885" s="4"/>
      <c r="B1885" s="53"/>
      <c r="C1885" s="53"/>
      <c r="D1885" s="4"/>
      <c r="E1885" s="104"/>
      <c r="F1885" s="3"/>
      <c r="G1885" s="4"/>
      <c r="H1885" s="4"/>
      <c r="I1885" s="4"/>
      <c r="J1885" s="2"/>
      <c r="K1885" s="2"/>
      <c r="L1885" s="94"/>
      <c r="N1885" s="4"/>
      <c r="O1885" s="55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  <c r="AY1885" s="4"/>
      <c r="AZ1885" s="4"/>
      <c r="BA1885" s="4"/>
      <c r="BB1885" s="4"/>
      <c r="BC1885" s="4"/>
      <c r="BD1885" s="4"/>
      <c r="BE1885" s="4"/>
      <c r="BF1885" s="4"/>
      <c r="BG1885" s="4"/>
      <c r="BH1885" s="4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4"/>
      <c r="BU1885" s="4"/>
      <c r="BV1885" s="4"/>
      <c r="BW1885" s="4"/>
      <c r="BX1885" s="4"/>
      <c r="BY1885" s="4"/>
      <c r="BZ1885" s="4"/>
      <c r="CA1885" s="4"/>
      <c r="CB1885" s="4"/>
      <c r="CC1885" s="4"/>
      <c r="CD1885" s="4"/>
      <c r="CE1885" s="4"/>
      <c r="CF1885" s="4"/>
      <c r="CG1885" s="4"/>
      <c r="CH1885" s="4"/>
      <c r="CI1885" s="4"/>
      <c r="CJ1885" s="4"/>
      <c r="CK1885" s="4"/>
      <c r="CL1885" s="4"/>
      <c r="CM1885" s="4"/>
      <c r="CN1885" s="4"/>
      <c r="CO1885" s="4"/>
      <c r="CP1885" s="4"/>
      <c r="CQ1885" s="4"/>
      <c r="CR1885" s="4"/>
      <c r="CS1885" s="4"/>
      <c r="CT1885" s="4"/>
      <c r="CU1885" s="4"/>
      <c r="CV1885" s="4"/>
      <c r="CW1885" s="4"/>
      <c r="CX1885" s="4"/>
      <c r="CY1885" s="4"/>
      <c r="CZ1885" s="4"/>
      <c r="DA1885" s="4"/>
      <c r="DB1885" s="4"/>
      <c r="DC1885" s="4"/>
      <c r="DD1885" s="4"/>
    </row>
    <row r="1886" spans="1:108" s="5" customFormat="1" x14ac:dyDescent="0.2">
      <c r="A1886" s="4"/>
      <c r="B1886" s="53"/>
      <c r="C1886" s="53"/>
      <c r="D1886" s="4"/>
      <c r="E1886" s="104"/>
      <c r="F1886" s="3"/>
      <c r="G1886" s="4"/>
      <c r="H1886" s="4"/>
      <c r="I1886" s="4"/>
      <c r="J1886" s="2"/>
      <c r="K1886" s="2"/>
      <c r="L1886" s="94"/>
      <c r="N1886" s="4"/>
      <c r="O1886" s="55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  <c r="AY1886" s="4"/>
      <c r="AZ1886" s="4"/>
      <c r="BA1886" s="4"/>
      <c r="BB1886" s="4"/>
      <c r="BC1886" s="4"/>
      <c r="BD1886" s="4"/>
      <c r="BE1886" s="4"/>
      <c r="BF1886" s="4"/>
      <c r="BG1886" s="4"/>
      <c r="BH1886" s="4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4"/>
      <c r="BU1886" s="4"/>
      <c r="BV1886" s="4"/>
      <c r="BW1886" s="4"/>
      <c r="BX1886" s="4"/>
      <c r="BY1886" s="4"/>
      <c r="BZ1886" s="4"/>
      <c r="CA1886" s="4"/>
      <c r="CB1886" s="4"/>
      <c r="CC1886" s="4"/>
      <c r="CD1886" s="4"/>
      <c r="CE1886" s="4"/>
      <c r="CF1886" s="4"/>
      <c r="CG1886" s="4"/>
      <c r="CH1886" s="4"/>
      <c r="CI1886" s="4"/>
      <c r="CJ1886" s="4"/>
      <c r="CK1886" s="4"/>
      <c r="CL1886" s="4"/>
      <c r="CM1886" s="4"/>
      <c r="CN1886" s="4"/>
      <c r="CO1886" s="4"/>
      <c r="CP1886" s="4"/>
      <c r="CQ1886" s="4"/>
      <c r="CR1886" s="4"/>
      <c r="CS1886" s="4"/>
      <c r="CT1886" s="4"/>
      <c r="CU1886" s="4"/>
      <c r="CV1886" s="4"/>
      <c r="CW1886" s="4"/>
      <c r="CX1886" s="4"/>
      <c r="CY1886" s="4"/>
      <c r="CZ1886" s="4"/>
      <c r="DA1886" s="4"/>
      <c r="DB1886" s="4"/>
      <c r="DC1886" s="4"/>
      <c r="DD1886" s="4"/>
    </row>
    <row r="1887" spans="1:108" s="5" customFormat="1" x14ac:dyDescent="0.2">
      <c r="A1887" s="4"/>
      <c r="B1887" s="53"/>
      <c r="C1887" s="53"/>
      <c r="D1887" s="4"/>
      <c r="E1887" s="104"/>
      <c r="F1887" s="3"/>
      <c r="G1887" s="4"/>
      <c r="H1887" s="4"/>
      <c r="I1887" s="4"/>
      <c r="J1887" s="2"/>
      <c r="K1887" s="2"/>
      <c r="L1887" s="94"/>
      <c r="N1887" s="4"/>
      <c r="O1887" s="55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  <c r="AY1887" s="4"/>
      <c r="AZ1887" s="4"/>
      <c r="BA1887" s="4"/>
      <c r="BB1887" s="4"/>
      <c r="BC1887" s="4"/>
      <c r="BD1887" s="4"/>
      <c r="BE1887" s="4"/>
      <c r="BF1887" s="4"/>
      <c r="BG1887" s="4"/>
      <c r="BH1887" s="4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4"/>
      <c r="BU1887" s="4"/>
      <c r="BV1887" s="4"/>
      <c r="BW1887" s="4"/>
      <c r="BX1887" s="4"/>
      <c r="BY1887" s="4"/>
      <c r="BZ1887" s="4"/>
      <c r="CA1887" s="4"/>
      <c r="CB1887" s="4"/>
      <c r="CC1887" s="4"/>
      <c r="CD1887" s="4"/>
      <c r="CE1887" s="4"/>
      <c r="CF1887" s="4"/>
      <c r="CG1887" s="4"/>
      <c r="CH1887" s="4"/>
      <c r="CI1887" s="4"/>
      <c r="CJ1887" s="4"/>
      <c r="CK1887" s="4"/>
      <c r="CL1887" s="4"/>
      <c r="CM1887" s="4"/>
      <c r="CN1887" s="4"/>
      <c r="CO1887" s="4"/>
      <c r="CP1887" s="4"/>
      <c r="CQ1887" s="4"/>
      <c r="CR1887" s="4"/>
      <c r="CS1887" s="4"/>
      <c r="CT1887" s="4"/>
      <c r="CU1887" s="4"/>
      <c r="CV1887" s="4"/>
      <c r="CW1887" s="4"/>
      <c r="CX1887" s="4"/>
      <c r="CY1887" s="4"/>
      <c r="CZ1887" s="4"/>
      <c r="DA1887" s="4"/>
      <c r="DB1887" s="4"/>
      <c r="DC1887" s="4"/>
      <c r="DD1887" s="4"/>
    </row>
    <row r="1888" spans="1:108" s="5" customFormat="1" x14ac:dyDescent="0.2">
      <c r="A1888" s="4"/>
      <c r="B1888" s="53"/>
      <c r="C1888" s="53"/>
      <c r="D1888" s="4"/>
      <c r="E1888" s="104"/>
      <c r="F1888" s="3"/>
      <c r="G1888" s="4"/>
      <c r="H1888" s="4"/>
      <c r="I1888" s="4"/>
      <c r="J1888" s="2"/>
      <c r="K1888" s="2"/>
      <c r="L1888" s="94"/>
      <c r="N1888" s="4"/>
      <c r="O1888" s="55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  <c r="AY1888" s="4"/>
      <c r="AZ1888" s="4"/>
      <c r="BA1888" s="4"/>
      <c r="BB1888" s="4"/>
      <c r="BC1888" s="4"/>
      <c r="BD1888" s="4"/>
      <c r="BE1888" s="4"/>
      <c r="BF1888" s="4"/>
      <c r="BG1888" s="4"/>
      <c r="BH1888" s="4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4"/>
      <c r="BU1888" s="4"/>
      <c r="BV1888" s="4"/>
      <c r="BW1888" s="4"/>
      <c r="BX1888" s="4"/>
      <c r="BY1888" s="4"/>
      <c r="BZ1888" s="4"/>
      <c r="CA1888" s="4"/>
      <c r="CB1888" s="4"/>
      <c r="CC1888" s="4"/>
      <c r="CD1888" s="4"/>
      <c r="CE1888" s="4"/>
      <c r="CF1888" s="4"/>
      <c r="CG1888" s="4"/>
      <c r="CH1888" s="4"/>
      <c r="CI1888" s="4"/>
      <c r="CJ1888" s="4"/>
      <c r="CK1888" s="4"/>
      <c r="CL1888" s="4"/>
      <c r="CM1888" s="4"/>
      <c r="CN1888" s="4"/>
      <c r="CO1888" s="4"/>
      <c r="CP1888" s="4"/>
      <c r="CQ1888" s="4"/>
      <c r="CR1888" s="4"/>
      <c r="CS1888" s="4"/>
      <c r="CT1888" s="4"/>
      <c r="CU1888" s="4"/>
      <c r="CV1888" s="4"/>
      <c r="CW1888" s="4"/>
      <c r="CX1888" s="4"/>
      <c r="CY1888" s="4"/>
      <c r="CZ1888" s="4"/>
      <c r="DA1888" s="4"/>
      <c r="DB1888" s="4"/>
      <c r="DC1888" s="4"/>
      <c r="DD1888" s="4"/>
    </row>
    <row r="1889" spans="1:108" s="5" customFormat="1" x14ac:dyDescent="0.2">
      <c r="A1889" s="4"/>
      <c r="B1889" s="53"/>
      <c r="C1889" s="53"/>
      <c r="D1889" s="4"/>
      <c r="E1889" s="104"/>
      <c r="F1889" s="3"/>
      <c r="G1889" s="4"/>
      <c r="H1889" s="4"/>
      <c r="I1889" s="4"/>
      <c r="J1889" s="2"/>
      <c r="K1889" s="2"/>
      <c r="L1889" s="94"/>
      <c r="N1889" s="4"/>
      <c r="O1889" s="55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  <c r="AY1889" s="4"/>
      <c r="AZ1889" s="4"/>
      <c r="BA1889" s="4"/>
      <c r="BB1889" s="4"/>
      <c r="BC1889" s="4"/>
      <c r="BD1889" s="4"/>
      <c r="BE1889" s="4"/>
      <c r="BF1889" s="4"/>
      <c r="BG1889" s="4"/>
      <c r="BH1889" s="4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4"/>
      <c r="BU1889" s="4"/>
      <c r="BV1889" s="4"/>
      <c r="BW1889" s="4"/>
      <c r="BX1889" s="4"/>
      <c r="BY1889" s="4"/>
      <c r="BZ1889" s="4"/>
      <c r="CA1889" s="4"/>
      <c r="CB1889" s="4"/>
      <c r="CC1889" s="4"/>
      <c r="CD1889" s="4"/>
      <c r="CE1889" s="4"/>
      <c r="CF1889" s="4"/>
      <c r="CG1889" s="4"/>
      <c r="CH1889" s="4"/>
      <c r="CI1889" s="4"/>
      <c r="CJ1889" s="4"/>
      <c r="CK1889" s="4"/>
      <c r="CL1889" s="4"/>
      <c r="CM1889" s="4"/>
      <c r="CN1889" s="4"/>
      <c r="CO1889" s="4"/>
      <c r="CP1889" s="4"/>
      <c r="CQ1889" s="4"/>
      <c r="CR1889" s="4"/>
      <c r="CS1889" s="4"/>
      <c r="CT1889" s="4"/>
      <c r="CU1889" s="4"/>
      <c r="CV1889" s="4"/>
      <c r="CW1889" s="4"/>
      <c r="CX1889" s="4"/>
      <c r="CY1889" s="4"/>
      <c r="CZ1889" s="4"/>
      <c r="DA1889" s="4"/>
      <c r="DB1889" s="4"/>
      <c r="DC1889" s="4"/>
      <c r="DD1889" s="4"/>
    </row>
    <row r="1890" spans="1:108" s="5" customFormat="1" x14ac:dyDescent="0.2">
      <c r="A1890" s="4"/>
      <c r="B1890" s="53"/>
      <c r="C1890" s="53"/>
      <c r="D1890" s="4"/>
      <c r="E1890" s="104"/>
      <c r="F1890" s="3"/>
      <c r="G1890" s="4"/>
      <c r="H1890" s="4"/>
      <c r="I1890" s="4"/>
      <c r="J1890" s="2"/>
      <c r="K1890" s="2"/>
      <c r="L1890" s="94"/>
      <c r="N1890" s="4"/>
      <c r="O1890" s="55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  <c r="AY1890" s="4"/>
      <c r="AZ1890" s="4"/>
      <c r="BA1890" s="4"/>
      <c r="BB1890" s="4"/>
      <c r="BC1890" s="4"/>
      <c r="BD1890" s="4"/>
      <c r="BE1890" s="4"/>
      <c r="BF1890" s="4"/>
      <c r="BG1890" s="4"/>
      <c r="BH1890" s="4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4"/>
      <c r="BU1890" s="4"/>
      <c r="BV1890" s="4"/>
      <c r="BW1890" s="4"/>
      <c r="BX1890" s="4"/>
      <c r="BY1890" s="4"/>
      <c r="BZ1890" s="4"/>
      <c r="CA1890" s="4"/>
      <c r="CB1890" s="4"/>
      <c r="CC1890" s="4"/>
      <c r="CD1890" s="4"/>
      <c r="CE1890" s="4"/>
      <c r="CF1890" s="4"/>
      <c r="CG1890" s="4"/>
      <c r="CH1890" s="4"/>
      <c r="CI1890" s="4"/>
      <c r="CJ1890" s="4"/>
      <c r="CK1890" s="4"/>
      <c r="CL1890" s="4"/>
      <c r="CM1890" s="4"/>
      <c r="CN1890" s="4"/>
      <c r="CO1890" s="4"/>
      <c r="CP1890" s="4"/>
      <c r="CQ1890" s="4"/>
      <c r="CR1890" s="4"/>
      <c r="CS1890" s="4"/>
      <c r="CT1890" s="4"/>
      <c r="CU1890" s="4"/>
      <c r="CV1890" s="4"/>
      <c r="CW1890" s="4"/>
      <c r="CX1890" s="4"/>
      <c r="CY1890" s="4"/>
      <c r="CZ1890" s="4"/>
      <c r="DA1890" s="4"/>
      <c r="DB1890" s="4"/>
      <c r="DC1890" s="4"/>
      <c r="DD1890" s="4"/>
    </row>
    <row r="1891" spans="1:108" s="5" customFormat="1" x14ac:dyDescent="0.2">
      <c r="A1891" s="4"/>
      <c r="B1891" s="53"/>
      <c r="C1891" s="53"/>
      <c r="D1891" s="4"/>
      <c r="E1891" s="104"/>
      <c r="F1891" s="3"/>
      <c r="G1891" s="4"/>
      <c r="H1891" s="4"/>
      <c r="I1891" s="4"/>
      <c r="J1891" s="2"/>
      <c r="K1891" s="2"/>
      <c r="L1891" s="94"/>
      <c r="N1891" s="4"/>
      <c r="O1891" s="55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  <c r="AY1891" s="4"/>
      <c r="AZ1891" s="4"/>
      <c r="BA1891" s="4"/>
      <c r="BB1891" s="4"/>
      <c r="BC1891" s="4"/>
      <c r="BD1891" s="4"/>
      <c r="BE1891" s="4"/>
      <c r="BF1891" s="4"/>
      <c r="BG1891" s="4"/>
      <c r="BH1891" s="4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4"/>
      <c r="BU1891" s="4"/>
      <c r="BV1891" s="4"/>
      <c r="BW1891" s="4"/>
      <c r="BX1891" s="4"/>
      <c r="BY1891" s="4"/>
      <c r="BZ1891" s="4"/>
      <c r="CA1891" s="4"/>
      <c r="CB1891" s="4"/>
      <c r="CC1891" s="4"/>
      <c r="CD1891" s="4"/>
      <c r="CE1891" s="4"/>
      <c r="CF1891" s="4"/>
      <c r="CG1891" s="4"/>
      <c r="CH1891" s="4"/>
      <c r="CI1891" s="4"/>
      <c r="CJ1891" s="4"/>
      <c r="CK1891" s="4"/>
      <c r="CL1891" s="4"/>
      <c r="CM1891" s="4"/>
      <c r="CN1891" s="4"/>
      <c r="CO1891" s="4"/>
      <c r="CP1891" s="4"/>
      <c r="CQ1891" s="4"/>
      <c r="CR1891" s="4"/>
      <c r="CS1891" s="4"/>
      <c r="CT1891" s="4"/>
      <c r="CU1891" s="4"/>
      <c r="CV1891" s="4"/>
      <c r="CW1891" s="4"/>
      <c r="CX1891" s="4"/>
      <c r="CY1891" s="4"/>
      <c r="CZ1891" s="4"/>
      <c r="DA1891" s="4"/>
      <c r="DB1891" s="4"/>
      <c r="DC1891" s="4"/>
      <c r="DD1891" s="4"/>
    </row>
    <row r="1892" spans="1:108" s="5" customFormat="1" x14ac:dyDescent="0.2">
      <c r="A1892" s="4"/>
      <c r="B1892" s="53"/>
      <c r="C1892" s="53"/>
      <c r="D1892" s="4"/>
      <c r="E1892" s="104"/>
      <c r="F1892" s="3"/>
      <c r="G1892" s="4"/>
      <c r="H1892" s="4"/>
      <c r="I1892" s="4"/>
      <c r="J1892" s="2"/>
      <c r="K1892" s="2"/>
      <c r="L1892" s="94"/>
      <c r="N1892" s="4"/>
      <c r="O1892" s="55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  <c r="AY1892" s="4"/>
      <c r="AZ1892" s="4"/>
      <c r="BA1892" s="4"/>
      <c r="BB1892" s="4"/>
      <c r="BC1892" s="4"/>
      <c r="BD1892" s="4"/>
      <c r="BE1892" s="4"/>
      <c r="BF1892" s="4"/>
      <c r="BG1892" s="4"/>
      <c r="BH1892" s="4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4"/>
      <c r="BU1892" s="4"/>
      <c r="BV1892" s="4"/>
      <c r="BW1892" s="4"/>
      <c r="BX1892" s="4"/>
      <c r="BY1892" s="4"/>
      <c r="BZ1892" s="4"/>
      <c r="CA1892" s="4"/>
      <c r="CB1892" s="4"/>
      <c r="CC1892" s="4"/>
      <c r="CD1892" s="4"/>
      <c r="CE1892" s="4"/>
      <c r="CF1892" s="4"/>
      <c r="CG1892" s="4"/>
      <c r="CH1892" s="4"/>
      <c r="CI1892" s="4"/>
      <c r="CJ1892" s="4"/>
      <c r="CK1892" s="4"/>
      <c r="CL1892" s="4"/>
      <c r="CM1892" s="4"/>
      <c r="CN1892" s="4"/>
      <c r="CO1892" s="4"/>
      <c r="CP1892" s="4"/>
      <c r="CQ1892" s="4"/>
      <c r="CR1892" s="4"/>
      <c r="CS1892" s="4"/>
      <c r="CT1892" s="4"/>
      <c r="CU1892" s="4"/>
      <c r="CV1892" s="4"/>
      <c r="CW1892" s="4"/>
      <c r="CX1892" s="4"/>
      <c r="CY1892" s="4"/>
      <c r="CZ1892" s="4"/>
      <c r="DA1892" s="4"/>
      <c r="DB1892" s="4"/>
      <c r="DC1892" s="4"/>
      <c r="DD1892" s="4"/>
    </row>
    <row r="1893" spans="1:108" s="5" customFormat="1" x14ac:dyDescent="0.2">
      <c r="A1893" s="4"/>
      <c r="B1893" s="53"/>
      <c r="C1893" s="53"/>
      <c r="D1893" s="4"/>
      <c r="E1893" s="104"/>
      <c r="F1893" s="3"/>
      <c r="G1893" s="4"/>
      <c r="H1893" s="4"/>
      <c r="I1893" s="4"/>
      <c r="J1893" s="2"/>
      <c r="K1893" s="2"/>
      <c r="L1893" s="94"/>
      <c r="N1893" s="4"/>
      <c r="O1893" s="55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  <c r="AY1893" s="4"/>
      <c r="AZ1893" s="4"/>
      <c r="BA1893" s="4"/>
      <c r="BB1893" s="4"/>
      <c r="BC1893" s="4"/>
      <c r="BD1893" s="4"/>
      <c r="BE1893" s="4"/>
      <c r="BF1893" s="4"/>
      <c r="BG1893" s="4"/>
      <c r="BH1893" s="4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4"/>
      <c r="BU1893" s="4"/>
      <c r="BV1893" s="4"/>
      <c r="BW1893" s="4"/>
      <c r="BX1893" s="4"/>
      <c r="BY1893" s="4"/>
      <c r="BZ1893" s="4"/>
      <c r="CA1893" s="4"/>
      <c r="CB1893" s="4"/>
      <c r="CC1893" s="4"/>
      <c r="CD1893" s="4"/>
      <c r="CE1893" s="4"/>
      <c r="CF1893" s="4"/>
      <c r="CG1893" s="4"/>
      <c r="CH1893" s="4"/>
      <c r="CI1893" s="4"/>
      <c r="CJ1893" s="4"/>
      <c r="CK1893" s="4"/>
      <c r="CL1893" s="4"/>
      <c r="CM1893" s="4"/>
      <c r="CN1893" s="4"/>
      <c r="CO1893" s="4"/>
      <c r="CP1893" s="4"/>
      <c r="CQ1893" s="4"/>
      <c r="CR1893" s="4"/>
      <c r="CS1893" s="4"/>
      <c r="CT1893" s="4"/>
      <c r="CU1893" s="4"/>
      <c r="CV1893" s="4"/>
      <c r="CW1893" s="4"/>
      <c r="CX1893" s="4"/>
      <c r="CY1893" s="4"/>
      <c r="CZ1893" s="4"/>
      <c r="DA1893" s="4"/>
      <c r="DB1893" s="4"/>
      <c r="DC1893" s="4"/>
      <c r="DD1893" s="4"/>
    </row>
    <row r="1894" spans="1:108" s="5" customFormat="1" x14ac:dyDescent="0.2">
      <c r="A1894" s="4"/>
      <c r="B1894" s="53"/>
      <c r="C1894" s="53"/>
      <c r="D1894" s="4"/>
      <c r="E1894" s="104"/>
      <c r="F1894" s="3"/>
      <c r="G1894" s="4"/>
      <c r="H1894" s="4"/>
      <c r="I1894" s="4"/>
      <c r="J1894" s="2"/>
      <c r="K1894" s="2"/>
      <c r="L1894" s="94"/>
      <c r="N1894" s="4"/>
      <c r="O1894" s="55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  <c r="AY1894" s="4"/>
      <c r="AZ1894" s="4"/>
      <c r="BA1894" s="4"/>
      <c r="BB1894" s="4"/>
      <c r="BC1894" s="4"/>
      <c r="BD1894" s="4"/>
      <c r="BE1894" s="4"/>
      <c r="BF1894" s="4"/>
      <c r="BG1894" s="4"/>
      <c r="BH1894" s="4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4"/>
      <c r="BU1894" s="4"/>
      <c r="BV1894" s="4"/>
      <c r="BW1894" s="4"/>
      <c r="BX1894" s="4"/>
      <c r="BY1894" s="4"/>
      <c r="BZ1894" s="4"/>
      <c r="CA1894" s="4"/>
      <c r="CB1894" s="4"/>
      <c r="CC1894" s="4"/>
      <c r="CD1894" s="4"/>
      <c r="CE1894" s="4"/>
      <c r="CF1894" s="4"/>
      <c r="CG1894" s="4"/>
      <c r="CH1894" s="4"/>
      <c r="CI1894" s="4"/>
      <c r="CJ1894" s="4"/>
      <c r="CK1894" s="4"/>
      <c r="CL1894" s="4"/>
      <c r="CM1894" s="4"/>
      <c r="CN1894" s="4"/>
      <c r="CO1894" s="4"/>
      <c r="CP1894" s="4"/>
      <c r="CQ1894" s="4"/>
      <c r="CR1894" s="4"/>
      <c r="CS1894" s="4"/>
      <c r="CT1894" s="4"/>
      <c r="CU1894" s="4"/>
      <c r="CV1894" s="4"/>
      <c r="CW1894" s="4"/>
      <c r="CX1894" s="4"/>
      <c r="CY1894" s="4"/>
      <c r="CZ1894" s="4"/>
      <c r="DA1894" s="4"/>
      <c r="DB1894" s="4"/>
      <c r="DC1894" s="4"/>
      <c r="DD1894" s="4"/>
    </row>
    <row r="1895" spans="1:108" s="5" customFormat="1" x14ac:dyDescent="0.2">
      <c r="A1895" s="4"/>
      <c r="B1895" s="53"/>
      <c r="C1895" s="53"/>
      <c r="D1895" s="4"/>
      <c r="E1895" s="104"/>
      <c r="F1895" s="3"/>
      <c r="G1895" s="4"/>
      <c r="H1895" s="4"/>
      <c r="I1895" s="4"/>
      <c r="J1895" s="2"/>
      <c r="K1895" s="2"/>
      <c r="L1895" s="94"/>
      <c r="N1895" s="4"/>
      <c r="O1895" s="55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  <c r="AY1895" s="4"/>
      <c r="AZ1895" s="4"/>
      <c r="BA1895" s="4"/>
      <c r="BB1895" s="4"/>
      <c r="BC1895" s="4"/>
      <c r="BD1895" s="4"/>
      <c r="BE1895" s="4"/>
      <c r="BF1895" s="4"/>
      <c r="BG1895" s="4"/>
      <c r="BH1895" s="4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4"/>
      <c r="BU1895" s="4"/>
      <c r="BV1895" s="4"/>
      <c r="BW1895" s="4"/>
      <c r="BX1895" s="4"/>
      <c r="BY1895" s="4"/>
      <c r="BZ1895" s="4"/>
      <c r="CA1895" s="4"/>
      <c r="CB1895" s="4"/>
      <c r="CC1895" s="4"/>
      <c r="CD1895" s="4"/>
      <c r="CE1895" s="4"/>
      <c r="CF1895" s="4"/>
      <c r="CG1895" s="4"/>
      <c r="CH1895" s="4"/>
      <c r="CI1895" s="4"/>
      <c r="CJ1895" s="4"/>
      <c r="CK1895" s="4"/>
      <c r="CL1895" s="4"/>
      <c r="CM1895" s="4"/>
      <c r="CN1895" s="4"/>
      <c r="CO1895" s="4"/>
      <c r="CP1895" s="4"/>
      <c r="CQ1895" s="4"/>
      <c r="CR1895" s="4"/>
      <c r="CS1895" s="4"/>
      <c r="CT1895" s="4"/>
      <c r="CU1895" s="4"/>
      <c r="CV1895" s="4"/>
      <c r="CW1895" s="4"/>
      <c r="CX1895" s="4"/>
      <c r="CY1895" s="4"/>
      <c r="CZ1895" s="4"/>
      <c r="DA1895" s="4"/>
      <c r="DB1895" s="4"/>
      <c r="DC1895" s="4"/>
      <c r="DD1895" s="4"/>
    </row>
    <row r="1896" spans="1:108" s="5" customFormat="1" x14ac:dyDescent="0.2">
      <c r="A1896" s="4"/>
      <c r="B1896" s="53"/>
      <c r="C1896" s="53"/>
      <c r="D1896" s="4"/>
      <c r="E1896" s="104"/>
      <c r="F1896" s="3"/>
      <c r="G1896" s="4"/>
      <c r="H1896" s="4"/>
      <c r="I1896" s="4"/>
      <c r="J1896" s="2"/>
      <c r="K1896" s="2"/>
      <c r="L1896" s="94"/>
      <c r="N1896" s="4"/>
      <c r="O1896" s="55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  <c r="AY1896" s="4"/>
      <c r="AZ1896" s="4"/>
      <c r="BA1896" s="4"/>
      <c r="BB1896" s="4"/>
      <c r="BC1896" s="4"/>
      <c r="BD1896" s="4"/>
      <c r="BE1896" s="4"/>
      <c r="BF1896" s="4"/>
      <c r="BG1896" s="4"/>
      <c r="BH1896" s="4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4"/>
      <c r="BU1896" s="4"/>
      <c r="BV1896" s="4"/>
      <c r="BW1896" s="4"/>
      <c r="BX1896" s="4"/>
      <c r="BY1896" s="4"/>
      <c r="BZ1896" s="4"/>
      <c r="CA1896" s="4"/>
      <c r="CB1896" s="4"/>
      <c r="CC1896" s="4"/>
      <c r="CD1896" s="4"/>
      <c r="CE1896" s="4"/>
      <c r="CF1896" s="4"/>
      <c r="CG1896" s="4"/>
      <c r="CH1896" s="4"/>
      <c r="CI1896" s="4"/>
      <c r="CJ1896" s="4"/>
      <c r="CK1896" s="4"/>
      <c r="CL1896" s="4"/>
      <c r="CM1896" s="4"/>
      <c r="CN1896" s="4"/>
      <c r="CO1896" s="4"/>
      <c r="CP1896" s="4"/>
      <c r="CQ1896" s="4"/>
      <c r="CR1896" s="4"/>
      <c r="CS1896" s="4"/>
      <c r="CT1896" s="4"/>
      <c r="CU1896" s="4"/>
      <c r="CV1896" s="4"/>
      <c r="CW1896" s="4"/>
      <c r="CX1896" s="4"/>
      <c r="CY1896" s="4"/>
      <c r="CZ1896" s="4"/>
      <c r="DA1896" s="4"/>
      <c r="DB1896" s="4"/>
      <c r="DC1896" s="4"/>
      <c r="DD1896" s="4"/>
    </row>
    <row r="1897" spans="1:108" s="5" customFormat="1" x14ac:dyDescent="0.2">
      <c r="A1897" s="4"/>
      <c r="B1897" s="53"/>
      <c r="C1897" s="53"/>
      <c r="D1897" s="4"/>
      <c r="E1897" s="104"/>
      <c r="F1897" s="3"/>
      <c r="G1897" s="4"/>
      <c r="H1897" s="4"/>
      <c r="I1897" s="4"/>
      <c r="J1897" s="2"/>
      <c r="K1897" s="2"/>
      <c r="L1897" s="94"/>
      <c r="N1897" s="4"/>
      <c r="O1897" s="55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  <c r="AY1897" s="4"/>
      <c r="AZ1897" s="4"/>
      <c r="BA1897" s="4"/>
      <c r="BB1897" s="4"/>
      <c r="BC1897" s="4"/>
      <c r="BD1897" s="4"/>
      <c r="BE1897" s="4"/>
      <c r="BF1897" s="4"/>
      <c r="BG1897" s="4"/>
      <c r="BH1897" s="4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4"/>
      <c r="BU1897" s="4"/>
      <c r="BV1897" s="4"/>
      <c r="BW1897" s="4"/>
      <c r="BX1897" s="4"/>
      <c r="BY1897" s="4"/>
      <c r="BZ1897" s="4"/>
      <c r="CA1897" s="4"/>
      <c r="CB1897" s="4"/>
      <c r="CC1897" s="4"/>
      <c r="CD1897" s="4"/>
      <c r="CE1897" s="4"/>
      <c r="CF1897" s="4"/>
      <c r="CG1897" s="4"/>
      <c r="CH1897" s="4"/>
      <c r="CI1897" s="4"/>
      <c r="CJ1897" s="4"/>
      <c r="CK1897" s="4"/>
      <c r="CL1897" s="4"/>
      <c r="CM1897" s="4"/>
      <c r="CN1897" s="4"/>
      <c r="CO1897" s="4"/>
      <c r="CP1897" s="4"/>
      <c r="CQ1897" s="4"/>
      <c r="CR1897" s="4"/>
      <c r="CS1897" s="4"/>
      <c r="CT1897" s="4"/>
      <c r="CU1897" s="4"/>
      <c r="CV1897" s="4"/>
      <c r="CW1897" s="4"/>
      <c r="CX1897" s="4"/>
      <c r="CY1897" s="4"/>
      <c r="CZ1897" s="4"/>
      <c r="DA1897" s="4"/>
      <c r="DB1897" s="4"/>
      <c r="DC1897" s="4"/>
      <c r="DD1897" s="4"/>
    </row>
    <row r="1898" spans="1:108" s="5" customFormat="1" x14ac:dyDescent="0.2">
      <c r="A1898" s="4"/>
      <c r="B1898" s="53"/>
      <c r="C1898" s="53"/>
      <c r="D1898" s="4"/>
      <c r="E1898" s="104"/>
      <c r="F1898" s="3"/>
      <c r="G1898" s="4"/>
      <c r="H1898" s="4"/>
      <c r="I1898" s="4"/>
      <c r="J1898" s="2"/>
      <c r="K1898" s="2"/>
      <c r="L1898" s="94"/>
      <c r="N1898" s="4"/>
      <c r="O1898" s="55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  <c r="AY1898" s="4"/>
      <c r="AZ1898" s="4"/>
      <c r="BA1898" s="4"/>
      <c r="BB1898" s="4"/>
      <c r="BC1898" s="4"/>
      <c r="BD1898" s="4"/>
      <c r="BE1898" s="4"/>
      <c r="BF1898" s="4"/>
      <c r="BG1898" s="4"/>
      <c r="BH1898" s="4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4"/>
      <c r="BU1898" s="4"/>
      <c r="BV1898" s="4"/>
      <c r="BW1898" s="4"/>
      <c r="BX1898" s="4"/>
      <c r="BY1898" s="4"/>
      <c r="BZ1898" s="4"/>
      <c r="CA1898" s="4"/>
      <c r="CB1898" s="4"/>
      <c r="CC1898" s="4"/>
      <c r="CD1898" s="4"/>
      <c r="CE1898" s="4"/>
      <c r="CF1898" s="4"/>
      <c r="CG1898" s="4"/>
      <c r="CH1898" s="4"/>
      <c r="CI1898" s="4"/>
      <c r="CJ1898" s="4"/>
      <c r="CK1898" s="4"/>
      <c r="CL1898" s="4"/>
      <c r="CM1898" s="4"/>
      <c r="CN1898" s="4"/>
      <c r="CO1898" s="4"/>
      <c r="CP1898" s="4"/>
      <c r="CQ1898" s="4"/>
      <c r="CR1898" s="4"/>
      <c r="CS1898" s="4"/>
      <c r="CT1898" s="4"/>
      <c r="CU1898" s="4"/>
      <c r="CV1898" s="4"/>
      <c r="CW1898" s="4"/>
      <c r="CX1898" s="4"/>
      <c r="CY1898" s="4"/>
      <c r="CZ1898" s="4"/>
      <c r="DA1898" s="4"/>
      <c r="DB1898" s="4"/>
      <c r="DC1898" s="4"/>
      <c r="DD1898" s="4"/>
    </row>
    <row r="1899" spans="1:108" s="5" customFormat="1" x14ac:dyDescent="0.2">
      <c r="A1899" s="4"/>
      <c r="B1899" s="53"/>
      <c r="C1899" s="53"/>
      <c r="D1899" s="4"/>
      <c r="E1899" s="104"/>
      <c r="F1899" s="3"/>
      <c r="G1899" s="4"/>
      <c r="H1899" s="4"/>
      <c r="I1899" s="4"/>
      <c r="J1899" s="2"/>
      <c r="K1899" s="2"/>
      <c r="L1899" s="94"/>
      <c r="N1899" s="4"/>
      <c r="O1899" s="55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  <c r="AY1899" s="4"/>
      <c r="AZ1899" s="4"/>
      <c r="BA1899" s="4"/>
      <c r="BB1899" s="4"/>
      <c r="BC1899" s="4"/>
      <c r="BD1899" s="4"/>
      <c r="BE1899" s="4"/>
      <c r="BF1899" s="4"/>
      <c r="BG1899" s="4"/>
      <c r="BH1899" s="4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4"/>
      <c r="BU1899" s="4"/>
      <c r="BV1899" s="4"/>
      <c r="BW1899" s="4"/>
      <c r="BX1899" s="4"/>
      <c r="BY1899" s="4"/>
      <c r="BZ1899" s="4"/>
      <c r="CA1899" s="4"/>
      <c r="CB1899" s="4"/>
      <c r="CC1899" s="4"/>
      <c r="CD1899" s="4"/>
      <c r="CE1899" s="4"/>
      <c r="CF1899" s="4"/>
      <c r="CG1899" s="4"/>
      <c r="CH1899" s="4"/>
      <c r="CI1899" s="4"/>
      <c r="CJ1899" s="4"/>
      <c r="CK1899" s="4"/>
      <c r="CL1899" s="4"/>
      <c r="CM1899" s="4"/>
      <c r="CN1899" s="4"/>
      <c r="CO1899" s="4"/>
      <c r="CP1899" s="4"/>
      <c r="CQ1899" s="4"/>
      <c r="CR1899" s="4"/>
      <c r="CS1899" s="4"/>
      <c r="CT1899" s="4"/>
      <c r="CU1899" s="4"/>
      <c r="CV1899" s="4"/>
      <c r="CW1899" s="4"/>
      <c r="CX1899" s="4"/>
      <c r="CY1899" s="4"/>
      <c r="CZ1899" s="4"/>
      <c r="DA1899" s="4"/>
      <c r="DB1899" s="4"/>
      <c r="DC1899" s="4"/>
      <c r="DD1899" s="4"/>
    </row>
    <row r="1900" spans="1:108" s="5" customFormat="1" x14ac:dyDescent="0.2">
      <c r="A1900" s="4"/>
      <c r="B1900" s="53"/>
      <c r="C1900" s="53"/>
      <c r="D1900" s="4"/>
      <c r="E1900" s="104"/>
      <c r="F1900" s="3"/>
      <c r="G1900" s="4"/>
      <c r="H1900" s="4"/>
      <c r="I1900" s="4"/>
      <c r="J1900" s="2"/>
      <c r="K1900" s="2"/>
      <c r="L1900" s="94"/>
      <c r="N1900" s="4"/>
      <c r="O1900" s="55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  <c r="AY1900" s="4"/>
      <c r="AZ1900" s="4"/>
      <c r="BA1900" s="4"/>
      <c r="BB1900" s="4"/>
      <c r="BC1900" s="4"/>
      <c r="BD1900" s="4"/>
      <c r="BE1900" s="4"/>
      <c r="BF1900" s="4"/>
      <c r="BG1900" s="4"/>
      <c r="BH1900" s="4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4"/>
      <c r="BU1900" s="4"/>
      <c r="BV1900" s="4"/>
      <c r="BW1900" s="4"/>
      <c r="BX1900" s="4"/>
      <c r="BY1900" s="4"/>
      <c r="BZ1900" s="4"/>
      <c r="CA1900" s="4"/>
      <c r="CB1900" s="4"/>
      <c r="CC1900" s="4"/>
      <c r="CD1900" s="4"/>
      <c r="CE1900" s="4"/>
      <c r="CF1900" s="4"/>
      <c r="CG1900" s="4"/>
      <c r="CH1900" s="4"/>
      <c r="CI1900" s="4"/>
      <c r="CJ1900" s="4"/>
      <c r="CK1900" s="4"/>
      <c r="CL1900" s="4"/>
      <c r="CM1900" s="4"/>
      <c r="CN1900" s="4"/>
      <c r="CO1900" s="4"/>
      <c r="CP1900" s="4"/>
      <c r="CQ1900" s="4"/>
      <c r="CR1900" s="4"/>
      <c r="CS1900" s="4"/>
      <c r="CT1900" s="4"/>
      <c r="CU1900" s="4"/>
      <c r="CV1900" s="4"/>
      <c r="CW1900" s="4"/>
      <c r="CX1900" s="4"/>
      <c r="CY1900" s="4"/>
      <c r="CZ1900" s="4"/>
      <c r="DA1900" s="4"/>
      <c r="DB1900" s="4"/>
      <c r="DC1900" s="4"/>
      <c r="DD1900" s="4"/>
    </row>
    <row r="1901" spans="1:108" s="5" customFormat="1" x14ac:dyDescent="0.2">
      <c r="A1901" s="4"/>
      <c r="B1901" s="53"/>
      <c r="C1901" s="53"/>
      <c r="D1901" s="4"/>
      <c r="E1901" s="104"/>
      <c r="F1901" s="3"/>
      <c r="G1901" s="4"/>
      <c r="H1901" s="4"/>
      <c r="I1901" s="4"/>
      <c r="J1901" s="2"/>
      <c r="K1901" s="2"/>
      <c r="L1901" s="94"/>
      <c r="N1901" s="4"/>
      <c r="O1901" s="55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  <c r="AY1901" s="4"/>
      <c r="AZ1901" s="4"/>
      <c r="BA1901" s="4"/>
      <c r="BB1901" s="4"/>
      <c r="BC1901" s="4"/>
      <c r="BD1901" s="4"/>
      <c r="BE1901" s="4"/>
      <c r="BF1901" s="4"/>
      <c r="BG1901" s="4"/>
      <c r="BH1901" s="4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4"/>
      <c r="BU1901" s="4"/>
      <c r="BV1901" s="4"/>
      <c r="BW1901" s="4"/>
      <c r="BX1901" s="4"/>
      <c r="BY1901" s="4"/>
      <c r="BZ1901" s="4"/>
      <c r="CA1901" s="4"/>
      <c r="CB1901" s="4"/>
      <c r="CC1901" s="4"/>
      <c r="CD1901" s="4"/>
      <c r="CE1901" s="4"/>
      <c r="CF1901" s="4"/>
      <c r="CG1901" s="4"/>
      <c r="CH1901" s="4"/>
      <c r="CI1901" s="4"/>
      <c r="CJ1901" s="4"/>
      <c r="CK1901" s="4"/>
      <c r="CL1901" s="4"/>
      <c r="CM1901" s="4"/>
      <c r="CN1901" s="4"/>
      <c r="CO1901" s="4"/>
      <c r="CP1901" s="4"/>
      <c r="CQ1901" s="4"/>
      <c r="CR1901" s="4"/>
      <c r="CS1901" s="4"/>
      <c r="CT1901" s="4"/>
      <c r="CU1901" s="4"/>
      <c r="CV1901" s="4"/>
      <c r="CW1901" s="4"/>
      <c r="CX1901" s="4"/>
      <c r="CY1901" s="4"/>
      <c r="CZ1901" s="4"/>
      <c r="DA1901" s="4"/>
      <c r="DB1901" s="4"/>
      <c r="DC1901" s="4"/>
      <c r="DD1901" s="4"/>
    </row>
    <row r="1902" spans="1:108" s="5" customFormat="1" x14ac:dyDescent="0.2">
      <c r="A1902" s="4"/>
      <c r="B1902" s="53"/>
      <c r="C1902" s="53"/>
      <c r="D1902" s="4"/>
      <c r="E1902" s="104"/>
      <c r="F1902" s="3"/>
      <c r="G1902" s="4"/>
      <c r="H1902" s="4"/>
      <c r="I1902" s="4"/>
      <c r="J1902" s="2"/>
      <c r="K1902" s="2"/>
      <c r="L1902" s="94"/>
      <c r="N1902" s="4"/>
      <c r="O1902" s="55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  <c r="AY1902" s="4"/>
      <c r="AZ1902" s="4"/>
      <c r="BA1902" s="4"/>
      <c r="BB1902" s="4"/>
      <c r="BC1902" s="4"/>
      <c r="BD1902" s="4"/>
      <c r="BE1902" s="4"/>
      <c r="BF1902" s="4"/>
      <c r="BG1902" s="4"/>
      <c r="BH1902" s="4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4"/>
      <c r="BU1902" s="4"/>
      <c r="BV1902" s="4"/>
      <c r="BW1902" s="4"/>
      <c r="BX1902" s="4"/>
      <c r="BY1902" s="4"/>
      <c r="BZ1902" s="4"/>
      <c r="CA1902" s="4"/>
      <c r="CB1902" s="4"/>
      <c r="CC1902" s="4"/>
      <c r="CD1902" s="4"/>
      <c r="CE1902" s="4"/>
      <c r="CF1902" s="4"/>
      <c r="CG1902" s="4"/>
      <c r="CH1902" s="4"/>
      <c r="CI1902" s="4"/>
      <c r="CJ1902" s="4"/>
      <c r="CK1902" s="4"/>
      <c r="CL1902" s="4"/>
      <c r="CM1902" s="4"/>
      <c r="CN1902" s="4"/>
      <c r="CO1902" s="4"/>
      <c r="CP1902" s="4"/>
      <c r="CQ1902" s="4"/>
      <c r="CR1902" s="4"/>
      <c r="CS1902" s="4"/>
      <c r="CT1902" s="4"/>
      <c r="CU1902" s="4"/>
      <c r="CV1902" s="4"/>
      <c r="CW1902" s="4"/>
      <c r="CX1902" s="4"/>
      <c r="CY1902" s="4"/>
      <c r="CZ1902" s="4"/>
      <c r="DA1902" s="4"/>
      <c r="DB1902" s="4"/>
      <c r="DC1902" s="4"/>
      <c r="DD1902" s="4"/>
    </row>
    <row r="1903" spans="1:108" s="5" customFormat="1" x14ac:dyDescent="0.2">
      <c r="A1903" s="4"/>
      <c r="B1903" s="53"/>
      <c r="C1903" s="53"/>
      <c r="D1903" s="4"/>
      <c r="E1903" s="104"/>
      <c r="F1903" s="3"/>
      <c r="G1903" s="4"/>
      <c r="H1903" s="4"/>
      <c r="I1903" s="4"/>
      <c r="J1903" s="2"/>
      <c r="K1903" s="2"/>
      <c r="L1903" s="94"/>
      <c r="N1903" s="4"/>
      <c r="O1903" s="55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  <c r="AY1903" s="4"/>
      <c r="AZ1903" s="4"/>
      <c r="BA1903" s="4"/>
      <c r="BB1903" s="4"/>
      <c r="BC1903" s="4"/>
      <c r="BD1903" s="4"/>
      <c r="BE1903" s="4"/>
      <c r="BF1903" s="4"/>
      <c r="BG1903" s="4"/>
      <c r="BH1903" s="4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4"/>
      <c r="BU1903" s="4"/>
      <c r="BV1903" s="4"/>
      <c r="BW1903" s="4"/>
      <c r="BX1903" s="4"/>
      <c r="BY1903" s="4"/>
      <c r="BZ1903" s="4"/>
      <c r="CA1903" s="4"/>
      <c r="CB1903" s="4"/>
      <c r="CC1903" s="4"/>
      <c r="CD1903" s="4"/>
      <c r="CE1903" s="4"/>
      <c r="CF1903" s="4"/>
      <c r="CG1903" s="4"/>
      <c r="CH1903" s="4"/>
      <c r="CI1903" s="4"/>
      <c r="CJ1903" s="4"/>
      <c r="CK1903" s="4"/>
      <c r="CL1903" s="4"/>
      <c r="CM1903" s="4"/>
      <c r="CN1903" s="4"/>
      <c r="CO1903" s="4"/>
      <c r="CP1903" s="4"/>
      <c r="CQ1903" s="4"/>
      <c r="CR1903" s="4"/>
      <c r="CS1903" s="4"/>
      <c r="CT1903" s="4"/>
      <c r="CU1903" s="4"/>
      <c r="CV1903" s="4"/>
      <c r="CW1903" s="4"/>
      <c r="CX1903" s="4"/>
      <c r="CY1903" s="4"/>
      <c r="CZ1903" s="4"/>
      <c r="DA1903" s="4"/>
      <c r="DB1903" s="4"/>
      <c r="DC1903" s="4"/>
      <c r="DD1903" s="4"/>
    </row>
    <row r="1904" spans="1:108" s="5" customFormat="1" x14ac:dyDescent="0.2">
      <c r="A1904" s="4"/>
      <c r="B1904" s="53"/>
      <c r="C1904" s="53"/>
      <c r="D1904" s="4"/>
      <c r="E1904" s="104"/>
      <c r="F1904" s="3"/>
      <c r="G1904" s="4"/>
      <c r="H1904" s="4"/>
      <c r="I1904" s="4"/>
      <c r="J1904" s="2"/>
      <c r="K1904" s="2"/>
      <c r="L1904" s="94"/>
      <c r="N1904" s="4"/>
      <c r="O1904" s="55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  <c r="AY1904" s="4"/>
      <c r="AZ1904" s="4"/>
      <c r="BA1904" s="4"/>
      <c r="BB1904" s="4"/>
      <c r="BC1904" s="4"/>
      <c r="BD1904" s="4"/>
      <c r="BE1904" s="4"/>
      <c r="BF1904" s="4"/>
      <c r="BG1904" s="4"/>
      <c r="BH1904" s="4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4"/>
      <c r="BU1904" s="4"/>
      <c r="BV1904" s="4"/>
      <c r="BW1904" s="4"/>
      <c r="BX1904" s="4"/>
      <c r="BY1904" s="4"/>
      <c r="BZ1904" s="4"/>
      <c r="CA1904" s="4"/>
      <c r="CB1904" s="4"/>
      <c r="CC1904" s="4"/>
      <c r="CD1904" s="4"/>
      <c r="CE1904" s="4"/>
      <c r="CF1904" s="4"/>
      <c r="CG1904" s="4"/>
      <c r="CH1904" s="4"/>
      <c r="CI1904" s="4"/>
      <c r="CJ1904" s="4"/>
      <c r="CK1904" s="4"/>
      <c r="CL1904" s="4"/>
      <c r="CM1904" s="4"/>
      <c r="CN1904" s="4"/>
      <c r="CO1904" s="4"/>
      <c r="CP1904" s="4"/>
      <c r="CQ1904" s="4"/>
      <c r="CR1904" s="4"/>
      <c r="CS1904" s="4"/>
      <c r="CT1904" s="4"/>
      <c r="CU1904" s="4"/>
      <c r="CV1904" s="4"/>
      <c r="CW1904" s="4"/>
      <c r="CX1904" s="4"/>
      <c r="CY1904" s="4"/>
      <c r="CZ1904" s="4"/>
      <c r="DA1904" s="4"/>
      <c r="DB1904" s="4"/>
      <c r="DC1904" s="4"/>
      <c r="DD1904" s="4"/>
    </row>
    <row r="1905" spans="1:108" s="5" customFormat="1" x14ac:dyDescent="0.2">
      <c r="A1905" s="4"/>
      <c r="B1905" s="53"/>
      <c r="C1905" s="53"/>
      <c r="D1905" s="4"/>
      <c r="E1905" s="104"/>
      <c r="F1905" s="3"/>
      <c r="G1905" s="4"/>
      <c r="H1905" s="4"/>
      <c r="I1905" s="4"/>
      <c r="J1905" s="2"/>
      <c r="K1905" s="2"/>
      <c r="L1905" s="94"/>
      <c r="N1905" s="4"/>
      <c r="O1905" s="55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  <c r="AY1905" s="4"/>
      <c r="AZ1905" s="4"/>
      <c r="BA1905" s="4"/>
      <c r="BB1905" s="4"/>
      <c r="BC1905" s="4"/>
      <c r="BD1905" s="4"/>
      <c r="BE1905" s="4"/>
      <c r="BF1905" s="4"/>
      <c r="BG1905" s="4"/>
      <c r="BH1905" s="4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4"/>
      <c r="BU1905" s="4"/>
      <c r="BV1905" s="4"/>
      <c r="BW1905" s="4"/>
      <c r="BX1905" s="4"/>
      <c r="BY1905" s="4"/>
      <c r="BZ1905" s="4"/>
      <c r="CA1905" s="4"/>
      <c r="CB1905" s="4"/>
      <c r="CC1905" s="4"/>
      <c r="CD1905" s="4"/>
      <c r="CE1905" s="4"/>
      <c r="CF1905" s="4"/>
      <c r="CG1905" s="4"/>
      <c r="CH1905" s="4"/>
      <c r="CI1905" s="4"/>
      <c r="CJ1905" s="4"/>
      <c r="CK1905" s="4"/>
      <c r="CL1905" s="4"/>
      <c r="CM1905" s="4"/>
      <c r="CN1905" s="4"/>
      <c r="CO1905" s="4"/>
      <c r="CP1905" s="4"/>
      <c r="CQ1905" s="4"/>
      <c r="CR1905" s="4"/>
      <c r="CS1905" s="4"/>
      <c r="CT1905" s="4"/>
      <c r="CU1905" s="4"/>
      <c r="CV1905" s="4"/>
      <c r="CW1905" s="4"/>
      <c r="CX1905" s="4"/>
      <c r="CY1905" s="4"/>
      <c r="CZ1905" s="4"/>
      <c r="DA1905" s="4"/>
      <c r="DB1905" s="4"/>
      <c r="DC1905" s="4"/>
      <c r="DD1905" s="4"/>
    </row>
    <row r="1906" spans="1:108" s="5" customFormat="1" x14ac:dyDescent="0.2">
      <c r="A1906" s="4"/>
      <c r="B1906" s="53"/>
      <c r="C1906" s="53"/>
      <c r="D1906" s="4"/>
      <c r="E1906" s="104"/>
      <c r="F1906" s="3"/>
      <c r="G1906" s="4"/>
      <c r="H1906" s="4"/>
      <c r="I1906" s="4"/>
      <c r="J1906" s="2"/>
      <c r="K1906" s="2"/>
      <c r="L1906" s="94"/>
      <c r="N1906" s="4"/>
      <c r="O1906" s="55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  <c r="AY1906" s="4"/>
      <c r="AZ1906" s="4"/>
      <c r="BA1906" s="4"/>
      <c r="BB1906" s="4"/>
      <c r="BC1906" s="4"/>
      <c r="BD1906" s="4"/>
      <c r="BE1906" s="4"/>
      <c r="BF1906" s="4"/>
      <c r="BG1906" s="4"/>
      <c r="BH1906" s="4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4"/>
      <c r="BU1906" s="4"/>
      <c r="BV1906" s="4"/>
      <c r="BW1906" s="4"/>
      <c r="BX1906" s="4"/>
      <c r="BY1906" s="4"/>
      <c r="BZ1906" s="4"/>
      <c r="CA1906" s="4"/>
      <c r="CB1906" s="4"/>
      <c r="CC1906" s="4"/>
      <c r="CD1906" s="4"/>
      <c r="CE1906" s="4"/>
      <c r="CF1906" s="4"/>
      <c r="CG1906" s="4"/>
      <c r="CH1906" s="4"/>
      <c r="CI1906" s="4"/>
      <c r="CJ1906" s="4"/>
      <c r="CK1906" s="4"/>
      <c r="CL1906" s="4"/>
      <c r="CM1906" s="4"/>
      <c r="CN1906" s="4"/>
      <c r="CO1906" s="4"/>
      <c r="CP1906" s="4"/>
      <c r="CQ1906" s="4"/>
      <c r="CR1906" s="4"/>
      <c r="CS1906" s="4"/>
      <c r="CT1906" s="4"/>
      <c r="CU1906" s="4"/>
      <c r="CV1906" s="4"/>
      <c r="CW1906" s="4"/>
      <c r="CX1906" s="4"/>
      <c r="CY1906" s="4"/>
      <c r="CZ1906" s="4"/>
      <c r="DA1906" s="4"/>
      <c r="DB1906" s="4"/>
      <c r="DC1906" s="4"/>
      <c r="DD1906" s="4"/>
    </row>
    <row r="1907" spans="1:108" s="5" customFormat="1" x14ac:dyDescent="0.2">
      <c r="A1907" s="4"/>
      <c r="B1907" s="53"/>
      <c r="C1907" s="53"/>
      <c r="D1907" s="4"/>
      <c r="E1907" s="104"/>
      <c r="F1907" s="3"/>
      <c r="G1907" s="4"/>
      <c r="H1907" s="4"/>
      <c r="I1907" s="4"/>
      <c r="J1907" s="2"/>
      <c r="K1907" s="2"/>
      <c r="L1907" s="94"/>
      <c r="N1907" s="4"/>
      <c r="O1907" s="55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  <c r="AY1907" s="4"/>
      <c r="AZ1907" s="4"/>
      <c r="BA1907" s="4"/>
      <c r="BB1907" s="4"/>
      <c r="BC1907" s="4"/>
      <c r="BD1907" s="4"/>
      <c r="BE1907" s="4"/>
      <c r="BF1907" s="4"/>
      <c r="BG1907" s="4"/>
      <c r="BH1907" s="4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4"/>
      <c r="BU1907" s="4"/>
      <c r="BV1907" s="4"/>
      <c r="BW1907" s="4"/>
      <c r="BX1907" s="4"/>
      <c r="BY1907" s="4"/>
      <c r="BZ1907" s="4"/>
      <c r="CA1907" s="4"/>
      <c r="CB1907" s="4"/>
      <c r="CC1907" s="4"/>
      <c r="CD1907" s="4"/>
      <c r="CE1907" s="4"/>
      <c r="CF1907" s="4"/>
      <c r="CG1907" s="4"/>
      <c r="CH1907" s="4"/>
      <c r="CI1907" s="4"/>
      <c r="CJ1907" s="4"/>
      <c r="CK1907" s="4"/>
      <c r="CL1907" s="4"/>
      <c r="CM1907" s="4"/>
      <c r="CN1907" s="4"/>
      <c r="CO1907" s="4"/>
      <c r="CP1907" s="4"/>
      <c r="CQ1907" s="4"/>
      <c r="CR1907" s="4"/>
      <c r="CS1907" s="4"/>
      <c r="CT1907" s="4"/>
      <c r="CU1907" s="4"/>
      <c r="CV1907" s="4"/>
      <c r="CW1907" s="4"/>
      <c r="CX1907" s="4"/>
      <c r="CY1907" s="4"/>
      <c r="CZ1907" s="4"/>
      <c r="DA1907" s="4"/>
      <c r="DB1907" s="4"/>
      <c r="DC1907" s="4"/>
      <c r="DD1907" s="4"/>
    </row>
    <row r="1908" spans="1:108" s="5" customFormat="1" x14ac:dyDescent="0.2">
      <c r="A1908" s="4"/>
      <c r="B1908" s="53"/>
      <c r="C1908" s="53"/>
      <c r="D1908" s="4"/>
      <c r="E1908" s="104"/>
      <c r="F1908" s="3"/>
      <c r="G1908" s="4"/>
      <c r="H1908" s="4"/>
      <c r="I1908" s="4"/>
      <c r="J1908" s="2"/>
      <c r="K1908" s="2"/>
      <c r="L1908" s="94"/>
      <c r="N1908" s="4"/>
      <c r="O1908" s="55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  <c r="AY1908" s="4"/>
      <c r="AZ1908" s="4"/>
      <c r="BA1908" s="4"/>
      <c r="BB1908" s="4"/>
      <c r="BC1908" s="4"/>
      <c r="BD1908" s="4"/>
      <c r="BE1908" s="4"/>
      <c r="BF1908" s="4"/>
      <c r="BG1908" s="4"/>
      <c r="BH1908" s="4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4"/>
      <c r="BU1908" s="4"/>
      <c r="BV1908" s="4"/>
      <c r="BW1908" s="4"/>
      <c r="BX1908" s="4"/>
      <c r="BY1908" s="4"/>
      <c r="BZ1908" s="4"/>
      <c r="CA1908" s="4"/>
      <c r="CB1908" s="4"/>
      <c r="CC1908" s="4"/>
      <c r="CD1908" s="4"/>
      <c r="CE1908" s="4"/>
      <c r="CF1908" s="4"/>
      <c r="CG1908" s="4"/>
      <c r="CH1908" s="4"/>
      <c r="CI1908" s="4"/>
      <c r="CJ1908" s="4"/>
      <c r="CK1908" s="4"/>
      <c r="CL1908" s="4"/>
      <c r="CM1908" s="4"/>
      <c r="CN1908" s="4"/>
      <c r="CO1908" s="4"/>
      <c r="CP1908" s="4"/>
      <c r="CQ1908" s="4"/>
      <c r="CR1908" s="4"/>
      <c r="CS1908" s="4"/>
      <c r="CT1908" s="4"/>
      <c r="CU1908" s="4"/>
      <c r="CV1908" s="4"/>
      <c r="CW1908" s="4"/>
      <c r="CX1908" s="4"/>
      <c r="CY1908" s="4"/>
      <c r="CZ1908" s="4"/>
      <c r="DA1908" s="4"/>
      <c r="DB1908" s="4"/>
      <c r="DC1908" s="4"/>
      <c r="DD1908" s="4"/>
    </row>
    <row r="1909" spans="1:108" s="5" customFormat="1" x14ac:dyDescent="0.2">
      <c r="A1909" s="4"/>
      <c r="B1909" s="53"/>
      <c r="C1909" s="53"/>
      <c r="D1909" s="4"/>
      <c r="E1909" s="104"/>
      <c r="F1909" s="3"/>
      <c r="G1909" s="4"/>
      <c r="H1909" s="4"/>
      <c r="I1909" s="4"/>
      <c r="J1909" s="2"/>
      <c r="K1909" s="2"/>
      <c r="L1909" s="94"/>
      <c r="N1909" s="4"/>
      <c r="O1909" s="55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  <c r="AY1909" s="4"/>
      <c r="AZ1909" s="4"/>
      <c r="BA1909" s="4"/>
      <c r="BB1909" s="4"/>
      <c r="BC1909" s="4"/>
      <c r="BD1909" s="4"/>
      <c r="BE1909" s="4"/>
      <c r="BF1909" s="4"/>
      <c r="BG1909" s="4"/>
      <c r="BH1909" s="4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4"/>
      <c r="BU1909" s="4"/>
      <c r="BV1909" s="4"/>
      <c r="BW1909" s="4"/>
      <c r="BX1909" s="4"/>
      <c r="BY1909" s="4"/>
      <c r="BZ1909" s="4"/>
      <c r="CA1909" s="4"/>
      <c r="CB1909" s="4"/>
      <c r="CC1909" s="4"/>
      <c r="CD1909" s="4"/>
      <c r="CE1909" s="4"/>
      <c r="CF1909" s="4"/>
      <c r="CG1909" s="4"/>
      <c r="CH1909" s="4"/>
      <c r="CI1909" s="4"/>
      <c r="CJ1909" s="4"/>
      <c r="CK1909" s="4"/>
      <c r="CL1909" s="4"/>
      <c r="CM1909" s="4"/>
      <c r="CN1909" s="4"/>
      <c r="CO1909" s="4"/>
      <c r="CP1909" s="4"/>
      <c r="CQ1909" s="4"/>
      <c r="CR1909" s="4"/>
      <c r="CS1909" s="4"/>
      <c r="CT1909" s="4"/>
      <c r="CU1909" s="4"/>
      <c r="CV1909" s="4"/>
      <c r="CW1909" s="4"/>
      <c r="CX1909" s="4"/>
      <c r="CY1909" s="4"/>
      <c r="CZ1909" s="4"/>
      <c r="DA1909" s="4"/>
      <c r="DB1909" s="4"/>
      <c r="DC1909" s="4"/>
      <c r="DD1909" s="4"/>
    </row>
    <row r="1910" spans="1:108" s="5" customFormat="1" x14ac:dyDescent="0.2">
      <c r="A1910" s="4"/>
      <c r="B1910" s="53"/>
      <c r="C1910" s="53"/>
      <c r="D1910" s="4"/>
      <c r="E1910" s="104"/>
      <c r="F1910" s="3"/>
      <c r="G1910" s="4"/>
      <c r="H1910" s="4"/>
      <c r="I1910" s="4"/>
      <c r="J1910" s="2"/>
      <c r="K1910" s="2"/>
      <c r="L1910" s="94"/>
      <c r="N1910" s="4"/>
      <c r="O1910" s="55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  <c r="AY1910" s="4"/>
      <c r="AZ1910" s="4"/>
      <c r="BA1910" s="4"/>
      <c r="BB1910" s="4"/>
      <c r="BC1910" s="4"/>
      <c r="BD1910" s="4"/>
      <c r="BE1910" s="4"/>
      <c r="BF1910" s="4"/>
      <c r="BG1910" s="4"/>
      <c r="BH1910" s="4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4"/>
      <c r="BU1910" s="4"/>
      <c r="BV1910" s="4"/>
      <c r="BW1910" s="4"/>
      <c r="BX1910" s="4"/>
      <c r="BY1910" s="4"/>
      <c r="BZ1910" s="4"/>
      <c r="CA1910" s="4"/>
      <c r="CB1910" s="4"/>
      <c r="CC1910" s="4"/>
      <c r="CD1910" s="4"/>
      <c r="CE1910" s="4"/>
      <c r="CF1910" s="4"/>
      <c r="CG1910" s="4"/>
      <c r="CH1910" s="4"/>
      <c r="CI1910" s="4"/>
      <c r="CJ1910" s="4"/>
      <c r="CK1910" s="4"/>
      <c r="CL1910" s="4"/>
      <c r="CM1910" s="4"/>
      <c r="CN1910" s="4"/>
      <c r="CO1910" s="4"/>
      <c r="CP1910" s="4"/>
      <c r="CQ1910" s="4"/>
      <c r="CR1910" s="4"/>
      <c r="CS1910" s="4"/>
      <c r="CT1910" s="4"/>
      <c r="CU1910" s="4"/>
      <c r="CV1910" s="4"/>
      <c r="CW1910" s="4"/>
      <c r="CX1910" s="4"/>
      <c r="CY1910" s="4"/>
      <c r="CZ1910" s="4"/>
      <c r="DA1910" s="4"/>
      <c r="DB1910" s="4"/>
      <c r="DC1910" s="4"/>
      <c r="DD1910" s="4"/>
    </row>
    <row r="1911" spans="1:108" s="5" customFormat="1" x14ac:dyDescent="0.2">
      <c r="A1911" s="4"/>
      <c r="B1911" s="53"/>
      <c r="C1911" s="53"/>
      <c r="D1911" s="4"/>
      <c r="E1911" s="104"/>
      <c r="F1911" s="3"/>
      <c r="G1911" s="4"/>
      <c r="H1911" s="4"/>
      <c r="I1911" s="4"/>
      <c r="J1911" s="2"/>
      <c r="K1911" s="2"/>
      <c r="L1911" s="94"/>
      <c r="N1911" s="4"/>
      <c r="O1911" s="55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  <c r="AY1911" s="4"/>
      <c r="AZ1911" s="4"/>
      <c r="BA1911" s="4"/>
      <c r="BB1911" s="4"/>
      <c r="BC1911" s="4"/>
      <c r="BD1911" s="4"/>
      <c r="BE1911" s="4"/>
      <c r="BF1911" s="4"/>
      <c r="BG1911" s="4"/>
      <c r="BH1911" s="4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4"/>
      <c r="BU1911" s="4"/>
      <c r="BV1911" s="4"/>
      <c r="BW1911" s="4"/>
      <c r="BX1911" s="4"/>
      <c r="BY1911" s="4"/>
      <c r="BZ1911" s="4"/>
      <c r="CA1911" s="4"/>
      <c r="CB1911" s="4"/>
      <c r="CC1911" s="4"/>
      <c r="CD1911" s="4"/>
      <c r="CE1911" s="4"/>
      <c r="CF1911" s="4"/>
      <c r="CG1911" s="4"/>
      <c r="CH1911" s="4"/>
      <c r="CI1911" s="4"/>
      <c r="CJ1911" s="4"/>
      <c r="CK1911" s="4"/>
      <c r="CL1911" s="4"/>
      <c r="CM1911" s="4"/>
      <c r="CN1911" s="4"/>
      <c r="CO1911" s="4"/>
      <c r="CP1911" s="4"/>
      <c r="CQ1911" s="4"/>
      <c r="CR1911" s="4"/>
      <c r="CS1911" s="4"/>
      <c r="CT1911" s="4"/>
      <c r="CU1911" s="4"/>
      <c r="CV1911" s="4"/>
      <c r="CW1911" s="4"/>
      <c r="CX1911" s="4"/>
      <c r="CY1911" s="4"/>
      <c r="CZ1911" s="4"/>
      <c r="DA1911" s="4"/>
      <c r="DB1911" s="4"/>
      <c r="DC1911" s="4"/>
      <c r="DD1911" s="4"/>
    </row>
    <row r="1912" spans="1:108" s="5" customFormat="1" x14ac:dyDescent="0.2">
      <c r="A1912" s="4"/>
      <c r="B1912" s="53"/>
      <c r="C1912" s="53"/>
      <c r="D1912" s="4"/>
      <c r="E1912" s="104"/>
      <c r="F1912" s="3"/>
      <c r="G1912" s="4"/>
      <c r="H1912" s="4"/>
      <c r="I1912" s="4"/>
      <c r="J1912" s="2"/>
      <c r="K1912" s="2"/>
      <c r="L1912" s="94"/>
      <c r="N1912" s="4"/>
      <c r="O1912" s="55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  <c r="AY1912" s="4"/>
      <c r="AZ1912" s="4"/>
      <c r="BA1912" s="4"/>
      <c r="BB1912" s="4"/>
      <c r="BC1912" s="4"/>
      <c r="BD1912" s="4"/>
      <c r="BE1912" s="4"/>
      <c r="BF1912" s="4"/>
      <c r="BG1912" s="4"/>
      <c r="BH1912" s="4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4"/>
      <c r="BU1912" s="4"/>
      <c r="BV1912" s="4"/>
      <c r="BW1912" s="4"/>
      <c r="BX1912" s="4"/>
      <c r="BY1912" s="4"/>
      <c r="BZ1912" s="4"/>
      <c r="CA1912" s="4"/>
      <c r="CB1912" s="4"/>
      <c r="CC1912" s="4"/>
      <c r="CD1912" s="4"/>
      <c r="CE1912" s="4"/>
      <c r="CF1912" s="4"/>
      <c r="CG1912" s="4"/>
      <c r="CH1912" s="4"/>
      <c r="CI1912" s="4"/>
      <c r="CJ1912" s="4"/>
      <c r="CK1912" s="4"/>
      <c r="CL1912" s="4"/>
      <c r="CM1912" s="4"/>
      <c r="CN1912" s="4"/>
      <c r="CO1912" s="4"/>
      <c r="CP1912" s="4"/>
      <c r="CQ1912" s="4"/>
      <c r="CR1912" s="4"/>
      <c r="CS1912" s="4"/>
      <c r="CT1912" s="4"/>
      <c r="CU1912" s="4"/>
      <c r="CV1912" s="4"/>
      <c r="CW1912" s="4"/>
      <c r="CX1912" s="4"/>
      <c r="CY1912" s="4"/>
      <c r="CZ1912" s="4"/>
      <c r="DA1912" s="4"/>
      <c r="DB1912" s="4"/>
      <c r="DC1912" s="4"/>
      <c r="DD1912" s="4"/>
    </row>
    <row r="1913" spans="1:108" s="5" customFormat="1" x14ac:dyDescent="0.2">
      <c r="A1913" s="4"/>
      <c r="B1913" s="53"/>
      <c r="C1913" s="53"/>
      <c r="D1913" s="4"/>
      <c r="E1913" s="104"/>
      <c r="F1913" s="3"/>
      <c r="G1913" s="4"/>
      <c r="H1913" s="4"/>
      <c r="I1913" s="4"/>
      <c r="J1913" s="2"/>
      <c r="K1913" s="2"/>
      <c r="L1913" s="94"/>
      <c r="N1913" s="4"/>
      <c r="O1913" s="55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  <c r="AY1913" s="4"/>
      <c r="AZ1913" s="4"/>
      <c r="BA1913" s="4"/>
      <c r="BB1913" s="4"/>
      <c r="BC1913" s="4"/>
      <c r="BD1913" s="4"/>
      <c r="BE1913" s="4"/>
      <c r="BF1913" s="4"/>
      <c r="BG1913" s="4"/>
      <c r="BH1913" s="4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4"/>
      <c r="BU1913" s="4"/>
      <c r="BV1913" s="4"/>
      <c r="BW1913" s="4"/>
      <c r="BX1913" s="4"/>
      <c r="BY1913" s="4"/>
      <c r="BZ1913" s="4"/>
      <c r="CA1913" s="4"/>
      <c r="CB1913" s="4"/>
      <c r="CC1913" s="4"/>
      <c r="CD1913" s="4"/>
      <c r="CE1913" s="4"/>
      <c r="CF1913" s="4"/>
      <c r="CG1913" s="4"/>
      <c r="CH1913" s="4"/>
      <c r="CI1913" s="4"/>
      <c r="CJ1913" s="4"/>
      <c r="CK1913" s="4"/>
      <c r="CL1913" s="4"/>
      <c r="CM1913" s="4"/>
      <c r="CN1913" s="4"/>
      <c r="CO1913" s="4"/>
      <c r="CP1913" s="4"/>
      <c r="CQ1913" s="4"/>
      <c r="CR1913" s="4"/>
      <c r="CS1913" s="4"/>
      <c r="CT1913" s="4"/>
      <c r="CU1913" s="4"/>
      <c r="CV1913" s="4"/>
      <c r="CW1913" s="4"/>
      <c r="CX1913" s="4"/>
      <c r="CY1913" s="4"/>
      <c r="CZ1913" s="4"/>
      <c r="DA1913" s="4"/>
      <c r="DB1913" s="4"/>
      <c r="DC1913" s="4"/>
      <c r="DD1913" s="4"/>
    </row>
    <row r="1914" spans="1:108" s="5" customFormat="1" x14ac:dyDescent="0.2">
      <c r="A1914" s="4"/>
      <c r="B1914" s="53"/>
      <c r="C1914" s="53"/>
      <c r="D1914" s="4"/>
      <c r="E1914" s="104"/>
      <c r="F1914" s="3"/>
      <c r="G1914" s="4"/>
      <c r="H1914" s="4"/>
      <c r="I1914" s="4"/>
      <c r="J1914" s="2"/>
      <c r="K1914" s="2"/>
      <c r="L1914" s="94"/>
      <c r="N1914" s="4"/>
      <c r="O1914" s="55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  <c r="AY1914" s="4"/>
      <c r="AZ1914" s="4"/>
      <c r="BA1914" s="4"/>
      <c r="BB1914" s="4"/>
      <c r="BC1914" s="4"/>
      <c r="BD1914" s="4"/>
      <c r="BE1914" s="4"/>
      <c r="BF1914" s="4"/>
      <c r="BG1914" s="4"/>
      <c r="BH1914" s="4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4"/>
      <c r="BU1914" s="4"/>
      <c r="BV1914" s="4"/>
      <c r="BW1914" s="4"/>
      <c r="BX1914" s="4"/>
      <c r="BY1914" s="4"/>
      <c r="BZ1914" s="4"/>
      <c r="CA1914" s="4"/>
      <c r="CB1914" s="4"/>
      <c r="CC1914" s="4"/>
      <c r="CD1914" s="4"/>
      <c r="CE1914" s="4"/>
      <c r="CF1914" s="4"/>
      <c r="CG1914" s="4"/>
      <c r="CH1914" s="4"/>
      <c r="CI1914" s="4"/>
      <c r="CJ1914" s="4"/>
      <c r="CK1914" s="4"/>
      <c r="CL1914" s="4"/>
      <c r="CM1914" s="4"/>
      <c r="CN1914" s="4"/>
      <c r="CO1914" s="4"/>
      <c r="CP1914" s="4"/>
      <c r="CQ1914" s="4"/>
      <c r="CR1914" s="4"/>
      <c r="CS1914" s="4"/>
      <c r="CT1914" s="4"/>
      <c r="CU1914" s="4"/>
      <c r="CV1914" s="4"/>
      <c r="CW1914" s="4"/>
      <c r="CX1914" s="4"/>
      <c r="CY1914" s="4"/>
      <c r="CZ1914" s="4"/>
      <c r="DA1914" s="4"/>
      <c r="DB1914" s="4"/>
      <c r="DC1914" s="4"/>
      <c r="DD1914" s="4"/>
    </row>
    <row r="1915" spans="1:108" s="5" customFormat="1" x14ac:dyDescent="0.2">
      <c r="A1915" s="4"/>
      <c r="B1915" s="53"/>
      <c r="C1915" s="53"/>
      <c r="D1915" s="4"/>
      <c r="E1915" s="104"/>
      <c r="F1915" s="3"/>
      <c r="G1915" s="4"/>
      <c r="H1915" s="4"/>
      <c r="I1915" s="4"/>
      <c r="J1915" s="2"/>
      <c r="K1915" s="2"/>
      <c r="L1915" s="94"/>
      <c r="N1915" s="4"/>
      <c r="O1915" s="55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  <c r="AY1915" s="4"/>
      <c r="AZ1915" s="4"/>
      <c r="BA1915" s="4"/>
      <c r="BB1915" s="4"/>
      <c r="BC1915" s="4"/>
      <c r="BD1915" s="4"/>
      <c r="BE1915" s="4"/>
      <c r="BF1915" s="4"/>
      <c r="BG1915" s="4"/>
      <c r="BH1915" s="4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4"/>
      <c r="BU1915" s="4"/>
      <c r="BV1915" s="4"/>
      <c r="BW1915" s="4"/>
      <c r="BX1915" s="4"/>
      <c r="BY1915" s="4"/>
      <c r="BZ1915" s="4"/>
      <c r="CA1915" s="4"/>
      <c r="CB1915" s="4"/>
      <c r="CC1915" s="4"/>
      <c r="CD1915" s="4"/>
      <c r="CE1915" s="4"/>
      <c r="CF1915" s="4"/>
      <c r="CG1915" s="4"/>
      <c r="CH1915" s="4"/>
      <c r="CI1915" s="4"/>
      <c r="CJ1915" s="4"/>
      <c r="CK1915" s="4"/>
      <c r="CL1915" s="4"/>
      <c r="CM1915" s="4"/>
      <c r="CN1915" s="4"/>
      <c r="CO1915" s="4"/>
      <c r="CP1915" s="4"/>
      <c r="CQ1915" s="4"/>
      <c r="CR1915" s="4"/>
      <c r="CS1915" s="4"/>
      <c r="CT1915" s="4"/>
      <c r="CU1915" s="4"/>
      <c r="CV1915" s="4"/>
      <c r="CW1915" s="4"/>
      <c r="CX1915" s="4"/>
      <c r="CY1915" s="4"/>
      <c r="CZ1915" s="4"/>
      <c r="DA1915" s="4"/>
      <c r="DB1915" s="4"/>
      <c r="DC1915" s="4"/>
      <c r="DD1915" s="4"/>
    </row>
    <row r="1916" spans="1:108" s="5" customFormat="1" x14ac:dyDescent="0.2">
      <c r="A1916" s="4"/>
      <c r="B1916" s="53"/>
      <c r="C1916" s="53"/>
      <c r="D1916" s="4"/>
      <c r="E1916" s="104"/>
      <c r="F1916" s="3"/>
      <c r="G1916" s="4"/>
      <c r="H1916" s="4"/>
      <c r="I1916" s="4"/>
      <c r="J1916" s="2"/>
      <c r="K1916" s="2"/>
      <c r="L1916" s="94"/>
      <c r="N1916" s="4"/>
      <c r="O1916" s="55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  <c r="AY1916" s="4"/>
      <c r="AZ1916" s="4"/>
      <c r="BA1916" s="4"/>
      <c r="BB1916" s="4"/>
      <c r="BC1916" s="4"/>
      <c r="BD1916" s="4"/>
      <c r="BE1916" s="4"/>
      <c r="BF1916" s="4"/>
      <c r="BG1916" s="4"/>
      <c r="BH1916" s="4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4"/>
      <c r="BU1916" s="4"/>
      <c r="BV1916" s="4"/>
      <c r="BW1916" s="4"/>
      <c r="BX1916" s="4"/>
      <c r="BY1916" s="4"/>
      <c r="BZ1916" s="4"/>
      <c r="CA1916" s="4"/>
      <c r="CB1916" s="4"/>
      <c r="CC1916" s="4"/>
      <c r="CD1916" s="4"/>
      <c r="CE1916" s="4"/>
      <c r="CF1916" s="4"/>
      <c r="CG1916" s="4"/>
      <c r="CH1916" s="4"/>
      <c r="CI1916" s="4"/>
      <c r="CJ1916" s="4"/>
      <c r="CK1916" s="4"/>
      <c r="CL1916" s="4"/>
      <c r="CM1916" s="4"/>
      <c r="CN1916" s="4"/>
      <c r="CO1916" s="4"/>
      <c r="CP1916" s="4"/>
      <c r="CQ1916" s="4"/>
      <c r="CR1916" s="4"/>
      <c r="CS1916" s="4"/>
      <c r="CT1916" s="4"/>
      <c r="CU1916" s="4"/>
      <c r="CV1916" s="4"/>
      <c r="CW1916" s="4"/>
      <c r="CX1916" s="4"/>
      <c r="CY1916" s="4"/>
      <c r="CZ1916" s="4"/>
      <c r="DA1916" s="4"/>
      <c r="DB1916" s="4"/>
      <c r="DC1916" s="4"/>
      <c r="DD1916" s="4"/>
    </row>
    <row r="1917" spans="1:108" s="5" customFormat="1" x14ac:dyDescent="0.2">
      <c r="A1917" s="4"/>
      <c r="B1917" s="53"/>
      <c r="C1917" s="53"/>
      <c r="D1917" s="4"/>
      <c r="E1917" s="104"/>
      <c r="F1917" s="3"/>
      <c r="G1917" s="4"/>
      <c r="H1917" s="4"/>
      <c r="I1917" s="4"/>
      <c r="J1917" s="2"/>
      <c r="K1917" s="2"/>
      <c r="L1917" s="94"/>
      <c r="N1917" s="4"/>
      <c r="O1917" s="55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  <c r="AY1917" s="4"/>
      <c r="AZ1917" s="4"/>
      <c r="BA1917" s="4"/>
      <c r="BB1917" s="4"/>
      <c r="BC1917" s="4"/>
      <c r="BD1917" s="4"/>
      <c r="BE1917" s="4"/>
      <c r="BF1917" s="4"/>
      <c r="BG1917" s="4"/>
      <c r="BH1917" s="4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4"/>
      <c r="BU1917" s="4"/>
      <c r="BV1917" s="4"/>
      <c r="BW1917" s="4"/>
      <c r="BX1917" s="4"/>
      <c r="BY1917" s="4"/>
      <c r="BZ1917" s="4"/>
      <c r="CA1917" s="4"/>
      <c r="CB1917" s="4"/>
      <c r="CC1917" s="4"/>
      <c r="CD1917" s="4"/>
      <c r="CE1917" s="4"/>
      <c r="CF1917" s="4"/>
      <c r="CG1917" s="4"/>
      <c r="CH1917" s="4"/>
      <c r="CI1917" s="4"/>
      <c r="CJ1917" s="4"/>
      <c r="CK1917" s="4"/>
      <c r="CL1917" s="4"/>
      <c r="CM1917" s="4"/>
      <c r="CN1917" s="4"/>
      <c r="CO1917" s="4"/>
      <c r="CP1917" s="4"/>
      <c r="CQ1917" s="4"/>
      <c r="CR1917" s="4"/>
      <c r="CS1917" s="4"/>
      <c r="CT1917" s="4"/>
      <c r="CU1917" s="4"/>
      <c r="CV1917" s="4"/>
      <c r="CW1917" s="4"/>
      <c r="CX1917" s="4"/>
      <c r="CY1917" s="4"/>
      <c r="CZ1917" s="4"/>
      <c r="DA1917" s="4"/>
      <c r="DB1917" s="4"/>
      <c r="DC1917" s="4"/>
      <c r="DD1917" s="4"/>
    </row>
    <row r="1918" spans="1:108" s="5" customFormat="1" x14ac:dyDescent="0.2">
      <c r="A1918" s="4"/>
      <c r="B1918" s="53"/>
      <c r="C1918" s="53"/>
      <c r="D1918" s="4"/>
      <c r="E1918" s="104"/>
      <c r="F1918" s="3"/>
      <c r="G1918" s="4"/>
      <c r="H1918" s="4"/>
      <c r="I1918" s="4"/>
      <c r="J1918" s="2"/>
      <c r="K1918" s="2"/>
      <c r="L1918" s="94"/>
      <c r="N1918" s="4"/>
      <c r="O1918" s="55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  <c r="AY1918" s="4"/>
      <c r="AZ1918" s="4"/>
      <c r="BA1918" s="4"/>
      <c r="BB1918" s="4"/>
      <c r="BC1918" s="4"/>
      <c r="BD1918" s="4"/>
      <c r="BE1918" s="4"/>
      <c r="BF1918" s="4"/>
      <c r="BG1918" s="4"/>
      <c r="BH1918" s="4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4"/>
      <c r="BU1918" s="4"/>
      <c r="BV1918" s="4"/>
      <c r="BW1918" s="4"/>
      <c r="BX1918" s="4"/>
      <c r="BY1918" s="4"/>
      <c r="BZ1918" s="4"/>
      <c r="CA1918" s="4"/>
      <c r="CB1918" s="4"/>
      <c r="CC1918" s="4"/>
      <c r="CD1918" s="4"/>
      <c r="CE1918" s="4"/>
      <c r="CF1918" s="4"/>
      <c r="CG1918" s="4"/>
      <c r="CH1918" s="4"/>
      <c r="CI1918" s="4"/>
      <c r="CJ1918" s="4"/>
      <c r="CK1918" s="4"/>
      <c r="CL1918" s="4"/>
      <c r="CM1918" s="4"/>
      <c r="CN1918" s="4"/>
      <c r="CO1918" s="4"/>
      <c r="CP1918" s="4"/>
      <c r="CQ1918" s="4"/>
      <c r="CR1918" s="4"/>
      <c r="CS1918" s="4"/>
      <c r="CT1918" s="4"/>
      <c r="CU1918" s="4"/>
      <c r="CV1918" s="4"/>
      <c r="CW1918" s="4"/>
      <c r="CX1918" s="4"/>
      <c r="CY1918" s="4"/>
      <c r="CZ1918" s="4"/>
      <c r="DA1918" s="4"/>
      <c r="DB1918" s="4"/>
      <c r="DC1918" s="4"/>
      <c r="DD1918" s="4"/>
    </row>
    <row r="1919" spans="1:108" s="5" customFormat="1" x14ac:dyDescent="0.2">
      <c r="A1919" s="4"/>
      <c r="B1919" s="53"/>
      <c r="C1919" s="53"/>
      <c r="D1919" s="4"/>
      <c r="E1919" s="104"/>
      <c r="F1919" s="3"/>
      <c r="G1919" s="4"/>
      <c r="H1919" s="4"/>
      <c r="I1919" s="4"/>
      <c r="J1919" s="2"/>
      <c r="K1919" s="2"/>
      <c r="L1919" s="94"/>
      <c r="N1919" s="4"/>
      <c r="O1919" s="55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  <c r="AY1919" s="4"/>
      <c r="AZ1919" s="4"/>
      <c r="BA1919" s="4"/>
      <c r="BB1919" s="4"/>
      <c r="BC1919" s="4"/>
      <c r="BD1919" s="4"/>
      <c r="BE1919" s="4"/>
      <c r="BF1919" s="4"/>
      <c r="BG1919" s="4"/>
      <c r="BH1919" s="4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4"/>
      <c r="BU1919" s="4"/>
      <c r="BV1919" s="4"/>
      <c r="BW1919" s="4"/>
      <c r="BX1919" s="4"/>
      <c r="BY1919" s="4"/>
      <c r="BZ1919" s="4"/>
      <c r="CA1919" s="4"/>
      <c r="CB1919" s="4"/>
      <c r="CC1919" s="4"/>
      <c r="CD1919" s="4"/>
      <c r="CE1919" s="4"/>
      <c r="CF1919" s="4"/>
      <c r="CG1919" s="4"/>
      <c r="CH1919" s="4"/>
      <c r="CI1919" s="4"/>
      <c r="CJ1919" s="4"/>
      <c r="CK1919" s="4"/>
      <c r="CL1919" s="4"/>
      <c r="CM1919" s="4"/>
      <c r="CN1919" s="4"/>
      <c r="CO1919" s="4"/>
      <c r="CP1919" s="4"/>
      <c r="CQ1919" s="4"/>
      <c r="CR1919" s="4"/>
      <c r="CS1919" s="4"/>
      <c r="CT1919" s="4"/>
      <c r="CU1919" s="4"/>
      <c r="CV1919" s="4"/>
      <c r="CW1919" s="4"/>
      <c r="CX1919" s="4"/>
      <c r="CY1919" s="4"/>
      <c r="CZ1919" s="4"/>
      <c r="DA1919" s="4"/>
      <c r="DB1919" s="4"/>
      <c r="DC1919" s="4"/>
      <c r="DD1919" s="4"/>
    </row>
    <row r="1920" spans="1:108" s="5" customFormat="1" x14ac:dyDescent="0.2">
      <c r="A1920" s="4"/>
      <c r="B1920" s="53"/>
      <c r="C1920" s="53"/>
      <c r="D1920" s="4"/>
      <c r="E1920" s="104"/>
      <c r="F1920" s="3"/>
      <c r="G1920" s="4"/>
      <c r="H1920" s="4"/>
      <c r="I1920" s="4"/>
      <c r="J1920" s="2"/>
      <c r="K1920" s="2"/>
      <c r="L1920" s="94"/>
      <c r="N1920" s="4"/>
      <c r="O1920" s="55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  <c r="AY1920" s="4"/>
      <c r="AZ1920" s="4"/>
      <c r="BA1920" s="4"/>
      <c r="BB1920" s="4"/>
      <c r="BC1920" s="4"/>
      <c r="BD1920" s="4"/>
      <c r="BE1920" s="4"/>
      <c r="BF1920" s="4"/>
      <c r="BG1920" s="4"/>
      <c r="BH1920" s="4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4"/>
      <c r="BU1920" s="4"/>
      <c r="BV1920" s="4"/>
      <c r="BW1920" s="4"/>
      <c r="BX1920" s="4"/>
      <c r="BY1920" s="4"/>
      <c r="BZ1920" s="4"/>
      <c r="CA1920" s="4"/>
      <c r="CB1920" s="4"/>
      <c r="CC1920" s="4"/>
      <c r="CD1920" s="4"/>
      <c r="CE1920" s="4"/>
      <c r="CF1920" s="4"/>
      <c r="CG1920" s="4"/>
      <c r="CH1920" s="4"/>
      <c r="CI1920" s="4"/>
      <c r="CJ1920" s="4"/>
      <c r="CK1920" s="4"/>
      <c r="CL1920" s="4"/>
      <c r="CM1920" s="4"/>
      <c r="CN1920" s="4"/>
      <c r="CO1920" s="4"/>
      <c r="CP1920" s="4"/>
      <c r="CQ1920" s="4"/>
      <c r="CR1920" s="4"/>
      <c r="CS1920" s="4"/>
      <c r="CT1920" s="4"/>
      <c r="CU1920" s="4"/>
      <c r="CV1920" s="4"/>
      <c r="CW1920" s="4"/>
      <c r="CX1920" s="4"/>
      <c r="CY1920" s="4"/>
      <c r="CZ1920" s="4"/>
      <c r="DA1920" s="4"/>
      <c r="DB1920" s="4"/>
      <c r="DC1920" s="4"/>
      <c r="DD1920" s="4"/>
    </row>
    <row r="1921" spans="1:108" s="5" customFormat="1" x14ac:dyDescent="0.2">
      <c r="A1921" s="4"/>
      <c r="B1921" s="53"/>
      <c r="C1921" s="53"/>
      <c r="D1921" s="4"/>
      <c r="E1921" s="104"/>
      <c r="F1921" s="3"/>
      <c r="G1921" s="4"/>
      <c r="H1921" s="4"/>
      <c r="I1921" s="4"/>
      <c r="J1921" s="2"/>
      <c r="K1921" s="2"/>
      <c r="L1921" s="94"/>
      <c r="N1921" s="4"/>
      <c r="O1921" s="55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  <c r="AY1921" s="4"/>
      <c r="AZ1921" s="4"/>
      <c r="BA1921" s="4"/>
      <c r="BB1921" s="4"/>
      <c r="BC1921" s="4"/>
      <c r="BD1921" s="4"/>
      <c r="BE1921" s="4"/>
      <c r="BF1921" s="4"/>
      <c r="BG1921" s="4"/>
      <c r="BH1921" s="4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4"/>
      <c r="BU1921" s="4"/>
      <c r="BV1921" s="4"/>
      <c r="BW1921" s="4"/>
      <c r="BX1921" s="4"/>
      <c r="BY1921" s="4"/>
      <c r="BZ1921" s="4"/>
      <c r="CA1921" s="4"/>
      <c r="CB1921" s="4"/>
      <c r="CC1921" s="4"/>
      <c r="CD1921" s="4"/>
      <c r="CE1921" s="4"/>
      <c r="CF1921" s="4"/>
      <c r="CG1921" s="4"/>
      <c r="CH1921" s="4"/>
      <c r="CI1921" s="4"/>
      <c r="CJ1921" s="4"/>
      <c r="CK1921" s="4"/>
      <c r="CL1921" s="4"/>
      <c r="CM1921" s="4"/>
      <c r="CN1921" s="4"/>
      <c r="CO1921" s="4"/>
      <c r="CP1921" s="4"/>
      <c r="CQ1921" s="4"/>
      <c r="CR1921" s="4"/>
      <c r="CS1921" s="4"/>
      <c r="CT1921" s="4"/>
      <c r="CU1921" s="4"/>
      <c r="CV1921" s="4"/>
      <c r="CW1921" s="4"/>
      <c r="CX1921" s="4"/>
      <c r="CY1921" s="4"/>
      <c r="CZ1921" s="4"/>
      <c r="DA1921" s="4"/>
      <c r="DB1921" s="4"/>
      <c r="DC1921" s="4"/>
      <c r="DD1921" s="4"/>
    </row>
    <row r="1922" spans="1:108" s="5" customFormat="1" x14ac:dyDescent="0.2">
      <c r="A1922" s="4"/>
      <c r="B1922" s="53"/>
      <c r="C1922" s="53"/>
      <c r="D1922" s="4"/>
      <c r="E1922" s="104"/>
      <c r="F1922" s="3"/>
      <c r="G1922" s="4"/>
      <c r="H1922" s="4"/>
      <c r="I1922" s="4"/>
      <c r="J1922" s="2"/>
      <c r="K1922" s="2"/>
      <c r="L1922" s="94"/>
      <c r="N1922" s="4"/>
      <c r="O1922" s="55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  <c r="AY1922" s="4"/>
      <c r="AZ1922" s="4"/>
      <c r="BA1922" s="4"/>
      <c r="BB1922" s="4"/>
      <c r="BC1922" s="4"/>
      <c r="BD1922" s="4"/>
      <c r="BE1922" s="4"/>
      <c r="BF1922" s="4"/>
      <c r="BG1922" s="4"/>
      <c r="BH1922" s="4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4"/>
      <c r="BU1922" s="4"/>
      <c r="BV1922" s="4"/>
      <c r="BW1922" s="4"/>
      <c r="BX1922" s="4"/>
      <c r="BY1922" s="4"/>
      <c r="BZ1922" s="4"/>
      <c r="CA1922" s="4"/>
      <c r="CB1922" s="4"/>
      <c r="CC1922" s="4"/>
      <c r="CD1922" s="4"/>
      <c r="CE1922" s="4"/>
      <c r="CF1922" s="4"/>
      <c r="CG1922" s="4"/>
      <c r="CH1922" s="4"/>
      <c r="CI1922" s="4"/>
      <c r="CJ1922" s="4"/>
      <c r="CK1922" s="4"/>
      <c r="CL1922" s="4"/>
      <c r="CM1922" s="4"/>
      <c r="CN1922" s="4"/>
      <c r="CO1922" s="4"/>
      <c r="CP1922" s="4"/>
      <c r="CQ1922" s="4"/>
      <c r="CR1922" s="4"/>
      <c r="CS1922" s="4"/>
      <c r="CT1922" s="4"/>
      <c r="CU1922" s="4"/>
      <c r="CV1922" s="4"/>
      <c r="CW1922" s="4"/>
      <c r="CX1922" s="4"/>
      <c r="CY1922" s="4"/>
      <c r="CZ1922" s="4"/>
      <c r="DA1922" s="4"/>
      <c r="DB1922" s="4"/>
      <c r="DC1922" s="4"/>
      <c r="DD1922" s="4"/>
    </row>
    <row r="1923" spans="1:108" s="5" customFormat="1" x14ac:dyDescent="0.2">
      <c r="A1923" s="4"/>
      <c r="B1923" s="53"/>
      <c r="C1923" s="53"/>
      <c r="D1923" s="4"/>
      <c r="E1923" s="104"/>
      <c r="F1923" s="3"/>
      <c r="G1923" s="4"/>
      <c r="H1923" s="4"/>
      <c r="I1923" s="4"/>
      <c r="J1923" s="2"/>
      <c r="K1923" s="2"/>
      <c r="L1923" s="94"/>
      <c r="N1923" s="4"/>
      <c r="O1923" s="55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  <c r="AY1923" s="4"/>
      <c r="AZ1923" s="4"/>
      <c r="BA1923" s="4"/>
      <c r="BB1923" s="4"/>
      <c r="BC1923" s="4"/>
      <c r="BD1923" s="4"/>
      <c r="BE1923" s="4"/>
      <c r="BF1923" s="4"/>
      <c r="BG1923" s="4"/>
      <c r="BH1923" s="4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4"/>
      <c r="BU1923" s="4"/>
      <c r="BV1923" s="4"/>
      <c r="BW1923" s="4"/>
      <c r="BX1923" s="4"/>
      <c r="BY1923" s="4"/>
      <c r="BZ1923" s="4"/>
      <c r="CA1923" s="4"/>
      <c r="CB1923" s="4"/>
      <c r="CC1923" s="4"/>
      <c r="CD1923" s="4"/>
      <c r="CE1923" s="4"/>
      <c r="CF1923" s="4"/>
      <c r="CG1923" s="4"/>
      <c r="CH1923" s="4"/>
      <c r="CI1923" s="4"/>
      <c r="CJ1923" s="4"/>
      <c r="CK1923" s="4"/>
      <c r="CL1923" s="4"/>
      <c r="CM1923" s="4"/>
      <c r="CN1923" s="4"/>
      <c r="CO1923" s="4"/>
      <c r="CP1923" s="4"/>
      <c r="CQ1923" s="4"/>
      <c r="CR1923" s="4"/>
      <c r="CS1923" s="4"/>
      <c r="CT1923" s="4"/>
      <c r="CU1923" s="4"/>
      <c r="CV1923" s="4"/>
      <c r="CW1923" s="4"/>
      <c r="CX1923" s="4"/>
      <c r="CY1923" s="4"/>
      <c r="CZ1923" s="4"/>
      <c r="DA1923" s="4"/>
      <c r="DB1923" s="4"/>
      <c r="DC1923" s="4"/>
      <c r="DD1923" s="4"/>
    </row>
    <row r="1924" spans="1:108" s="5" customFormat="1" x14ac:dyDescent="0.2">
      <c r="A1924" s="4"/>
      <c r="B1924" s="53"/>
      <c r="C1924" s="53"/>
      <c r="D1924" s="4"/>
      <c r="E1924" s="104"/>
      <c r="F1924" s="3"/>
      <c r="G1924" s="4"/>
      <c r="H1924" s="4"/>
      <c r="I1924" s="4"/>
      <c r="J1924" s="2"/>
      <c r="K1924" s="2"/>
      <c r="L1924" s="94"/>
      <c r="N1924" s="4"/>
      <c r="O1924" s="55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  <c r="AY1924" s="4"/>
      <c r="AZ1924" s="4"/>
      <c r="BA1924" s="4"/>
      <c r="BB1924" s="4"/>
      <c r="BC1924" s="4"/>
      <c r="BD1924" s="4"/>
      <c r="BE1924" s="4"/>
      <c r="BF1924" s="4"/>
      <c r="BG1924" s="4"/>
      <c r="BH1924" s="4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4"/>
      <c r="BU1924" s="4"/>
      <c r="BV1924" s="4"/>
      <c r="BW1924" s="4"/>
      <c r="BX1924" s="4"/>
      <c r="BY1924" s="4"/>
      <c r="BZ1924" s="4"/>
      <c r="CA1924" s="4"/>
      <c r="CB1924" s="4"/>
      <c r="CC1924" s="4"/>
      <c r="CD1924" s="4"/>
      <c r="CE1924" s="4"/>
      <c r="CF1924" s="4"/>
      <c r="CG1924" s="4"/>
      <c r="CH1924" s="4"/>
      <c r="CI1924" s="4"/>
      <c r="CJ1924" s="4"/>
      <c r="CK1924" s="4"/>
      <c r="CL1924" s="4"/>
      <c r="CM1924" s="4"/>
      <c r="CN1924" s="4"/>
      <c r="CO1924" s="4"/>
      <c r="CP1924" s="4"/>
      <c r="CQ1924" s="4"/>
      <c r="CR1924" s="4"/>
      <c r="CS1924" s="4"/>
      <c r="CT1924" s="4"/>
      <c r="CU1924" s="4"/>
      <c r="CV1924" s="4"/>
      <c r="CW1924" s="4"/>
      <c r="CX1924" s="4"/>
      <c r="CY1924" s="4"/>
      <c r="CZ1924" s="4"/>
      <c r="DA1924" s="4"/>
      <c r="DB1924" s="4"/>
      <c r="DC1924" s="4"/>
      <c r="DD1924" s="4"/>
    </row>
    <row r="1925" spans="1:108" s="5" customFormat="1" x14ac:dyDescent="0.2">
      <c r="A1925" s="4"/>
      <c r="B1925" s="53"/>
      <c r="C1925" s="53"/>
      <c r="D1925" s="4"/>
      <c r="E1925" s="104"/>
      <c r="F1925" s="3"/>
      <c r="G1925" s="4"/>
      <c r="H1925" s="4"/>
      <c r="I1925" s="4"/>
      <c r="J1925" s="2"/>
      <c r="K1925" s="2"/>
      <c r="L1925" s="94"/>
      <c r="N1925" s="4"/>
      <c r="O1925" s="55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  <c r="AY1925" s="4"/>
      <c r="AZ1925" s="4"/>
      <c r="BA1925" s="4"/>
      <c r="BB1925" s="4"/>
      <c r="BC1925" s="4"/>
      <c r="BD1925" s="4"/>
      <c r="BE1925" s="4"/>
      <c r="BF1925" s="4"/>
      <c r="BG1925" s="4"/>
      <c r="BH1925" s="4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4"/>
      <c r="BU1925" s="4"/>
      <c r="BV1925" s="4"/>
      <c r="BW1925" s="4"/>
      <c r="BX1925" s="4"/>
      <c r="BY1925" s="4"/>
      <c r="BZ1925" s="4"/>
      <c r="CA1925" s="4"/>
      <c r="CB1925" s="4"/>
      <c r="CC1925" s="4"/>
      <c r="CD1925" s="4"/>
      <c r="CE1925" s="4"/>
      <c r="CF1925" s="4"/>
      <c r="CG1925" s="4"/>
      <c r="CH1925" s="4"/>
      <c r="CI1925" s="4"/>
      <c r="CJ1925" s="4"/>
      <c r="CK1925" s="4"/>
      <c r="CL1925" s="4"/>
      <c r="CM1925" s="4"/>
      <c r="CN1925" s="4"/>
      <c r="CO1925" s="4"/>
      <c r="CP1925" s="4"/>
      <c r="CQ1925" s="4"/>
      <c r="CR1925" s="4"/>
      <c r="CS1925" s="4"/>
      <c r="CT1925" s="4"/>
      <c r="CU1925" s="4"/>
      <c r="CV1925" s="4"/>
      <c r="CW1925" s="4"/>
      <c r="CX1925" s="4"/>
      <c r="CY1925" s="4"/>
      <c r="CZ1925" s="4"/>
      <c r="DA1925" s="4"/>
      <c r="DB1925" s="4"/>
      <c r="DC1925" s="4"/>
      <c r="DD1925" s="4"/>
    </row>
    <row r="1926" spans="1:108" s="5" customFormat="1" x14ac:dyDescent="0.2">
      <c r="A1926" s="4"/>
      <c r="B1926" s="53"/>
      <c r="C1926" s="53"/>
      <c r="D1926" s="4"/>
      <c r="E1926" s="104"/>
      <c r="F1926" s="3"/>
      <c r="G1926" s="4"/>
      <c r="H1926" s="4"/>
      <c r="I1926" s="4"/>
      <c r="J1926" s="2"/>
      <c r="K1926" s="2"/>
      <c r="L1926" s="94"/>
      <c r="N1926" s="4"/>
      <c r="O1926" s="55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  <c r="AY1926" s="4"/>
      <c r="AZ1926" s="4"/>
      <c r="BA1926" s="4"/>
      <c r="BB1926" s="4"/>
      <c r="BC1926" s="4"/>
      <c r="BD1926" s="4"/>
      <c r="BE1926" s="4"/>
      <c r="BF1926" s="4"/>
      <c r="BG1926" s="4"/>
      <c r="BH1926" s="4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4"/>
      <c r="BU1926" s="4"/>
      <c r="BV1926" s="4"/>
      <c r="BW1926" s="4"/>
      <c r="BX1926" s="4"/>
      <c r="BY1926" s="4"/>
      <c r="BZ1926" s="4"/>
      <c r="CA1926" s="4"/>
      <c r="CB1926" s="4"/>
      <c r="CC1926" s="4"/>
      <c r="CD1926" s="4"/>
      <c r="CE1926" s="4"/>
      <c r="CF1926" s="4"/>
      <c r="CG1926" s="4"/>
      <c r="CH1926" s="4"/>
      <c r="CI1926" s="4"/>
      <c r="CJ1926" s="4"/>
      <c r="CK1926" s="4"/>
      <c r="CL1926" s="4"/>
      <c r="CM1926" s="4"/>
      <c r="CN1926" s="4"/>
      <c r="CO1926" s="4"/>
      <c r="CP1926" s="4"/>
      <c r="CQ1926" s="4"/>
      <c r="CR1926" s="4"/>
      <c r="CS1926" s="4"/>
      <c r="CT1926" s="4"/>
      <c r="CU1926" s="4"/>
      <c r="CV1926" s="4"/>
      <c r="CW1926" s="4"/>
      <c r="CX1926" s="4"/>
      <c r="CY1926" s="4"/>
      <c r="CZ1926" s="4"/>
      <c r="DA1926" s="4"/>
      <c r="DB1926" s="4"/>
      <c r="DC1926" s="4"/>
      <c r="DD1926" s="4"/>
    </row>
    <row r="1927" spans="1:108" s="5" customFormat="1" x14ac:dyDescent="0.2">
      <c r="A1927" s="4"/>
      <c r="B1927" s="53"/>
      <c r="C1927" s="53"/>
      <c r="D1927" s="4"/>
      <c r="E1927" s="104"/>
      <c r="F1927" s="3"/>
      <c r="G1927" s="4"/>
      <c r="H1927" s="4"/>
      <c r="I1927" s="4"/>
      <c r="J1927" s="2"/>
      <c r="K1927" s="2"/>
      <c r="L1927" s="94"/>
      <c r="N1927" s="4"/>
      <c r="O1927" s="55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  <c r="AY1927" s="4"/>
      <c r="AZ1927" s="4"/>
      <c r="BA1927" s="4"/>
      <c r="BB1927" s="4"/>
      <c r="BC1927" s="4"/>
      <c r="BD1927" s="4"/>
      <c r="BE1927" s="4"/>
      <c r="BF1927" s="4"/>
      <c r="BG1927" s="4"/>
      <c r="BH1927" s="4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/>
      <c r="BT1927" s="4"/>
      <c r="BU1927" s="4"/>
      <c r="BV1927" s="4"/>
      <c r="BW1927" s="4"/>
      <c r="BX1927" s="4"/>
      <c r="BY1927" s="4"/>
      <c r="BZ1927" s="4"/>
      <c r="CA1927" s="4"/>
      <c r="CB1927" s="4"/>
      <c r="CC1927" s="4"/>
      <c r="CD1927" s="4"/>
      <c r="CE1927" s="4"/>
      <c r="CF1927" s="4"/>
      <c r="CG1927" s="4"/>
      <c r="CH1927" s="4"/>
      <c r="CI1927" s="4"/>
      <c r="CJ1927" s="4"/>
      <c r="CK1927" s="4"/>
      <c r="CL1927" s="4"/>
      <c r="CM1927" s="4"/>
      <c r="CN1927" s="4"/>
      <c r="CO1927" s="4"/>
      <c r="CP1927" s="4"/>
      <c r="CQ1927" s="4"/>
      <c r="CR1927" s="4"/>
      <c r="CS1927" s="4"/>
      <c r="CT1927" s="4"/>
      <c r="CU1927" s="4"/>
      <c r="CV1927" s="4"/>
      <c r="CW1927" s="4"/>
      <c r="CX1927" s="4"/>
      <c r="CY1927" s="4"/>
      <c r="CZ1927" s="4"/>
      <c r="DA1927" s="4"/>
      <c r="DB1927" s="4"/>
      <c r="DC1927" s="4"/>
      <c r="DD1927" s="4"/>
    </row>
    <row r="1928" spans="1:108" s="5" customFormat="1" x14ac:dyDescent="0.2">
      <c r="A1928" s="4"/>
      <c r="B1928" s="53"/>
      <c r="C1928" s="53"/>
      <c r="D1928" s="4"/>
      <c r="E1928" s="104"/>
      <c r="F1928" s="3"/>
      <c r="G1928" s="4"/>
      <c r="H1928" s="4"/>
      <c r="I1928" s="4"/>
      <c r="J1928" s="2"/>
      <c r="K1928" s="2"/>
      <c r="L1928" s="94"/>
      <c r="N1928" s="4"/>
      <c r="O1928" s="55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  <c r="AY1928" s="4"/>
      <c r="AZ1928" s="4"/>
      <c r="BA1928" s="4"/>
      <c r="BB1928" s="4"/>
      <c r="BC1928" s="4"/>
      <c r="BD1928" s="4"/>
      <c r="BE1928" s="4"/>
      <c r="BF1928" s="4"/>
      <c r="BG1928" s="4"/>
      <c r="BH1928" s="4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/>
      <c r="BT1928" s="4"/>
      <c r="BU1928" s="4"/>
      <c r="BV1928" s="4"/>
      <c r="BW1928" s="4"/>
      <c r="BX1928" s="4"/>
      <c r="BY1928" s="4"/>
      <c r="BZ1928" s="4"/>
      <c r="CA1928" s="4"/>
      <c r="CB1928" s="4"/>
      <c r="CC1928" s="4"/>
      <c r="CD1928" s="4"/>
      <c r="CE1928" s="4"/>
      <c r="CF1928" s="4"/>
      <c r="CG1928" s="4"/>
      <c r="CH1928" s="4"/>
      <c r="CI1928" s="4"/>
      <c r="CJ1928" s="4"/>
      <c r="CK1928" s="4"/>
      <c r="CL1928" s="4"/>
      <c r="CM1928" s="4"/>
      <c r="CN1928" s="4"/>
      <c r="CO1928" s="4"/>
      <c r="CP1928" s="4"/>
      <c r="CQ1928" s="4"/>
      <c r="CR1928" s="4"/>
      <c r="CS1928" s="4"/>
      <c r="CT1928" s="4"/>
      <c r="CU1928" s="4"/>
      <c r="CV1928" s="4"/>
      <c r="CW1928" s="4"/>
      <c r="CX1928" s="4"/>
      <c r="CY1928" s="4"/>
      <c r="CZ1928" s="4"/>
      <c r="DA1928" s="4"/>
      <c r="DB1928" s="4"/>
      <c r="DC1928" s="4"/>
      <c r="DD1928" s="4"/>
    </row>
    <row r="1929" spans="1:108" s="5" customFormat="1" x14ac:dyDescent="0.2">
      <c r="A1929" s="4"/>
      <c r="B1929" s="53"/>
      <c r="C1929" s="53"/>
      <c r="D1929" s="4"/>
      <c r="E1929" s="104"/>
      <c r="F1929" s="3"/>
      <c r="G1929" s="4"/>
      <c r="H1929" s="4"/>
      <c r="I1929" s="4"/>
      <c r="J1929" s="2"/>
      <c r="K1929" s="2"/>
      <c r="L1929" s="94"/>
      <c r="N1929" s="4"/>
      <c r="O1929" s="55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  <c r="AY1929" s="4"/>
      <c r="AZ1929" s="4"/>
      <c r="BA1929" s="4"/>
      <c r="BB1929" s="4"/>
      <c r="BC1929" s="4"/>
      <c r="BD1929" s="4"/>
      <c r="BE1929" s="4"/>
      <c r="BF1929" s="4"/>
      <c r="BG1929" s="4"/>
      <c r="BH1929" s="4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4"/>
      <c r="BU1929" s="4"/>
      <c r="BV1929" s="4"/>
      <c r="BW1929" s="4"/>
      <c r="BX1929" s="4"/>
      <c r="BY1929" s="4"/>
      <c r="BZ1929" s="4"/>
      <c r="CA1929" s="4"/>
      <c r="CB1929" s="4"/>
      <c r="CC1929" s="4"/>
      <c r="CD1929" s="4"/>
      <c r="CE1929" s="4"/>
      <c r="CF1929" s="4"/>
      <c r="CG1929" s="4"/>
      <c r="CH1929" s="4"/>
      <c r="CI1929" s="4"/>
      <c r="CJ1929" s="4"/>
      <c r="CK1929" s="4"/>
      <c r="CL1929" s="4"/>
      <c r="CM1929" s="4"/>
      <c r="CN1929" s="4"/>
      <c r="CO1929" s="4"/>
      <c r="CP1929" s="4"/>
      <c r="CQ1929" s="4"/>
      <c r="CR1929" s="4"/>
      <c r="CS1929" s="4"/>
      <c r="CT1929" s="4"/>
      <c r="CU1929" s="4"/>
      <c r="CV1929" s="4"/>
      <c r="CW1929" s="4"/>
      <c r="CX1929" s="4"/>
      <c r="CY1929" s="4"/>
      <c r="CZ1929" s="4"/>
      <c r="DA1929" s="4"/>
      <c r="DB1929" s="4"/>
      <c r="DC1929" s="4"/>
      <c r="DD1929" s="4"/>
    </row>
    <row r="1930" spans="1:108" s="5" customFormat="1" x14ac:dyDescent="0.2">
      <c r="A1930" s="4"/>
      <c r="B1930" s="53"/>
      <c r="C1930" s="53"/>
      <c r="D1930" s="4"/>
      <c r="E1930" s="104"/>
      <c r="F1930" s="3"/>
      <c r="G1930" s="4"/>
      <c r="H1930" s="4"/>
      <c r="I1930" s="4"/>
      <c r="J1930" s="2"/>
      <c r="K1930" s="2"/>
      <c r="L1930" s="94"/>
      <c r="N1930" s="4"/>
      <c r="O1930" s="55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  <c r="AY1930" s="4"/>
      <c r="AZ1930" s="4"/>
      <c r="BA1930" s="4"/>
      <c r="BB1930" s="4"/>
      <c r="BC1930" s="4"/>
      <c r="BD1930" s="4"/>
      <c r="BE1930" s="4"/>
      <c r="BF1930" s="4"/>
      <c r="BG1930" s="4"/>
      <c r="BH1930" s="4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4"/>
      <c r="BU1930" s="4"/>
      <c r="BV1930" s="4"/>
      <c r="BW1930" s="4"/>
      <c r="BX1930" s="4"/>
      <c r="BY1930" s="4"/>
      <c r="BZ1930" s="4"/>
      <c r="CA1930" s="4"/>
      <c r="CB1930" s="4"/>
      <c r="CC1930" s="4"/>
      <c r="CD1930" s="4"/>
      <c r="CE1930" s="4"/>
      <c r="CF1930" s="4"/>
      <c r="CG1930" s="4"/>
      <c r="CH1930" s="4"/>
      <c r="CI1930" s="4"/>
      <c r="CJ1930" s="4"/>
      <c r="CK1930" s="4"/>
      <c r="CL1930" s="4"/>
      <c r="CM1930" s="4"/>
      <c r="CN1930" s="4"/>
      <c r="CO1930" s="4"/>
      <c r="CP1930" s="4"/>
      <c r="CQ1930" s="4"/>
      <c r="CR1930" s="4"/>
      <c r="CS1930" s="4"/>
      <c r="CT1930" s="4"/>
      <c r="CU1930" s="4"/>
      <c r="CV1930" s="4"/>
      <c r="CW1930" s="4"/>
      <c r="CX1930" s="4"/>
      <c r="CY1930" s="4"/>
      <c r="CZ1930" s="4"/>
      <c r="DA1930" s="4"/>
      <c r="DB1930" s="4"/>
      <c r="DC1930" s="4"/>
      <c r="DD1930" s="4"/>
    </row>
    <row r="1931" spans="1:108" s="5" customFormat="1" x14ac:dyDescent="0.2">
      <c r="A1931" s="4"/>
      <c r="B1931" s="53"/>
      <c r="C1931" s="53"/>
      <c r="D1931" s="4"/>
      <c r="E1931" s="104"/>
      <c r="F1931" s="3"/>
      <c r="G1931" s="4"/>
      <c r="H1931" s="4"/>
      <c r="I1931" s="4"/>
      <c r="J1931" s="2"/>
      <c r="K1931" s="2"/>
      <c r="L1931" s="94"/>
      <c r="N1931" s="4"/>
      <c r="O1931" s="55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  <c r="AY1931" s="4"/>
      <c r="AZ1931" s="4"/>
      <c r="BA1931" s="4"/>
      <c r="BB1931" s="4"/>
      <c r="BC1931" s="4"/>
      <c r="BD1931" s="4"/>
      <c r="BE1931" s="4"/>
      <c r="BF1931" s="4"/>
      <c r="BG1931" s="4"/>
      <c r="BH1931" s="4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4"/>
      <c r="BU1931" s="4"/>
      <c r="BV1931" s="4"/>
      <c r="BW1931" s="4"/>
      <c r="BX1931" s="4"/>
      <c r="BY1931" s="4"/>
      <c r="BZ1931" s="4"/>
      <c r="CA1931" s="4"/>
      <c r="CB1931" s="4"/>
      <c r="CC1931" s="4"/>
      <c r="CD1931" s="4"/>
      <c r="CE1931" s="4"/>
      <c r="CF1931" s="4"/>
      <c r="CG1931" s="4"/>
      <c r="CH1931" s="4"/>
      <c r="CI1931" s="4"/>
      <c r="CJ1931" s="4"/>
      <c r="CK1931" s="4"/>
      <c r="CL1931" s="4"/>
      <c r="CM1931" s="4"/>
      <c r="CN1931" s="4"/>
      <c r="CO1931" s="4"/>
      <c r="CP1931" s="4"/>
      <c r="CQ1931" s="4"/>
      <c r="CR1931" s="4"/>
      <c r="CS1931" s="4"/>
      <c r="CT1931" s="4"/>
      <c r="CU1931" s="4"/>
      <c r="CV1931" s="4"/>
      <c r="CW1931" s="4"/>
      <c r="CX1931" s="4"/>
      <c r="CY1931" s="4"/>
      <c r="CZ1931" s="4"/>
      <c r="DA1931" s="4"/>
      <c r="DB1931" s="4"/>
      <c r="DC1931" s="4"/>
      <c r="DD1931" s="4"/>
    </row>
    <row r="1932" spans="1:108" s="5" customFormat="1" x14ac:dyDescent="0.2">
      <c r="A1932" s="4"/>
      <c r="B1932" s="53"/>
      <c r="C1932" s="53"/>
      <c r="D1932" s="4"/>
      <c r="E1932" s="104"/>
      <c r="F1932" s="3"/>
      <c r="G1932" s="4"/>
      <c r="H1932" s="4"/>
      <c r="I1932" s="4"/>
      <c r="J1932" s="2"/>
      <c r="K1932" s="2"/>
      <c r="L1932" s="94"/>
      <c r="N1932" s="4"/>
      <c r="O1932" s="55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  <c r="AY1932" s="4"/>
      <c r="AZ1932" s="4"/>
      <c r="BA1932" s="4"/>
      <c r="BB1932" s="4"/>
      <c r="BC1932" s="4"/>
      <c r="BD1932" s="4"/>
      <c r="BE1932" s="4"/>
      <c r="BF1932" s="4"/>
      <c r="BG1932" s="4"/>
      <c r="BH1932" s="4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4"/>
      <c r="BU1932" s="4"/>
      <c r="BV1932" s="4"/>
      <c r="BW1932" s="4"/>
      <c r="BX1932" s="4"/>
      <c r="BY1932" s="4"/>
      <c r="BZ1932" s="4"/>
      <c r="CA1932" s="4"/>
      <c r="CB1932" s="4"/>
      <c r="CC1932" s="4"/>
      <c r="CD1932" s="4"/>
      <c r="CE1932" s="4"/>
      <c r="CF1932" s="4"/>
      <c r="CG1932" s="4"/>
      <c r="CH1932" s="4"/>
      <c r="CI1932" s="4"/>
      <c r="CJ1932" s="4"/>
      <c r="CK1932" s="4"/>
      <c r="CL1932" s="4"/>
      <c r="CM1932" s="4"/>
      <c r="CN1932" s="4"/>
      <c r="CO1932" s="4"/>
      <c r="CP1932" s="4"/>
      <c r="CQ1932" s="4"/>
      <c r="CR1932" s="4"/>
      <c r="CS1932" s="4"/>
      <c r="CT1932" s="4"/>
      <c r="CU1932" s="4"/>
      <c r="CV1932" s="4"/>
      <c r="CW1932" s="4"/>
      <c r="CX1932" s="4"/>
      <c r="CY1932" s="4"/>
      <c r="CZ1932" s="4"/>
      <c r="DA1932" s="4"/>
      <c r="DB1932" s="4"/>
      <c r="DC1932" s="4"/>
      <c r="DD1932" s="4"/>
    </row>
    <row r="1933" spans="1:108" s="5" customFormat="1" x14ac:dyDescent="0.2">
      <c r="A1933" s="4"/>
      <c r="B1933" s="53"/>
      <c r="C1933" s="53"/>
      <c r="D1933" s="4"/>
      <c r="E1933" s="104"/>
      <c r="F1933" s="3"/>
      <c r="G1933" s="4"/>
      <c r="H1933" s="4"/>
      <c r="I1933" s="4"/>
      <c r="J1933" s="2"/>
      <c r="K1933" s="2"/>
      <c r="L1933" s="94"/>
      <c r="N1933" s="4"/>
      <c r="O1933" s="55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  <c r="AY1933" s="4"/>
      <c r="AZ1933" s="4"/>
      <c r="BA1933" s="4"/>
      <c r="BB1933" s="4"/>
      <c r="BC1933" s="4"/>
      <c r="BD1933" s="4"/>
      <c r="BE1933" s="4"/>
      <c r="BF1933" s="4"/>
      <c r="BG1933" s="4"/>
      <c r="BH1933" s="4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4"/>
      <c r="BU1933" s="4"/>
      <c r="BV1933" s="4"/>
      <c r="BW1933" s="4"/>
      <c r="BX1933" s="4"/>
      <c r="BY1933" s="4"/>
      <c r="BZ1933" s="4"/>
      <c r="CA1933" s="4"/>
      <c r="CB1933" s="4"/>
      <c r="CC1933" s="4"/>
      <c r="CD1933" s="4"/>
      <c r="CE1933" s="4"/>
      <c r="CF1933" s="4"/>
      <c r="CG1933" s="4"/>
      <c r="CH1933" s="4"/>
      <c r="CI1933" s="4"/>
      <c r="CJ1933" s="4"/>
      <c r="CK1933" s="4"/>
      <c r="CL1933" s="4"/>
      <c r="CM1933" s="4"/>
      <c r="CN1933" s="4"/>
      <c r="CO1933" s="4"/>
      <c r="CP1933" s="4"/>
      <c r="CQ1933" s="4"/>
      <c r="CR1933" s="4"/>
      <c r="CS1933" s="4"/>
      <c r="CT1933" s="4"/>
      <c r="CU1933" s="4"/>
      <c r="CV1933" s="4"/>
      <c r="CW1933" s="4"/>
      <c r="CX1933" s="4"/>
      <c r="CY1933" s="4"/>
      <c r="CZ1933" s="4"/>
      <c r="DA1933" s="4"/>
      <c r="DB1933" s="4"/>
      <c r="DC1933" s="4"/>
      <c r="DD1933" s="4"/>
    </row>
    <row r="1934" spans="1:108" s="5" customFormat="1" x14ac:dyDescent="0.2">
      <c r="A1934" s="4"/>
      <c r="B1934" s="53"/>
      <c r="C1934" s="53"/>
      <c r="D1934" s="4"/>
      <c r="E1934" s="104"/>
      <c r="F1934" s="3"/>
      <c r="G1934" s="4"/>
      <c r="H1934" s="4"/>
      <c r="I1934" s="4"/>
      <c r="J1934" s="2"/>
      <c r="K1934" s="2"/>
      <c r="L1934" s="94"/>
      <c r="N1934" s="4"/>
      <c r="O1934" s="55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  <c r="AY1934" s="4"/>
      <c r="AZ1934" s="4"/>
      <c r="BA1934" s="4"/>
      <c r="BB1934" s="4"/>
      <c r="BC1934" s="4"/>
      <c r="BD1934" s="4"/>
      <c r="BE1934" s="4"/>
      <c r="BF1934" s="4"/>
      <c r="BG1934" s="4"/>
      <c r="BH1934" s="4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4"/>
      <c r="BU1934" s="4"/>
      <c r="BV1934" s="4"/>
      <c r="BW1934" s="4"/>
      <c r="BX1934" s="4"/>
      <c r="BY1934" s="4"/>
      <c r="BZ1934" s="4"/>
      <c r="CA1934" s="4"/>
      <c r="CB1934" s="4"/>
      <c r="CC1934" s="4"/>
      <c r="CD1934" s="4"/>
      <c r="CE1934" s="4"/>
      <c r="CF1934" s="4"/>
      <c r="CG1934" s="4"/>
      <c r="CH1934" s="4"/>
      <c r="CI1934" s="4"/>
      <c r="CJ1934" s="4"/>
      <c r="CK1934" s="4"/>
      <c r="CL1934" s="4"/>
      <c r="CM1934" s="4"/>
      <c r="CN1934" s="4"/>
      <c r="CO1934" s="4"/>
      <c r="CP1934" s="4"/>
      <c r="CQ1934" s="4"/>
      <c r="CR1934" s="4"/>
      <c r="CS1934" s="4"/>
      <c r="CT1934" s="4"/>
      <c r="CU1934" s="4"/>
      <c r="CV1934" s="4"/>
      <c r="CW1934" s="4"/>
      <c r="CX1934" s="4"/>
      <c r="CY1934" s="4"/>
      <c r="CZ1934" s="4"/>
      <c r="DA1934" s="4"/>
      <c r="DB1934" s="4"/>
      <c r="DC1934" s="4"/>
      <c r="DD1934" s="4"/>
    </row>
    <row r="1935" spans="1:108" s="5" customFormat="1" x14ac:dyDescent="0.2">
      <c r="A1935" s="4"/>
      <c r="B1935" s="53"/>
      <c r="C1935" s="53"/>
      <c r="D1935" s="4"/>
      <c r="E1935" s="104"/>
      <c r="F1935" s="3"/>
      <c r="G1935" s="4"/>
      <c r="H1935" s="4"/>
      <c r="I1935" s="4"/>
      <c r="J1935" s="2"/>
      <c r="K1935" s="2"/>
      <c r="L1935" s="94"/>
      <c r="N1935" s="4"/>
      <c r="O1935" s="55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  <c r="AY1935" s="4"/>
      <c r="AZ1935" s="4"/>
      <c r="BA1935" s="4"/>
      <c r="BB1935" s="4"/>
      <c r="BC1935" s="4"/>
      <c r="BD1935" s="4"/>
      <c r="BE1935" s="4"/>
      <c r="BF1935" s="4"/>
      <c r="BG1935" s="4"/>
      <c r="BH1935" s="4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/>
      <c r="BT1935" s="4"/>
      <c r="BU1935" s="4"/>
      <c r="BV1935" s="4"/>
      <c r="BW1935" s="4"/>
      <c r="BX1935" s="4"/>
      <c r="BY1935" s="4"/>
      <c r="BZ1935" s="4"/>
      <c r="CA1935" s="4"/>
      <c r="CB1935" s="4"/>
      <c r="CC1935" s="4"/>
      <c r="CD1935" s="4"/>
      <c r="CE1935" s="4"/>
      <c r="CF1935" s="4"/>
      <c r="CG1935" s="4"/>
      <c r="CH1935" s="4"/>
      <c r="CI1935" s="4"/>
      <c r="CJ1935" s="4"/>
      <c r="CK1935" s="4"/>
      <c r="CL1935" s="4"/>
      <c r="CM1935" s="4"/>
      <c r="CN1935" s="4"/>
      <c r="CO1935" s="4"/>
      <c r="CP1935" s="4"/>
      <c r="CQ1935" s="4"/>
      <c r="CR1935" s="4"/>
      <c r="CS1935" s="4"/>
      <c r="CT1935" s="4"/>
      <c r="CU1935" s="4"/>
      <c r="CV1935" s="4"/>
      <c r="CW1935" s="4"/>
      <c r="CX1935" s="4"/>
      <c r="CY1935" s="4"/>
      <c r="CZ1935" s="4"/>
      <c r="DA1935" s="4"/>
      <c r="DB1935" s="4"/>
      <c r="DC1935" s="4"/>
      <c r="DD1935" s="4"/>
    </row>
    <row r="1936" spans="1:108" s="5" customFormat="1" x14ac:dyDescent="0.2">
      <c r="A1936" s="4"/>
      <c r="B1936" s="53"/>
      <c r="C1936" s="53"/>
      <c r="D1936" s="4"/>
      <c r="E1936" s="104"/>
      <c r="F1936" s="3"/>
      <c r="G1936" s="4"/>
      <c r="H1936" s="4"/>
      <c r="I1936" s="4"/>
      <c r="J1936" s="2"/>
      <c r="K1936" s="2"/>
      <c r="L1936" s="94"/>
      <c r="N1936" s="4"/>
      <c r="O1936" s="55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  <c r="AY1936" s="4"/>
      <c r="AZ1936" s="4"/>
      <c r="BA1936" s="4"/>
      <c r="BB1936" s="4"/>
      <c r="BC1936" s="4"/>
      <c r="BD1936" s="4"/>
      <c r="BE1936" s="4"/>
      <c r="BF1936" s="4"/>
      <c r="BG1936" s="4"/>
      <c r="BH1936" s="4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4"/>
      <c r="BU1936" s="4"/>
      <c r="BV1936" s="4"/>
      <c r="BW1936" s="4"/>
      <c r="BX1936" s="4"/>
      <c r="BY1936" s="4"/>
      <c r="BZ1936" s="4"/>
      <c r="CA1936" s="4"/>
      <c r="CB1936" s="4"/>
      <c r="CC1936" s="4"/>
      <c r="CD1936" s="4"/>
      <c r="CE1936" s="4"/>
      <c r="CF1936" s="4"/>
      <c r="CG1936" s="4"/>
      <c r="CH1936" s="4"/>
      <c r="CI1936" s="4"/>
      <c r="CJ1936" s="4"/>
      <c r="CK1936" s="4"/>
      <c r="CL1936" s="4"/>
      <c r="CM1936" s="4"/>
      <c r="CN1936" s="4"/>
      <c r="CO1936" s="4"/>
      <c r="CP1936" s="4"/>
      <c r="CQ1936" s="4"/>
      <c r="CR1936" s="4"/>
      <c r="CS1936" s="4"/>
      <c r="CT1936" s="4"/>
      <c r="CU1936" s="4"/>
      <c r="CV1936" s="4"/>
      <c r="CW1936" s="4"/>
      <c r="CX1936" s="4"/>
      <c r="CY1936" s="4"/>
      <c r="CZ1936" s="4"/>
      <c r="DA1936" s="4"/>
      <c r="DB1936" s="4"/>
      <c r="DC1936" s="4"/>
      <c r="DD1936" s="4"/>
    </row>
    <row r="1937" spans="1:108" s="5" customFormat="1" x14ac:dyDescent="0.2">
      <c r="A1937" s="4"/>
      <c r="B1937" s="53"/>
      <c r="C1937" s="53"/>
      <c r="D1937" s="4"/>
      <c r="E1937" s="104"/>
      <c r="F1937" s="3"/>
      <c r="G1937" s="4"/>
      <c r="H1937" s="4"/>
      <c r="I1937" s="4"/>
      <c r="J1937" s="2"/>
      <c r="K1937" s="2"/>
      <c r="L1937" s="94"/>
      <c r="N1937" s="4"/>
      <c r="O1937" s="55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  <c r="AY1937" s="4"/>
      <c r="AZ1937" s="4"/>
      <c r="BA1937" s="4"/>
      <c r="BB1937" s="4"/>
      <c r="BC1937" s="4"/>
      <c r="BD1937" s="4"/>
      <c r="BE1937" s="4"/>
      <c r="BF1937" s="4"/>
      <c r="BG1937" s="4"/>
      <c r="BH1937" s="4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4"/>
      <c r="BU1937" s="4"/>
      <c r="BV1937" s="4"/>
      <c r="BW1937" s="4"/>
      <c r="BX1937" s="4"/>
      <c r="BY1937" s="4"/>
      <c r="BZ1937" s="4"/>
      <c r="CA1937" s="4"/>
      <c r="CB1937" s="4"/>
      <c r="CC1937" s="4"/>
      <c r="CD1937" s="4"/>
      <c r="CE1937" s="4"/>
      <c r="CF1937" s="4"/>
      <c r="CG1937" s="4"/>
      <c r="CH1937" s="4"/>
      <c r="CI1937" s="4"/>
      <c r="CJ1937" s="4"/>
      <c r="CK1937" s="4"/>
      <c r="CL1937" s="4"/>
      <c r="CM1937" s="4"/>
      <c r="CN1937" s="4"/>
      <c r="CO1937" s="4"/>
      <c r="CP1937" s="4"/>
      <c r="CQ1937" s="4"/>
      <c r="CR1937" s="4"/>
      <c r="CS1937" s="4"/>
      <c r="CT1937" s="4"/>
      <c r="CU1937" s="4"/>
      <c r="CV1937" s="4"/>
      <c r="CW1937" s="4"/>
      <c r="CX1937" s="4"/>
      <c r="CY1937" s="4"/>
      <c r="CZ1937" s="4"/>
      <c r="DA1937" s="4"/>
      <c r="DB1937" s="4"/>
      <c r="DC1937" s="4"/>
      <c r="DD1937" s="4"/>
    </row>
    <row r="1938" spans="1:108" s="5" customFormat="1" x14ac:dyDescent="0.2">
      <c r="A1938" s="4"/>
      <c r="B1938" s="53"/>
      <c r="C1938" s="53"/>
      <c r="D1938" s="4"/>
      <c r="E1938" s="104"/>
      <c r="F1938" s="3"/>
      <c r="G1938" s="4"/>
      <c r="H1938" s="4"/>
      <c r="I1938" s="4"/>
      <c r="J1938" s="2"/>
      <c r="K1938" s="2"/>
      <c r="L1938" s="94"/>
      <c r="N1938" s="4"/>
      <c r="O1938" s="55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  <c r="AY1938" s="4"/>
      <c r="AZ1938" s="4"/>
      <c r="BA1938" s="4"/>
      <c r="BB1938" s="4"/>
      <c r="BC1938" s="4"/>
      <c r="BD1938" s="4"/>
      <c r="BE1938" s="4"/>
      <c r="BF1938" s="4"/>
      <c r="BG1938" s="4"/>
      <c r="BH1938" s="4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/>
      <c r="BT1938" s="4"/>
      <c r="BU1938" s="4"/>
      <c r="BV1938" s="4"/>
      <c r="BW1938" s="4"/>
      <c r="BX1938" s="4"/>
      <c r="BY1938" s="4"/>
      <c r="BZ1938" s="4"/>
      <c r="CA1938" s="4"/>
      <c r="CB1938" s="4"/>
      <c r="CC1938" s="4"/>
      <c r="CD1938" s="4"/>
      <c r="CE1938" s="4"/>
      <c r="CF1938" s="4"/>
      <c r="CG1938" s="4"/>
      <c r="CH1938" s="4"/>
      <c r="CI1938" s="4"/>
      <c r="CJ1938" s="4"/>
      <c r="CK1938" s="4"/>
      <c r="CL1938" s="4"/>
      <c r="CM1938" s="4"/>
      <c r="CN1938" s="4"/>
      <c r="CO1938" s="4"/>
      <c r="CP1938" s="4"/>
      <c r="CQ1938" s="4"/>
      <c r="CR1938" s="4"/>
      <c r="CS1938" s="4"/>
      <c r="CT1938" s="4"/>
      <c r="CU1938" s="4"/>
      <c r="CV1938" s="4"/>
      <c r="CW1938" s="4"/>
      <c r="CX1938" s="4"/>
      <c r="CY1938" s="4"/>
      <c r="CZ1938" s="4"/>
      <c r="DA1938" s="4"/>
      <c r="DB1938" s="4"/>
      <c r="DC1938" s="4"/>
      <c r="DD1938" s="4"/>
    </row>
    <row r="1939" spans="1:108" s="5" customFormat="1" x14ac:dyDescent="0.2">
      <c r="A1939" s="4"/>
      <c r="B1939" s="53"/>
      <c r="C1939" s="53"/>
      <c r="D1939" s="4"/>
      <c r="E1939" s="104"/>
      <c r="F1939" s="3"/>
      <c r="G1939" s="4"/>
      <c r="H1939" s="4"/>
      <c r="I1939" s="4"/>
      <c r="J1939" s="2"/>
      <c r="K1939" s="2"/>
      <c r="L1939" s="94"/>
      <c r="N1939" s="4"/>
      <c r="O1939" s="55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  <c r="AY1939" s="4"/>
      <c r="AZ1939" s="4"/>
      <c r="BA1939" s="4"/>
      <c r="BB1939" s="4"/>
      <c r="BC1939" s="4"/>
      <c r="BD1939" s="4"/>
      <c r="BE1939" s="4"/>
      <c r="BF1939" s="4"/>
      <c r="BG1939" s="4"/>
      <c r="BH1939" s="4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/>
      <c r="BT1939" s="4"/>
      <c r="BU1939" s="4"/>
      <c r="BV1939" s="4"/>
      <c r="BW1939" s="4"/>
      <c r="BX1939" s="4"/>
      <c r="BY1939" s="4"/>
      <c r="BZ1939" s="4"/>
      <c r="CA1939" s="4"/>
      <c r="CB1939" s="4"/>
      <c r="CC1939" s="4"/>
      <c r="CD1939" s="4"/>
      <c r="CE1939" s="4"/>
      <c r="CF1939" s="4"/>
      <c r="CG1939" s="4"/>
      <c r="CH1939" s="4"/>
      <c r="CI1939" s="4"/>
      <c r="CJ1939" s="4"/>
      <c r="CK1939" s="4"/>
      <c r="CL1939" s="4"/>
      <c r="CM1939" s="4"/>
      <c r="CN1939" s="4"/>
      <c r="CO1939" s="4"/>
      <c r="CP1939" s="4"/>
      <c r="CQ1939" s="4"/>
      <c r="CR1939" s="4"/>
      <c r="CS1939" s="4"/>
      <c r="CT1939" s="4"/>
      <c r="CU1939" s="4"/>
      <c r="CV1939" s="4"/>
      <c r="CW1939" s="4"/>
      <c r="CX1939" s="4"/>
      <c r="CY1939" s="4"/>
      <c r="CZ1939" s="4"/>
      <c r="DA1939" s="4"/>
      <c r="DB1939" s="4"/>
      <c r="DC1939" s="4"/>
      <c r="DD1939" s="4"/>
    </row>
    <row r="1940" spans="1:108" s="5" customFormat="1" x14ac:dyDescent="0.2">
      <c r="A1940" s="4"/>
      <c r="B1940" s="53"/>
      <c r="C1940" s="53"/>
      <c r="D1940" s="4"/>
      <c r="E1940" s="104"/>
      <c r="F1940" s="3"/>
      <c r="G1940" s="4"/>
      <c r="H1940" s="4"/>
      <c r="I1940" s="4"/>
      <c r="J1940" s="2"/>
      <c r="K1940" s="2"/>
      <c r="L1940" s="94"/>
      <c r="N1940" s="4"/>
      <c r="O1940" s="55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  <c r="AY1940" s="4"/>
      <c r="AZ1940" s="4"/>
      <c r="BA1940" s="4"/>
      <c r="BB1940" s="4"/>
      <c r="BC1940" s="4"/>
      <c r="BD1940" s="4"/>
      <c r="BE1940" s="4"/>
      <c r="BF1940" s="4"/>
      <c r="BG1940" s="4"/>
      <c r="BH1940" s="4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/>
      <c r="BT1940" s="4"/>
      <c r="BU1940" s="4"/>
      <c r="BV1940" s="4"/>
      <c r="BW1940" s="4"/>
      <c r="BX1940" s="4"/>
      <c r="BY1940" s="4"/>
      <c r="BZ1940" s="4"/>
      <c r="CA1940" s="4"/>
      <c r="CB1940" s="4"/>
      <c r="CC1940" s="4"/>
      <c r="CD1940" s="4"/>
      <c r="CE1940" s="4"/>
      <c r="CF1940" s="4"/>
      <c r="CG1940" s="4"/>
      <c r="CH1940" s="4"/>
      <c r="CI1940" s="4"/>
      <c r="CJ1940" s="4"/>
      <c r="CK1940" s="4"/>
      <c r="CL1940" s="4"/>
      <c r="CM1940" s="4"/>
      <c r="CN1940" s="4"/>
      <c r="CO1940" s="4"/>
      <c r="CP1940" s="4"/>
      <c r="CQ1940" s="4"/>
      <c r="CR1940" s="4"/>
      <c r="CS1940" s="4"/>
      <c r="CT1940" s="4"/>
      <c r="CU1940" s="4"/>
      <c r="CV1940" s="4"/>
      <c r="CW1940" s="4"/>
      <c r="CX1940" s="4"/>
      <c r="CY1940" s="4"/>
      <c r="CZ1940" s="4"/>
      <c r="DA1940" s="4"/>
      <c r="DB1940" s="4"/>
      <c r="DC1940" s="4"/>
      <c r="DD1940" s="4"/>
    </row>
    <row r="1941" spans="1:108" s="5" customFormat="1" x14ac:dyDescent="0.2">
      <c r="A1941" s="4"/>
      <c r="B1941" s="53"/>
      <c r="C1941" s="53"/>
      <c r="D1941" s="4"/>
      <c r="E1941" s="104"/>
      <c r="F1941" s="3"/>
      <c r="G1941" s="4"/>
      <c r="H1941" s="4"/>
      <c r="I1941" s="4"/>
      <c r="J1941" s="2"/>
      <c r="K1941" s="2"/>
      <c r="L1941" s="94"/>
      <c r="N1941" s="4"/>
      <c r="O1941" s="55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  <c r="AY1941" s="4"/>
      <c r="AZ1941" s="4"/>
      <c r="BA1941" s="4"/>
      <c r="BB1941" s="4"/>
      <c r="BC1941" s="4"/>
      <c r="BD1941" s="4"/>
      <c r="BE1941" s="4"/>
      <c r="BF1941" s="4"/>
      <c r="BG1941" s="4"/>
      <c r="BH1941" s="4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4"/>
      <c r="BU1941" s="4"/>
      <c r="BV1941" s="4"/>
      <c r="BW1941" s="4"/>
      <c r="BX1941" s="4"/>
      <c r="BY1941" s="4"/>
      <c r="BZ1941" s="4"/>
      <c r="CA1941" s="4"/>
      <c r="CB1941" s="4"/>
      <c r="CC1941" s="4"/>
      <c r="CD1941" s="4"/>
      <c r="CE1941" s="4"/>
      <c r="CF1941" s="4"/>
      <c r="CG1941" s="4"/>
      <c r="CH1941" s="4"/>
      <c r="CI1941" s="4"/>
      <c r="CJ1941" s="4"/>
      <c r="CK1941" s="4"/>
      <c r="CL1941" s="4"/>
      <c r="CM1941" s="4"/>
      <c r="CN1941" s="4"/>
      <c r="CO1941" s="4"/>
      <c r="CP1941" s="4"/>
      <c r="CQ1941" s="4"/>
      <c r="CR1941" s="4"/>
      <c r="CS1941" s="4"/>
      <c r="CT1941" s="4"/>
      <c r="CU1941" s="4"/>
      <c r="CV1941" s="4"/>
      <c r="CW1941" s="4"/>
      <c r="CX1941" s="4"/>
      <c r="CY1941" s="4"/>
      <c r="CZ1941" s="4"/>
      <c r="DA1941" s="4"/>
      <c r="DB1941" s="4"/>
      <c r="DC1941" s="4"/>
      <c r="DD1941" s="4"/>
    </row>
    <row r="1942" spans="1:108" s="5" customFormat="1" x14ac:dyDescent="0.2">
      <c r="A1942" s="4"/>
      <c r="B1942" s="53"/>
      <c r="C1942" s="53"/>
      <c r="D1942" s="4"/>
      <c r="E1942" s="104"/>
      <c r="F1942" s="3"/>
      <c r="G1942" s="4"/>
      <c r="H1942" s="4"/>
      <c r="I1942" s="4"/>
      <c r="J1942" s="2"/>
      <c r="K1942" s="2"/>
      <c r="L1942" s="94"/>
      <c r="N1942" s="4"/>
      <c r="O1942" s="55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  <c r="AY1942" s="4"/>
      <c r="AZ1942" s="4"/>
      <c r="BA1942" s="4"/>
      <c r="BB1942" s="4"/>
      <c r="BC1942" s="4"/>
      <c r="BD1942" s="4"/>
      <c r="BE1942" s="4"/>
      <c r="BF1942" s="4"/>
      <c r="BG1942" s="4"/>
      <c r="BH1942" s="4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4"/>
      <c r="BU1942" s="4"/>
      <c r="BV1942" s="4"/>
      <c r="BW1942" s="4"/>
      <c r="BX1942" s="4"/>
      <c r="BY1942" s="4"/>
      <c r="BZ1942" s="4"/>
      <c r="CA1942" s="4"/>
      <c r="CB1942" s="4"/>
      <c r="CC1942" s="4"/>
      <c r="CD1942" s="4"/>
      <c r="CE1942" s="4"/>
      <c r="CF1942" s="4"/>
      <c r="CG1942" s="4"/>
      <c r="CH1942" s="4"/>
      <c r="CI1942" s="4"/>
      <c r="CJ1942" s="4"/>
      <c r="CK1942" s="4"/>
      <c r="CL1942" s="4"/>
      <c r="CM1942" s="4"/>
      <c r="CN1942" s="4"/>
      <c r="CO1942" s="4"/>
      <c r="CP1942" s="4"/>
      <c r="CQ1942" s="4"/>
      <c r="CR1942" s="4"/>
      <c r="CS1942" s="4"/>
      <c r="CT1942" s="4"/>
      <c r="CU1942" s="4"/>
      <c r="CV1942" s="4"/>
      <c r="CW1942" s="4"/>
      <c r="CX1942" s="4"/>
      <c r="CY1942" s="4"/>
      <c r="CZ1942" s="4"/>
      <c r="DA1942" s="4"/>
      <c r="DB1942" s="4"/>
      <c r="DC1942" s="4"/>
      <c r="DD1942" s="4"/>
    </row>
    <row r="1943" spans="1:108" s="5" customFormat="1" x14ac:dyDescent="0.2">
      <c r="A1943" s="4"/>
      <c r="B1943" s="53"/>
      <c r="C1943" s="53"/>
      <c r="D1943" s="4"/>
      <c r="E1943" s="104"/>
      <c r="F1943" s="3"/>
      <c r="G1943" s="4"/>
      <c r="H1943" s="4"/>
      <c r="I1943" s="4"/>
      <c r="J1943" s="2"/>
      <c r="K1943" s="2"/>
      <c r="L1943" s="94"/>
      <c r="N1943" s="4"/>
      <c r="O1943" s="55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  <c r="AY1943" s="4"/>
      <c r="AZ1943" s="4"/>
      <c r="BA1943" s="4"/>
      <c r="BB1943" s="4"/>
      <c r="BC1943" s="4"/>
      <c r="BD1943" s="4"/>
      <c r="BE1943" s="4"/>
      <c r="BF1943" s="4"/>
      <c r="BG1943" s="4"/>
      <c r="BH1943" s="4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4"/>
      <c r="BU1943" s="4"/>
      <c r="BV1943" s="4"/>
      <c r="BW1943" s="4"/>
      <c r="BX1943" s="4"/>
      <c r="BY1943" s="4"/>
      <c r="BZ1943" s="4"/>
      <c r="CA1943" s="4"/>
      <c r="CB1943" s="4"/>
      <c r="CC1943" s="4"/>
      <c r="CD1943" s="4"/>
      <c r="CE1943" s="4"/>
      <c r="CF1943" s="4"/>
      <c r="CG1943" s="4"/>
      <c r="CH1943" s="4"/>
      <c r="CI1943" s="4"/>
      <c r="CJ1943" s="4"/>
      <c r="CK1943" s="4"/>
      <c r="CL1943" s="4"/>
      <c r="CM1943" s="4"/>
      <c r="CN1943" s="4"/>
      <c r="CO1943" s="4"/>
      <c r="CP1943" s="4"/>
      <c r="CQ1943" s="4"/>
      <c r="CR1943" s="4"/>
      <c r="CS1943" s="4"/>
      <c r="CT1943" s="4"/>
      <c r="CU1943" s="4"/>
      <c r="CV1943" s="4"/>
      <c r="CW1943" s="4"/>
      <c r="CX1943" s="4"/>
      <c r="CY1943" s="4"/>
      <c r="CZ1943" s="4"/>
      <c r="DA1943" s="4"/>
      <c r="DB1943" s="4"/>
      <c r="DC1943" s="4"/>
      <c r="DD1943" s="4"/>
    </row>
    <row r="1944" spans="1:108" s="5" customFormat="1" x14ac:dyDescent="0.2">
      <c r="A1944" s="4"/>
      <c r="B1944" s="53"/>
      <c r="C1944" s="53"/>
      <c r="D1944" s="4"/>
      <c r="E1944" s="104"/>
      <c r="F1944" s="3"/>
      <c r="G1944" s="4"/>
      <c r="H1944" s="4"/>
      <c r="I1944" s="4"/>
      <c r="J1944" s="2"/>
      <c r="K1944" s="2"/>
      <c r="L1944" s="94"/>
      <c r="N1944" s="4"/>
      <c r="O1944" s="55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  <c r="AY1944" s="4"/>
      <c r="AZ1944" s="4"/>
      <c r="BA1944" s="4"/>
      <c r="BB1944" s="4"/>
      <c r="BC1944" s="4"/>
      <c r="BD1944" s="4"/>
      <c r="BE1944" s="4"/>
      <c r="BF1944" s="4"/>
      <c r="BG1944" s="4"/>
      <c r="BH1944" s="4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4"/>
      <c r="BU1944" s="4"/>
      <c r="BV1944" s="4"/>
      <c r="BW1944" s="4"/>
      <c r="BX1944" s="4"/>
      <c r="BY1944" s="4"/>
      <c r="BZ1944" s="4"/>
      <c r="CA1944" s="4"/>
      <c r="CB1944" s="4"/>
      <c r="CC1944" s="4"/>
      <c r="CD1944" s="4"/>
      <c r="CE1944" s="4"/>
      <c r="CF1944" s="4"/>
      <c r="CG1944" s="4"/>
      <c r="CH1944" s="4"/>
      <c r="CI1944" s="4"/>
      <c r="CJ1944" s="4"/>
      <c r="CK1944" s="4"/>
      <c r="CL1944" s="4"/>
      <c r="CM1944" s="4"/>
      <c r="CN1944" s="4"/>
      <c r="CO1944" s="4"/>
      <c r="CP1944" s="4"/>
      <c r="CQ1944" s="4"/>
      <c r="CR1944" s="4"/>
      <c r="CS1944" s="4"/>
      <c r="CT1944" s="4"/>
      <c r="CU1944" s="4"/>
      <c r="CV1944" s="4"/>
      <c r="CW1944" s="4"/>
      <c r="CX1944" s="4"/>
      <c r="CY1944" s="4"/>
      <c r="CZ1944" s="4"/>
      <c r="DA1944" s="4"/>
      <c r="DB1944" s="4"/>
      <c r="DC1944" s="4"/>
      <c r="DD1944" s="4"/>
    </row>
    <row r="1945" spans="1:108" s="5" customFormat="1" x14ac:dyDescent="0.2">
      <c r="A1945" s="4"/>
      <c r="B1945" s="53"/>
      <c r="C1945" s="53"/>
      <c r="D1945" s="4"/>
      <c r="E1945" s="104"/>
      <c r="F1945" s="3"/>
      <c r="G1945" s="4"/>
      <c r="H1945" s="4"/>
      <c r="I1945" s="4"/>
      <c r="J1945" s="2"/>
      <c r="K1945" s="2"/>
      <c r="L1945" s="94"/>
      <c r="N1945" s="4"/>
      <c r="O1945" s="55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  <c r="AY1945" s="4"/>
      <c r="AZ1945" s="4"/>
      <c r="BA1945" s="4"/>
      <c r="BB1945" s="4"/>
      <c r="BC1945" s="4"/>
      <c r="BD1945" s="4"/>
      <c r="BE1945" s="4"/>
      <c r="BF1945" s="4"/>
      <c r="BG1945" s="4"/>
      <c r="BH1945" s="4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4"/>
      <c r="BU1945" s="4"/>
      <c r="BV1945" s="4"/>
      <c r="BW1945" s="4"/>
      <c r="BX1945" s="4"/>
      <c r="BY1945" s="4"/>
      <c r="BZ1945" s="4"/>
      <c r="CA1945" s="4"/>
      <c r="CB1945" s="4"/>
      <c r="CC1945" s="4"/>
      <c r="CD1945" s="4"/>
      <c r="CE1945" s="4"/>
      <c r="CF1945" s="4"/>
      <c r="CG1945" s="4"/>
      <c r="CH1945" s="4"/>
      <c r="CI1945" s="4"/>
      <c r="CJ1945" s="4"/>
      <c r="CK1945" s="4"/>
      <c r="CL1945" s="4"/>
      <c r="CM1945" s="4"/>
      <c r="CN1945" s="4"/>
      <c r="CO1945" s="4"/>
      <c r="CP1945" s="4"/>
      <c r="CQ1945" s="4"/>
      <c r="CR1945" s="4"/>
      <c r="CS1945" s="4"/>
      <c r="CT1945" s="4"/>
      <c r="CU1945" s="4"/>
      <c r="CV1945" s="4"/>
      <c r="CW1945" s="4"/>
      <c r="CX1945" s="4"/>
      <c r="CY1945" s="4"/>
      <c r="CZ1945" s="4"/>
      <c r="DA1945" s="4"/>
      <c r="DB1945" s="4"/>
      <c r="DC1945" s="4"/>
      <c r="DD1945" s="4"/>
    </row>
    <row r="1946" spans="1:108" s="5" customFormat="1" x14ac:dyDescent="0.2">
      <c r="A1946" s="4"/>
      <c r="B1946" s="53"/>
      <c r="C1946" s="53"/>
      <c r="D1946" s="4"/>
      <c r="E1946" s="104"/>
      <c r="F1946" s="3"/>
      <c r="G1946" s="4"/>
      <c r="H1946" s="4"/>
      <c r="I1946" s="4"/>
      <c r="J1946" s="2"/>
      <c r="K1946" s="2"/>
      <c r="L1946" s="94"/>
      <c r="N1946" s="4"/>
      <c r="O1946" s="55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  <c r="AY1946" s="4"/>
      <c r="AZ1946" s="4"/>
      <c r="BA1946" s="4"/>
      <c r="BB1946" s="4"/>
      <c r="BC1946" s="4"/>
      <c r="BD1946" s="4"/>
      <c r="BE1946" s="4"/>
      <c r="BF1946" s="4"/>
      <c r="BG1946" s="4"/>
      <c r="BH1946" s="4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4"/>
      <c r="BU1946" s="4"/>
      <c r="BV1946" s="4"/>
      <c r="BW1946" s="4"/>
      <c r="BX1946" s="4"/>
      <c r="BY1946" s="4"/>
      <c r="BZ1946" s="4"/>
      <c r="CA1946" s="4"/>
      <c r="CB1946" s="4"/>
      <c r="CC1946" s="4"/>
      <c r="CD1946" s="4"/>
      <c r="CE1946" s="4"/>
      <c r="CF1946" s="4"/>
      <c r="CG1946" s="4"/>
      <c r="CH1946" s="4"/>
      <c r="CI1946" s="4"/>
      <c r="CJ1946" s="4"/>
      <c r="CK1946" s="4"/>
      <c r="CL1946" s="4"/>
      <c r="CM1946" s="4"/>
      <c r="CN1946" s="4"/>
      <c r="CO1946" s="4"/>
      <c r="CP1946" s="4"/>
      <c r="CQ1946" s="4"/>
      <c r="CR1946" s="4"/>
      <c r="CS1946" s="4"/>
      <c r="CT1946" s="4"/>
      <c r="CU1946" s="4"/>
      <c r="CV1946" s="4"/>
      <c r="CW1946" s="4"/>
      <c r="CX1946" s="4"/>
      <c r="CY1946" s="4"/>
      <c r="CZ1946" s="4"/>
      <c r="DA1946" s="4"/>
      <c r="DB1946" s="4"/>
      <c r="DC1946" s="4"/>
      <c r="DD1946" s="4"/>
    </row>
    <row r="1947" spans="1:108" s="5" customFormat="1" x14ac:dyDescent="0.2">
      <c r="A1947" s="4"/>
      <c r="B1947" s="53"/>
      <c r="C1947" s="53"/>
      <c r="D1947" s="4"/>
      <c r="E1947" s="104"/>
      <c r="F1947" s="3"/>
      <c r="G1947" s="4"/>
      <c r="H1947" s="4"/>
      <c r="I1947" s="4"/>
      <c r="J1947" s="2"/>
      <c r="K1947" s="2"/>
      <c r="L1947" s="94"/>
      <c r="N1947" s="4"/>
      <c r="O1947" s="55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  <c r="AY1947" s="4"/>
      <c r="AZ1947" s="4"/>
      <c r="BA1947" s="4"/>
      <c r="BB1947" s="4"/>
      <c r="BC1947" s="4"/>
      <c r="BD1947" s="4"/>
      <c r="BE1947" s="4"/>
      <c r="BF1947" s="4"/>
      <c r="BG1947" s="4"/>
      <c r="BH1947" s="4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4"/>
      <c r="BU1947" s="4"/>
      <c r="BV1947" s="4"/>
      <c r="BW1947" s="4"/>
      <c r="BX1947" s="4"/>
      <c r="BY1947" s="4"/>
      <c r="BZ1947" s="4"/>
      <c r="CA1947" s="4"/>
      <c r="CB1947" s="4"/>
      <c r="CC1947" s="4"/>
      <c r="CD1947" s="4"/>
      <c r="CE1947" s="4"/>
      <c r="CF1947" s="4"/>
      <c r="CG1947" s="4"/>
      <c r="CH1947" s="4"/>
      <c r="CI1947" s="4"/>
      <c r="CJ1947" s="4"/>
      <c r="CK1947" s="4"/>
      <c r="CL1947" s="4"/>
      <c r="CM1947" s="4"/>
      <c r="CN1947" s="4"/>
      <c r="CO1947" s="4"/>
      <c r="CP1947" s="4"/>
      <c r="CQ1947" s="4"/>
      <c r="CR1947" s="4"/>
      <c r="CS1947" s="4"/>
      <c r="CT1947" s="4"/>
      <c r="CU1947" s="4"/>
      <c r="CV1947" s="4"/>
      <c r="CW1947" s="4"/>
      <c r="CX1947" s="4"/>
      <c r="CY1947" s="4"/>
      <c r="CZ1947" s="4"/>
      <c r="DA1947" s="4"/>
      <c r="DB1947" s="4"/>
      <c r="DC1947" s="4"/>
      <c r="DD1947" s="4"/>
    </row>
    <row r="1948" spans="1:108" s="5" customFormat="1" x14ac:dyDescent="0.2">
      <c r="A1948" s="4"/>
      <c r="B1948" s="53"/>
      <c r="C1948" s="53"/>
      <c r="D1948" s="4"/>
      <c r="E1948" s="104"/>
      <c r="F1948" s="3"/>
      <c r="G1948" s="4"/>
      <c r="H1948" s="4"/>
      <c r="I1948" s="4"/>
      <c r="J1948" s="2"/>
      <c r="K1948" s="2"/>
      <c r="L1948" s="94"/>
      <c r="N1948" s="4"/>
      <c r="O1948" s="55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  <c r="AY1948" s="4"/>
      <c r="AZ1948" s="4"/>
      <c r="BA1948" s="4"/>
      <c r="BB1948" s="4"/>
      <c r="BC1948" s="4"/>
      <c r="BD1948" s="4"/>
      <c r="BE1948" s="4"/>
      <c r="BF1948" s="4"/>
      <c r="BG1948" s="4"/>
      <c r="BH1948" s="4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4"/>
      <c r="BU1948" s="4"/>
      <c r="BV1948" s="4"/>
      <c r="BW1948" s="4"/>
      <c r="BX1948" s="4"/>
      <c r="BY1948" s="4"/>
      <c r="BZ1948" s="4"/>
      <c r="CA1948" s="4"/>
      <c r="CB1948" s="4"/>
      <c r="CC1948" s="4"/>
      <c r="CD1948" s="4"/>
      <c r="CE1948" s="4"/>
      <c r="CF1948" s="4"/>
      <c r="CG1948" s="4"/>
      <c r="CH1948" s="4"/>
      <c r="CI1948" s="4"/>
      <c r="CJ1948" s="4"/>
      <c r="CK1948" s="4"/>
      <c r="CL1948" s="4"/>
      <c r="CM1948" s="4"/>
      <c r="CN1948" s="4"/>
      <c r="CO1948" s="4"/>
      <c r="CP1948" s="4"/>
      <c r="CQ1948" s="4"/>
      <c r="CR1948" s="4"/>
      <c r="CS1948" s="4"/>
      <c r="CT1948" s="4"/>
      <c r="CU1948" s="4"/>
      <c r="CV1948" s="4"/>
      <c r="CW1948" s="4"/>
      <c r="CX1948" s="4"/>
      <c r="CY1948" s="4"/>
      <c r="CZ1948" s="4"/>
      <c r="DA1948" s="4"/>
      <c r="DB1948" s="4"/>
      <c r="DC1948" s="4"/>
      <c r="DD1948" s="4"/>
    </row>
    <row r="1949" spans="1:108" s="5" customFormat="1" x14ac:dyDescent="0.2">
      <c r="A1949" s="4"/>
      <c r="B1949" s="53"/>
      <c r="C1949" s="53"/>
      <c r="D1949" s="4"/>
      <c r="E1949" s="104"/>
      <c r="F1949" s="3"/>
      <c r="G1949" s="4"/>
      <c r="H1949" s="4"/>
      <c r="I1949" s="4"/>
      <c r="J1949" s="2"/>
      <c r="K1949" s="2"/>
      <c r="L1949" s="94"/>
      <c r="N1949" s="4"/>
      <c r="O1949" s="55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  <c r="AY1949" s="4"/>
      <c r="AZ1949" s="4"/>
      <c r="BA1949" s="4"/>
      <c r="BB1949" s="4"/>
      <c r="BC1949" s="4"/>
      <c r="BD1949" s="4"/>
      <c r="BE1949" s="4"/>
      <c r="BF1949" s="4"/>
      <c r="BG1949" s="4"/>
      <c r="BH1949" s="4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/>
      <c r="BT1949" s="4"/>
      <c r="BU1949" s="4"/>
      <c r="BV1949" s="4"/>
      <c r="BW1949" s="4"/>
      <c r="BX1949" s="4"/>
      <c r="BY1949" s="4"/>
      <c r="BZ1949" s="4"/>
      <c r="CA1949" s="4"/>
      <c r="CB1949" s="4"/>
      <c r="CC1949" s="4"/>
      <c r="CD1949" s="4"/>
      <c r="CE1949" s="4"/>
      <c r="CF1949" s="4"/>
      <c r="CG1949" s="4"/>
      <c r="CH1949" s="4"/>
      <c r="CI1949" s="4"/>
      <c r="CJ1949" s="4"/>
      <c r="CK1949" s="4"/>
      <c r="CL1949" s="4"/>
      <c r="CM1949" s="4"/>
      <c r="CN1949" s="4"/>
      <c r="CO1949" s="4"/>
      <c r="CP1949" s="4"/>
      <c r="CQ1949" s="4"/>
      <c r="CR1949" s="4"/>
      <c r="CS1949" s="4"/>
      <c r="CT1949" s="4"/>
      <c r="CU1949" s="4"/>
      <c r="CV1949" s="4"/>
      <c r="CW1949" s="4"/>
      <c r="CX1949" s="4"/>
      <c r="CY1949" s="4"/>
      <c r="CZ1949" s="4"/>
      <c r="DA1949" s="4"/>
      <c r="DB1949" s="4"/>
      <c r="DC1949" s="4"/>
      <c r="DD1949" s="4"/>
    </row>
    <row r="1950" spans="1:108" s="5" customFormat="1" x14ac:dyDescent="0.2">
      <c r="A1950" s="4"/>
      <c r="B1950" s="53"/>
      <c r="C1950" s="53"/>
      <c r="D1950" s="4"/>
      <c r="E1950" s="104"/>
      <c r="F1950" s="3"/>
      <c r="G1950" s="4"/>
      <c r="H1950" s="4"/>
      <c r="I1950" s="4"/>
      <c r="J1950" s="2"/>
      <c r="K1950" s="2"/>
      <c r="L1950" s="94"/>
      <c r="N1950" s="4"/>
      <c r="O1950" s="55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  <c r="AY1950" s="4"/>
      <c r="AZ1950" s="4"/>
      <c r="BA1950" s="4"/>
      <c r="BB1950" s="4"/>
      <c r="BC1950" s="4"/>
      <c r="BD1950" s="4"/>
      <c r="BE1950" s="4"/>
      <c r="BF1950" s="4"/>
      <c r="BG1950" s="4"/>
      <c r="BH1950" s="4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4"/>
      <c r="BU1950" s="4"/>
      <c r="BV1950" s="4"/>
      <c r="BW1950" s="4"/>
      <c r="BX1950" s="4"/>
      <c r="BY1950" s="4"/>
      <c r="BZ1950" s="4"/>
      <c r="CA1950" s="4"/>
      <c r="CB1950" s="4"/>
      <c r="CC1950" s="4"/>
      <c r="CD1950" s="4"/>
      <c r="CE1950" s="4"/>
      <c r="CF1950" s="4"/>
      <c r="CG1950" s="4"/>
      <c r="CH1950" s="4"/>
      <c r="CI1950" s="4"/>
      <c r="CJ1950" s="4"/>
      <c r="CK1950" s="4"/>
      <c r="CL1950" s="4"/>
      <c r="CM1950" s="4"/>
      <c r="CN1950" s="4"/>
      <c r="CO1950" s="4"/>
      <c r="CP1950" s="4"/>
      <c r="CQ1950" s="4"/>
      <c r="CR1950" s="4"/>
      <c r="CS1950" s="4"/>
      <c r="CT1950" s="4"/>
      <c r="CU1950" s="4"/>
      <c r="CV1950" s="4"/>
      <c r="CW1950" s="4"/>
      <c r="CX1950" s="4"/>
      <c r="CY1950" s="4"/>
      <c r="CZ1950" s="4"/>
      <c r="DA1950" s="4"/>
      <c r="DB1950" s="4"/>
      <c r="DC1950" s="4"/>
      <c r="DD1950" s="4"/>
    </row>
    <row r="1951" spans="1:108" s="5" customFormat="1" x14ac:dyDescent="0.2">
      <c r="A1951" s="4"/>
      <c r="B1951" s="53"/>
      <c r="C1951" s="53"/>
      <c r="D1951" s="4"/>
      <c r="E1951" s="104"/>
      <c r="F1951" s="3"/>
      <c r="G1951" s="4"/>
      <c r="H1951" s="4"/>
      <c r="I1951" s="4"/>
      <c r="J1951" s="2"/>
      <c r="K1951" s="2"/>
      <c r="L1951" s="94"/>
      <c r="N1951" s="4"/>
      <c r="O1951" s="55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  <c r="AY1951" s="4"/>
      <c r="AZ1951" s="4"/>
      <c r="BA1951" s="4"/>
      <c r="BB1951" s="4"/>
      <c r="BC1951" s="4"/>
      <c r="BD1951" s="4"/>
      <c r="BE1951" s="4"/>
      <c r="BF1951" s="4"/>
      <c r="BG1951" s="4"/>
      <c r="BH1951" s="4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4"/>
      <c r="BU1951" s="4"/>
      <c r="BV1951" s="4"/>
      <c r="BW1951" s="4"/>
      <c r="BX1951" s="4"/>
      <c r="BY1951" s="4"/>
      <c r="BZ1951" s="4"/>
      <c r="CA1951" s="4"/>
      <c r="CB1951" s="4"/>
      <c r="CC1951" s="4"/>
      <c r="CD1951" s="4"/>
      <c r="CE1951" s="4"/>
      <c r="CF1951" s="4"/>
      <c r="CG1951" s="4"/>
      <c r="CH1951" s="4"/>
      <c r="CI1951" s="4"/>
      <c r="CJ1951" s="4"/>
      <c r="CK1951" s="4"/>
      <c r="CL1951" s="4"/>
      <c r="CM1951" s="4"/>
      <c r="CN1951" s="4"/>
      <c r="CO1951" s="4"/>
      <c r="CP1951" s="4"/>
      <c r="CQ1951" s="4"/>
      <c r="CR1951" s="4"/>
      <c r="CS1951" s="4"/>
      <c r="CT1951" s="4"/>
      <c r="CU1951" s="4"/>
      <c r="CV1951" s="4"/>
      <c r="CW1951" s="4"/>
      <c r="CX1951" s="4"/>
      <c r="CY1951" s="4"/>
      <c r="CZ1951" s="4"/>
      <c r="DA1951" s="4"/>
      <c r="DB1951" s="4"/>
      <c r="DC1951" s="4"/>
      <c r="DD1951" s="4"/>
    </row>
    <row r="1952" spans="1:108" s="5" customFormat="1" x14ac:dyDescent="0.2">
      <c r="A1952" s="4"/>
      <c r="B1952" s="53"/>
      <c r="C1952" s="53"/>
      <c r="D1952" s="4"/>
      <c r="E1952" s="104"/>
      <c r="F1952" s="3"/>
      <c r="G1952" s="4"/>
      <c r="H1952" s="4"/>
      <c r="I1952" s="4"/>
      <c r="J1952" s="2"/>
      <c r="K1952" s="2"/>
      <c r="L1952" s="94"/>
      <c r="N1952" s="4"/>
      <c r="O1952" s="55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  <c r="AY1952" s="4"/>
      <c r="AZ1952" s="4"/>
      <c r="BA1952" s="4"/>
      <c r="BB1952" s="4"/>
      <c r="BC1952" s="4"/>
      <c r="BD1952" s="4"/>
      <c r="BE1952" s="4"/>
      <c r="BF1952" s="4"/>
      <c r="BG1952" s="4"/>
      <c r="BH1952" s="4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4"/>
      <c r="BU1952" s="4"/>
      <c r="BV1952" s="4"/>
      <c r="BW1952" s="4"/>
      <c r="BX1952" s="4"/>
      <c r="BY1952" s="4"/>
      <c r="BZ1952" s="4"/>
      <c r="CA1952" s="4"/>
      <c r="CB1952" s="4"/>
      <c r="CC1952" s="4"/>
      <c r="CD1952" s="4"/>
      <c r="CE1952" s="4"/>
      <c r="CF1952" s="4"/>
      <c r="CG1952" s="4"/>
      <c r="CH1952" s="4"/>
      <c r="CI1952" s="4"/>
      <c r="CJ1952" s="4"/>
      <c r="CK1952" s="4"/>
      <c r="CL1952" s="4"/>
      <c r="CM1952" s="4"/>
      <c r="CN1952" s="4"/>
      <c r="CO1952" s="4"/>
      <c r="CP1952" s="4"/>
      <c r="CQ1952" s="4"/>
      <c r="CR1952" s="4"/>
      <c r="CS1952" s="4"/>
      <c r="CT1952" s="4"/>
      <c r="CU1952" s="4"/>
      <c r="CV1952" s="4"/>
      <c r="CW1952" s="4"/>
      <c r="CX1952" s="4"/>
      <c r="CY1952" s="4"/>
      <c r="CZ1952" s="4"/>
      <c r="DA1952" s="4"/>
      <c r="DB1952" s="4"/>
      <c r="DC1952" s="4"/>
      <c r="DD1952" s="4"/>
    </row>
    <row r="1953" spans="1:108" s="5" customFormat="1" x14ac:dyDescent="0.2">
      <c r="A1953" s="4"/>
      <c r="B1953" s="53"/>
      <c r="C1953" s="53"/>
      <c r="D1953" s="4"/>
      <c r="E1953" s="104"/>
      <c r="F1953" s="3"/>
      <c r="G1953" s="4"/>
      <c r="H1953" s="4"/>
      <c r="I1953" s="4"/>
      <c r="J1953" s="2"/>
      <c r="K1953" s="2"/>
      <c r="L1953" s="94"/>
      <c r="N1953" s="4"/>
      <c r="O1953" s="55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  <c r="AY1953" s="4"/>
      <c r="AZ1953" s="4"/>
      <c r="BA1953" s="4"/>
      <c r="BB1953" s="4"/>
      <c r="BC1953" s="4"/>
      <c r="BD1953" s="4"/>
      <c r="BE1953" s="4"/>
      <c r="BF1953" s="4"/>
      <c r="BG1953" s="4"/>
      <c r="BH1953" s="4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4"/>
      <c r="BU1953" s="4"/>
      <c r="BV1953" s="4"/>
      <c r="BW1953" s="4"/>
      <c r="BX1953" s="4"/>
      <c r="BY1953" s="4"/>
      <c r="BZ1953" s="4"/>
      <c r="CA1953" s="4"/>
      <c r="CB1953" s="4"/>
      <c r="CC1953" s="4"/>
      <c r="CD1953" s="4"/>
      <c r="CE1953" s="4"/>
      <c r="CF1953" s="4"/>
      <c r="CG1953" s="4"/>
      <c r="CH1953" s="4"/>
      <c r="CI1953" s="4"/>
      <c r="CJ1953" s="4"/>
      <c r="CK1953" s="4"/>
      <c r="CL1953" s="4"/>
      <c r="CM1953" s="4"/>
      <c r="CN1953" s="4"/>
      <c r="CO1953" s="4"/>
      <c r="CP1953" s="4"/>
      <c r="CQ1953" s="4"/>
      <c r="CR1953" s="4"/>
      <c r="CS1953" s="4"/>
      <c r="CT1953" s="4"/>
      <c r="CU1953" s="4"/>
      <c r="CV1953" s="4"/>
      <c r="CW1953" s="4"/>
      <c r="CX1953" s="4"/>
      <c r="CY1953" s="4"/>
      <c r="CZ1953" s="4"/>
      <c r="DA1953" s="4"/>
      <c r="DB1953" s="4"/>
      <c r="DC1953" s="4"/>
      <c r="DD1953" s="4"/>
    </row>
    <row r="1954" spans="1:108" s="5" customFormat="1" x14ac:dyDescent="0.2">
      <c r="A1954" s="4"/>
      <c r="B1954" s="53"/>
      <c r="C1954" s="53"/>
      <c r="D1954" s="4"/>
      <c r="E1954" s="104"/>
      <c r="F1954" s="3"/>
      <c r="G1954" s="4"/>
      <c r="H1954" s="4"/>
      <c r="I1954" s="4"/>
      <c r="J1954" s="2"/>
      <c r="K1954" s="2"/>
      <c r="L1954" s="94"/>
      <c r="N1954" s="4"/>
      <c r="O1954" s="55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  <c r="AY1954" s="4"/>
      <c r="AZ1954" s="4"/>
      <c r="BA1954" s="4"/>
      <c r="BB1954" s="4"/>
      <c r="BC1954" s="4"/>
      <c r="BD1954" s="4"/>
      <c r="BE1954" s="4"/>
      <c r="BF1954" s="4"/>
      <c r="BG1954" s="4"/>
      <c r="BH1954" s="4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4"/>
      <c r="BU1954" s="4"/>
      <c r="BV1954" s="4"/>
      <c r="BW1954" s="4"/>
      <c r="BX1954" s="4"/>
      <c r="BY1954" s="4"/>
      <c r="BZ1954" s="4"/>
      <c r="CA1954" s="4"/>
      <c r="CB1954" s="4"/>
      <c r="CC1954" s="4"/>
      <c r="CD1954" s="4"/>
      <c r="CE1954" s="4"/>
      <c r="CF1954" s="4"/>
      <c r="CG1954" s="4"/>
      <c r="CH1954" s="4"/>
      <c r="CI1954" s="4"/>
      <c r="CJ1954" s="4"/>
      <c r="CK1954" s="4"/>
      <c r="CL1954" s="4"/>
      <c r="CM1954" s="4"/>
      <c r="CN1954" s="4"/>
      <c r="CO1954" s="4"/>
      <c r="CP1954" s="4"/>
      <c r="CQ1954" s="4"/>
      <c r="CR1954" s="4"/>
      <c r="CS1954" s="4"/>
      <c r="CT1954" s="4"/>
      <c r="CU1954" s="4"/>
      <c r="CV1954" s="4"/>
      <c r="CW1954" s="4"/>
      <c r="CX1954" s="4"/>
      <c r="CY1954" s="4"/>
      <c r="CZ1954" s="4"/>
      <c r="DA1954" s="4"/>
      <c r="DB1954" s="4"/>
      <c r="DC1954" s="4"/>
      <c r="DD1954" s="4"/>
    </row>
    <row r="1955" spans="1:108" s="5" customFormat="1" x14ac:dyDescent="0.2">
      <c r="A1955" s="4"/>
      <c r="B1955" s="53"/>
      <c r="C1955" s="53"/>
      <c r="D1955" s="4"/>
      <c r="E1955" s="104"/>
      <c r="F1955" s="3"/>
      <c r="G1955" s="4"/>
      <c r="H1955" s="4"/>
      <c r="I1955" s="4"/>
      <c r="J1955" s="2"/>
      <c r="K1955" s="2"/>
      <c r="L1955" s="94"/>
      <c r="N1955" s="4"/>
      <c r="O1955" s="55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  <c r="AY1955" s="4"/>
      <c r="AZ1955" s="4"/>
      <c r="BA1955" s="4"/>
      <c r="BB1955" s="4"/>
      <c r="BC1955" s="4"/>
      <c r="BD1955" s="4"/>
      <c r="BE1955" s="4"/>
      <c r="BF1955" s="4"/>
      <c r="BG1955" s="4"/>
      <c r="BH1955" s="4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4"/>
      <c r="BU1955" s="4"/>
      <c r="BV1955" s="4"/>
      <c r="BW1955" s="4"/>
      <c r="BX1955" s="4"/>
      <c r="BY1955" s="4"/>
      <c r="BZ1955" s="4"/>
      <c r="CA1955" s="4"/>
      <c r="CB1955" s="4"/>
      <c r="CC1955" s="4"/>
      <c r="CD1955" s="4"/>
      <c r="CE1955" s="4"/>
      <c r="CF1955" s="4"/>
      <c r="CG1955" s="4"/>
      <c r="CH1955" s="4"/>
      <c r="CI1955" s="4"/>
      <c r="CJ1955" s="4"/>
      <c r="CK1955" s="4"/>
      <c r="CL1955" s="4"/>
      <c r="CM1955" s="4"/>
      <c r="CN1955" s="4"/>
      <c r="CO1955" s="4"/>
      <c r="CP1955" s="4"/>
      <c r="CQ1955" s="4"/>
      <c r="CR1955" s="4"/>
      <c r="CS1955" s="4"/>
      <c r="CT1955" s="4"/>
      <c r="CU1955" s="4"/>
      <c r="CV1955" s="4"/>
      <c r="CW1955" s="4"/>
      <c r="CX1955" s="4"/>
      <c r="CY1955" s="4"/>
      <c r="CZ1955" s="4"/>
      <c r="DA1955" s="4"/>
      <c r="DB1955" s="4"/>
      <c r="DC1955" s="4"/>
      <c r="DD1955" s="4"/>
    </row>
    <row r="1956" spans="1:108" s="5" customFormat="1" x14ac:dyDescent="0.2">
      <c r="A1956" s="4"/>
      <c r="B1956" s="53"/>
      <c r="C1956" s="53"/>
      <c r="D1956" s="4"/>
      <c r="E1956" s="104"/>
      <c r="F1956" s="3"/>
      <c r="G1956" s="4"/>
      <c r="H1956" s="4"/>
      <c r="I1956" s="4"/>
      <c r="J1956" s="2"/>
      <c r="K1956" s="2"/>
      <c r="L1956" s="94"/>
      <c r="N1956" s="4"/>
      <c r="O1956" s="55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  <c r="AY1956" s="4"/>
      <c r="AZ1956" s="4"/>
      <c r="BA1956" s="4"/>
      <c r="BB1956" s="4"/>
      <c r="BC1956" s="4"/>
      <c r="BD1956" s="4"/>
      <c r="BE1956" s="4"/>
      <c r="BF1956" s="4"/>
      <c r="BG1956" s="4"/>
      <c r="BH1956" s="4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4"/>
      <c r="BU1956" s="4"/>
      <c r="BV1956" s="4"/>
      <c r="BW1956" s="4"/>
      <c r="BX1956" s="4"/>
      <c r="BY1956" s="4"/>
      <c r="BZ1956" s="4"/>
      <c r="CA1956" s="4"/>
      <c r="CB1956" s="4"/>
      <c r="CC1956" s="4"/>
      <c r="CD1956" s="4"/>
      <c r="CE1956" s="4"/>
      <c r="CF1956" s="4"/>
      <c r="CG1956" s="4"/>
      <c r="CH1956" s="4"/>
      <c r="CI1956" s="4"/>
      <c r="CJ1956" s="4"/>
      <c r="CK1956" s="4"/>
      <c r="CL1956" s="4"/>
      <c r="CM1956" s="4"/>
      <c r="CN1956" s="4"/>
      <c r="CO1956" s="4"/>
      <c r="CP1956" s="4"/>
      <c r="CQ1956" s="4"/>
      <c r="CR1956" s="4"/>
      <c r="CS1956" s="4"/>
      <c r="CT1956" s="4"/>
      <c r="CU1956" s="4"/>
      <c r="CV1956" s="4"/>
      <c r="CW1956" s="4"/>
      <c r="CX1956" s="4"/>
      <c r="CY1956" s="4"/>
      <c r="CZ1956" s="4"/>
      <c r="DA1956" s="4"/>
      <c r="DB1956" s="4"/>
      <c r="DC1956" s="4"/>
      <c r="DD1956" s="4"/>
    </row>
    <row r="1957" spans="1:108" s="5" customFormat="1" x14ac:dyDescent="0.2">
      <c r="A1957" s="4"/>
      <c r="B1957" s="53"/>
      <c r="C1957" s="53"/>
      <c r="D1957" s="4"/>
      <c r="E1957" s="104"/>
      <c r="F1957" s="3"/>
      <c r="G1957" s="4"/>
      <c r="H1957" s="4"/>
      <c r="I1957" s="4"/>
      <c r="J1957" s="2"/>
      <c r="K1957" s="2"/>
      <c r="L1957" s="94"/>
      <c r="N1957" s="4"/>
      <c r="O1957" s="55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  <c r="AY1957" s="4"/>
      <c r="AZ1957" s="4"/>
      <c r="BA1957" s="4"/>
      <c r="BB1957" s="4"/>
      <c r="BC1957" s="4"/>
      <c r="BD1957" s="4"/>
      <c r="BE1957" s="4"/>
      <c r="BF1957" s="4"/>
      <c r="BG1957" s="4"/>
      <c r="BH1957" s="4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4"/>
      <c r="BU1957" s="4"/>
      <c r="BV1957" s="4"/>
      <c r="BW1957" s="4"/>
      <c r="BX1957" s="4"/>
      <c r="BY1957" s="4"/>
      <c r="BZ1957" s="4"/>
      <c r="CA1957" s="4"/>
      <c r="CB1957" s="4"/>
      <c r="CC1957" s="4"/>
      <c r="CD1957" s="4"/>
      <c r="CE1957" s="4"/>
      <c r="CF1957" s="4"/>
      <c r="CG1957" s="4"/>
      <c r="CH1957" s="4"/>
      <c r="CI1957" s="4"/>
      <c r="CJ1957" s="4"/>
      <c r="CK1957" s="4"/>
      <c r="CL1957" s="4"/>
      <c r="CM1957" s="4"/>
      <c r="CN1957" s="4"/>
      <c r="CO1957" s="4"/>
      <c r="CP1957" s="4"/>
      <c r="CQ1957" s="4"/>
      <c r="CR1957" s="4"/>
      <c r="CS1957" s="4"/>
      <c r="CT1957" s="4"/>
      <c r="CU1957" s="4"/>
      <c r="CV1957" s="4"/>
      <c r="CW1957" s="4"/>
      <c r="CX1957" s="4"/>
      <c r="CY1957" s="4"/>
      <c r="CZ1957" s="4"/>
      <c r="DA1957" s="4"/>
      <c r="DB1957" s="4"/>
      <c r="DC1957" s="4"/>
      <c r="DD1957" s="4"/>
    </row>
    <row r="1958" spans="1:108" s="5" customFormat="1" x14ac:dyDescent="0.2">
      <c r="A1958" s="4"/>
      <c r="B1958" s="53"/>
      <c r="C1958" s="53"/>
      <c r="D1958" s="4"/>
      <c r="E1958" s="104"/>
      <c r="F1958" s="3"/>
      <c r="G1958" s="4"/>
      <c r="H1958" s="4"/>
      <c r="I1958" s="4"/>
      <c r="J1958" s="2"/>
      <c r="K1958" s="2"/>
      <c r="L1958" s="94"/>
      <c r="N1958" s="4"/>
      <c r="O1958" s="55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  <c r="AY1958" s="4"/>
      <c r="AZ1958" s="4"/>
      <c r="BA1958" s="4"/>
      <c r="BB1958" s="4"/>
      <c r="BC1958" s="4"/>
      <c r="BD1958" s="4"/>
      <c r="BE1958" s="4"/>
      <c r="BF1958" s="4"/>
      <c r="BG1958" s="4"/>
      <c r="BH1958" s="4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4"/>
      <c r="BU1958" s="4"/>
      <c r="BV1958" s="4"/>
      <c r="BW1958" s="4"/>
      <c r="BX1958" s="4"/>
      <c r="BY1958" s="4"/>
      <c r="BZ1958" s="4"/>
      <c r="CA1958" s="4"/>
      <c r="CB1958" s="4"/>
      <c r="CC1958" s="4"/>
      <c r="CD1958" s="4"/>
      <c r="CE1958" s="4"/>
      <c r="CF1958" s="4"/>
      <c r="CG1958" s="4"/>
      <c r="CH1958" s="4"/>
      <c r="CI1958" s="4"/>
      <c r="CJ1958" s="4"/>
      <c r="CK1958" s="4"/>
      <c r="CL1958" s="4"/>
      <c r="CM1958" s="4"/>
      <c r="CN1958" s="4"/>
      <c r="CO1958" s="4"/>
      <c r="CP1958" s="4"/>
      <c r="CQ1958" s="4"/>
      <c r="CR1958" s="4"/>
      <c r="CS1958" s="4"/>
      <c r="CT1958" s="4"/>
      <c r="CU1958" s="4"/>
      <c r="CV1958" s="4"/>
      <c r="CW1958" s="4"/>
      <c r="CX1958" s="4"/>
      <c r="CY1958" s="4"/>
      <c r="CZ1958" s="4"/>
      <c r="DA1958" s="4"/>
      <c r="DB1958" s="4"/>
      <c r="DC1958" s="4"/>
      <c r="DD1958" s="4"/>
    </row>
    <row r="1959" spans="1:108" s="5" customFormat="1" x14ac:dyDescent="0.2">
      <c r="A1959" s="4"/>
      <c r="B1959" s="53"/>
      <c r="C1959" s="53"/>
      <c r="D1959" s="4"/>
      <c r="E1959" s="104"/>
      <c r="F1959" s="3"/>
      <c r="G1959" s="4"/>
      <c r="H1959" s="4"/>
      <c r="I1959" s="4"/>
      <c r="J1959" s="2"/>
      <c r="K1959" s="2"/>
      <c r="L1959" s="94"/>
      <c r="N1959" s="4"/>
      <c r="O1959" s="55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  <c r="AY1959" s="4"/>
      <c r="AZ1959" s="4"/>
      <c r="BA1959" s="4"/>
      <c r="BB1959" s="4"/>
      <c r="BC1959" s="4"/>
      <c r="BD1959" s="4"/>
      <c r="BE1959" s="4"/>
      <c r="BF1959" s="4"/>
      <c r="BG1959" s="4"/>
      <c r="BH1959" s="4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4"/>
      <c r="BU1959" s="4"/>
      <c r="BV1959" s="4"/>
      <c r="BW1959" s="4"/>
      <c r="BX1959" s="4"/>
      <c r="BY1959" s="4"/>
      <c r="BZ1959" s="4"/>
      <c r="CA1959" s="4"/>
      <c r="CB1959" s="4"/>
      <c r="CC1959" s="4"/>
      <c r="CD1959" s="4"/>
      <c r="CE1959" s="4"/>
      <c r="CF1959" s="4"/>
      <c r="CG1959" s="4"/>
      <c r="CH1959" s="4"/>
      <c r="CI1959" s="4"/>
      <c r="CJ1959" s="4"/>
      <c r="CK1959" s="4"/>
      <c r="CL1959" s="4"/>
      <c r="CM1959" s="4"/>
      <c r="CN1959" s="4"/>
      <c r="CO1959" s="4"/>
      <c r="CP1959" s="4"/>
      <c r="CQ1959" s="4"/>
      <c r="CR1959" s="4"/>
      <c r="CS1959" s="4"/>
      <c r="CT1959" s="4"/>
      <c r="CU1959" s="4"/>
      <c r="CV1959" s="4"/>
      <c r="CW1959" s="4"/>
      <c r="CX1959" s="4"/>
      <c r="CY1959" s="4"/>
      <c r="CZ1959" s="4"/>
      <c r="DA1959" s="4"/>
      <c r="DB1959" s="4"/>
      <c r="DC1959" s="4"/>
      <c r="DD1959" s="4"/>
    </row>
    <row r="1960" spans="1:108" s="5" customFormat="1" x14ac:dyDescent="0.2">
      <c r="A1960" s="4"/>
      <c r="B1960" s="53"/>
      <c r="C1960" s="53"/>
      <c r="D1960" s="4"/>
      <c r="E1960" s="104"/>
      <c r="F1960" s="3"/>
      <c r="G1960" s="4"/>
      <c r="H1960" s="4"/>
      <c r="I1960" s="4"/>
      <c r="J1960" s="2"/>
      <c r="K1960" s="2"/>
      <c r="L1960" s="94"/>
      <c r="N1960" s="4"/>
      <c r="O1960" s="55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  <c r="AY1960" s="4"/>
      <c r="AZ1960" s="4"/>
      <c r="BA1960" s="4"/>
      <c r="BB1960" s="4"/>
      <c r="BC1960" s="4"/>
      <c r="BD1960" s="4"/>
      <c r="BE1960" s="4"/>
      <c r="BF1960" s="4"/>
      <c r="BG1960" s="4"/>
      <c r="BH1960" s="4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4"/>
      <c r="BU1960" s="4"/>
      <c r="BV1960" s="4"/>
      <c r="BW1960" s="4"/>
      <c r="BX1960" s="4"/>
      <c r="BY1960" s="4"/>
      <c r="BZ1960" s="4"/>
      <c r="CA1960" s="4"/>
      <c r="CB1960" s="4"/>
      <c r="CC1960" s="4"/>
      <c r="CD1960" s="4"/>
      <c r="CE1960" s="4"/>
      <c r="CF1960" s="4"/>
      <c r="CG1960" s="4"/>
      <c r="CH1960" s="4"/>
      <c r="CI1960" s="4"/>
      <c r="CJ1960" s="4"/>
      <c r="CK1960" s="4"/>
      <c r="CL1960" s="4"/>
      <c r="CM1960" s="4"/>
      <c r="CN1960" s="4"/>
      <c r="CO1960" s="4"/>
      <c r="CP1960" s="4"/>
      <c r="CQ1960" s="4"/>
      <c r="CR1960" s="4"/>
      <c r="CS1960" s="4"/>
      <c r="CT1960" s="4"/>
      <c r="CU1960" s="4"/>
      <c r="CV1960" s="4"/>
      <c r="CW1960" s="4"/>
      <c r="CX1960" s="4"/>
      <c r="CY1960" s="4"/>
      <c r="CZ1960" s="4"/>
      <c r="DA1960" s="4"/>
      <c r="DB1960" s="4"/>
      <c r="DC1960" s="4"/>
      <c r="DD1960" s="4"/>
    </row>
    <row r="1961" spans="1:108" s="5" customFormat="1" x14ac:dyDescent="0.2">
      <c r="A1961" s="4"/>
      <c r="B1961" s="53"/>
      <c r="C1961" s="53"/>
      <c r="D1961" s="4"/>
      <c r="E1961" s="104"/>
      <c r="F1961" s="3"/>
      <c r="G1961" s="4"/>
      <c r="H1961" s="4"/>
      <c r="I1961" s="4"/>
      <c r="J1961" s="2"/>
      <c r="K1961" s="2"/>
      <c r="L1961" s="94"/>
      <c r="N1961" s="4"/>
      <c r="O1961" s="55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  <c r="AY1961" s="4"/>
      <c r="AZ1961" s="4"/>
      <c r="BA1961" s="4"/>
      <c r="BB1961" s="4"/>
      <c r="BC1961" s="4"/>
      <c r="BD1961" s="4"/>
      <c r="BE1961" s="4"/>
      <c r="BF1961" s="4"/>
      <c r="BG1961" s="4"/>
      <c r="BH1961" s="4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4"/>
      <c r="BU1961" s="4"/>
      <c r="BV1961" s="4"/>
      <c r="BW1961" s="4"/>
      <c r="BX1961" s="4"/>
      <c r="BY1961" s="4"/>
      <c r="BZ1961" s="4"/>
      <c r="CA1961" s="4"/>
      <c r="CB1961" s="4"/>
      <c r="CC1961" s="4"/>
      <c r="CD1961" s="4"/>
      <c r="CE1961" s="4"/>
      <c r="CF1961" s="4"/>
      <c r="CG1961" s="4"/>
      <c r="CH1961" s="4"/>
      <c r="CI1961" s="4"/>
      <c r="CJ1961" s="4"/>
      <c r="CK1961" s="4"/>
      <c r="CL1961" s="4"/>
      <c r="CM1961" s="4"/>
      <c r="CN1961" s="4"/>
      <c r="CO1961" s="4"/>
      <c r="CP1961" s="4"/>
      <c r="CQ1961" s="4"/>
      <c r="CR1961" s="4"/>
      <c r="CS1961" s="4"/>
      <c r="CT1961" s="4"/>
      <c r="CU1961" s="4"/>
      <c r="CV1961" s="4"/>
      <c r="CW1961" s="4"/>
      <c r="CX1961" s="4"/>
      <c r="CY1961" s="4"/>
      <c r="CZ1961" s="4"/>
      <c r="DA1961" s="4"/>
      <c r="DB1961" s="4"/>
      <c r="DC1961" s="4"/>
      <c r="DD1961" s="4"/>
    </row>
    <row r="1962" spans="1:108" s="5" customFormat="1" x14ac:dyDescent="0.2">
      <c r="A1962" s="4"/>
      <c r="B1962" s="53"/>
      <c r="C1962" s="53"/>
      <c r="D1962" s="4"/>
      <c r="E1962" s="104"/>
      <c r="F1962" s="3"/>
      <c r="G1962" s="4"/>
      <c r="H1962" s="4"/>
      <c r="I1962" s="4"/>
      <c r="J1962" s="2"/>
      <c r="K1962" s="2"/>
      <c r="L1962" s="94"/>
      <c r="N1962" s="4"/>
      <c r="O1962" s="55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  <c r="AY1962" s="4"/>
      <c r="AZ1962" s="4"/>
      <c r="BA1962" s="4"/>
      <c r="BB1962" s="4"/>
      <c r="BC1962" s="4"/>
      <c r="BD1962" s="4"/>
      <c r="BE1962" s="4"/>
      <c r="BF1962" s="4"/>
      <c r="BG1962" s="4"/>
      <c r="BH1962" s="4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4"/>
      <c r="BU1962" s="4"/>
      <c r="BV1962" s="4"/>
      <c r="BW1962" s="4"/>
      <c r="BX1962" s="4"/>
      <c r="BY1962" s="4"/>
      <c r="BZ1962" s="4"/>
      <c r="CA1962" s="4"/>
      <c r="CB1962" s="4"/>
      <c r="CC1962" s="4"/>
      <c r="CD1962" s="4"/>
      <c r="CE1962" s="4"/>
      <c r="CF1962" s="4"/>
      <c r="CG1962" s="4"/>
      <c r="CH1962" s="4"/>
      <c r="CI1962" s="4"/>
      <c r="CJ1962" s="4"/>
      <c r="CK1962" s="4"/>
      <c r="CL1962" s="4"/>
      <c r="CM1962" s="4"/>
      <c r="CN1962" s="4"/>
      <c r="CO1962" s="4"/>
      <c r="CP1962" s="4"/>
      <c r="CQ1962" s="4"/>
      <c r="CR1962" s="4"/>
      <c r="CS1962" s="4"/>
      <c r="CT1962" s="4"/>
      <c r="CU1962" s="4"/>
      <c r="CV1962" s="4"/>
      <c r="CW1962" s="4"/>
      <c r="CX1962" s="4"/>
      <c r="CY1962" s="4"/>
      <c r="CZ1962" s="4"/>
      <c r="DA1962" s="4"/>
      <c r="DB1962" s="4"/>
      <c r="DC1962" s="4"/>
      <c r="DD1962" s="4"/>
    </row>
    <row r="1963" spans="1:108" s="5" customFormat="1" x14ac:dyDescent="0.2">
      <c r="A1963" s="4"/>
      <c r="B1963" s="53"/>
      <c r="C1963" s="53"/>
      <c r="D1963" s="4"/>
      <c r="E1963" s="104"/>
      <c r="F1963" s="3"/>
      <c r="G1963" s="4"/>
      <c r="H1963" s="4"/>
      <c r="I1963" s="4"/>
      <c r="J1963" s="2"/>
      <c r="K1963" s="2"/>
      <c r="L1963" s="94"/>
      <c r="N1963" s="4"/>
      <c r="O1963" s="55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  <c r="AY1963" s="4"/>
      <c r="AZ1963" s="4"/>
      <c r="BA1963" s="4"/>
      <c r="BB1963" s="4"/>
      <c r="BC1963" s="4"/>
      <c r="BD1963" s="4"/>
      <c r="BE1963" s="4"/>
      <c r="BF1963" s="4"/>
      <c r="BG1963" s="4"/>
      <c r="BH1963" s="4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4"/>
      <c r="BU1963" s="4"/>
      <c r="BV1963" s="4"/>
      <c r="BW1963" s="4"/>
      <c r="BX1963" s="4"/>
      <c r="BY1963" s="4"/>
      <c r="BZ1963" s="4"/>
      <c r="CA1963" s="4"/>
      <c r="CB1963" s="4"/>
      <c r="CC1963" s="4"/>
      <c r="CD1963" s="4"/>
      <c r="CE1963" s="4"/>
      <c r="CF1963" s="4"/>
      <c r="CG1963" s="4"/>
      <c r="CH1963" s="4"/>
      <c r="CI1963" s="4"/>
      <c r="CJ1963" s="4"/>
      <c r="CK1963" s="4"/>
      <c r="CL1963" s="4"/>
      <c r="CM1963" s="4"/>
      <c r="CN1963" s="4"/>
      <c r="CO1963" s="4"/>
      <c r="CP1963" s="4"/>
      <c r="CQ1963" s="4"/>
      <c r="CR1963" s="4"/>
      <c r="CS1963" s="4"/>
      <c r="CT1963" s="4"/>
      <c r="CU1963" s="4"/>
      <c r="CV1963" s="4"/>
      <c r="CW1963" s="4"/>
      <c r="CX1963" s="4"/>
      <c r="CY1963" s="4"/>
      <c r="CZ1963" s="4"/>
      <c r="DA1963" s="4"/>
      <c r="DB1963" s="4"/>
      <c r="DC1963" s="4"/>
      <c r="DD1963" s="4"/>
    </row>
    <row r="1964" spans="1:108" s="5" customFormat="1" x14ac:dyDescent="0.2">
      <c r="A1964" s="4"/>
      <c r="B1964" s="53"/>
      <c r="C1964" s="53"/>
      <c r="D1964" s="4"/>
      <c r="E1964" s="104"/>
      <c r="F1964" s="3"/>
      <c r="G1964" s="4"/>
      <c r="H1964" s="4"/>
      <c r="I1964" s="4"/>
      <c r="J1964" s="2"/>
      <c r="K1964" s="2"/>
      <c r="L1964" s="94"/>
      <c r="N1964" s="4"/>
      <c r="O1964" s="55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  <c r="AY1964" s="4"/>
      <c r="AZ1964" s="4"/>
      <c r="BA1964" s="4"/>
      <c r="BB1964" s="4"/>
      <c r="BC1964" s="4"/>
      <c r="BD1964" s="4"/>
      <c r="BE1964" s="4"/>
      <c r="BF1964" s="4"/>
      <c r="BG1964" s="4"/>
      <c r="BH1964" s="4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/>
      <c r="BT1964" s="4"/>
      <c r="BU1964" s="4"/>
      <c r="BV1964" s="4"/>
      <c r="BW1964" s="4"/>
      <c r="BX1964" s="4"/>
      <c r="BY1964" s="4"/>
      <c r="BZ1964" s="4"/>
      <c r="CA1964" s="4"/>
      <c r="CB1964" s="4"/>
      <c r="CC1964" s="4"/>
      <c r="CD1964" s="4"/>
      <c r="CE1964" s="4"/>
      <c r="CF1964" s="4"/>
      <c r="CG1964" s="4"/>
      <c r="CH1964" s="4"/>
      <c r="CI1964" s="4"/>
      <c r="CJ1964" s="4"/>
      <c r="CK1964" s="4"/>
      <c r="CL1964" s="4"/>
      <c r="CM1964" s="4"/>
      <c r="CN1964" s="4"/>
      <c r="CO1964" s="4"/>
      <c r="CP1964" s="4"/>
      <c r="CQ1964" s="4"/>
      <c r="CR1964" s="4"/>
      <c r="CS1964" s="4"/>
      <c r="CT1964" s="4"/>
      <c r="CU1964" s="4"/>
      <c r="CV1964" s="4"/>
      <c r="CW1964" s="4"/>
      <c r="CX1964" s="4"/>
      <c r="CY1964" s="4"/>
      <c r="CZ1964" s="4"/>
      <c r="DA1964" s="4"/>
      <c r="DB1964" s="4"/>
      <c r="DC1964" s="4"/>
      <c r="DD1964" s="4"/>
    </row>
    <row r="1965" spans="1:108" s="5" customFormat="1" x14ac:dyDescent="0.2">
      <c r="A1965" s="4"/>
      <c r="B1965" s="53"/>
      <c r="C1965" s="53"/>
      <c r="D1965" s="4"/>
      <c r="E1965" s="104"/>
      <c r="F1965" s="3"/>
      <c r="G1965" s="4"/>
      <c r="H1965" s="4"/>
      <c r="I1965" s="4"/>
      <c r="J1965" s="2"/>
      <c r="K1965" s="2"/>
      <c r="L1965" s="94"/>
      <c r="N1965" s="4"/>
      <c r="O1965" s="55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  <c r="AY1965" s="4"/>
      <c r="AZ1965" s="4"/>
      <c r="BA1965" s="4"/>
      <c r="BB1965" s="4"/>
      <c r="BC1965" s="4"/>
      <c r="BD1965" s="4"/>
      <c r="BE1965" s="4"/>
      <c r="BF1965" s="4"/>
      <c r="BG1965" s="4"/>
      <c r="BH1965" s="4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4"/>
      <c r="BU1965" s="4"/>
      <c r="BV1965" s="4"/>
      <c r="BW1965" s="4"/>
      <c r="BX1965" s="4"/>
      <c r="BY1965" s="4"/>
      <c r="BZ1965" s="4"/>
      <c r="CA1965" s="4"/>
      <c r="CB1965" s="4"/>
      <c r="CC1965" s="4"/>
      <c r="CD1965" s="4"/>
      <c r="CE1965" s="4"/>
      <c r="CF1965" s="4"/>
      <c r="CG1965" s="4"/>
      <c r="CH1965" s="4"/>
      <c r="CI1965" s="4"/>
      <c r="CJ1965" s="4"/>
      <c r="CK1965" s="4"/>
      <c r="CL1965" s="4"/>
      <c r="CM1965" s="4"/>
      <c r="CN1965" s="4"/>
      <c r="CO1965" s="4"/>
      <c r="CP1965" s="4"/>
      <c r="CQ1965" s="4"/>
      <c r="CR1965" s="4"/>
      <c r="CS1965" s="4"/>
      <c r="CT1965" s="4"/>
      <c r="CU1965" s="4"/>
      <c r="CV1965" s="4"/>
      <c r="CW1965" s="4"/>
      <c r="CX1965" s="4"/>
      <c r="CY1965" s="4"/>
      <c r="CZ1965" s="4"/>
      <c r="DA1965" s="4"/>
      <c r="DB1965" s="4"/>
      <c r="DC1965" s="4"/>
      <c r="DD1965" s="4"/>
    </row>
    <row r="1966" spans="1:108" s="5" customFormat="1" x14ac:dyDescent="0.2">
      <c r="A1966" s="4"/>
      <c r="B1966" s="53"/>
      <c r="C1966" s="53"/>
      <c r="D1966" s="4"/>
      <c r="E1966" s="104"/>
      <c r="F1966" s="3"/>
      <c r="G1966" s="4"/>
      <c r="H1966" s="4"/>
      <c r="I1966" s="4"/>
      <c r="J1966" s="2"/>
      <c r="K1966" s="2"/>
      <c r="L1966" s="94"/>
      <c r="N1966" s="4"/>
      <c r="O1966" s="55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  <c r="AY1966" s="4"/>
      <c r="AZ1966" s="4"/>
      <c r="BA1966" s="4"/>
      <c r="BB1966" s="4"/>
      <c r="BC1966" s="4"/>
      <c r="BD1966" s="4"/>
      <c r="BE1966" s="4"/>
      <c r="BF1966" s="4"/>
      <c r="BG1966" s="4"/>
      <c r="BH1966" s="4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4"/>
      <c r="BU1966" s="4"/>
      <c r="BV1966" s="4"/>
      <c r="BW1966" s="4"/>
      <c r="BX1966" s="4"/>
      <c r="BY1966" s="4"/>
      <c r="BZ1966" s="4"/>
      <c r="CA1966" s="4"/>
      <c r="CB1966" s="4"/>
      <c r="CC1966" s="4"/>
      <c r="CD1966" s="4"/>
      <c r="CE1966" s="4"/>
      <c r="CF1966" s="4"/>
      <c r="CG1966" s="4"/>
      <c r="CH1966" s="4"/>
      <c r="CI1966" s="4"/>
      <c r="CJ1966" s="4"/>
      <c r="CK1966" s="4"/>
      <c r="CL1966" s="4"/>
      <c r="CM1966" s="4"/>
      <c r="CN1966" s="4"/>
      <c r="CO1966" s="4"/>
      <c r="CP1966" s="4"/>
      <c r="CQ1966" s="4"/>
      <c r="CR1966" s="4"/>
      <c r="CS1966" s="4"/>
      <c r="CT1966" s="4"/>
      <c r="CU1966" s="4"/>
      <c r="CV1966" s="4"/>
      <c r="CW1966" s="4"/>
      <c r="CX1966" s="4"/>
      <c r="CY1966" s="4"/>
      <c r="CZ1966" s="4"/>
      <c r="DA1966" s="4"/>
      <c r="DB1966" s="4"/>
      <c r="DC1966" s="4"/>
      <c r="DD1966" s="4"/>
    </row>
    <row r="1967" spans="1:108" s="5" customFormat="1" x14ac:dyDescent="0.2">
      <c r="A1967" s="4"/>
      <c r="B1967" s="53"/>
      <c r="C1967" s="53"/>
      <c r="D1967" s="4"/>
      <c r="E1967" s="104"/>
      <c r="F1967" s="3"/>
      <c r="G1967" s="4"/>
      <c r="H1967" s="4"/>
      <c r="I1967" s="4"/>
      <c r="J1967" s="2"/>
      <c r="K1967" s="2"/>
      <c r="L1967" s="94"/>
      <c r="N1967" s="4"/>
      <c r="O1967" s="55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  <c r="AY1967" s="4"/>
      <c r="AZ1967" s="4"/>
      <c r="BA1967" s="4"/>
      <c r="BB1967" s="4"/>
      <c r="BC1967" s="4"/>
      <c r="BD1967" s="4"/>
      <c r="BE1967" s="4"/>
      <c r="BF1967" s="4"/>
      <c r="BG1967" s="4"/>
      <c r="BH1967" s="4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/>
      <c r="BT1967" s="4"/>
      <c r="BU1967" s="4"/>
      <c r="BV1967" s="4"/>
      <c r="BW1967" s="4"/>
      <c r="BX1967" s="4"/>
      <c r="BY1967" s="4"/>
      <c r="BZ1967" s="4"/>
      <c r="CA1967" s="4"/>
      <c r="CB1967" s="4"/>
      <c r="CC1967" s="4"/>
      <c r="CD1967" s="4"/>
      <c r="CE1967" s="4"/>
      <c r="CF1967" s="4"/>
      <c r="CG1967" s="4"/>
      <c r="CH1967" s="4"/>
      <c r="CI1967" s="4"/>
      <c r="CJ1967" s="4"/>
      <c r="CK1967" s="4"/>
      <c r="CL1967" s="4"/>
      <c r="CM1967" s="4"/>
      <c r="CN1967" s="4"/>
      <c r="CO1967" s="4"/>
      <c r="CP1967" s="4"/>
      <c r="CQ1967" s="4"/>
      <c r="CR1967" s="4"/>
      <c r="CS1967" s="4"/>
      <c r="CT1967" s="4"/>
      <c r="CU1967" s="4"/>
      <c r="CV1967" s="4"/>
      <c r="CW1967" s="4"/>
      <c r="CX1967" s="4"/>
      <c r="CY1967" s="4"/>
      <c r="CZ1967" s="4"/>
      <c r="DA1967" s="4"/>
      <c r="DB1967" s="4"/>
      <c r="DC1967" s="4"/>
      <c r="DD1967" s="4"/>
    </row>
    <row r="1968" spans="1:108" s="5" customFormat="1" x14ac:dyDescent="0.2">
      <c r="A1968" s="4"/>
      <c r="B1968" s="53"/>
      <c r="C1968" s="53"/>
      <c r="D1968" s="4"/>
      <c r="E1968" s="104"/>
      <c r="F1968" s="3"/>
      <c r="G1968" s="4"/>
      <c r="H1968" s="4"/>
      <c r="I1968" s="4"/>
      <c r="J1968" s="2"/>
      <c r="K1968" s="2"/>
      <c r="L1968" s="94"/>
      <c r="N1968" s="4"/>
      <c r="O1968" s="55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  <c r="AY1968" s="4"/>
      <c r="AZ1968" s="4"/>
      <c r="BA1968" s="4"/>
      <c r="BB1968" s="4"/>
      <c r="BC1968" s="4"/>
      <c r="BD1968" s="4"/>
      <c r="BE1968" s="4"/>
      <c r="BF1968" s="4"/>
      <c r="BG1968" s="4"/>
      <c r="BH1968" s="4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4"/>
      <c r="BU1968" s="4"/>
      <c r="BV1968" s="4"/>
      <c r="BW1968" s="4"/>
      <c r="BX1968" s="4"/>
      <c r="BY1968" s="4"/>
      <c r="BZ1968" s="4"/>
      <c r="CA1968" s="4"/>
      <c r="CB1968" s="4"/>
      <c r="CC1968" s="4"/>
      <c r="CD1968" s="4"/>
      <c r="CE1968" s="4"/>
      <c r="CF1968" s="4"/>
      <c r="CG1968" s="4"/>
      <c r="CH1968" s="4"/>
      <c r="CI1968" s="4"/>
      <c r="CJ1968" s="4"/>
      <c r="CK1968" s="4"/>
      <c r="CL1968" s="4"/>
      <c r="CM1968" s="4"/>
      <c r="CN1968" s="4"/>
      <c r="CO1968" s="4"/>
      <c r="CP1968" s="4"/>
      <c r="CQ1968" s="4"/>
      <c r="CR1968" s="4"/>
      <c r="CS1968" s="4"/>
      <c r="CT1968" s="4"/>
      <c r="CU1968" s="4"/>
      <c r="CV1968" s="4"/>
      <c r="CW1968" s="4"/>
      <c r="CX1968" s="4"/>
      <c r="CY1968" s="4"/>
      <c r="CZ1968" s="4"/>
      <c r="DA1968" s="4"/>
      <c r="DB1968" s="4"/>
      <c r="DC1968" s="4"/>
      <c r="DD1968" s="4"/>
    </row>
    <row r="1969" spans="1:108" s="5" customFormat="1" x14ac:dyDescent="0.2">
      <c r="A1969" s="4"/>
      <c r="B1969" s="53"/>
      <c r="C1969" s="53"/>
      <c r="D1969" s="4"/>
      <c r="E1969" s="104"/>
      <c r="F1969" s="3"/>
      <c r="G1969" s="4"/>
      <c r="H1969" s="4"/>
      <c r="I1969" s="4"/>
      <c r="J1969" s="2"/>
      <c r="K1969" s="2"/>
      <c r="L1969" s="94"/>
      <c r="N1969" s="4"/>
      <c r="O1969" s="55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  <c r="AY1969" s="4"/>
      <c r="AZ1969" s="4"/>
      <c r="BA1969" s="4"/>
      <c r="BB1969" s="4"/>
      <c r="BC1969" s="4"/>
      <c r="BD1969" s="4"/>
      <c r="BE1969" s="4"/>
      <c r="BF1969" s="4"/>
      <c r="BG1969" s="4"/>
      <c r="BH1969" s="4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/>
      <c r="BT1969" s="4"/>
      <c r="BU1969" s="4"/>
      <c r="BV1969" s="4"/>
      <c r="BW1969" s="4"/>
      <c r="BX1969" s="4"/>
      <c r="BY1969" s="4"/>
      <c r="BZ1969" s="4"/>
      <c r="CA1969" s="4"/>
      <c r="CB1969" s="4"/>
      <c r="CC1969" s="4"/>
      <c r="CD1969" s="4"/>
      <c r="CE1969" s="4"/>
      <c r="CF1969" s="4"/>
      <c r="CG1969" s="4"/>
      <c r="CH1969" s="4"/>
      <c r="CI1969" s="4"/>
      <c r="CJ1969" s="4"/>
      <c r="CK1969" s="4"/>
      <c r="CL1969" s="4"/>
      <c r="CM1969" s="4"/>
      <c r="CN1969" s="4"/>
      <c r="CO1969" s="4"/>
      <c r="CP1969" s="4"/>
      <c r="CQ1969" s="4"/>
      <c r="CR1969" s="4"/>
      <c r="CS1969" s="4"/>
      <c r="CT1969" s="4"/>
      <c r="CU1969" s="4"/>
      <c r="CV1969" s="4"/>
      <c r="CW1969" s="4"/>
      <c r="CX1969" s="4"/>
      <c r="CY1969" s="4"/>
      <c r="CZ1969" s="4"/>
      <c r="DA1969" s="4"/>
      <c r="DB1969" s="4"/>
      <c r="DC1969" s="4"/>
      <c r="DD1969" s="4"/>
    </row>
    <row r="1970" spans="1:108" s="5" customFormat="1" x14ac:dyDescent="0.2">
      <c r="A1970" s="4"/>
      <c r="B1970" s="53"/>
      <c r="C1970" s="53"/>
      <c r="D1970" s="4"/>
      <c r="E1970" s="104"/>
      <c r="F1970" s="3"/>
      <c r="G1970" s="4"/>
      <c r="H1970" s="4"/>
      <c r="I1970" s="4"/>
      <c r="J1970" s="2"/>
      <c r="K1970" s="2"/>
      <c r="L1970" s="94"/>
      <c r="N1970" s="4"/>
      <c r="O1970" s="55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  <c r="AY1970" s="4"/>
      <c r="AZ1970" s="4"/>
      <c r="BA1970" s="4"/>
      <c r="BB1970" s="4"/>
      <c r="BC1970" s="4"/>
      <c r="BD1970" s="4"/>
      <c r="BE1970" s="4"/>
      <c r="BF1970" s="4"/>
      <c r="BG1970" s="4"/>
      <c r="BH1970" s="4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4"/>
      <c r="BU1970" s="4"/>
      <c r="BV1970" s="4"/>
      <c r="BW1970" s="4"/>
      <c r="BX1970" s="4"/>
      <c r="BY1970" s="4"/>
      <c r="BZ1970" s="4"/>
      <c r="CA1970" s="4"/>
      <c r="CB1970" s="4"/>
      <c r="CC1970" s="4"/>
      <c r="CD1970" s="4"/>
      <c r="CE1970" s="4"/>
      <c r="CF1970" s="4"/>
      <c r="CG1970" s="4"/>
      <c r="CH1970" s="4"/>
      <c r="CI1970" s="4"/>
      <c r="CJ1970" s="4"/>
      <c r="CK1970" s="4"/>
      <c r="CL1970" s="4"/>
      <c r="CM1970" s="4"/>
      <c r="CN1970" s="4"/>
      <c r="CO1970" s="4"/>
      <c r="CP1970" s="4"/>
      <c r="CQ1970" s="4"/>
      <c r="CR1970" s="4"/>
      <c r="CS1970" s="4"/>
      <c r="CT1970" s="4"/>
      <c r="CU1970" s="4"/>
      <c r="CV1970" s="4"/>
      <c r="CW1970" s="4"/>
      <c r="CX1970" s="4"/>
      <c r="CY1970" s="4"/>
      <c r="CZ1970" s="4"/>
      <c r="DA1970" s="4"/>
      <c r="DB1970" s="4"/>
      <c r="DC1970" s="4"/>
      <c r="DD1970" s="4"/>
    </row>
    <row r="1971" spans="1:108" s="5" customFormat="1" x14ac:dyDescent="0.2">
      <c r="A1971" s="4"/>
      <c r="B1971" s="53"/>
      <c r="C1971" s="53"/>
      <c r="D1971" s="4"/>
      <c r="E1971" s="104"/>
      <c r="F1971" s="3"/>
      <c r="G1971" s="4"/>
      <c r="H1971" s="4"/>
      <c r="I1971" s="4"/>
      <c r="J1971" s="2"/>
      <c r="K1971" s="2"/>
      <c r="L1971" s="94"/>
      <c r="N1971" s="4"/>
      <c r="O1971" s="55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  <c r="AY1971" s="4"/>
      <c r="AZ1971" s="4"/>
      <c r="BA1971" s="4"/>
      <c r="BB1971" s="4"/>
      <c r="BC1971" s="4"/>
      <c r="BD1971" s="4"/>
      <c r="BE1971" s="4"/>
      <c r="BF1971" s="4"/>
      <c r="BG1971" s="4"/>
      <c r="BH1971" s="4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4"/>
      <c r="BU1971" s="4"/>
      <c r="BV1971" s="4"/>
      <c r="BW1971" s="4"/>
      <c r="BX1971" s="4"/>
      <c r="BY1971" s="4"/>
      <c r="BZ1971" s="4"/>
      <c r="CA1971" s="4"/>
      <c r="CB1971" s="4"/>
      <c r="CC1971" s="4"/>
      <c r="CD1971" s="4"/>
      <c r="CE1971" s="4"/>
      <c r="CF1971" s="4"/>
      <c r="CG1971" s="4"/>
      <c r="CH1971" s="4"/>
      <c r="CI1971" s="4"/>
      <c r="CJ1971" s="4"/>
      <c r="CK1971" s="4"/>
      <c r="CL1971" s="4"/>
      <c r="CM1971" s="4"/>
      <c r="CN1971" s="4"/>
      <c r="CO1971" s="4"/>
      <c r="CP1971" s="4"/>
      <c r="CQ1971" s="4"/>
      <c r="CR1971" s="4"/>
      <c r="CS1971" s="4"/>
      <c r="CT1971" s="4"/>
      <c r="CU1971" s="4"/>
      <c r="CV1971" s="4"/>
      <c r="CW1971" s="4"/>
      <c r="CX1971" s="4"/>
      <c r="CY1971" s="4"/>
      <c r="CZ1971" s="4"/>
      <c r="DA1971" s="4"/>
      <c r="DB1971" s="4"/>
      <c r="DC1971" s="4"/>
      <c r="DD1971" s="4"/>
    </row>
    <row r="1972" spans="1:108" s="5" customFormat="1" x14ac:dyDescent="0.2">
      <c r="A1972" s="4"/>
      <c r="B1972" s="53"/>
      <c r="C1972" s="53"/>
      <c r="D1972" s="4"/>
      <c r="E1972" s="104"/>
      <c r="F1972" s="3"/>
      <c r="G1972" s="4"/>
      <c r="H1972" s="4"/>
      <c r="I1972" s="4"/>
      <c r="J1972" s="2"/>
      <c r="K1972" s="2"/>
      <c r="L1972" s="94"/>
      <c r="N1972" s="4"/>
      <c r="O1972" s="55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  <c r="AY1972" s="4"/>
      <c r="AZ1972" s="4"/>
      <c r="BA1972" s="4"/>
      <c r="BB1972" s="4"/>
      <c r="BC1972" s="4"/>
      <c r="BD1972" s="4"/>
      <c r="BE1972" s="4"/>
      <c r="BF1972" s="4"/>
      <c r="BG1972" s="4"/>
      <c r="BH1972" s="4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4"/>
      <c r="BU1972" s="4"/>
      <c r="BV1972" s="4"/>
      <c r="BW1972" s="4"/>
      <c r="BX1972" s="4"/>
      <c r="BY1972" s="4"/>
      <c r="BZ1972" s="4"/>
      <c r="CA1972" s="4"/>
      <c r="CB1972" s="4"/>
      <c r="CC1972" s="4"/>
      <c r="CD1972" s="4"/>
      <c r="CE1972" s="4"/>
      <c r="CF1972" s="4"/>
      <c r="CG1972" s="4"/>
      <c r="CH1972" s="4"/>
      <c r="CI1972" s="4"/>
      <c r="CJ1972" s="4"/>
      <c r="CK1972" s="4"/>
      <c r="CL1972" s="4"/>
      <c r="CM1972" s="4"/>
      <c r="CN1972" s="4"/>
      <c r="CO1972" s="4"/>
      <c r="CP1972" s="4"/>
      <c r="CQ1972" s="4"/>
      <c r="CR1972" s="4"/>
      <c r="CS1972" s="4"/>
      <c r="CT1972" s="4"/>
      <c r="CU1972" s="4"/>
      <c r="CV1972" s="4"/>
      <c r="CW1972" s="4"/>
      <c r="CX1972" s="4"/>
      <c r="CY1972" s="4"/>
      <c r="CZ1972" s="4"/>
      <c r="DA1972" s="4"/>
      <c r="DB1972" s="4"/>
      <c r="DC1972" s="4"/>
      <c r="DD1972" s="4"/>
    </row>
    <row r="1973" spans="1:108" s="5" customFormat="1" x14ac:dyDescent="0.2">
      <c r="A1973" s="4"/>
      <c r="B1973" s="53"/>
      <c r="C1973" s="53"/>
      <c r="D1973" s="4"/>
      <c r="E1973" s="104"/>
      <c r="F1973" s="3"/>
      <c r="G1973" s="4"/>
      <c r="H1973" s="4"/>
      <c r="I1973" s="4"/>
      <c r="J1973" s="2"/>
      <c r="K1973" s="2"/>
      <c r="L1973" s="94"/>
      <c r="N1973" s="4"/>
      <c r="O1973" s="55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  <c r="AY1973" s="4"/>
      <c r="AZ1973" s="4"/>
      <c r="BA1973" s="4"/>
      <c r="BB1973" s="4"/>
      <c r="BC1973" s="4"/>
      <c r="BD1973" s="4"/>
      <c r="BE1973" s="4"/>
      <c r="BF1973" s="4"/>
      <c r="BG1973" s="4"/>
      <c r="BH1973" s="4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4"/>
      <c r="BU1973" s="4"/>
      <c r="BV1973" s="4"/>
      <c r="BW1973" s="4"/>
      <c r="BX1973" s="4"/>
      <c r="BY1973" s="4"/>
      <c r="BZ1973" s="4"/>
      <c r="CA1973" s="4"/>
      <c r="CB1973" s="4"/>
      <c r="CC1973" s="4"/>
      <c r="CD1973" s="4"/>
      <c r="CE1973" s="4"/>
      <c r="CF1973" s="4"/>
      <c r="CG1973" s="4"/>
      <c r="CH1973" s="4"/>
      <c r="CI1973" s="4"/>
      <c r="CJ1973" s="4"/>
      <c r="CK1973" s="4"/>
      <c r="CL1973" s="4"/>
      <c r="CM1973" s="4"/>
      <c r="CN1973" s="4"/>
      <c r="CO1973" s="4"/>
      <c r="CP1973" s="4"/>
      <c r="CQ1973" s="4"/>
      <c r="CR1973" s="4"/>
      <c r="CS1973" s="4"/>
      <c r="CT1973" s="4"/>
      <c r="CU1973" s="4"/>
      <c r="CV1973" s="4"/>
      <c r="CW1973" s="4"/>
      <c r="CX1973" s="4"/>
      <c r="CY1973" s="4"/>
      <c r="CZ1973" s="4"/>
      <c r="DA1973" s="4"/>
      <c r="DB1973" s="4"/>
      <c r="DC1973" s="4"/>
      <c r="DD1973" s="4"/>
    </row>
    <row r="1974" spans="1:108" s="5" customFormat="1" x14ac:dyDescent="0.2">
      <c r="A1974" s="4"/>
      <c r="B1974" s="53"/>
      <c r="C1974" s="53"/>
      <c r="D1974" s="4"/>
      <c r="E1974" s="104"/>
      <c r="F1974" s="3"/>
      <c r="G1974" s="4"/>
      <c r="H1974" s="4"/>
      <c r="I1974" s="4"/>
      <c r="J1974" s="2"/>
      <c r="K1974" s="2"/>
      <c r="L1974" s="94"/>
      <c r="N1974" s="4"/>
      <c r="O1974" s="55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  <c r="AY1974" s="4"/>
      <c r="AZ1974" s="4"/>
      <c r="BA1974" s="4"/>
      <c r="BB1974" s="4"/>
      <c r="BC1974" s="4"/>
      <c r="BD1974" s="4"/>
      <c r="BE1974" s="4"/>
      <c r="BF1974" s="4"/>
      <c r="BG1974" s="4"/>
      <c r="BH1974" s="4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/>
      <c r="BT1974" s="4"/>
      <c r="BU1974" s="4"/>
      <c r="BV1974" s="4"/>
      <c r="BW1974" s="4"/>
      <c r="BX1974" s="4"/>
      <c r="BY1974" s="4"/>
      <c r="BZ1974" s="4"/>
      <c r="CA1974" s="4"/>
      <c r="CB1974" s="4"/>
      <c r="CC1974" s="4"/>
      <c r="CD1974" s="4"/>
      <c r="CE1974" s="4"/>
      <c r="CF1974" s="4"/>
      <c r="CG1974" s="4"/>
      <c r="CH1974" s="4"/>
      <c r="CI1974" s="4"/>
      <c r="CJ1974" s="4"/>
      <c r="CK1974" s="4"/>
      <c r="CL1974" s="4"/>
      <c r="CM1974" s="4"/>
      <c r="CN1974" s="4"/>
      <c r="CO1974" s="4"/>
      <c r="CP1974" s="4"/>
      <c r="CQ1974" s="4"/>
      <c r="CR1974" s="4"/>
      <c r="CS1974" s="4"/>
      <c r="CT1974" s="4"/>
      <c r="CU1974" s="4"/>
      <c r="CV1974" s="4"/>
      <c r="CW1974" s="4"/>
      <c r="CX1974" s="4"/>
      <c r="CY1974" s="4"/>
      <c r="CZ1974" s="4"/>
      <c r="DA1974" s="4"/>
      <c r="DB1974" s="4"/>
      <c r="DC1974" s="4"/>
      <c r="DD1974" s="4"/>
    </row>
    <row r="1975" spans="1:108" s="5" customFormat="1" x14ac:dyDescent="0.2">
      <c r="A1975" s="4"/>
      <c r="B1975" s="53"/>
      <c r="C1975" s="53"/>
      <c r="D1975" s="4"/>
      <c r="E1975" s="104"/>
      <c r="F1975" s="3"/>
      <c r="G1975" s="4"/>
      <c r="H1975" s="4"/>
      <c r="I1975" s="4"/>
      <c r="J1975" s="2"/>
      <c r="K1975" s="2"/>
      <c r="L1975" s="94"/>
      <c r="N1975" s="4"/>
      <c r="O1975" s="55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  <c r="AY1975" s="4"/>
      <c r="AZ1975" s="4"/>
      <c r="BA1975" s="4"/>
      <c r="BB1975" s="4"/>
      <c r="BC1975" s="4"/>
      <c r="BD1975" s="4"/>
      <c r="BE1975" s="4"/>
      <c r="BF1975" s="4"/>
      <c r="BG1975" s="4"/>
      <c r="BH1975" s="4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4"/>
      <c r="BU1975" s="4"/>
      <c r="BV1975" s="4"/>
      <c r="BW1975" s="4"/>
      <c r="BX1975" s="4"/>
      <c r="BY1975" s="4"/>
      <c r="BZ1975" s="4"/>
      <c r="CA1975" s="4"/>
      <c r="CB1975" s="4"/>
      <c r="CC1975" s="4"/>
      <c r="CD1975" s="4"/>
      <c r="CE1975" s="4"/>
      <c r="CF1975" s="4"/>
      <c r="CG1975" s="4"/>
      <c r="CH1975" s="4"/>
      <c r="CI1975" s="4"/>
      <c r="CJ1975" s="4"/>
      <c r="CK1975" s="4"/>
      <c r="CL1975" s="4"/>
      <c r="CM1975" s="4"/>
      <c r="CN1975" s="4"/>
      <c r="CO1975" s="4"/>
      <c r="CP1975" s="4"/>
      <c r="CQ1975" s="4"/>
      <c r="CR1975" s="4"/>
      <c r="CS1975" s="4"/>
      <c r="CT1975" s="4"/>
      <c r="CU1975" s="4"/>
      <c r="CV1975" s="4"/>
      <c r="CW1975" s="4"/>
      <c r="CX1975" s="4"/>
      <c r="CY1975" s="4"/>
      <c r="CZ1975" s="4"/>
      <c r="DA1975" s="4"/>
      <c r="DB1975" s="4"/>
      <c r="DC1975" s="4"/>
      <c r="DD1975" s="4"/>
    </row>
    <row r="1976" spans="1:108" s="5" customFormat="1" x14ac:dyDescent="0.2">
      <c r="A1976" s="4"/>
      <c r="B1976" s="53"/>
      <c r="C1976" s="53"/>
      <c r="D1976" s="4"/>
      <c r="E1976" s="104"/>
      <c r="F1976" s="3"/>
      <c r="G1976" s="4"/>
      <c r="H1976" s="4"/>
      <c r="I1976" s="4"/>
      <c r="J1976" s="2"/>
      <c r="K1976" s="2"/>
      <c r="L1976" s="94"/>
      <c r="N1976" s="4"/>
      <c r="O1976" s="55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  <c r="AY1976" s="4"/>
      <c r="AZ1976" s="4"/>
      <c r="BA1976" s="4"/>
      <c r="BB1976" s="4"/>
      <c r="BC1976" s="4"/>
      <c r="BD1976" s="4"/>
      <c r="BE1976" s="4"/>
      <c r="BF1976" s="4"/>
      <c r="BG1976" s="4"/>
      <c r="BH1976" s="4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4"/>
      <c r="BU1976" s="4"/>
      <c r="BV1976" s="4"/>
      <c r="BW1976" s="4"/>
      <c r="BX1976" s="4"/>
      <c r="BY1976" s="4"/>
      <c r="BZ1976" s="4"/>
      <c r="CA1976" s="4"/>
      <c r="CB1976" s="4"/>
      <c r="CC1976" s="4"/>
      <c r="CD1976" s="4"/>
      <c r="CE1976" s="4"/>
      <c r="CF1976" s="4"/>
      <c r="CG1976" s="4"/>
      <c r="CH1976" s="4"/>
      <c r="CI1976" s="4"/>
      <c r="CJ1976" s="4"/>
      <c r="CK1976" s="4"/>
      <c r="CL1976" s="4"/>
      <c r="CM1976" s="4"/>
      <c r="CN1976" s="4"/>
      <c r="CO1976" s="4"/>
      <c r="CP1976" s="4"/>
      <c r="CQ1976" s="4"/>
      <c r="CR1976" s="4"/>
      <c r="CS1976" s="4"/>
      <c r="CT1976" s="4"/>
      <c r="CU1976" s="4"/>
      <c r="CV1976" s="4"/>
      <c r="CW1976" s="4"/>
      <c r="CX1976" s="4"/>
      <c r="CY1976" s="4"/>
      <c r="CZ1976" s="4"/>
      <c r="DA1976" s="4"/>
      <c r="DB1976" s="4"/>
      <c r="DC1976" s="4"/>
      <c r="DD1976" s="4"/>
    </row>
    <row r="1977" spans="1:108" s="5" customFormat="1" x14ac:dyDescent="0.2">
      <c r="A1977" s="4"/>
      <c r="B1977" s="53"/>
      <c r="C1977" s="53"/>
      <c r="D1977" s="4"/>
      <c r="E1977" s="104"/>
      <c r="F1977" s="3"/>
      <c r="G1977" s="4"/>
      <c r="H1977" s="4"/>
      <c r="I1977" s="4"/>
      <c r="J1977" s="2"/>
      <c r="K1977" s="2"/>
      <c r="L1977" s="94"/>
      <c r="N1977" s="4"/>
      <c r="O1977" s="55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  <c r="AY1977" s="4"/>
      <c r="AZ1977" s="4"/>
      <c r="BA1977" s="4"/>
      <c r="BB1977" s="4"/>
      <c r="BC1977" s="4"/>
      <c r="BD1977" s="4"/>
      <c r="BE1977" s="4"/>
      <c r="BF1977" s="4"/>
      <c r="BG1977" s="4"/>
      <c r="BH1977" s="4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/>
      <c r="BT1977" s="4"/>
      <c r="BU1977" s="4"/>
      <c r="BV1977" s="4"/>
      <c r="BW1977" s="4"/>
      <c r="BX1977" s="4"/>
      <c r="BY1977" s="4"/>
      <c r="BZ1977" s="4"/>
      <c r="CA1977" s="4"/>
      <c r="CB1977" s="4"/>
      <c r="CC1977" s="4"/>
      <c r="CD1977" s="4"/>
      <c r="CE1977" s="4"/>
      <c r="CF1977" s="4"/>
      <c r="CG1977" s="4"/>
      <c r="CH1977" s="4"/>
      <c r="CI1977" s="4"/>
      <c r="CJ1977" s="4"/>
      <c r="CK1977" s="4"/>
      <c r="CL1977" s="4"/>
      <c r="CM1977" s="4"/>
      <c r="CN1977" s="4"/>
      <c r="CO1977" s="4"/>
      <c r="CP1977" s="4"/>
      <c r="CQ1977" s="4"/>
      <c r="CR1977" s="4"/>
      <c r="CS1977" s="4"/>
      <c r="CT1977" s="4"/>
      <c r="CU1977" s="4"/>
      <c r="CV1977" s="4"/>
      <c r="CW1977" s="4"/>
      <c r="CX1977" s="4"/>
      <c r="CY1977" s="4"/>
      <c r="CZ1977" s="4"/>
      <c r="DA1977" s="4"/>
      <c r="DB1977" s="4"/>
      <c r="DC1977" s="4"/>
      <c r="DD1977" s="4"/>
    </row>
    <row r="1978" spans="1:108" s="5" customFormat="1" x14ac:dyDescent="0.2">
      <c r="A1978" s="4"/>
      <c r="B1978" s="53"/>
      <c r="C1978" s="53"/>
      <c r="D1978" s="4"/>
      <c r="E1978" s="104"/>
      <c r="F1978" s="3"/>
      <c r="G1978" s="4"/>
      <c r="H1978" s="4"/>
      <c r="I1978" s="4"/>
      <c r="J1978" s="2"/>
      <c r="K1978" s="2"/>
      <c r="L1978" s="94"/>
      <c r="N1978" s="4"/>
      <c r="O1978" s="55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  <c r="AY1978" s="4"/>
      <c r="AZ1978" s="4"/>
      <c r="BA1978" s="4"/>
      <c r="BB1978" s="4"/>
      <c r="BC1978" s="4"/>
      <c r="BD1978" s="4"/>
      <c r="BE1978" s="4"/>
      <c r="BF1978" s="4"/>
      <c r="BG1978" s="4"/>
      <c r="BH1978" s="4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4"/>
      <c r="BU1978" s="4"/>
      <c r="BV1978" s="4"/>
      <c r="BW1978" s="4"/>
      <c r="BX1978" s="4"/>
      <c r="BY1978" s="4"/>
      <c r="BZ1978" s="4"/>
      <c r="CA1978" s="4"/>
      <c r="CB1978" s="4"/>
      <c r="CC1978" s="4"/>
      <c r="CD1978" s="4"/>
      <c r="CE1978" s="4"/>
      <c r="CF1978" s="4"/>
      <c r="CG1978" s="4"/>
      <c r="CH1978" s="4"/>
      <c r="CI1978" s="4"/>
      <c r="CJ1978" s="4"/>
      <c r="CK1978" s="4"/>
      <c r="CL1978" s="4"/>
      <c r="CM1978" s="4"/>
      <c r="CN1978" s="4"/>
      <c r="CO1978" s="4"/>
      <c r="CP1978" s="4"/>
      <c r="CQ1978" s="4"/>
      <c r="CR1978" s="4"/>
      <c r="CS1978" s="4"/>
      <c r="CT1978" s="4"/>
      <c r="CU1978" s="4"/>
      <c r="CV1978" s="4"/>
      <c r="CW1978" s="4"/>
      <c r="CX1978" s="4"/>
      <c r="CY1978" s="4"/>
      <c r="CZ1978" s="4"/>
      <c r="DA1978" s="4"/>
      <c r="DB1978" s="4"/>
      <c r="DC1978" s="4"/>
      <c r="DD1978" s="4"/>
    </row>
    <row r="1979" spans="1:108" s="5" customFormat="1" x14ac:dyDescent="0.2">
      <c r="A1979" s="4"/>
      <c r="B1979" s="53"/>
      <c r="C1979" s="53"/>
      <c r="D1979" s="4"/>
      <c r="E1979" s="104"/>
      <c r="F1979" s="3"/>
      <c r="G1979" s="4"/>
      <c r="H1979" s="4"/>
      <c r="I1979" s="4"/>
      <c r="J1979" s="2"/>
      <c r="K1979" s="2"/>
      <c r="L1979" s="94"/>
      <c r="N1979" s="4"/>
      <c r="O1979" s="55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  <c r="AY1979" s="4"/>
      <c r="AZ1979" s="4"/>
      <c r="BA1979" s="4"/>
      <c r="BB1979" s="4"/>
      <c r="BC1979" s="4"/>
      <c r="BD1979" s="4"/>
      <c r="BE1979" s="4"/>
      <c r="BF1979" s="4"/>
      <c r="BG1979" s="4"/>
      <c r="BH1979" s="4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4"/>
      <c r="BU1979" s="4"/>
      <c r="BV1979" s="4"/>
      <c r="BW1979" s="4"/>
      <c r="BX1979" s="4"/>
      <c r="BY1979" s="4"/>
      <c r="BZ1979" s="4"/>
      <c r="CA1979" s="4"/>
      <c r="CB1979" s="4"/>
      <c r="CC1979" s="4"/>
      <c r="CD1979" s="4"/>
      <c r="CE1979" s="4"/>
      <c r="CF1979" s="4"/>
      <c r="CG1979" s="4"/>
      <c r="CH1979" s="4"/>
      <c r="CI1979" s="4"/>
      <c r="CJ1979" s="4"/>
      <c r="CK1979" s="4"/>
      <c r="CL1979" s="4"/>
      <c r="CM1979" s="4"/>
      <c r="CN1979" s="4"/>
      <c r="CO1979" s="4"/>
      <c r="CP1979" s="4"/>
      <c r="CQ1979" s="4"/>
      <c r="CR1979" s="4"/>
      <c r="CS1979" s="4"/>
      <c r="CT1979" s="4"/>
      <c r="CU1979" s="4"/>
      <c r="CV1979" s="4"/>
      <c r="CW1979" s="4"/>
      <c r="CX1979" s="4"/>
      <c r="CY1979" s="4"/>
      <c r="CZ1979" s="4"/>
      <c r="DA1979" s="4"/>
      <c r="DB1979" s="4"/>
      <c r="DC1979" s="4"/>
      <c r="DD1979" s="4"/>
    </row>
    <row r="1980" spans="1:108" s="5" customFormat="1" x14ac:dyDescent="0.2">
      <c r="A1980" s="4"/>
      <c r="B1980" s="53"/>
      <c r="C1980" s="53"/>
      <c r="D1980" s="4"/>
      <c r="E1980" s="104"/>
      <c r="F1980" s="3"/>
      <c r="G1980" s="4"/>
      <c r="H1980" s="4"/>
      <c r="I1980" s="4"/>
      <c r="J1980" s="2"/>
      <c r="K1980" s="2"/>
      <c r="L1980" s="94"/>
      <c r="N1980" s="4"/>
      <c r="O1980" s="55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4"/>
      <c r="BU1980" s="4"/>
      <c r="BV1980" s="4"/>
      <c r="BW1980" s="4"/>
      <c r="BX1980" s="4"/>
      <c r="BY1980" s="4"/>
      <c r="BZ1980" s="4"/>
      <c r="CA1980" s="4"/>
      <c r="CB1980" s="4"/>
      <c r="CC1980" s="4"/>
      <c r="CD1980" s="4"/>
      <c r="CE1980" s="4"/>
      <c r="CF1980" s="4"/>
      <c r="CG1980" s="4"/>
      <c r="CH1980" s="4"/>
      <c r="CI1980" s="4"/>
      <c r="CJ1980" s="4"/>
      <c r="CK1980" s="4"/>
      <c r="CL1980" s="4"/>
      <c r="CM1980" s="4"/>
      <c r="CN1980" s="4"/>
      <c r="CO1980" s="4"/>
      <c r="CP1980" s="4"/>
      <c r="CQ1980" s="4"/>
      <c r="CR1980" s="4"/>
      <c r="CS1980" s="4"/>
      <c r="CT1980" s="4"/>
      <c r="CU1980" s="4"/>
      <c r="CV1980" s="4"/>
      <c r="CW1980" s="4"/>
      <c r="CX1980" s="4"/>
      <c r="CY1980" s="4"/>
      <c r="CZ1980" s="4"/>
      <c r="DA1980" s="4"/>
      <c r="DB1980" s="4"/>
      <c r="DC1980" s="4"/>
      <c r="DD1980" s="4"/>
    </row>
    <row r="1981" spans="1:108" s="5" customFormat="1" x14ac:dyDescent="0.2">
      <c r="A1981" s="4"/>
      <c r="B1981" s="53"/>
      <c r="C1981" s="53"/>
      <c r="D1981" s="4"/>
      <c r="E1981" s="104"/>
      <c r="F1981" s="3"/>
      <c r="G1981" s="4"/>
      <c r="H1981" s="4"/>
      <c r="I1981" s="4"/>
      <c r="J1981" s="2"/>
      <c r="K1981" s="2"/>
      <c r="L1981" s="94"/>
      <c r="N1981" s="4"/>
      <c r="O1981" s="55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4"/>
      <c r="BU1981" s="4"/>
      <c r="BV1981" s="4"/>
      <c r="BW1981" s="4"/>
      <c r="BX1981" s="4"/>
      <c r="BY1981" s="4"/>
      <c r="BZ1981" s="4"/>
      <c r="CA1981" s="4"/>
      <c r="CB1981" s="4"/>
      <c r="CC1981" s="4"/>
      <c r="CD1981" s="4"/>
      <c r="CE1981" s="4"/>
      <c r="CF1981" s="4"/>
      <c r="CG1981" s="4"/>
      <c r="CH1981" s="4"/>
      <c r="CI1981" s="4"/>
      <c r="CJ1981" s="4"/>
      <c r="CK1981" s="4"/>
      <c r="CL1981" s="4"/>
      <c r="CM1981" s="4"/>
      <c r="CN1981" s="4"/>
      <c r="CO1981" s="4"/>
      <c r="CP1981" s="4"/>
      <c r="CQ1981" s="4"/>
      <c r="CR1981" s="4"/>
      <c r="CS1981" s="4"/>
      <c r="CT1981" s="4"/>
      <c r="CU1981" s="4"/>
      <c r="CV1981" s="4"/>
      <c r="CW1981" s="4"/>
      <c r="CX1981" s="4"/>
      <c r="CY1981" s="4"/>
      <c r="CZ1981" s="4"/>
      <c r="DA1981" s="4"/>
      <c r="DB1981" s="4"/>
      <c r="DC1981" s="4"/>
      <c r="DD1981" s="4"/>
    </row>
    <row r="1982" spans="1:108" s="5" customFormat="1" x14ac:dyDescent="0.2">
      <c r="A1982" s="4"/>
      <c r="B1982" s="53"/>
      <c r="C1982" s="53"/>
      <c r="D1982" s="4"/>
      <c r="E1982" s="104"/>
      <c r="F1982" s="3"/>
      <c r="G1982" s="4"/>
      <c r="H1982" s="4"/>
      <c r="I1982" s="4"/>
      <c r="J1982" s="2"/>
      <c r="K1982" s="2"/>
      <c r="L1982" s="94"/>
      <c r="N1982" s="4"/>
      <c r="O1982" s="55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4"/>
      <c r="BU1982" s="4"/>
      <c r="BV1982" s="4"/>
      <c r="BW1982" s="4"/>
      <c r="BX1982" s="4"/>
      <c r="BY1982" s="4"/>
      <c r="BZ1982" s="4"/>
      <c r="CA1982" s="4"/>
      <c r="CB1982" s="4"/>
      <c r="CC1982" s="4"/>
      <c r="CD1982" s="4"/>
      <c r="CE1982" s="4"/>
      <c r="CF1982" s="4"/>
      <c r="CG1982" s="4"/>
      <c r="CH1982" s="4"/>
      <c r="CI1982" s="4"/>
      <c r="CJ1982" s="4"/>
      <c r="CK1982" s="4"/>
      <c r="CL1982" s="4"/>
      <c r="CM1982" s="4"/>
      <c r="CN1982" s="4"/>
      <c r="CO1982" s="4"/>
      <c r="CP1982" s="4"/>
      <c r="CQ1982" s="4"/>
      <c r="CR1982" s="4"/>
      <c r="CS1982" s="4"/>
      <c r="CT1982" s="4"/>
      <c r="CU1982" s="4"/>
      <c r="CV1982" s="4"/>
      <c r="CW1982" s="4"/>
      <c r="CX1982" s="4"/>
      <c r="CY1982" s="4"/>
      <c r="CZ1982" s="4"/>
      <c r="DA1982" s="4"/>
      <c r="DB1982" s="4"/>
      <c r="DC1982" s="4"/>
      <c r="DD1982" s="4"/>
    </row>
    <row r="1983" spans="1:108" s="5" customFormat="1" x14ac:dyDescent="0.2">
      <c r="A1983" s="4"/>
      <c r="B1983" s="53"/>
      <c r="C1983" s="53"/>
      <c r="D1983" s="4"/>
      <c r="E1983" s="104"/>
      <c r="F1983" s="3"/>
      <c r="G1983" s="4"/>
      <c r="H1983" s="4"/>
      <c r="I1983" s="4"/>
      <c r="J1983" s="2"/>
      <c r="K1983" s="2"/>
      <c r="L1983" s="94"/>
      <c r="N1983" s="4"/>
      <c r="O1983" s="55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4"/>
      <c r="BU1983" s="4"/>
      <c r="BV1983" s="4"/>
      <c r="BW1983" s="4"/>
      <c r="BX1983" s="4"/>
      <c r="BY1983" s="4"/>
      <c r="BZ1983" s="4"/>
      <c r="CA1983" s="4"/>
      <c r="CB1983" s="4"/>
      <c r="CC1983" s="4"/>
      <c r="CD1983" s="4"/>
      <c r="CE1983" s="4"/>
      <c r="CF1983" s="4"/>
      <c r="CG1983" s="4"/>
      <c r="CH1983" s="4"/>
      <c r="CI1983" s="4"/>
      <c r="CJ1983" s="4"/>
      <c r="CK1983" s="4"/>
      <c r="CL1983" s="4"/>
      <c r="CM1983" s="4"/>
      <c r="CN1983" s="4"/>
      <c r="CO1983" s="4"/>
      <c r="CP1983" s="4"/>
      <c r="CQ1983" s="4"/>
      <c r="CR1983" s="4"/>
      <c r="CS1983" s="4"/>
      <c r="CT1983" s="4"/>
      <c r="CU1983" s="4"/>
      <c r="CV1983" s="4"/>
      <c r="CW1983" s="4"/>
      <c r="CX1983" s="4"/>
      <c r="CY1983" s="4"/>
      <c r="CZ1983" s="4"/>
      <c r="DA1983" s="4"/>
      <c r="DB1983" s="4"/>
      <c r="DC1983" s="4"/>
      <c r="DD1983" s="4"/>
    </row>
    <row r="1984" spans="1:108" s="5" customFormat="1" x14ac:dyDescent="0.2">
      <c r="A1984" s="4"/>
      <c r="B1984" s="53"/>
      <c r="C1984" s="53"/>
      <c r="D1984" s="4"/>
      <c r="E1984" s="104"/>
      <c r="F1984" s="3"/>
      <c r="G1984" s="4"/>
      <c r="H1984" s="4"/>
      <c r="I1984" s="4"/>
      <c r="J1984" s="2"/>
      <c r="K1984" s="2"/>
      <c r="L1984" s="94"/>
      <c r="N1984" s="4"/>
      <c r="O1984" s="55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4"/>
      <c r="BU1984" s="4"/>
      <c r="BV1984" s="4"/>
      <c r="BW1984" s="4"/>
      <c r="BX1984" s="4"/>
      <c r="BY1984" s="4"/>
      <c r="BZ1984" s="4"/>
      <c r="CA1984" s="4"/>
      <c r="CB1984" s="4"/>
      <c r="CC1984" s="4"/>
      <c r="CD1984" s="4"/>
      <c r="CE1984" s="4"/>
      <c r="CF1984" s="4"/>
      <c r="CG1984" s="4"/>
      <c r="CH1984" s="4"/>
      <c r="CI1984" s="4"/>
      <c r="CJ1984" s="4"/>
      <c r="CK1984" s="4"/>
      <c r="CL1984" s="4"/>
      <c r="CM1984" s="4"/>
      <c r="CN1984" s="4"/>
      <c r="CO1984" s="4"/>
      <c r="CP1984" s="4"/>
      <c r="CQ1984" s="4"/>
      <c r="CR1984" s="4"/>
      <c r="CS1984" s="4"/>
      <c r="CT1984" s="4"/>
      <c r="CU1984" s="4"/>
      <c r="CV1984" s="4"/>
      <c r="CW1984" s="4"/>
      <c r="CX1984" s="4"/>
      <c r="CY1984" s="4"/>
      <c r="CZ1984" s="4"/>
      <c r="DA1984" s="4"/>
      <c r="DB1984" s="4"/>
      <c r="DC1984" s="4"/>
      <c r="DD1984" s="4"/>
    </row>
    <row r="1985" spans="1:108" s="5" customFormat="1" x14ac:dyDescent="0.2">
      <c r="A1985" s="4"/>
      <c r="B1985" s="53"/>
      <c r="C1985" s="53"/>
      <c r="D1985" s="4"/>
      <c r="E1985" s="104"/>
      <c r="F1985" s="3"/>
      <c r="G1985" s="4"/>
      <c r="H1985" s="4"/>
      <c r="I1985" s="4"/>
      <c r="J1985" s="2"/>
      <c r="K1985" s="2"/>
      <c r="L1985" s="94"/>
      <c r="N1985" s="4"/>
      <c r="O1985" s="55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4"/>
      <c r="BU1985" s="4"/>
      <c r="BV1985" s="4"/>
      <c r="BW1985" s="4"/>
      <c r="BX1985" s="4"/>
      <c r="BY1985" s="4"/>
      <c r="BZ1985" s="4"/>
      <c r="CA1985" s="4"/>
      <c r="CB1985" s="4"/>
      <c r="CC1985" s="4"/>
      <c r="CD1985" s="4"/>
      <c r="CE1985" s="4"/>
      <c r="CF1985" s="4"/>
      <c r="CG1985" s="4"/>
      <c r="CH1985" s="4"/>
      <c r="CI1985" s="4"/>
      <c r="CJ1985" s="4"/>
      <c r="CK1985" s="4"/>
      <c r="CL1985" s="4"/>
      <c r="CM1985" s="4"/>
      <c r="CN1985" s="4"/>
      <c r="CO1985" s="4"/>
      <c r="CP1985" s="4"/>
      <c r="CQ1985" s="4"/>
      <c r="CR1985" s="4"/>
      <c r="CS1985" s="4"/>
      <c r="CT1985" s="4"/>
      <c r="CU1985" s="4"/>
      <c r="CV1985" s="4"/>
      <c r="CW1985" s="4"/>
      <c r="CX1985" s="4"/>
      <c r="CY1985" s="4"/>
      <c r="CZ1985" s="4"/>
      <c r="DA1985" s="4"/>
      <c r="DB1985" s="4"/>
      <c r="DC1985" s="4"/>
      <c r="DD1985" s="4"/>
    </row>
    <row r="1986" spans="1:108" s="5" customFormat="1" x14ac:dyDescent="0.2">
      <c r="A1986" s="4"/>
      <c r="B1986" s="53"/>
      <c r="C1986" s="53"/>
      <c r="D1986" s="4"/>
      <c r="E1986" s="104"/>
      <c r="F1986" s="3"/>
      <c r="G1986" s="4"/>
      <c r="H1986" s="4"/>
      <c r="I1986" s="4"/>
      <c r="J1986" s="2"/>
      <c r="K1986" s="2"/>
      <c r="L1986" s="94"/>
      <c r="N1986" s="4"/>
      <c r="O1986" s="55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4"/>
      <c r="BU1986" s="4"/>
      <c r="BV1986" s="4"/>
      <c r="BW1986" s="4"/>
      <c r="BX1986" s="4"/>
      <c r="BY1986" s="4"/>
      <c r="BZ1986" s="4"/>
      <c r="CA1986" s="4"/>
      <c r="CB1986" s="4"/>
      <c r="CC1986" s="4"/>
      <c r="CD1986" s="4"/>
      <c r="CE1986" s="4"/>
      <c r="CF1986" s="4"/>
      <c r="CG1986" s="4"/>
      <c r="CH1986" s="4"/>
      <c r="CI1986" s="4"/>
      <c r="CJ1986" s="4"/>
      <c r="CK1986" s="4"/>
      <c r="CL1986" s="4"/>
      <c r="CM1986" s="4"/>
      <c r="CN1986" s="4"/>
      <c r="CO1986" s="4"/>
      <c r="CP1986" s="4"/>
      <c r="CQ1986" s="4"/>
      <c r="CR1986" s="4"/>
      <c r="CS1986" s="4"/>
      <c r="CT1986" s="4"/>
      <c r="CU1986" s="4"/>
      <c r="CV1986" s="4"/>
      <c r="CW1986" s="4"/>
      <c r="CX1986" s="4"/>
      <c r="CY1986" s="4"/>
      <c r="CZ1986" s="4"/>
      <c r="DA1986" s="4"/>
      <c r="DB1986" s="4"/>
      <c r="DC1986" s="4"/>
      <c r="DD1986" s="4"/>
    </row>
    <row r="1987" spans="1:108" s="5" customFormat="1" x14ac:dyDescent="0.2">
      <c r="A1987" s="4"/>
      <c r="B1987" s="53"/>
      <c r="C1987" s="53"/>
      <c r="D1987" s="4"/>
      <c r="E1987" s="104"/>
      <c r="F1987" s="3"/>
      <c r="G1987" s="4"/>
      <c r="H1987" s="4"/>
      <c r="I1987" s="4"/>
      <c r="J1987" s="2"/>
      <c r="K1987" s="2"/>
      <c r="L1987" s="94"/>
      <c r="N1987" s="4"/>
      <c r="O1987" s="55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/>
      <c r="BT1987" s="4"/>
      <c r="BU1987" s="4"/>
      <c r="BV1987" s="4"/>
      <c r="BW1987" s="4"/>
      <c r="BX1987" s="4"/>
      <c r="BY1987" s="4"/>
      <c r="BZ1987" s="4"/>
      <c r="CA1987" s="4"/>
      <c r="CB1987" s="4"/>
      <c r="CC1987" s="4"/>
      <c r="CD1987" s="4"/>
      <c r="CE1987" s="4"/>
      <c r="CF1987" s="4"/>
      <c r="CG1987" s="4"/>
      <c r="CH1987" s="4"/>
      <c r="CI1987" s="4"/>
      <c r="CJ1987" s="4"/>
      <c r="CK1987" s="4"/>
      <c r="CL1987" s="4"/>
      <c r="CM1987" s="4"/>
      <c r="CN1987" s="4"/>
      <c r="CO1987" s="4"/>
      <c r="CP1987" s="4"/>
      <c r="CQ1987" s="4"/>
      <c r="CR1987" s="4"/>
      <c r="CS1987" s="4"/>
      <c r="CT1987" s="4"/>
      <c r="CU1987" s="4"/>
      <c r="CV1987" s="4"/>
      <c r="CW1987" s="4"/>
      <c r="CX1987" s="4"/>
      <c r="CY1987" s="4"/>
      <c r="CZ1987" s="4"/>
      <c r="DA1987" s="4"/>
      <c r="DB1987" s="4"/>
      <c r="DC1987" s="4"/>
      <c r="DD1987" s="4"/>
    </row>
    <row r="1988" spans="1:108" s="5" customFormat="1" x14ac:dyDescent="0.2">
      <c r="A1988" s="4"/>
      <c r="B1988" s="53"/>
      <c r="C1988" s="53"/>
      <c r="D1988" s="4"/>
      <c r="E1988" s="104"/>
      <c r="F1988" s="3"/>
      <c r="G1988" s="4"/>
      <c r="H1988" s="4"/>
      <c r="I1988" s="4"/>
      <c r="J1988" s="2"/>
      <c r="K1988" s="2"/>
      <c r="L1988" s="94"/>
      <c r="N1988" s="4"/>
      <c r="O1988" s="55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4"/>
      <c r="BU1988" s="4"/>
      <c r="BV1988" s="4"/>
      <c r="BW1988" s="4"/>
      <c r="BX1988" s="4"/>
      <c r="BY1988" s="4"/>
      <c r="BZ1988" s="4"/>
      <c r="CA1988" s="4"/>
      <c r="CB1988" s="4"/>
      <c r="CC1988" s="4"/>
      <c r="CD1988" s="4"/>
      <c r="CE1988" s="4"/>
      <c r="CF1988" s="4"/>
      <c r="CG1988" s="4"/>
      <c r="CH1988" s="4"/>
      <c r="CI1988" s="4"/>
      <c r="CJ1988" s="4"/>
      <c r="CK1988" s="4"/>
      <c r="CL1988" s="4"/>
      <c r="CM1988" s="4"/>
      <c r="CN1988" s="4"/>
      <c r="CO1988" s="4"/>
      <c r="CP1988" s="4"/>
      <c r="CQ1988" s="4"/>
      <c r="CR1988" s="4"/>
      <c r="CS1988" s="4"/>
      <c r="CT1988" s="4"/>
      <c r="CU1988" s="4"/>
      <c r="CV1988" s="4"/>
      <c r="CW1988" s="4"/>
      <c r="CX1988" s="4"/>
      <c r="CY1988" s="4"/>
      <c r="CZ1988" s="4"/>
      <c r="DA1988" s="4"/>
      <c r="DB1988" s="4"/>
      <c r="DC1988" s="4"/>
      <c r="DD1988" s="4"/>
    </row>
    <row r="1989" spans="1:108" s="5" customFormat="1" x14ac:dyDescent="0.2">
      <c r="A1989" s="4"/>
      <c r="B1989" s="53"/>
      <c r="C1989" s="53"/>
      <c r="D1989" s="4"/>
      <c r="E1989" s="104"/>
      <c r="F1989" s="3"/>
      <c r="G1989" s="4"/>
      <c r="H1989" s="4"/>
      <c r="I1989" s="4"/>
      <c r="J1989" s="2"/>
      <c r="K1989" s="2"/>
      <c r="L1989" s="94"/>
      <c r="N1989" s="4"/>
      <c r="O1989" s="55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4"/>
      <c r="BU1989" s="4"/>
      <c r="BV1989" s="4"/>
      <c r="BW1989" s="4"/>
      <c r="BX1989" s="4"/>
      <c r="BY1989" s="4"/>
      <c r="BZ1989" s="4"/>
      <c r="CA1989" s="4"/>
      <c r="CB1989" s="4"/>
      <c r="CC1989" s="4"/>
      <c r="CD1989" s="4"/>
      <c r="CE1989" s="4"/>
      <c r="CF1989" s="4"/>
      <c r="CG1989" s="4"/>
      <c r="CH1989" s="4"/>
      <c r="CI1989" s="4"/>
      <c r="CJ1989" s="4"/>
      <c r="CK1989" s="4"/>
      <c r="CL1989" s="4"/>
      <c r="CM1989" s="4"/>
      <c r="CN1989" s="4"/>
      <c r="CO1989" s="4"/>
      <c r="CP1989" s="4"/>
      <c r="CQ1989" s="4"/>
      <c r="CR1989" s="4"/>
      <c r="CS1989" s="4"/>
      <c r="CT1989" s="4"/>
      <c r="CU1989" s="4"/>
      <c r="CV1989" s="4"/>
      <c r="CW1989" s="4"/>
      <c r="CX1989" s="4"/>
      <c r="CY1989" s="4"/>
      <c r="CZ1989" s="4"/>
      <c r="DA1989" s="4"/>
      <c r="DB1989" s="4"/>
      <c r="DC1989" s="4"/>
      <c r="DD1989" s="4"/>
    </row>
    <row r="1990" spans="1:108" s="5" customFormat="1" x14ac:dyDescent="0.2">
      <c r="A1990" s="4"/>
      <c r="B1990" s="53"/>
      <c r="C1990" s="53"/>
      <c r="D1990" s="4"/>
      <c r="E1990" s="104"/>
      <c r="F1990" s="3"/>
      <c r="G1990" s="4"/>
      <c r="H1990" s="4"/>
      <c r="I1990" s="4"/>
      <c r="J1990" s="2"/>
      <c r="K1990" s="2"/>
      <c r="L1990" s="94"/>
      <c r="N1990" s="4"/>
      <c r="O1990" s="55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4"/>
      <c r="BU1990" s="4"/>
      <c r="BV1990" s="4"/>
      <c r="BW1990" s="4"/>
      <c r="BX1990" s="4"/>
      <c r="BY1990" s="4"/>
      <c r="BZ1990" s="4"/>
      <c r="CA1990" s="4"/>
      <c r="CB1990" s="4"/>
      <c r="CC1990" s="4"/>
      <c r="CD1990" s="4"/>
      <c r="CE1990" s="4"/>
      <c r="CF1990" s="4"/>
      <c r="CG1990" s="4"/>
      <c r="CH1990" s="4"/>
      <c r="CI1990" s="4"/>
      <c r="CJ1990" s="4"/>
      <c r="CK1990" s="4"/>
      <c r="CL1990" s="4"/>
      <c r="CM1990" s="4"/>
      <c r="CN1990" s="4"/>
      <c r="CO1990" s="4"/>
      <c r="CP1990" s="4"/>
      <c r="CQ1990" s="4"/>
      <c r="CR1990" s="4"/>
      <c r="CS1990" s="4"/>
      <c r="CT1990" s="4"/>
      <c r="CU1990" s="4"/>
      <c r="CV1990" s="4"/>
      <c r="CW1990" s="4"/>
      <c r="CX1990" s="4"/>
      <c r="CY1990" s="4"/>
      <c r="CZ1990" s="4"/>
      <c r="DA1990" s="4"/>
      <c r="DB1990" s="4"/>
      <c r="DC1990" s="4"/>
      <c r="DD1990" s="4"/>
    </row>
    <row r="1991" spans="1:108" s="5" customFormat="1" x14ac:dyDescent="0.2">
      <c r="A1991" s="4"/>
      <c r="B1991" s="53"/>
      <c r="C1991" s="53"/>
      <c r="D1991" s="4"/>
      <c r="E1991" s="104"/>
      <c r="F1991" s="3"/>
      <c r="G1991" s="4"/>
      <c r="H1991" s="4"/>
      <c r="I1991" s="4"/>
      <c r="J1991" s="2"/>
      <c r="K1991" s="2"/>
      <c r="L1991" s="94"/>
      <c r="N1991" s="4"/>
      <c r="O1991" s="55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4"/>
      <c r="BU1991" s="4"/>
      <c r="BV1991" s="4"/>
      <c r="BW1991" s="4"/>
      <c r="BX1991" s="4"/>
      <c r="BY1991" s="4"/>
      <c r="BZ1991" s="4"/>
      <c r="CA1991" s="4"/>
      <c r="CB1991" s="4"/>
      <c r="CC1991" s="4"/>
      <c r="CD1991" s="4"/>
      <c r="CE1991" s="4"/>
      <c r="CF1991" s="4"/>
      <c r="CG1991" s="4"/>
      <c r="CH1991" s="4"/>
      <c r="CI1991" s="4"/>
      <c r="CJ1991" s="4"/>
      <c r="CK1991" s="4"/>
      <c r="CL1991" s="4"/>
      <c r="CM1991" s="4"/>
      <c r="CN1991" s="4"/>
      <c r="CO1991" s="4"/>
      <c r="CP1991" s="4"/>
      <c r="CQ1991" s="4"/>
      <c r="CR1991" s="4"/>
      <c r="CS1991" s="4"/>
      <c r="CT1991" s="4"/>
      <c r="CU1991" s="4"/>
      <c r="CV1991" s="4"/>
      <c r="CW1991" s="4"/>
      <c r="CX1991" s="4"/>
      <c r="CY1991" s="4"/>
      <c r="CZ1991" s="4"/>
      <c r="DA1991" s="4"/>
      <c r="DB1991" s="4"/>
      <c r="DC1991" s="4"/>
      <c r="DD1991" s="4"/>
    </row>
    <row r="1992" spans="1:108" s="5" customFormat="1" x14ac:dyDescent="0.2">
      <c r="A1992" s="4"/>
      <c r="B1992" s="53"/>
      <c r="C1992" s="53"/>
      <c r="D1992" s="4"/>
      <c r="E1992" s="104"/>
      <c r="F1992" s="3"/>
      <c r="G1992" s="4"/>
      <c r="H1992" s="4"/>
      <c r="I1992" s="4"/>
      <c r="J1992" s="2"/>
      <c r="K1992" s="2"/>
      <c r="L1992" s="94"/>
      <c r="N1992" s="4"/>
      <c r="O1992" s="55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4"/>
      <c r="BU1992" s="4"/>
      <c r="BV1992" s="4"/>
      <c r="BW1992" s="4"/>
      <c r="BX1992" s="4"/>
      <c r="BY1992" s="4"/>
      <c r="BZ1992" s="4"/>
      <c r="CA1992" s="4"/>
      <c r="CB1992" s="4"/>
      <c r="CC1992" s="4"/>
      <c r="CD1992" s="4"/>
      <c r="CE1992" s="4"/>
      <c r="CF1992" s="4"/>
      <c r="CG1992" s="4"/>
      <c r="CH1992" s="4"/>
      <c r="CI1992" s="4"/>
      <c r="CJ1992" s="4"/>
      <c r="CK1992" s="4"/>
      <c r="CL1992" s="4"/>
      <c r="CM1992" s="4"/>
      <c r="CN1992" s="4"/>
      <c r="CO1992" s="4"/>
      <c r="CP1992" s="4"/>
      <c r="CQ1992" s="4"/>
      <c r="CR1992" s="4"/>
      <c r="CS1992" s="4"/>
      <c r="CT1992" s="4"/>
      <c r="CU1992" s="4"/>
      <c r="CV1992" s="4"/>
      <c r="CW1992" s="4"/>
      <c r="CX1992" s="4"/>
      <c r="CY1992" s="4"/>
      <c r="CZ1992" s="4"/>
      <c r="DA1992" s="4"/>
      <c r="DB1992" s="4"/>
      <c r="DC1992" s="4"/>
      <c r="DD1992" s="4"/>
    </row>
    <row r="1993" spans="1:108" s="5" customFormat="1" x14ac:dyDescent="0.2">
      <c r="A1993" s="4"/>
      <c r="B1993" s="53"/>
      <c r="C1993" s="53"/>
      <c r="D1993" s="4"/>
      <c r="E1993" s="104"/>
      <c r="F1993" s="3"/>
      <c r="G1993" s="4"/>
      <c r="H1993" s="4"/>
      <c r="I1993" s="4"/>
      <c r="J1993" s="2"/>
      <c r="K1993" s="2"/>
      <c r="L1993" s="94"/>
      <c r="N1993" s="4"/>
      <c r="O1993" s="55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/>
      <c r="BT1993" s="4"/>
      <c r="BU1993" s="4"/>
      <c r="BV1993" s="4"/>
      <c r="BW1993" s="4"/>
      <c r="BX1993" s="4"/>
      <c r="BY1993" s="4"/>
      <c r="BZ1993" s="4"/>
      <c r="CA1993" s="4"/>
      <c r="CB1993" s="4"/>
      <c r="CC1993" s="4"/>
      <c r="CD1993" s="4"/>
      <c r="CE1993" s="4"/>
      <c r="CF1993" s="4"/>
      <c r="CG1993" s="4"/>
      <c r="CH1993" s="4"/>
      <c r="CI1993" s="4"/>
      <c r="CJ1993" s="4"/>
      <c r="CK1993" s="4"/>
      <c r="CL1993" s="4"/>
      <c r="CM1993" s="4"/>
      <c r="CN1993" s="4"/>
      <c r="CO1993" s="4"/>
      <c r="CP1993" s="4"/>
      <c r="CQ1993" s="4"/>
      <c r="CR1993" s="4"/>
      <c r="CS1993" s="4"/>
      <c r="CT1993" s="4"/>
      <c r="CU1993" s="4"/>
      <c r="CV1993" s="4"/>
      <c r="CW1993" s="4"/>
      <c r="CX1993" s="4"/>
      <c r="CY1993" s="4"/>
      <c r="CZ1993" s="4"/>
      <c r="DA1993" s="4"/>
      <c r="DB1993" s="4"/>
      <c r="DC1993" s="4"/>
      <c r="DD1993" s="4"/>
    </row>
    <row r="1994" spans="1:108" s="5" customFormat="1" x14ac:dyDescent="0.2">
      <c r="A1994" s="4"/>
      <c r="B1994" s="53"/>
      <c r="C1994" s="53"/>
      <c r="D1994" s="4"/>
      <c r="E1994" s="104"/>
      <c r="F1994" s="3"/>
      <c r="G1994" s="4"/>
      <c r="H1994" s="4"/>
      <c r="I1994" s="4"/>
      <c r="J1994" s="2"/>
      <c r="K1994" s="2"/>
      <c r="L1994" s="94"/>
      <c r="N1994" s="4"/>
      <c r="O1994" s="55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4"/>
      <c r="BU1994" s="4"/>
      <c r="BV1994" s="4"/>
      <c r="BW1994" s="4"/>
      <c r="BX1994" s="4"/>
      <c r="BY1994" s="4"/>
      <c r="BZ1994" s="4"/>
      <c r="CA1994" s="4"/>
      <c r="CB1994" s="4"/>
      <c r="CC1994" s="4"/>
      <c r="CD1994" s="4"/>
      <c r="CE1994" s="4"/>
      <c r="CF1994" s="4"/>
      <c r="CG1994" s="4"/>
      <c r="CH1994" s="4"/>
      <c r="CI1994" s="4"/>
      <c r="CJ1994" s="4"/>
      <c r="CK1994" s="4"/>
      <c r="CL1994" s="4"/>
      <c r="CM1994" s="4"/>
      <c r="CN1994" s="4"/>
      <c r="CO1994" s="4"/>
      <c r="CP1994" s="4"/>
      <c r="CQ1994" s="4"/>
      <c r="CR1994" s="4"/>
      <c r="CS1994" s="4"/>
      <c r="CT1994" s="4"/>
      <c r="CU1994" s="4"/>
      <c r="CV1994" s="4"/>
      <c r="CW1994" s="4"/>
      <c r="CX1994" s="4"/>
      <c r="CY1994" s="4"/>
      <c r="CZ1994" s="4"/>
      <c r="DA1994" s="4"/>
      <c r="DB1994" s="4"/>
      <c r="DC1994" s="4"/>
      <c r="DD1994" s="4"/>
    </row>
    <row r="1995" spans="1:108" s="5" customFormat="1" x14ac:dyDescent="0.2">
      <c r="A1995" s="4"/>
      <c r="B1995" s="53"/>
      <c r="C1995" s="53"/>
      <c r="D1995" s="4"/>
      <c r="E1995" s="104"/>
      <c r="F1995" s="3"/>
      <c r="G1995" s="4"/>
      <c r="H1995" s="4"/>
      <c r="I1995" s="4"/>
      <c r="J1995" s="2"/>
      <c r="K1995" s="2"/>
      <c r="L1995" s="94"/>
      <c r="N1995" s="4"/>
      <c r="O1995" s="55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4"/>
      <c r="BU1995" s="4"/>
      <c r="BV1995" s="4"/>
      <c r="BW1995" s="4"/>
      <c r="BX1995" s="4"/>
      <c r="BY1995" s="4"/>
      <c r="BZ1995" s="4"/>
      <c r="CA1995" s="4"/>
      <c r="CB1995" s="4"/>
      <c r="CC1995" s="4"/>
      <c r="CD1995" s="4"/>
      <c r="CE1995" s="4"/>
      <c r="CF1995" s="4"/>
      <c r="CG1995" s="4"/>
      <c r="CH1995" s="4"/>
      <c r="CI1995" s="4"/>
      <c r="CJ1995" s="4"/>
      <c r="CK1995" s="4"/>
      <c r="CL1995" s="4"/>
      <c r="CM1995" s="4"/>
      <c r="CN1995" s="4"/>
      <c r="CO1995" s="4"/>
      <c r="CP1995" s="4"/>
      <c r="CQ1995" s="4"/>
      <c r="CR1995" s="4"/>
      <c r="CS1995" s="4"/>
      <c r="CT1995" s="4"/>
      <c r="CU1995" s="4"/>
      <c r="CV1995" s="4"/>
      <c r="CW1995" s="4"/>
      <c r="CX1995" s="4"/>
      <c r="CY1995" s="4"/>
      <c r="CZ1995" s="4"/>
      <c r="DA1995" s="4"/>
      <c r="DB1995" s="4"/>
      <c r="DC1995" s="4"/>
      <c r="DD1995" s="4"/>
    </row>
    <row r="1996" spans="1:108" s="5" customFormat="1" x14ac:dyDescent="0.2">
      <c r="A1996" s="4"/>
      <c r="B1996" s="53"/>
      <c r="C1996" s="53"/>
      <c r="D1996" s="4"/>
      <c r="E1996" s="104"/>
      <c r="F1996" s="3"/>
      <c r="G1996" s="4"/>
      <c r="H1996" s="4"/>
      <c r="I1996" s="4"/>
      <c r="J1996" s="2"/>
      <c r="K1996" s="2"/>
      <c r="L1996" s="94"/>
      <c r="N1996" s="4"/>
      <c r="O1996" s="55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4"/>
      <c r="BU1996" s="4"/>
      <c r="BV1996" s="4"/>
      <c r="BW1996" s="4"/>
      <c r="BX1996" s="4"/>
      <c r="BY1996" s="4"/>
      <c r="BZ1996" s="4"/>
      <c r="CA1996" s="4"/>
      <c r="CB1996" s="4"/>
      <c r="CC1996" s="4"/>
      <c r="CD1996" s="4"/>
      <c r="CE1996" s="4"/>
      <c r="CF1996" s="4"/>
      <c r="CG1996" s="4"/>
      <c r="CH1996" s="4"/>
      <c r="CI1996" s="4"/>
      <c r="CJ1996" s="4"/>
      <c r="CK1996" s="4"/>
      <c r="CL1996" s="4"/>
      <c r="CM1996" s="4"/>
      <c r="CN1996" s="4"/>
      <c r="CO1996" s="4"/>
      <c r="CP1996" s="4"/>
      <c r="CQ1996" s="4"/>
      <c r="CR1996" s="4"/>
      <c r="CS1996" s="4"/>
      <c r="CT1996" s="4"/>
      <c r="CU1996" s="4"/>
      <c r="CV1996" s="4"/>
      <c r="CW1996" s="4"/>
      <c r="CX1996" s="4"/>
      <c r="CY1996" s="4"/>
      <c r="CZ1996" s="4"/>
      <c r="DA1996" s="4"/>
      <c r="DB1996" s="4"/>
      <c r="DC1996" s="4"/>
      <c r="DD1996" s="4"/>
    </row>
    <row r="1997" spans="1:108" s="5" customFormat="1" x14ac:dyDescent="0.2">
      <c r="A1997" s="4"/>
      <c r="B1997" s="53"/>
      <c r="C1997" s="53"/>
      <c r="D1997" s="4"/>
      <c r="E1997" s="104"/>
      <c r="F1997" s="3"/>
      <c r="G1997" s="4"/>
      <c r="H1997" s="4"/>
      <c r="I1997" s="4"/>
      <c r="J1997" s="2"/>
      <c r="K1997" s="2"/>
      <c r="L1997" s="94"/>
      <c r="N1997" s="4"/>
      <c r="O1997" s="55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4"/>
      <c r="BU1997" s="4"/>
      <c r="BV1997" s="4"/>
      <c r="BW1997" s="4"/>
      <c r="BX1997" s="4"/>
      <c r="BY1997" s="4"/>
      <c r="BZ1997" s="4"/>
      <c r="CA1997" s="4"/>
      <c r="CB1997" s="4"/>
      <c r="CC1997" s="4"/>
      <c r="CD1997" s="4"/>
      <c r="CE1997" s="4"/>
      <c r="CF1997" s="4"/>
      <c r="CG1997" s="4"/>
      <c r="CH1997" s="4"/>
      <c r="CI1997" s="4"/>
      <c r="CJ1997" s="4"/>
      <c r="CK1997" s="4"/>
      <c r="CL1997" s="4"/>
      <c r="CM1997" s="4"/>
      <c r="CN1997" s="4"/>
      <c r="CO1997" s="4"/>
      <c r="CP1997" s="4"/>
      <c r="CQ1997" s="4"/>
      <c r="CR1997" s="4"/>
      <c r="CS1997" s="4"/>
      <c r="CT1997" s="4"/>
      <c r="CU1997" s="4"/>
      <c r="CV1997" s="4"/>
      <c r="CW1997" s="4"/>
      <c r="CX1997" s="4"/>
      <c r="CY1997" s="4"/>
      <c r="CZ1997" s="4"/>
      <c r="DA1997" s="4"/>
      <c r="DB1997" s="4"/>
      <c r="DC1997" s="4"/>
      <c r="DD1997" s="4"/>
    </row>
    <row r="1998" spans="1:108" s="5" customFormat="1" x14ac:dyDescent="0.2">
      <c r="A1998" s="4"/>
      <c r="B1998" s="53"/>
      <c r="C1998" s="53"/>
      <c r="D1998" s="4"/>
      <c r="E1998" s="104"/>
      <c r="F1998" s="3"/>
      <c r="G1998" s="4"/>
      <c r="H1998" s="4"/>
      <c r="I1998" s="4"/>
      <c r="J1998" s="2"/>
      <c r="K1998" s="2"/>
      <c r="L1998" s="94"/>
      <c r="N1998" s="4"/>
      <c r="O1998" s="55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4"/>
      <c r="BU1998" s="4"/>
      <c r="BV1998" s="4"/>
      <c r="BW1998" s="4"/>
      <c r="BX1998" s="4"/>
      <c r="BY1998" s="4"/>
      <c r="BZ1998" s="4"/>
      <c r="CA1998" s="4"/>
      <c r="CB1998" s="4"/>
      <c r="CC1998" s="4"/>
      <c r="CD1998" s="4"/>
      <c r="CE1998" s="4"/>
      <c r="CF1998" s="4"/>
      <c r="CG1998" s="4"/>
      <c r="CH1998" s="4"/>
      <c r="CI1998" s="4"/>
      <c r="CJ1998" s="4"/>
      <c r="CK1998" s="4"/>
      <c r="CL1998" s="4"/>
      <c r="CM1998" s="4"/>
      <c r="CN1998" s="4"/>
      <c r="CO1998" s="4"/>
      <c r="CP1998" s="4"/>
      <c r="CQ1998" s="4"/>
      <c r="CR1998" s="4"/>
      <c r="CS1998" s="4"/>
      <c r="CT1998" s="4"/>
      <c r="CU1998" s="4"/>
      <c r="CV1998" s="4"/>
      <c r="CW1998" s="4"/>
      <c r="CX1998" s="4"/>
      <c r="CY1998" s="4"/>
      <c r="CZ1998" s="4"/>
      <c r="DA1998" s="4"/>
      <c r="DB1998" s="4"/>
      <c r="DC1998" s="4"/>
      <c r="DD1998" s="4"/>
    </row>
    <row r="1999" spans="1:108" s="5" customFormat="1" x14ac:dyDescent="0.2">
      <c r="A1999" s="4"/>
      <c r="B1999" s="53"/>
      <c r="C1999" s="53"/>
      <c r="D1999" s="4"/>
      <c r="E1999" s="104"/>
      <c r="F1999" s="3"/>
      <c r="G1999" s="4"/>
      <c r="H1999" s="4"/>
      <c r="I1999" s="4"/>
      <c r="J1999" s="2"/>
      <c r="K1999" s="2"/>
      <c r="L1999" s="94"/>
      <c r="N1999" s="4"/>
      <c r="O1999" s="55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/>
      <c r="BT1999" s="4"/>
      <c r="BU1999" s="4"/>
      <c r="BV1999" s="4"/>
      <c r="BW1999" s="4"/>
      <c r="BX1999" s="4"/>
      <c r="BY1999" s="4"/>
      <c r="BZ1999" s="4"/>
      <c r="CA1999" s="4"/>
      <c r="CB1999" s="4"/>
      <c r="CC1999" s="4"/>
      <c r="CD1999" s="4"/>
      <c r="CE1999" s="4"/>
      <c r="CF1999" s="4"/>
      <c r="CG1999" s="4"/>
      <c r="CH1999" s="4"/>
      <c r="CI1999" s="4"/>
      <c r="CJ1999" s="4"/>
      <c r="CK1999" s="4"/>
      <c r="CL1999" s="4"/>
      <c r="CM1999" s="4"/>
      <c r="CN1999" s="4"/>
      <c r="CO1999" s="4"/>
      <c r="CP1999" s="4"/>
      <c r="CQ1999" s="4"/>
      <c r="CR1999" s="4"/>
      <c r="CS1999" s="4"/>
      <c r="CT1999" s="4"/>
      <c r="CU1999" s="4"/>
      <c r="CV1999" s="4"/>
      <c r="CW1999" s="4"/>
      <c r="CX1999" s="4"/>
      <c r="CY1999" s="4"/>
      <c r="CZ1999" s="4"/>
      <c r="DA1999" s="4"/>
      <c r="DB1999" s="4"/>
      <c r="DC1999" s="4"/>
      <c r="DD1999" s="4"/>
    </row>
    <row r="2000" spans="1:108" s="5" customFormat="1" x14ac:dyDescent="0.2">
      <c r="A2000" s="4"/>
      <c r="B2000" s="53"/>
      <c r="C2000" s="53"/>
      <c r="D2000" s="4"/>
      <c r="E2000" s="104"/>
      <c r="F2000" s="3"/>
      <c r="G2000" s="4"/>
      <c r="H2000" s="4"/>
      <c r="I2000" s="4"/>
      <c r="J2000" s="2"/>
      <c r="K2000" s="2"/>
      <c r="L2000" s="94"/>
      <c r="N2000" s="4"/>
      <c r="O2000" s="55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4"/>
      <c r="BU2000" s="4"/>
      <c r="BV2000" s="4"/>
      <c r="BW2000" s="4"/>
      <c r="BX2000" s="4"/>
      <c r="BY2000" s="4"/>
      <c r="BZ2000" s="4"/>
      <c r="CA2000" s="4"/>
      <c r="CB2000" s="4"/>
      <c r="CC2000" s="4"/>
      <c r="CD2000" s="4"/>
      <c r="CE2000" s="4"/>
      <c r="CF2000" s="4"/>
      <c r="CG2000" s="4"/>
      <c r="CH2000" s="4"/>
      <c r="CI2000" s="4"/>
      <c r="CJ2000" s="4"/>
      <c r="CK2000" s="4"/>
      <c r="CL2000" s="4"/>
      <c r="CM2000" s="4"/>
      <c r="CN2000" s="4"/>
      <c r="CO2000" s="4"/>
      <c r="CP2000" s="4"/>
      <c r="CQ2000" s="4"/>
      <c r="CR2000" s="4"/>
      <c r="CS2000" s="4"/>
      <c r="CT2000" s="4"/>
      <c r="CU2000" s="4"/>
      <c r="CV2000" s="4"/>
      <c r="CW2000" s="4"/>
      <c r="CX2000" s="4"/>
      <c r="CY2000" s="4"/>
      <c r="CZ2000" s="4"/>
      <c r="DA2000" s="4"/>
      <c r="DB2000" s="4"/>
      <c r="DC2000" s="4"/>
      <c r="DD2000" s="4"/>
    </row>
    <row r="2001" spans="1:108" s="5" customFormat="1" x14ac:dyDescent="0.2">
      <c r="A2001" s="4"/>
      <c r="B2001" s="53"/>
      <c r="C2001" s="53"/>
      <c r="D2001" s="4"/>
      <c r="E2001" s="104"/>
      <c r="F2001" s="3"/>
      <c r="G2001" s="4"/>
      <c r="H2001" s="4"/>
      <c r="I2001" s="4"/>
      <c r="J2001" s="2"/>
      <c r="K2001" s="2"/>
      <c r="L2001" s="94"/>
      <c r="N2001" s="4"/>
      <c r="O2001" s="55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/>
      <c r="BT2001" s="4"/>
      <c r="BU2001" s="4"/>
      <c r="BV2001" s="4"/>
      <c r="BW2001" s="4"/>
      <c r="BX2001" s="4"/>
      <c r="BY2001" s="4"/>
      <c r="BZ2001" s="4"/>
      <c r="CA2001" s="4"/>
      <c r="CB2001" s="4"/>
      <c r="CC2001" s="4"/>
      <c r="CD2001" s="4"/>
      <c r="CE2001" s="4"/>
      <c r="CF2001" s="4"/>
      <c r="CG2001" s="4"/>
      <c r="CH2001" s="4"/>
      <c r="CI2001" s="4"/>
      <c r="CJ2001" s="4"/>
      <c r="CK2001" s="4"/>
      <c r="CL2001" s="4"/>
      <c r="CM2001" s="4"/>
      <c r="CN2001" s="4"/>
      <c r="CO2001" s="4"/>
      <c r="CP2001" s="4"/>
      <c r="CQ2001" s="4"/>
      <c r="CR2001" s="4"/>
      <c r="CS2001" s="4"/>
      <c r="CT2001" s="4"/>
      <c r="CU2001" s="4"/>
      <c r="CV2001" s="4"/>
      <c r="CW2001" s="4"/>
      <c r="CX2001" s="4"/>
      <c r="CY2001" s="4"/>
      <c r="CZ2001" s="4"/>
      <c r="DA2001" s="4"/>
      <c r="DB2001" s="4"/>
      <c r="DC2001" s="4"/>
      <c r="DD2001" s="4"/>
    </row>
    <row r="2002" spans="1:108" s="5" customFormat="1" x14ac:dyDescent="0.2">
      <c r="A2002" s="4"/>
      <c r="B2002" s="53"/>
      <c r="C2002" s="53"/>
      <c r="D2002" s="4"/>
      <c r="E2002" s="104"/>
      <c r="F2002" s="3"/>
      <c r="G2002" s="4"/>
      <c r="H2002" s="4"/>
      <c r="I2002" s="4"/>
      <c r="J2002" s="2"/>
      <c r="K2002" s="2"/>
      <c r="L2002" s="94"/>
      <c r="N2002" s="4"/>
      <c r="O2002" s="55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/>
      <c r="BT2002" s="4"/>
      <c r="BU2002" s="4"/>
      <c r="BV2002" s="4"/>
      <c r="BW2002" s="4"/>
      <c r="BX2002" s="4"/>
      <c r="BY2002" s="4"/>
      <c r="BZ2002" s="4"/>
      <c r="CA2002" s="4"/>
      <c r="CB2002" s="4"/>
      <c r="CC2002" s="4"/>
      <c r="CD2002" s="4"/>
      <c r="CE2002" s="4"/>
      <c r="CF2002" s="4"/>
      <c r="CG2002" s="4"/>
      <c r="CH2002" s="4"/>
      <c r="CI2002" s="4"/>
      <c r="CJ2002" s="4"/>
      <c r="CK2002" s="4"/>
      <c r="CL2002" s="4"/>
      <c r="CM2002" s="4"/>
      <c r="CN2002" s="4"/>
      <c r="CO2002" s="4"/>
      <c r="CP2002" s="4"/>
      <c r="CQ2002" s="4"/>
      <c r="CR2002" s="4"/>
      <c r="CS2002" s="4"/>
      <c r="CT2002" s="4"/>
      <c r="CU2002" s="4"/>
      <c r="CV2002" s="4"/>
      <c r="CW2002" s="4"/>
      <c r="CX2002" s="4"/>
      <c r="CY2002" s="4"/>
      <c r="CZ2002" s="4"/>
      <c r="DA2002" s="4"/>
      <c r="DB2002" s="4"/>
      <c r="DC2002" s="4"/>
      <c r="DD2002" s="4"/>
    </row>
    <row r="2003" spans="1:108" s="5" customFormat="1" x14ac:dyDescent="0.2">
      <c r="A2003" s="4"/>
      <c r="B2003" s="53"/>
      <c r="C2003" s="53"/>
      <c r="D2003" s="4"/>
      <c r="E2003" s="104"/>
      <c r="F2003" s="3"/>
      <c r="G2003" s="4"/>
      <c r="H2003" s="4"/>
      <c r="I2003" s="4"/>
      <c r="J2003" s="2"/>
      <c r="K2003" s="2"/>
      <c r="L2003" s="94"/>
      <c r="N2003" s="4"/>
      <c r="O2003" s="55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/>
      <c r="BT2003" s="4"/>
      <c r="BU2003" s="4"/>
      <c r="BV2003" s="4"/>
      <c r="BW2003" s="4"/>
      <c r="BX2003" s="4"/>
      <c r="BY2003" s="4"/>
      <c r="BZ2003" s="4"/>
      <c r="CA2003" s="4"/>
      <c r="CB2003" s="4"/>
      <c r="CC2003" s="4"/>
      <c r="CD2003" s="4"/>
      <c r="CE2003" s="4"/>
      <c r="CF2003" s="4"/>
      <c r="CG2003" s="4"/>
      <c r="CH2003" s="4"/>
      <c r="CI2003" s="4"/>
      <c r="CJ2003" s="4"/>
      <c r="CK2003" s="4"/>
      <c r="CL2003" s="4"/>
      <c r="CM2003" s="4"/>
      <c r="CN2003" s="4"/>
      <c r="CO2003" s="4"/>
      <c r="CP2003" s="4"/>
      <c r="CQ2003" s="4"/>
      <c r="CR2003" s="4"/>
      <c r="CS2003" s="4"/>
      <c r="CT2003" s="4"/>
      <c r="CU2003" s="4"/>
      <c r="CV2003" s="4"/>
      <c r="CW2003" s="4"/>
      <c r="CX2003" s="4"/>
      <c r="CY2003" s="4"/>
      <c r="CZ2003" s="4"/>
      <c r="DA2003" s="4"/>
      <c r="DB2003" s="4"/>
      <c r="DC2003" s="4"/>
      <c r="DD2003" s="4"/>
    </row>
    <row r="2004" spans="1:108" s="5" customFormat="1" x14ac:dyDescent="0.2">
      <c r="A2004" s="4"/>
      <c r="B2004" s="53"/>
      <c r="C2004" s="53"/>
      <c r="D2004" s="4"/>
      <c r="E2004" s="104"/>
      <c r="F2004" s="3"/>
      <c r="G2004" s="4"/>
      <c r="H2004" s="4"/>
      <c r="I2004" s="4"/>
      <c r="J2004" s="2"/>
      <c r="K2004" s="2"/>
      <c r="L2004" s="94"/>
      <c r="N2004" s="4"/>
      <c r="O2004" s="55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/>
      <c r="BT2004" s="4"/>
      <c r="BU2004" s="4"/>
      <c r="BV2004" s="4"/>
      <c r="BW2004" s="4"/>
      <c r="BX2004" s="4"/>
      <c r="BY2004" s="4"/>
      <c r="BZ2004" s="4"/>
      <c r="CA2004" s="4"/>
      <c r="CB2004" s="4"/>
      <c r="CC2004" s="4"/>
      <c r="CD2004" s="4"/>
      <c r="CE2004" s="4"/>
      <c r="CF2004" s="4"/>
      <c r="CG2004" s="4"/>
      <c r="CH2004" s="4"/>
      <c r="CI2004" s="4"/>
      <c r="CJ2004" s="4"/>
      <c r="CK2004" s="4"/>
      <c r="CL2004" s="4"/>
      <c r="CM2004" s="4"/>
      <c r="CN2004" s="4"/>
      <c r="CO2004" s="4"/>
      <c r="CP2004" s="4"/>
      <c r="CQ2004" s="4"/>
      <c r="CR2004" s="4"/>
      <c r="CS2004" s="4"/>
      <c r="CT2004" s="4"/>
      <c r="CU2004" s="4"/>
      <c r="CV2004" s="4"/>
      <c r="CW2004" s="4"/>
      <c r="CX2004" s="4"/>
      <c r="CY2004" s="4"/>
      <c r="CZ2004" s="4"/>
      <c r="DA2004" s="4"/>
      <c r="DB2004" s="4"/>
      <c r="DC2004" s="4"/>
      <c r="DD2004" s="4"/>
    </row>
    <row r="2005" spans="1:108" s="5" customFormat="1" x14ac:dyDescent="0.2">
      <c r="A2005" s="4"/>
      <c r="B2005" s="53"/>
      <c r="C2005" s="53"/>
      <c r="D2005" s="4"/>
      <c r="E2005" s="104"/>
      <c r="F2005" s="3"/>
      <c r="G2005" s="4"/>
      <c r="H2005" s="4"/>
      <c r="I2005" s="4"/>
      <c r="J2005" s="2"/>
      <c r="K2005" s="2"/>
      <c r="L2005" s="94"/>
      <c r="N2005" s="4"/>
      <c r="O2005" s="55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/>
      <c r="BT2005" s="4"/>
      <c r="BU2005" s="4"/>
      <c r="BV2005" s="4"/>
      <c r="BW2005" s="4"/>
      <c r="BX2005" s="4"/>
      <c r="BY2005" s="4"/>
      <c r="BZ2005" s="4"/>
      <c r="CA2005" s="4"/>
      <c r="CB2005" s="4"/>
      <c r="CC2005" s="4"/>
      <c r="CD2005" s="4"/>
      <c r="CE2005" s="4"/>
      <c r="CF2005" s="4"/>
      <c r="CG2005" s="4"/>
      <c r="CH2005" s="4"/>
      <c r="CI2005" s="4"/>
      <c r="CJ2005" s="4"/>
      <c r="CK2005" s="4"/>
      <c r="CL2005" s="4"/>
      <c r="CM2005" s="4"/>
      <c r="CN2005" s="4"/>
      <c r="CO2005" s="4"/>
      <c r="CP2005" s="4"/>
      <c r="CQ2005" s="4"/>
      <c r="CR2005" s="4"/>
      <c r="CS2005" s="4"/>
      <c r="CT2005" s="4"/>
      <c r="CU2005" s="4"/>
      <c r="CV2005" s="4"/>
      <c r="CW2005" s="4"/>
      <c r="CX2005" s="4"/>
      <c r="CY2005" s="4"/>
      <c r="CZ2005" s="4"/>
      <c r="DA2005" s="4"/>
      <c r="DB2005" s="4"/>
      <c r="DC2005" s="4"/>
      <c r="DD2005" s="4"/>
    </row>
    <row r="2006" spans="1:108" s="5" customFormat="1" x14ac:dyDescent="0.2">
      <c r="A2006" s="4"/>
      <c r="B2006" s="53"/>
      <c r="C2006" s="53"/>
      <c r="D2006" s="4"/>
      <c r="E2006" s="104"/>
      <c r="F2006" s="3"/>
      <c r="G2006" s="4"/>
      <c r="H2006" s="4"/>
      <c r="I2006" s="4"/>
      <c r="J2006" s="2"/>
      <c r="K2006" s="2"/>
      <c r="L2006" s="94"/>
      <c r="N2006" s="4"/>
      <c r="O2006" s="55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/>
      <c r="BT2006" s="4"/>
      <c r="BU2006" s="4"/>
      <c r="BV2006" s="4"/>
      <c r="BW2006" s="4"/>
      <c r="BX2006" s="4"/>
      <c r="BY2006" s="4"/>
      <c r="BZ2006" s="4"/>
      <c r="CA2006" s="4"/>
      <c r="CB2006" s="4"/>
      <c r="CC2006" s="4"/>
      <c r="CD2006" s="4"/>
      <c r="CE2006" s="4"/>
      <c r="CF2006" s="4"/>
      <c r="CG2006" s="4"/>
      <c r="CH2006" s="4"/>
      <c r="CI2006" s="4"/>
      <c r="CJ2006" s="4"/>
      <c r="CK2006" s="4"/>
      <c r="CL2006" s="4"/>
      <c r="CM2006" s="4"/>
      <c r="CN2006" s="4"/>
      <c r="CO2006" s="4"/>
      <c r="CP2006" s="4"/>
      <c r="CQ2006" s="4"/>
      <c r="CR2006" s="4"/>
      <c r="CS2006" s="4"/>
      <c r="CT2006" s="4"/>
      <c r="CU2006" s="4"/>
      <c r="CV2006" s="4"/>
      <c r="CW2006" s="4"/>
      <c r="CX2006" s="4"/>
      <c r="CY2006" s="4"/>
      <c r="CZ2006" s="4"/>
      <c r="DA2006" s="4"/>
      <c r="DB2006" s="4"/>
      <c r="DC2006" s="4"/>
      <c r="DD2006" s="4"/>
    </row>
    <row r="2007" spans="1:108" s="5" customFormat="1" x14ac:dyDescent="0.2">
      <c r="A2007" s="4"/>
      <c r="B2007" s="53"/>
      <c r="C2007" s="53"/>
      <c r="D2007" s="4"/>
      <c r="E2007" s="104"/>
      <c r="F2007" s="3"/>
      <c r="G2007" s="4"/>
      <c r="H2007" s="4"/>
      <c r="I2007" s="4"/>
      <c r="J2007" s="2"/>
      <c r="K2007" s="2"/>
      <c r="L2007" s="94"/>
      <c r="N2007" s="4"/>
      <c r="O2007" s="55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4"/>
      <c r="BU2007" s="4"/>
      <c r="BV2007" s="4"/>
      <c r="BW2007" s="4"/>
      <c r="BX2007" s="4"/>
      <c r="BY2007" s="4"/>
      <c r="BZ2007" s="4"/>
      <c r="CA2007" s="4"/>
      <c r="CB2007" s="4"/>
      <c r="CC2007" s="4"/>
      <c r="CD2007" s="4"/>
      <c r="CE2007" s="4"/>
      <c r="CF2007" s="4"/>
      <c r="CG2007" s="4"/>
      <c r="CH2007" s="4"/>
      <c r="CI2007" s="4"/>
      <c r="CJ2007" s="4"/>
      <c r="CK2007" s="4"/>
      <c r="CL2007" s="4"/>
      <c r="CM2007" s="4"/>
      <c r="CN2007" s="4"/>
      <c r="CO2007" s="4"/>
      <c r="CP2007" s="4"/>
      <c r="CQ2007" s="4"/>
      <c r="CR2007" s="4"/>
      <c r="CS2007" s="4"/>
      <c r="CT2007" s="4"/>
      <c r="CU2007" s="4"/>
      <c r="CV2007" s="4"/>
      <c r="CW2007" s="4"/>
      <c r="CX2007" s="4"/>
      <c r="CY2007" s="4"/>
      <c r="CZ2007" s="4"/>
      <c r="DA2007" s="4"/>
      <c r="DB2007" s="4"/>
      <c r="DC2007" s="4"/>
      <c r="DD2007" s="4"/>
    </row>
    <row r="2008" spans="1:108" s="5" customFormat="1" x14ac:dyDescent="0.2">
      <c r="A2008" s="4"/>
      <c r="B2008" s="53"/>
      <c r="C2008" s="53"/>
      <c r="D2008" s="4"/>
      <c r="E2008" s="104"/>
      <c r="F2008" s="3"/>
      <c r="G2008" s="4"/>
      <c r="H2008" s="4"/>
      <c r="I2008" s="4"/>
      <c r="J2008" s="2"/>
      <c r="K2008" s="2"/>
      <c r="L2008" s="94"/>
      <c r="N2008" s="4"/>
      <c r="O2008" s="55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4"/>
      <c r="BU2008" s="4"/>
      <c r="BV2008" s="4"/>
      <c r="BW2008" s="4"/>
      <c r="BX2008" s="4"/>
      <c r="BY2008" s="4"/>
      <c r="BZ2008" s="4"/>
      <c r="CA2008" s="4"/>
      <c r="CB2008" s="4"/>
      <c r="CC2008" s="4"/>
      <c r="CD2008" s="4"/>
      <c r="CE2008" s="4"/>
      <c r="CF2008" s="4"/>
      <c r="CG2008" s="4"/>
      <c r="CH2008" s="4"/>
      <c r="CI2008" s="4"/>
      <c r="CJ2008" s="4"/>
      <c r="CK2008" s="4"/>
      <c r="CL2008" s="4"/>
      <c r="CM2008" s="4"/>
      <c r="CN2008" s="4"/>
      <c r="CO2008" s="4"/>
      <c r="CP2008" s="4"/>
      <c r="CQ2008" s="4"/>
      <c r="CR2008" s="4"/>
      <c r="CS2008" s="4"/>
      <c r="CT2008" s="4"/>
      <c r="CU2008" s="4"/>
      <c r="CV2008" s="4"/>
      <c r="CW2008" s="4"/>
      <c r="CX2008" s="4"/>
      <c r="CY2008" s="4"/>
      <c r="CZ2008" s="4"/>
      <c r="DA2008" s="4"/>
      <c r="DB2008" s="4"/>
      <c r="DC2008" s="4"/>
      <c r="DD2008" s="4"/>
    </row>
    <row r="2009" spans="1:108" s="5" customFormat="1" x14ac:dyDescent="0.2">
      <c r="A2009" s="4"/>
      <c r="B2009" s="53"/>
      <c r="C2009" s="53"/>
      <c r="D2009" s="4"/>
      <c r="E2009" s="104"/>
      <c r="F2009" s="3"/>
      <c r="G2009" s="4"/>
      <c r="H2009" s="4"/>
      <c r="I2009" s="4"/>
      <c r="J2009" s="2"/>
      <c r="K2009" s="2"/>
      <c r="L2009" s="94"/>
      <c r="N2009" s="4"/>
      <c r="O2009" s="55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4"/>
      <c r="BU2009" s="4"/>
      <c r="BV2009" s="4"/>
      <c r="BW2009" s="4"/>
      <c r="BX2009" s="4"/>
      <c r="BY2009" s="4"/>
      <c r="BZ2009" s="4"/>
      <c r="CA2009" s="4"/>
      <c r="CB2009" s="4"/>
      <c r="CC2009" s="4"/>
      <c r="CD2009" s="4"/>
      <c r="CE2009" s="4"/>
      <c r="CF2009" s="4"/>
      <c r="CG2009" s="4"/>
      <c r="CH2009" s="4"/>
      <c r="CI2009" s="4"/>
      <c r="CJ2009" s="4"/>
      <c r="CK2009" s="4"/>
      <c r="CL2009" s="4"/>
      <c r="CM2009" s="4"/>
      <c r="CN2009" s="4"/>
      <c r="CO2009" s="4"/>
      <c r="CP2009" s="4"/>
      <c r="CQ2009" s="4"/>
      <c r="CR2009" s="4"/>
      <c r="CS2009" s="4"/>
      <c r="CT2009" s="4"/>
      <c r="CU2009" s="4"/>
      <c r="CV2009" s="4"/>
      <c r="CW2009" s="4"/>
      <c r="CX2009" s="4"/>
      <c r="CY2009" s="4"/>
      <c r="CZ2009" s="4"/>
      <c r="DA2009" s="4"/>
      <c r="DB2009" s="4"/>
      <c r="DC2009" s="4"/>
      <c r="DD2009" s="4"/>
    </row>
    <row r="2010" spans="1:108" s="5" customFormat="1" x14ac:dyDescent="0.2">
      <c r="A2010" s="4"/>
      <c r="B2010" s="53"/>
      <c r="C2010" s="53"/>
      <c r="D2010" s="4"/>
      <c r="E2010" s="104"/>
      <c r="F2010" s="3"/>
      <c r="G2010" s="4"/>
      <c r="H2010" s="4"/>
      <c r="I2010" s="4"/>
      <c r="J2010" s="2"/>
      <c r="K2010" s="2"/>
      <c r="L2010" s="94"/>
      <c r="N2010" s="4"/>
      <c r="O2010" s="55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4"/>
      <c r="BU2010" s="4"/>
      <c r="BV2010" s="4"/>
      <c r="BW2010" s="4"/>
      <c r="BX2010" s="4"/>
      <c r="BY2010" s="4"/>
      <c r="BZ2010" s="4"/>
      <c r="CA2010" s="4"/>
      <c r="CB2010" s="4"/>
      <c r="CC2010" s="4"/>
      <c r="CD2010" s="4"/>
      <c r="CE2010" s="4"/>
      <c r="CF2010" s="4"/>
      <c r="CG2010" s="4"/>
      <c r="CH2010" s="4"/>
      <c r="CI2010" s="4"/>
      <c r="CJ2010" s="4"/>
      <c r="CK2010" s="4"/>
      <c r="CL2010" s="4"/>
      <c r="CM2010" s="4"/>
      <c r="CN2010" s="4"/>
      <c r="CO2010" s="4"/>
      <c r="CP2010" s="4"/>
      <c r="CQ2010" s="4"/>
      <c r="CR2010" s="4"/>
      <c r="CS2010" s="4"/>
      <c r="CT2010" s="4"/>
      <c r="CU2010" s="4"/>
      <c r="CV2010" s="4"/>
      <c r="CW2010" s="4"/>
      <c r="CX2010" s="4"/>
      <c r="CY2010" s="4"/>
      <c r="CZ2010" s="4"/>
      <c r="DA2010" s="4"/>
      <c r="DB2010" s="4"/>
      <c r="DC2010" s="4"/>
      <c r="DD2010" s="4"/>
    </row>
    <row r="2011" spans="1:108" s="5" customFormat="1" x14ac:dyDescent="0.2">
      <c r="A2011" s="4"/>
      <c r="B2011" s="53"/>
      <c r="C2011" s="53"/>
      <c r="D2011" s="4"/>
      <c r="E2011" s="104"/>
      <c r="F2011" s="3"/>
      <c r="G2011" s="4"/>
      <c r="H2011" s="4"/>
      <c r="I2011" s="4"/>
      <c r="J2011" s="2"/>
      <c r="K2011" s="2"/>
      <c r="L2011" s="94"/>
      <c r="N2011" s="4"/>
      <c r="O2011" s="55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4"/>
      <c r="BU2011" s="4"/>
      <c r="BV2011" s="4"/>
      <c r="BW2011" s="4"/>
      <c r="BX2011" s="4"/>
      <c r="BY2011" s="4"/>
      <c r="BZ2011" s="4"/>
      <c r="CA2011" s="4"/>
      <c r="CB2011" s="4"/>
      <c r="CC2011" s="4"/>
      <c r="CD2011" s="4"/>
      <c r="CE2011" s="4"/>
      <c r="CF2011" s="4"/>
      <c r="CG2011" s="4"/>
      <c r="CH2011" s="4"/>
      <c r="CI2011" s="4"/>
      <c r="CJ2011" s="4"/>
      <c r="CK2011" s="4"/>
      <c r="CL2011" s="4"/>
      <c r="CM2011" s="4"/>
      <c r="CN2011" s="4"/>
      <c r="CO2011" s="4"/>
      <c r="CP2011" s="4"/>
      <c r="CQ2011" s="4"/>
      <c r="CR2011" s="4"/>
      <c r="CS2011" s="4"/>
      <c r="CT2011" s="4"/>
      <c r="CU2011" s="4"/>
      <c r="CV2011" s="4"/>
      <c r="CW2011" s="4"/>
      <c r="CX2011" s="4"/>
      <c r="CY2011" s="4"/>
      <c r="CZ2011" s="4"/>
      <c r="DA2011" s="4"/>
      <c r="DB2011" s="4"/>
      <c r="DC2011" s="4"/>
      <c r="DD2011" s="4"/>
    </row>
    <row r="2012" spans="1:108" s="5" customFormat="1" x14ac:dyDescent="0.2">
      <c r="A2012" s="4"/>
      <c r="B2012" s="53"/>
      <c r="C2012" s="53"/>
      <c r="D2012" s="4"/>
      <c r="E2012" s="104"/>
      <c r="F2012" s="3"/>
      <c r="G2012" s="4"/>
      <c r="H2012" s="4"/>
      <c r="I2012" s="4"/>
      <c r="J2012" s="2"/>
      <c r="K2012" s="2"/>
      <c r="L2012" s="94"/>
      <c r="N2012" s="4"/>
      <c r="O2012" s="55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4"/>
      <c r="BU2012" s="4"/>
      <c r="BV2012" s="4"/>
      <c r="BW2012" s="4"/>
      <c r="BX2012" s="4"/>
      <c r="BY2012" s="4"/>
      <c r="BZ2012" s="4"/>
      <c r="CA2012" s="4"/>
      <c r="CB2012" s="4"/>
      <c r="CC2012" s="4"/>
      <c r="CD2012" s="4"/>
      <c r="CE2012" s="4"/>
      <c r="CF2012" s="4"/>
      <c r="CG2012" s="4"/>
      <c r="CH2012" s="4"/>
      <c r="CI2012" s="4"/>
      <c r="CJ2012" s="4"/>
      <c r="CK2012" s="4"/>
      <c r="CL2012" s="4"/>
      <c r="CM2012" s="4"/>
      <c r="CN2012" s="4"/>
      <c r="CO2012" s="4"/>
      <c r="CP2012" s="4"/>
      <c r="CQ2012" s="4"/>
      <c r="CR2012" s="4"/>
      <c r="CS2012" s="4"/>
      <c r="CT2012" s="4"/>
      <c r="CU2012" s="4"/>
      <c r="CV2012" s="4"/>
      <c r="CW2012" s="4"/>
      <c r="CX2012" s="4"/>
      <c r="CY2012" s="4"/>
      <c r="CZ2012" s="4"/>
      <c r="DA2012" s="4"/>
      <c r="DB2012" s="4"/>
      <c r="DC2012" s="4"/>
      <c r="DD2012" s="4"/>
    </row>
    <row r="2013" spans="1:108" s="5" customFormat="1" x14ac:dyDescent="0.2">
      <c r="A2013" s="4"/>
      <c r="B2013" s="53"/>
      <c r="C2013" s="53"/>
      <c r="D2013" s="4"/>
      <c r="E2013" s="104"/>
      <c r="F2013" s="3"/>
      <c r="G2013" s="4"/>
      <c r="H2013" s="4"/>
      <c r="I2013" s="4"/>
      <c r="J2013" s="2"/>
      <c r="K2013" s="2"/>
      <c r="L2013" s="94"/>
      <c r="N2013" s="4"/>
      <c r="O2013" s="55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4"/>
      <c r="BU2013" s="4"/>
      <c r="BV2013" s="4"/>
      <c r="BW2013" s="4"/>
      <c r="BX2013" s="4"/>
      <c r="BY2013" s="4"/>
      <c r="BZ2013" s="4"/>
      <c r="CA2013" s="4"/>
      <c r="CB2013" s="4"/>
      <c r="CC2013" s="4"/>
      <c r="CD2013" s="4"/>
      <c r="CE2013" s="4"/>
      <c r="CF2013" s="4"/>
      <c r="CG2013" s="4"/>
      <c r="CH2013" s="4"/>
      <c r="CI2013" s="4"/>
      <c r="CJ2013" s="4"/>
      <c r="CK2013" s="4"/>
      <c r="CL2013" s="4"/>
      <c r="CM2013" s="4"/>
      <c r="CN2013" s="4"/>
      <c r="CO2013" s="4"/>
      <c r="CP2013" s="4"/>
      <c r="CQ2013" s="4"/>
      <c r="CR2013" s="4"/>
      <c r="CS2013" s="4"/>
      <c r="CT2013" s="4"/>
      <c r="CU2013" s="4"/>
      <c r="CV2013" s="4"/>
      <c r="CW2013" s="4"/>
      <c r="CX2013" s="4"/>
      <c r="CY2013" s="4"/>
      <c r="CZ2013" s="4"/>
      <c r="DA2013" s="4"/>
      <c r="DB2013" s="4"/>
      <c r="DC2013" s="4"/>
      <c r="DD2013" s="4"/>
    </row>
    <row r="2014" spans="1:108" s="5" customFormat="1" x14ac:dyDescent="0.2">
      <c r="A2014" s="4"/>
      <c r="B2014" s="53"/>
      <c r="C2014" s="53"/>
      <c r="D2014" s="4"/>
      <c r="E2014" s="104"/>
      <c r="F2014" s="3"/>
      <c r="G2014" s="4"/>
      <c r="H2014" s="4"/>
      <c r="I2014" s="4"/>
      <c r="J2014" s="2"/>
      <c r="K2014" s="2"/>
      <c r="L2014" s="94"/>
      <c r="N2014" s="4"/>
      <c r="O2014" s="55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4"/>
      <c r="BU2014" s="4"/>
      <c r="BV2014" s="4"/>
      <c r="BW2014" s="4"/>
      <c r="BX2014" s="4"/>
      <c r="BY2014" s="4"/>
      <c r="BZ2014" s="4"/>
      <c r="CA2014" s="4"/>
      <c r="CB2014" s="4"/>
      <c r="CC2014" s="4"/>
      <c r="CD2014" s="4"/>
      <c r="CE2014" s="4"/>
      <c r="CF2014" s="4"/>
      <c r="CG2014" s="4"/>
      <c r="CH2014" s="4"/>
      <c r="CI2014" s="4"/>
      <c r="CJ2014" s="4"/>
      <c r="CK2014" s="4"/>
      <c r="CL2014" s="4"/>
      <c r="CM2014" s="4"/>
      <c r="CN2014" s="4"/>
      <c r="CO2014" s="4"/>
      <c r="CP2014" s="4"/>
      <c r="CQ2014" s="4"/>
      <c r="CR2014" s="4"/>
      <c r="CS2014" s="4"/>
      <c r="CT2014" s="4"/>
      <c r="CU2014" s="4"/>
      <c r="CV2014" s="4"/>
      <c r="CW2014" s="4"/>
      <c r="CX2014" s="4"/>
      <c r="CY2014" s="4"/>
      <c r="CZ2014" s="4"/>
      <c r="DA2014" s="4"/>
      <c r="DB2014" s="4"/>
      <c r="DC2014" s="4"/>
      <c r="DD2014" s="4"/>
    </row>
    <row r="2015" spans="1:108" s="5" customFormat="1" x14ac:dyDescent="0.2">
      <c r="A2015" s="4"/>
      <c r="B2015" s="53"/>
      <c r="C2015" s="53"/>
      <c r="D2015" s="4"/>
      <c r="E2015" s="104"/>
      <c r="F2015" s="3"/>
      <c r="G2015" s="4"/>
      <c r="H2015" s="4"/>
      <c r="I2015" s="4"/>
      <c r="J2015" s="2"/>
      <c r="K2015" s="2"/>
      <c r="L2015" s="94"/>
      <c r="N2015" s="4"/>
      <c r="O2015" s="55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4"/>
      <c r="BU2015" s="4"/>
      <c r="BV2015" s="4"/>
      <c r="BW2015" s="4"/>
      <c r="BX2015" s="4"/>
      <c r="BY2015" s="4"/>
      <c r="BZ2015" s="4"/>
      <c r="CA2015" s="4"/>
      <c r="CB2015" s="4"/>
      <c r="CC2015" s="4"/>
      <c r="CD2015" s="4"/>
      <c r="CE2015" s="4"/>
      <c r="CF2015" s="4"/>
      <c r="CG2015" s="4"/>
      <c r="CH2015" s="4"/>
      <c r="CI2015" s="4"/>
      <c r="CJ2015" s="4"/>
      <c r="CK2015" s="4"/>
      <c r="CL2015" s="4"/>
      <c r="CM2015" s="4"/>
      <c r="CN2015" s="4"/>
      <c r="CO2015" s="4"/>
      <c r="CP2015" s="4"/>
      <c r="CQ2015" s="4"/>
      <c r="CR2015" s="4"/>
      <c r="CS2015" s="4"/>
      <c r="CT2015" s="4"/>
      <c r="CU2015" s="4"/>
      <c r="CV2015" s="4"/>
      <c r="CW2015" s="4"/>
      <c r="CX2015" s="4"/>
      <c r="CY2015" s="4"/>
      <c r="CZ2015" s="4"/>
      <c r="DA2015" s="4"/>
      <c r="DB2015" s="4"/>
      <c r="DC2015" s="4"/>
      <c r="DD2015" s="4"/>
    </row>
    <row r="2016" spans="1:108" s="5" customFormat="1" x14ac:dyDescent="0.2">
      <c r="A2016" s="4"/>
      <c r="B2016" s="53"/>
      <c r="C2016" s="53"/>
      <c r="D2016" s="4"/>
      <c r="E2016" s="104"/>
      <c r="F2016" s="3"/>
      <c r="G2016" s="4"/>
      <c r="H2016" s="4"/>
      <c r="I2016" s="4"/>
      <c r="J2016" s="2"/>
      <c r="K2016" s="2"/>
      <c r="L2016" s="94"/>
      <c r="N2016" s="4"/>
      <c r="O2016" s="55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4"/>
      <c r="BU2016" s="4"/>
      <c r="BV2016" s="4"/>
      <c r="BW2016" s="4"/>
      <c r="BX2016" s="4"/>
      <c r="BY2016" s="4"/>
      <c r="BZ2016" s="4"/>
      <c r="CA2016" s="4"/>
      <c r="CB2016" s="4"/>
      <c r="CC2016" s="4"/>
      <c r="CD2016" s="4"/>
      <c r="CE2016" s="4"/>
      <c r="CF2016" s="4"/>
      <c r="CG2016" s="4"/>
      <c r="CH2016" s="4"/>
      <c r="CI2016" s="4"/>
      <c r="CJ2016" s="4"/>
      <c r="CK2016" s="4"/>
      <c r="CL2016" s="4"/>
      <c r="CM2016" s="4"/>
      <c r="CN2016" s="4"/>
      <c r="CO2016" s="4"/>
      <c r="CP2016" s="4"/>
      <c r="CQ2016" s="4"/>
      <c r="CR2016" s="4"/>
      <c r="CS2016" s="4"/>
      <c r="CT2016" s="4"/>
      <c r="CU2016" s="4"/>
      <c r="CV2016" s="4"/>
      <c r="CW2016" s="4"/>
      <c r="CX2016" s="4"/>
      <c r="CY2016" s="4"/>
      <c r="CZ2016" s="4"/>
      <c r="DA2016" s="4"/>
      <c r="DB2016" s="4"/>
      <c r="DC2016" s="4"/>
      <c r="DD2016" s="4"/>
    </row>
    <row r="2017" spans="1:108" s="5" customFormat="1" x14ac:dyDescent="0.2">
      <c r="A2017" s="4"/>
      <c r="B2017" s="53"/>
      <c r="C2017" s="53"/>
      <c r="D2017" s="4"/>
      <c r="E2017" s="104"/>
      <c r="F2017" s="3"/>
      <c r="G2017" s="4"/>
      <c r="H2017" s="4"/>
      <c r="I2017" s="4"/>
      <c r="J2017" s="2"/>
      <c r="K2017" s="2"/>
      <c r="L2017" s="94"/>
      <c r="N2017" s="4"/>
      <c r="O2017" s="55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4"/>
      <c r="BU2017" s="4"/>
      <c r="BV2017" s="4"/>
      <c r="BW2017" s="4"/>
      <c r="BX2017" s="4"/>
      <c r="BY2017" s="4"/>
      <c r="BZ2017" s="4"/>
      <c r="CA2017" s="4"/>
      <c r="CB2017" s="4"/>
      <c r="CC2017" s="4"/>
      <c r="CD2017" s="4"/>
      <c r="CE2017" s="4"/>
      <c r="CF2017" s="4"/>
      <c r="CG2017" s="4"/>
      <c r="CH2017" s="4"/>
      <c r="CI2017" s="4"/>
      <c r="CJ2017" s="4"/>
      <c r="CK2017" s="4"/>
      <c r="CL2017" s="4"/>
      <c r="CM2017" s="4"/>
      <c r="CN2017" s="4"/>
      <c r="CO2017" s="4"/>
      <c r="CP2017" s="4"/>
      <c r="CQ2017" s="4"/>
      <c r="CR2017" s="4"/>
      <c r="CS2017" s="4"/>
      <c r="CT2017" s="4"/>
      <c r="CU2017" s="4"/>
      <c r="CV2017" s="4"/>
      <c r="CW2017" s="4"/>
      <c r="CX2017" s="4"/>
      <c r="CY2017" s="4"/>
      <c r="CZ2017" s="4"/>
      <c r="DA2017" s="4"/>
      <c r="DB2017" s="4"/>
      <c r="DC2017" s="4"/>
      <c r="DD2017" s="4"/>
    </row>
    <row r="2018" spans="1:108" s="5" customFormat="1" x14ac:dyDescent="0.2">
      <c r="A2018" s="4"/>
      <c r="B2018" s="53"/>
      <c r="C2018" s="53"/>
      <c r="D2018" s="4"/>
      <c r="E2018" s="104"/>
      <c r="F2018" s="3"/>
      <c r="G2018" s="4"/>
      <c r="H2018" s="4"/>
      <c r="I2018" s="4"/>
      <c r="J2018" s="2"/>
      <c r="K2018" s="2"/>
      <c r="L2018" s="94"/>
      <c r="N2018" s="4"/>
      <c r="O2018" s="55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4"/>
      <c r="BU2018" s="4"/>
      <c r="BV2018" s="4"/>
      <c r="BW2018" s="4"/>
      <c r="BX2018" s="4"/>
      <c r="BY2018" s="4"/>
      <c r="BZ2018" s="4"/>
      <c r="CA2018" s="4"/>
      <c r="CB2018" s="4"/>
      <c r="CC2018" s="4"/>
      <c r="CD2018" s="4"/>
      <c r="CE2018" s="4"/>
      <c r="CF2018" s="4"/>
      <c r="CG2018" s="4"/>
      <c r="CH2018" s="4"/>
      <c r="CI2018" s="4"/>
      <c r="CJ2018" s="4"/>
      <c r="CK2018" s="4"/>
      <c r="CL2018" s="4"/>
      <c r="CM2018" s="4"/>
      <c r="CN2018" s="4"/>
      <c r="CO2018" s="4"/>
      <c r="CP2018" s="4"/>
      <c r="CQ2018" s="4"/>
      <c r="CR2018" s="4"/>
      <c r="CS2018" s="4"/>
      <c r="CT2018" s="4"/>
      <c r="CU2018" s="4"/>
      <c r="CV2018" s="4"/>
      <c r="CW2018" s="4"/>
      <c r="CX2018" s="4"/>
      <c r="CY2018" s="4"/>
      <c r="CZ2018" s="4"/>
      <c r="DA2018" s="4"/>
      <c r="DB2018" s="4"/>
      <c r="DC2018" s="4"/>
      <c r="DD2018" s="4"/>
    </row>
    <row r="2019" spans="1:108" s="5" customFormat="1" x14ac:dyDescent="0.2">
      <c r="A2019" s="4"/>
      <c r="B2019" s="53"/>
      <c r="C2019" s="53"/>
      <c r="D2019" s="4"/>
      <c r="E2019" s="104"/>
      <c r="F2019" s="3"/>
      <c r="G2019" s="4"/>
      <c r="H2019" s="4"/>
      <c r="I2019" s="4"/>
      <c r="J2019" s="2"/>
      <c r="K2019" s="2"/>
      <c r="L2019" s="94"/>
      <c r="N2019" s="4"/>
      <c r="O2019" s="55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/>
      <c r="BT2019" s="4"/>
      <c r="BU2019" s="4"/>
      <c r="BV2019" s="4"/>
      <c r="BW2019" s="4"/>
      <c r="BX2019" s="4"/>
      <c r="BY2019" s="4"/>
      <c r="BZ2019" s="4"/>
      <c r="CA2019" s="4"/>
      <c r="CB2019" s="4"/>
      <c r="CC2019" s="4"/>
      <c r="CD2019" s="4"/>
      <c r="CE2019" s="4"/>
      <c r="CF2019" s="4"/>
      <c r="CG2019" s="4"/>
      <c r="CH2019" s="4"/>
      <c r="CI2019" s="4"/>
      <c r="CJ2019" s="4"/>
      <c r="CK2019" s="4"/>
      <c r="CL2019" s="4"/>
      <c r="CM2019" s="4"/>
      <c r="CN2019" s="4"/>
      <c r="CO2019" s="4"/>
      <c r="CP2019" s="4"/>
      <c r="CQ2019" s="4"/>
      <c r="CR2019" s="4"/>
      <c r="CS2019" s="4"/>
      <c r="CT2019" s="4"/>
      <c r="CU2019" s="4"/>
      <c r="CV2019" s="4"/>
      <c r="CW2019" s="4"/>
      <c r="CX2019" s="4"/>
      <c r="CY2019" s="4"/>
      <c r="CZ2019" s="4"/>
      <c r="DA2019" s="4"/>
      <c r="DB2019" s="4"/>
      <c r="DC2019" s="4"/>
      <c r="DD2019" s="4"/>
    </row>
    <row r="2020" spans="1:108" s="5" customFormat="1" x14ac:dyDescent="0.2">
      <c r="A2020" s="4"/>
      <c r="B2020" s="53"/>
      <c r="C2020" s="53"/>
      <c r="D2020" s="4"/>
      <c r="E2020" s="104"/>
      <c r="F2020" s="3"/>
      <c r="G2020" s="4"/>
      <c r="H2020" s="4"/>
      <c r="I2020" s="4"/>
      <c r="J2020" s="2"/>
      <c r="K2020" s="2"/>
      <c r="L2020" s="94"/>
      <c r="N2020" s="4"/>
      <c r="O2020" s="55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4"/>
      <c r="BU2020" s="4"/>
      <c r="BV2020" s="4"/>
      <c r="BW2020" s="4"/>
      <c r="BX2020" s="4"/>
      <c r="BY2020" s="4"/>
      <c r="BZ2020" s="4"/>
      <c r="CA2020" s="4"/>
      <c r="CB2020" s="4"/>
      <c r="CC2020" s="4"/>
      <c r="CD2020" s="4"/>
      <c r="CE2020" s="4"/>
      <c r="CF2020" s="4"/>
      <c r="CG2020" s="4"/>
      <c r="CH2020" s="4"/>
      <c r="CI2020" s="4"/>
      <c r="CJ2020" s="4"/>
      <c r="CK2020" s="4"/>
      <c r="CL2020" s="4"/>
      <c r="CM2020" s="4"/>
      <c r="CN2020" s="4"/>
      <c r="CO2020" s="4"/>
      <c r="CP2020" s="4"/>
      <c r="CQ2020" s="4"/>
      <c r="CR2020" s="4"/>
      <c r="CS2020" s="4"/>
      <c r="CT2020" s="4"/>
      <c r="CU2020" s="4"/>
      <c r="CV2020" s="4"/>
      <c r="CW2020" s="4"/>
      <c r="CX2020" s="4"/>
      <c r="CY2020" s="4"/>
      <c r="CZ2020" s="4"/>
      <c r="DA2020" s="4"/>
      <c r="DB2020" s="4"/>
      <c r="DC2020" s="4"/>
      <c r="DD2020" s="4"/>
    </row>
    <row r="2021" spans="1:108" s="5" customFormat="1" x14ac:dyDescent="0.2">
      <c r="A2021" s="4"/>
      <c r="B2021" s="53"/>
      <c r="C2021" s="53"/>
      <c r="D2021" s="4"/>
      <c r="E2021" s="104"/>
      <c r="F2021" s="3"/>
      <c r="G2021" s="4"/>
      <c r="H2021" s="4"/>
      <c r="I2021" s="4"/>
      <c r="J2021" s="2"/>
      <c r="K2021" s="2"/>
      <c r="L2021" s="94"/>
      <c r="N2021" s="4"/>
      <c r="O2021" s="55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4"/>
      <c r="BU2021" s="4"/>
      <c r="BV2021" s="4"/>
      <c r="BW2021" s="4"/>
      <c r="BX2021" s="4"/>
      <c r="BY2021" s="4"/>
      <c r="BZ2021" s="4"/>
      <c r="CA2021" s="4"/>
      <c r="CB2021" s="4"/>
      <c r="CC2021" s="4"/>
      <c r="CD2021" s="4"/>
      <c r="CE2021" s="4"/>
      <c r="CF2021" s="4"/>
      <c r="CG2021" s="4"/>
      <c r="CH2021" s="4"/>
      <c r="CI2021" s="4"/>
      <c r="CJ2021" s="4"/>
      <c r="CK2021" s="4"/>
      <c r="CL2021" s="4"/>
      <c r="CM2021" s="4"/>
      <c r="CN2021" s="4"/>
      <c r="CO2021" s="4"/>
      <c r="CP2021" s="4"/>
      <c r="CQ2021" s="4"/>
      <c r="CR2021" s="4"/>
      <c r="CS2021" s="4"/>
      <c r="CT2021" s="4"/>
      <c r="CU2021" s="4"/>
      <c r="CV2021" s="4"/>
      <c r="CW2021" s="4"/>
      <c r="CX2021" s="4"/>
      <c r="CY2021" s="4"/>
      <c r="CZ2021" s="4"/>
      <c r="DA2021" s="4"/>
      <c r="DB2021" s="4"/>
      <c r="DC2021" s="4"/>
      <c r="DD2021" s="4"/>
    </row>
    <row r="2022" spans="1:108" s="5" customFormat="1" x14ac:dyDescent="0.2">
      <c r="A2022" s="4"/>
      <c r="B2022" s="53"/>
      <c r="C2022" s="53"/>
      <c r="D2022" s="4"/>
      <c r="E2022" s="104"/>
      <c r="F2022" s="3"/>
      <c r="G2022" s="4"/>
      <c r="H2022" s="4"/>
      <c r="I2022" s="4"/>
      <c r="J2022" s="2"/>
      <c r="K2022" s="2"/>
      <c r="L2022" s="94"/>
      <c r="N2022" s="4"/>
      <c r="O2022" s="55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4"/>
      <c r="BU2022" s="4"/>
      <c r="BV2022" s="4"/>
      <c r="BW2022" s="4"/>
      <c r="BX2022" s="4"/>
      <c r="BY2022" s="4"/>
      <c r="BZ2022" s="4"/>
      <c r="CA2022" s="4"/>
      <c r="CB2022" s="4"/>
      <c r="CC2022" s="4"/>
      <c r="CD2022" s="4"/>
      <c r="CE2022" s="4"/>
      <c r="CF2022" s="4"/>
      <c r="CG2022" s="4"/>
      <c r="CH2022" s="4"/>
      <c r="CI2022" s="4"/>
      <c r="CJ2022" s="4"/>
      <c r="CK2022" s="4"/>
      <c r="CL2022" s="4"/>
      <c r="CM2022" s="4"/>
      <c r="CN2022" s="4"/>
      <c r="CO2022" s="4"/>
      <c r="CP2022" s="4"/>
      <c r="CQ2022" s="4"/>
      <c r="CR2022" s="4"/>
      <c r="CS2022" s="4"/>
      <c r="CT2022" s="4"/>
      <c r="CU2022" s="4"/>
      <c r="CV2022" s="4"/>
      <c r="CW2022" s="4"/>
      <c r="CX2022" s="4"/>
      <c r="CY2022" s="4"/>
      <c r="CZ2022" s="4"/>
      <c r="DA2022" s="4"/>
      <c r="DB2022" s="4"/>
      <c r="DC2022" s="4"/>
      <c r="DD2022" s="4"/>
    </row>
    <row r="2023" spans="1:108" s="5" customFormat="1" x14ac:dyDescent="0.2">
      <c r="A2023" s="4"/>
      <c r="B2023" s="53"/>
      <c r="C2023" s="53"/>
      <c r="D2023" s="4"/>
      <c r="E2023" s="104"/>
      <c r="F2023" s="3"/>
      <c r="G2023" s="4"/>
      <c r="H2023" s="4"/>
      <c r="I2023" s="4"/>
      <c r="J2023" s="2"/>
      <c r="K2023" s="2"/>
      <c r="L2023" s="94"/>
      <c r="N2023" s="4"/>
      <c r="O2023" s="55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4"/>
      <c r="BU2023" s="4"/>
      <c r="BV2023" s="4"/>
      <c r="BW2023" s="4"/>
      <c r="BX2023" s="4"/>
      <c r="BY2023" s="4"/>
      <c r="BZ2023" s="4"/>
      <c r="CA2023" s="4"/>
      <c r="CB2023" s="4"/>
      <c r="CC2023" s="4"/>
      <c r="CD2023" s="4"/>
      <c r="CE2023" s="4"/>
      <c r="CF2023" s="4"/>
      <c r="CG2023" s="4"/>
      <c r="CH2023" s="4"/>
      <c r="CI2023" s="4"/>
      <c r="CJ2023" s="4"/>
      <c r="CK2023" s="4"/>
      <c r="CL2023" s="4"/>
      <c r="CM2023" s="4"/>
      <c r="CN2023" s="4"/>
      <c r="CO2023" s="4"/>
      <c r="CP2023" s="4"/>
      <c r="CQ2023" s="4"/>
      <c r="CR2023" s="4"/>
      <c r="CS2023" s="4"/>
      <c r="CT2023" s="4"/>
      <c r="CU2023" s="4"/>
      <c r="CV2023" s="4"/>
      <c r="CW2023" s="4"/>
      <c r="CX2023" s="4"/>
      <c r="CY2023" s="4"/>
      <c r="CZ2023" s="4"/>
      <c r="DA2023" s="4"/>
      <c r="DB2023" s="4"/>
      <c r="DC2023" s="4"/>
      <c r="DD2023" s="4"/>
    </row>
    <row r="2024" spans="1:108" s="5" customFormat="1" x14ac:dyDescent="0.2">
      <c r="A2024" s="4"/>
      <c r="B2024" s="53"/>
      <c r="C2024" s="53"/>
      <c r="D2024" s="4"/>
      <c r="E2024" s="104"/>
      <c r="F2024" s="3"/>
      <c r="G2024" s="4"/>
      <c r="H2024" s="4"/>
      <c r="I2024" s="4"/>
      <c r="J2024" s="2"/>
      <c r="K2024" s="2"/>
      <c r="L2024" s="94"/>
      <c r="N2024" s="4"/>
      <c r="O2024" s="55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4"/>
      <c r="BU2024" s="4"/>
      <c r="BV2024" s="4"/>
      <c r="BW2024" s="4"/>
      <c r="BX2024" s="4"/>
      <c r="BY2024" s="4"/>
      <c r="BZ2024" s="4"/>
      <c r="CA2024" s="4"/>
      <c r="CB2024" s="4"/>
      <c r="CC2024" s="4"/>
      <c r="CD2024" s="4"/>
      <c r="CE2024" s="4"/>
      <c r="CF2024" s="4"/>
      <c r="CG2024" s="4"/>
      <c r="CH2024" s="4"/>
      <c r="CI2024" s="4"/>
      <c r="CJ2024" s="4"/>
      <c r="CK2024" s="4"/>
      <c r="CL2024" s="4"/>
      <c r="CM2024" s="4"/>
      <c r="CN2024" s="4"/>
      <c r="CO2024" s="4"/>
      <c r="CP2024" s="4"/>
      <c r="CQ2024" s="4"/>
      <c r="CR2024" s="4"/>
      <c r="CS2024" s="4"/>
      <c r="CT2024" s="4"/>
      <c r="CU2024" s="4"/>
      <c r="CV2024" s="4"/>
      <c r="CW2024" s="4"/>
      <c r="CX2024" s="4"/>
      <c r="CY2024" s="4"/>
      <c r="CZ2024" s="4"/>
      <c r="DA2024" s="4"/>
      <c r="DB2024" s="4"/>
      <c r="DC2024" s="4"/>
      <c r="DD2024" s="4"/>
    </row>
    <row r="2025" spans="1:108" s="5" customFormat="1" x14ac:dyDescent="0.2">
      <c r="A2025" s="4"/>
      <c r="B2025" s="53"/>
      <c r="C2025" s="53"/>
      <c r="D2025" s="4"/>
      <c r="E2025" s="104"/>
      <c r="F2025" s="3"/>
      <c r="G2025" s="4"/>
      <c r="H2025" s="4"/>
      <c r="I2025" s="4"/>
      <c r="J2025" s="2"/>
      <c r="K2025" s="2"/>
      <c r="L2025" s="94"/>
      <c r="N2025" s="4"/>
      <c r="O2025" s="55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4"/>
      <c r="BU2025" s="4"/>
      <c r="BV2025" s="4"/>
      <c r="BW2025" s="4"/>
      <c r="BX2025" s="4"/>
      <c r="BY2025" s="4"/>
      <c r="BZ2025" s="4"/>
      <c r="CA2025" s="4"/>
      <c r="CB2025" s="4"/>
      <c r="CC2025" s="4"/>
      <c r="CD2025" s="4"/>
      <c r="CE2025" s="4"/>
      <c r="CF2025" s="4"/>
      <c r="CG2025" s="4"/>
      <c r="CH2025" s="4"/>
      <c r="CI2025" s="4"/>
      <c r="CJ2025" s="4"/>
      <c r="CK2025" s="4"/>
      <c r="CL2025" s="4"/>
      <c r="CM2025" s="4"/>
      <c r="CN2025" s="4"/>
      <c r="CO2025" s="4"/>
      <c r="CP2025" s="4"/>
      <c r="CQ2025" s="4"/>
      <c r="CR2025" s="4"/>
      <c r="CS2025" s="4"/>
      <c r="CT2025" s="4"/>
      <c r="CU2025" s="4"/>
      <c r="CV2025" s="4"/>
      <c r="CW2025" s="4"/>
      <c r="CX2025" s="4"/>
      <c r="CY2025" s="4"/>
      <c r="CZ2025" s="4"/>
      <c r="DA2025" s="4"/>
      <c r="DB2025" s="4"/>
      <c r="DC2025" s="4"/>
      <c r="DD2025" s="4"/>
    </row>
    <row r="2026" spans="1:108" s="5" customFormat="1" x14ac:dyDescent="0.2">
      <c r="A2026" s="4"/>
      <c r="B2026" s="53"/>
      <c r="C2026" s="53"/>
      <c r="D2026" s="4"/>
      <c r="E2026" s="104"/>
      <c r="F2026" s="3"/>
      <c r="G2026" s="4"/>
      <c r="H2026" s="4"/>
      <c r="I2026" s="4"/>
      <c r="J2026" s="2"/>
      <c r="K2026" s="2"/>
      <c r="L2026" s="94"/>
      <c r="N2026" s="4"/>
      <c r="O2026" s="55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4"/>
      <c r="BU2026" s="4"/>
      <c r="BV2026" s="4"/>
      <c r="BW2026" s="4"/>
      <c r="BX2026" s="4"/>
      <c r="BY2026" s="4"/>
      <c r="BZ2026" s="4"/>
      <c r="CA2026" s="4"/>
      <c r="CB2026" s="4"/>
      <c r="CC2026" s="4"/>
      <c r="CD2026" s="4"/>
      <c r="CE2026" s="4"/>
      <c r="CF2026" s="4"/>
      <c r="CG2026" s="4"/>
      <c r="CH2026" s="4"/>
      <c r="CI2026" s="4"/>
      <c r="CJ2026" s="4"/>
      <c r="CK2026" s="4"/>
      <c r="CL2026" s="4"/>
      <c r="CM2026" s="4"/>
      <c r="CN2026" s="4"/>
      <c r="CO2026" s="4"/>
      <c r="CP2026" s="4"/>
      <c r="CQ2026" s="4"/>
      <c r="CR2026" s="4"/>
      <c r="CS2026" s="4"/>
      <c r="CT2026" s="4"/>
      <c r="CU2026" s="4"/>
      <c r="CV2026" s="4"/>
      <c r="CW2026" s="4"/>
      <c r="CX2026" s="4"/>
      <c r="CY2026" s="4"/>
      <c r="CZ2026" s="4"/>
      <c r="DA2026" s="4"/>
      <c r="DB2026" s="4"/>
      <c r="DC2026" s="4"/>
      <c r="DD2026" s="4"/>
    </row>
    <row r="2027" spans="1:108" s="5" customFormat="1" x14ac:dyDescent="0.2">
      <c r="A2027" s="4"/>
      <c r="B2027" s="53"/>
      <c r="C2027" s="53"/>
      <c r="D2027" s="4"/>
      <c r="E2027" s="104"/>
      <c r="F2027" s="3"/>
      <c r="G2027" s="4"/>
      <c r="H2027" s="4"/>
      <c r="I2027" s="4"/>
      <c r="J2027" s="2"/>
      <c r="K2027" s="2"/>
      <c r="L2027" s="94"/>
      <c r="N2027" s="4"/>
      <c r="O2027" s="55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4"/>
      <c r="BU2027" s="4"/>
      <c r="BV2027" s="4"/>
      <c r="BW2027" s="4"/>
      <c r="BX2027" s="4"/>
      <c r="BY2027" s="4"/>
      <c r="BZ2027" s="4"/>
      <c r="CA2027" s="4"/>
      <c r="CB2027" s="4"/>
      <c r="CC2027" s="4"/>
      <c r="CD2027" s="4"/>
      <c r="CE2027" s="4"/>
      <c r="CF2027" s="4"/>
      <c r="CG2027" s="4"/>
      <c r="CH2027" s="4"/>
      <c r="CI2027" s="4"/>
      <c r="CJ2027" s="4"/>
      <c r="CK2027" s="4"/>
      <c r="CL2027" s="4"/>
      <c r="CM2027" s="4"/>
      <c r="CN2027" s="4"/>
      <c r="CO2027" s="4"/>
      <c r="CP2027" s="4"/>
      <c r="CQ2027" s="4"/>
      <c r="CR2027" s="4"/>
      <c r="CS2027" s="4"/>
      <c r="CT2027" s="4"/>
      <c r="CU2027" s="4"/>
      <c r="CV2027" s="4"/>
      <c r="CW2027" s="4"/>
      <c r="CX2027" s="4"/>
      <c r="CY2027" s="4"/>
      <c r="CZ2027" s="4"/>
      <c r="DA2027" s="4"/>
      <c r="DB2027" s="4"/>
      <c r="DC2027" s="4"/>
      <c r="DD2027" s="4"/>
    </row>
    <row r="2028" spans="1:108" s="5" customFormat="1" x14ac:dyDescent="0.2">
      <c r="A2028" s="4"/>
      <c r="B2028" s="53"/>
      <c r="C2028" s="53"/>
      <c r="D2028" s="4"/>
      <c r="E2028" s="104"/>
      <c r="F2028" s="3"/>
      <c r="G2028" s="4"/>
      <c r="H2028" s="4"/>
      <c r="I2028" s="4"/>
      <c r="J2028" s="2"/>
      <c r="K2028" s="2"/>
      <c r="L2028" s="94"/>
      <c r="N2028" s="4"/>
      <c r="O2028" s="55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4"/>
      <c r="BU2028" s="4"/>
      <c r="BV2028" s="4"/>
      <c r="BW2028" s="4"/>
      <c r="BX2028" s="4"/>
      <c r="BY2028" s="4"/>
      <c r="BZ2028" s="4"/>
      <c r="CA2028" s="4"/>
      <c r="CB2028" s="4"/>
      <c r="CC2028" s="4"/>
      <c r="CD2028" s="4"/>
      <c r="CE2028" s="4"/>
      <c r="CF2028" s="4"/>
      <c r="CG2028" s="4"/>
      <c r="CH2028" s="4"/>
      <c r="CI2028" s="4"/>
      <c r="CJ2028" s="4"/>
      <c r="CK2028" s="4"/>
      <c r="CL2028" s="4"/>
      <c r="CM2028" s="4"/>
      <c r="CN2028" s="4"/>
      <c r="CO2028" s="4"/>
      <c r="CP2028" s="4"/>
      <c r="CQ2028" s="4"/>
      <c r="CR2028" s="4"/>
      <c r="CS2028" s="4"/>
      <c r="CT2028" s="4"/>
      <c r="CU2028" s="4"/>
      <c r="CV2028" s="4"/>
      <c r="CW2028" s="4"/>
      <c r="CX2028" s="4"/>
      <c r="CY2028" s="4"/>
      <c r="CZ2028" s="4"/>
      <c r="DA2028" s="4"/>
      <c r="DB2028" s="4"/>
      <c r="DC2028" s="4"/>
      <c r="DD2028" s="4"/>
    </row>
    <row r="2029" spans="1:108" s="5" customFormat="1" x14ac:dyDescent="0.2">
      <c r="A2029" s="4"/>
      <c r="B2029" s="53"/>
      <c r="C2029" s="53"/>
      <c r="D2029" s="4"/>
      <c r="E2029" s="104"/>
      <c r="F2029" s="3"/>
      <c r="G2029" s="4"/>
      <c r="H2029" s="4"/>
      <c r="I2029" s="4"/>
      <c r="J2029" s="2"/>
      <c r="K2029" s="2"/>
      <c r="L2029" s="94"/>
      <c r="N2029" s="4"/>
      <c r="O2029" s="55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4"/>
      <c r="BU2029" s="4"/>
      <c r="BV2029" s="4"/>
      <c r="BW2029" s="4"/>
      <c r="BX2029" s="4"/>
      <c r="BY2029" s="4"/>
      <c r="BZ2029" s="4"/>
      <c r="CA2029" s="4"/>
      <c r="CB2029" s="4"/>
      <c r="CC2029" s="4"/>
      <c r="CD2029" s="4"/>
      <c r="CE2029" s="4"/>
      <c r="CF2029" s="4"/>
      <c r="CG2029" s="4"/>
      <c r="CH2029" s="4"/>
      <c r="CI2029" s="4"/>
      <c r="CJ2029" s="4"/>
      <c r="CK2029" s="4"/>
      <c r="CL2029" s="4"/>
      <c r="CM2029" s="4"/>
      <c r="CN2029" s="4"/>
      <c r="CO2029" s="4"/>
      <c r="CP2029" s="4"/>
      <c r="CQ2029" s="4"/>
      <c r="CR2029" s="4"/>
      <c r="CS2029" s="4"/>
      <c r="CT2029" s="4"/>
      <c r="CU2029" s="4"/>
      <c r="CV2029" s="4"/>
      <c r="CW2029" s="4"/>
      <c r="CX2029" s="4"/>
      <c r="CY2029" s="4"/>
      <c r="CZ2029" s="4"/>
      <c r="DA2029" s="4"/>
      <c r="DB2029" s="4"/>
      <c r="DC2029" s="4"/>
      <c r="DD2029" s="4"/>
    </row>
    <row r="2030" spans="1:108" s="5" customFormat="1" x14ac:dyDescent="0.2">
      <c r="A2030" s="4"/>
      <c r="B2030" s="53"/>
      <c r="C2030" s="53"/>
      <c r="D2030" s="4"/>
      <c r="E2030" s="104"/>
      <c r="F2030" s="3"/>
      <c r="G2030" s="4"/>
      <c r="H2030" s="4"/>
      <c r="I2030" s="4"/>
      <c r="J2030" s="2"/>
      <c r="K2030" s="2"/>
      <c r="L2030" s="94"/>
      <c r="N2030" s="4"/>
      <c r="O2030" s="55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4"/>
      <c r="BU2030" s="4"/>
      <c r="BV2030" s="4"/>
      <c r="BW2030" s="4"/>
      <c r="BX2030" s="4"/>
      <c r="BY2030" s="4"/>
      <c r="BZ2030" s="4"/>
      <c r="CA2030" s="4"/>
      <c r="CB2030" s="4"/>
      <c r="CC2030" s="4"/>
      <c r="CD2030" s="4"/>
      <c r="CE2030" s="4"/>
      <c r="CF2030" s="4"/>
      <c r="CG2030" s="4"/>
      <c r="CH2030" s="4"/>
      <c r="CI2030" s="4"/>
      <c r="CJ2030" s="4"/>
      <c r="CK2030" s="4"/>
      <c r="CL2030" s="4"/>
      <c r="CM2030" s="4"/>
      <c r="CN2030" s="4"/>
      <c r="CO2030" s="4"/>
      <c r="CP2030" s="4"/>
      <c r="CQ2030" s="4"/>
      <c r="CR2030" s="4"/>
      <c r="CS2030" s="4"/>
      <c r="CT2030" s="4"/>
      <c r="CU2030" s="4"/>
      <c r="CV2030" s="4"/>
      <c r="CW2030" s="4"/>
      <c r="CX2030" s="4"/>
      <c r="CY2030" s="4"/>
      <c r="CZ2030" s="4"/>
      <c r="DA2030" s="4"/>
      <c r="DB2030" s="4"/>
      <c r="DC2030" s="4"/>
      <c r="DD2030" s="4"/>
    </row>
    <row r="2031" spans="1:108" s="5" customFormat="1" x14ac:dyDescent="0.2">
      <c r="A2031" s="4"/>
      <c r="B2031" s="53"/>
      <c r="C2031" s="53"/>
      <c r="D2031" s="4"/>
      <c r="E2031" s="104"/>
      <c r="F2031" s="3"/>
      <c r="G2031" s="4"/>
      <c r="H2031" s="4"/>
      <c r="I2031" s="4"/>
      <c r="J2031" s="2"/>
      <c r="K2031" s="2"/>
      <c r="L2031" s="94"/>
      <c r="N2031" s="4"/>
      <c r="O2031" s="55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4"/>
      <c r="BU2031" s="4"/>
      <c r="BV2031" s="4"/>
      <c r="BW2031" s="4"/>
      <c r="BX2031" s="4"/>
      <c r="BY2031" s="4"/>
      <c r="BZ2031" s="4"/>
      <c r="CA2031" s="4"/>
      <c r="CB2031" s="4"/>
      <c r="CC2031" s="4"/>
      <c r="CD2031" s="4"/>
      <c r="CE2031" s="4"/>
      <c r="CF2031" s="4"/>
      <c r="CG2031" s="4"/>
      <c r="CH2031" s="4"/>
      <c r="CI2031" s="4"/>
      <c r="CJ2031" s="4"/>
      <c r="CK2031" s="4"/>
      <c r="CL2031" s="4"/>
      <c r="CM2031" s="4"/>
      <c r="CN2031" s="4"/>
      <c r="CO2031" s="4"/>
      <c r="CP2031" s="4"/>
      <c r="CQ2031" s="4"/>
      <c r="CR2031" s="4"/>
      <c r="CS2031" s="4"/>
      <c r="CT2031" s="4"/>
      <c r="CU2031" s="4"/>
      <c r="CV2031" s="4"/>
      <c r="CW2031" s="4"/>
      <c r="CX2031" s="4"/>
      <c r="CY2031" s="4"/>
      <c r="CZ2031" s="4"/>
      <c r="DA2031" s="4"/>
      <c r="DB2031" s="4"/>
      <c r="DC2031" s="4"/>
      <c r="DD2031" s="4"/>
    </row>
    <row r="2032" spans="1:108" s="5" customFormat="1" x14ac:dyDescent="0.2">
      <c r="A2032" s="4"/>
      <c r="B2032" s="53"/>
      <c r="C2032" s="53"/>
      <c r="D2032" s="4"/>
      <c r="E2032" s="104"/>
      <c r="F2032" s="3"/>
      <c r="G2032" s="4"/>
      <c r="H2032" s="4"/>
      <c r="I2032" s="4"/>
      <c r="J2032" s="2"/>
      <c r="K2032" s="2"/>
      <c r="L2032" s="94"/>
      <c r="N2032" s="4"/>
      <c r="O2032" s="55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4"/>
      <c r="BU2032" s="4"/>
      <c r="BV2032" s="4"/>
      <c r="BW2032" s="4"/>
      <c r="BX2032" s="4"/>
      <c r="BY2032" s="4"/>
      <c r="BZ2032" s="4"/>
      <c r="CA2032" s="4"/>
      <c r="CB2032" s="4"/>
      <c r="CC2032" s="4"/>
      <c r="CD2032" s="4"/>
      <c r="CE2032" s="4"/>
      <c r="CF2032" s="4"/>
      <c r="CG2032" s="4"/>
      <c r="CH2032" s="4"/>
      <c r="CI2032" s="4"/>
      <c r="CJ2032" s="4"/>
      <c r="CK2032" s="4"/>
      <c r="CL2032" s="4"/>
      <c r="CM2032" s="4"/>
      <c r="CN2032" s="4"/>
      <c r="CO2032" s="4"/>
      <c r="CP2032" s="4"/>
      <c r="CQ2032" s="4"/>
      <c r="CR2032" s="4"/>
      <c r="CS2032" s="4"/>
      <c r="CT2032" s="4"/>
      <c r="CU2032" s="4"/>
      <c r="CV2032" s="4"/>
      <c r="CW2032" s="4"/>
      <c r="CX2032" s="4"/>
      <c r="CY2032" s="4"/>
      <c r="CZ2032" s="4"/>
      <c r="DA2032" s="4"/>
      <c r="DB2032" s="4"/>
      <c r="DC2032" s="4"/>
      <c r="DD2032" s="4"/>
    </row>
    <row r="2033" spans="1:108" s="5" customFormat="1" x14ac:dyDescent="0.2">
      <c r="A2033" s="4"/>
      <c r="B2033" s="53"/>
      <c r="C2033" s="53"/>
      <c r="D2033" s="4"/>
      <c r="E2033" s="104"/>
      <c r="F2033" s="3"/>
      <c r="G2033" s="4"/>
      <c r="H2033" s="4"/>
      <c r="I2033" s="4"/>
      <c r="J2033" s="2"/>
      <c r="K2033" s="2"/>
      <c r="L2033" s="94"/>
      <c r="N2033" s="4"/>
      <c r="O2033" s="55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4"/>
      <c r="BU2033" s="4"/>
      <c r="BV2033" s="4"/>
      <c r="BW2033" s="4"/>
      <c r="BX2033" s="4"/>
      <c r="BY2033" s="4"/>
      <c r="BZ2033" s="4"/>
      <c r="CA2033" s="4"/>
      <c r="CB2033" s="4"/>
      <c r="CC2033" s="4"/>
      <c r="CD2033" s="4"/>
      <c r="CE2033" s="4"/>
      <c r="CF2033" s="4"/>
      <c r="CG2033" s="4"/>
      <c r="CH2033" s="4"/>
      <c r="CI2033" s="4"/>
      <c r="CJ2033" s="4"/>
      <c r="CK2033" s="4"/>
      <c r="CL2033" s="4"/>
      <c r="CM2033" s="4"/>
      <c r="CN2033" s="4"/>
      <c r="CO2033" s="4"/>
      <c r="CP2033" s="4"/>
      <c r="CQ2033" s="4"/>
      <c r="CR2033" s="4"/>
      <c r="CS2033" s="4"/>
      <c r="CT2033" s="4"/>
      <c r="CU2033" s="4"/>
      <c r="CV2033" s="4"/>
      <c r="CW2033" s="4"/>
      <c r="CX2033" s="4"/>
      <c r="CY2033" s="4"/>
      <c r="CZ2033" s="4"/>
      <c r="DA2033" s="4"/>
      <c r="DB2033" s="4"/>
      <c r="DC2033" s="4"/>
      <c r="DD2033" s="4"/>
    </row>
    <row r="2034" spans="1:108" s="5" customFormat="1" x14ac:dyDescent="0.2">
      <c r="A2034" s="4"/>
      <c r="B2034" s="53"/>
      <c r="C2034" s="53"/>
      <c r="D2034" s="4"/>
      <c r="E2034" s="104"/>
      <c r="F2034" s="3"/>
      <c r="G2034" s="4"/>
      <c r="H2034" s="4"/>
      <c r="I2034" s="4"/>
      <c r="J2034" s="2"/>
      <c r="K2034" s="2"/>
      <c r="L2034" s="94"/>
      <c r="N2034" s="4"/>
      <c r="O2034" s="55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4"/>
      <c r="BU2034" s="4"/>
      <c r="BV2034" s="4"/>
      <c r="BW2034" s="4"/>
      <c r="BX2034" s="4"/>
      <c r="BY2034" s="4"/>
      <c r="BZ2034" s="4"/>
      <c r="CA2034" s="4"/>
      <c r="CB2034" s="4"/>
      <c r="CC2034" s="4"/>
      <c r="CD2034" s="4"/>
      <c r="CE2034" s="4"/>
      <c r="CF2034" s="4"/>
      <c r="CG2034" s="4"/>
      <c r="CH2034" s="4"/>
      <c r="CI2034" s="4"/>
      <c r="CJ2034" s="4"/>
      <c r="CK2034" s="4"/>
      <c r="CL2034" s="4"/>
      <c r="CM2034" s="4"/>
      <c r="CN2034" s="4"/>
      <c r="CO2034" s="4"/>
      <c r="CP2034" s="4"/>
      <c r="CQ2034" s="4"/>
      <c r="CR2034" s="4"/>
      <c r="CS2034" s="4"/>
      <c r="CT2034" s="4"/>
      <c r="CU2034" s="4"/>
      <c r="CV2034" s="4"/>
      <c r="CW2034" s="4"/>
      <c r="CX2034" s="4"/>
      <c r="CY2034" s="4"/>
      <c r="CZ2034" s="4"/>
      <c r="DA2034" s="4"/>
      <c r="DB2034" s="4"/>
      <c r="DC2034" s="4"/>
      <c r="DD2034" s="4"/>
    </row>
    <row r="2035" spans="1:108" s="5" customFormat="1" x14ac:dyDescent="0.2">
      <c r="A2035" s="4"/>
      <c r="B2035" s="53"/>
      <c r="C2035" s="53"/>
      <c r="D2035" s="4"/>
      <c r="E2035" s="104"/>
      <c r="F2035" s="3"/>
      <c r="G2035" s="4"/>
      <c r="H2035" s="4"/>
      <c r="I2035" s="4"/>
      <c r="J2035" s="2"/>
      <c r="K2035" s="2"/>
      <c r="L2035" s="94"/>
      <c r="N2035" s="4"/>
      <c r="O2035" s="55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4"/>
      <c r="BU2035" s="4"/>
      <c r="BV2035" s="4"/>
      <c r="BW2035" s="4"/>
      <c r="BX2035" s="4"/>
      <c r="BY2035" s="4"/>
      <c r="BZ2035" s="4"/>
      <c r="CA2035" s="4"/>
      <c r="CB2035" s="4"/>
      <c r="CC2035" s="4"/>
      <c r="CD2035" s="4"/>
      <c r="CE2035" s="4"/>
      <c r="CF2035" s="4"/>
      <c r="CG2035" s="4"/>
      <c r="CH2035" s="4"/>
      <c r="CI2035" s="4"/>
      <c r="CJ2035" s="4"/>
      <c r="CK2035" s="4"/>
      <c r="CL2035" s="4"/>
      <c r="CM2035" s="4"/>
      <c r="CN2035" s="4"/>
      <c r="CO2035" s="4"/>
      <c r="CP2035" s="4"/>
      <c r="CQ2035" s="4"/>
      <c r="CR2035" s="4"/>
      <c r="CS2035" s="4"/>
      <c r="CT2035" s="4"/>
      <c r="CU2035" s="4"/>
      <c r="CV2035" s="4"/>
      <c r="CW2035" s="4"/>
      <c r="CX2035" s="4"/>
      <c r="CY2035" s="4"/>
      <c r="CZ2035" s="4"/>
      <c r="DA2035" s="4"/>
      <c r="DB2035" s="4"/>
      <c r="DC2035" s="4"/>
      <c r="DD2035" s="4"/>
    </row>
    <row r="2036" spans="1:108" s="5" customFormat="1" x14ac:dyDescent="0.2">
      <c r="A2036" s="4"/>
      <c r="B2036" s="53"/>
      <c r="C2036" s="53"/>
      <c r="D2036" s="4"/>
      <c r="E2036" s="104"/>
      <c r="F2036" s="3"/>
      <c r="G2036" s="4"/>
      <c r="H2036" s="4"/>
      <c r="I2036" s="4"/>
      <c r="J2036" s="2"/>
      <c r="K2036" s="2"/>
      <c r="L2036" s="94"/>
      <c r="N2036" s="4"/>
      <c r="O2036" s="55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4"/>
      <c r="BU2036" s="4"/>
      <c r="BV2036" s="4"/>
      <c r="BW2036" s="4"/>
      <c r="BX2036" s="4"/>
      <c r="BY2036" s="4"/>
      <c r="BZ2036" s="4"/>
      <c r="CA2036" s="4"/>
      <c r="CB2036" s="4"/>
      <c r="CC2036" s="4"/>
      <c r="CD2036" s="4"/>
      <c r="CE2036" s="4"/>
      <c r="CF2036" s="4"/>
      <c r="CG2036" s="4"/>
      <c r="CH2036" s="4"/>
      <c r="CI2036" s="4"/>
      <c r="CJ2036" s="4"/>
      <c r="CK2036" s="4"/>
      <c r="CL2036" s="4"/>
      <c r="CM2036" s="4"/>
      <c r="CN2036" s="4"/>
      <c r="CO2036" s="4"/>
      <c r="CP2036" s="4"/>
      <c r="CQ2036" s="4"/>
      <c r="CR2036" s="4"/>
      <c r="CS2036" s="4"/>
      <c r="CT2036" s="4"/>
      <c r="CU2036" s="4"/>
      <c r="CV2036" s="4"/>
      <c r="CW2036" s="4"/>
      <c r="CX2036" s="4"/>
      <c r="CY2036" s="4"/>
      <c r="CZ2036" s="4"/>
      <c r="DA2036" s="4"/>
      <c r="DB2036" s="4"/>
      <c r="DC2036" s="4"/>
      <c r="DD2036" s="4"/>
    </row>
    <row r="2037" spans="1:108" s="5" customFormat="1" x14ac:dyDescent="0.2">
      <c r="A2037" s="4"/>
      <c r="B2037" s="53"/>
      <c r="C2037" s="53"/>
      <c r="D2037" s="4"/>
      <c r="E2037" s="104"/>
      <c r="F2037" s="3"/>
      <c r="G2037" s="4"/>
      <c r="H2037" s="4"/>
      <c r="I2037" s="4"/>
      <c r="J2037" s="2"/>
      <c r="K2037" s="2"/>
      <c r="L2037" s="94"/>
      <c r="N2037" s="4"/>
      <c r="O2037" s="55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4"/>
      <c r="BU2037" s="4"/>
      <c r="BV2037" s="4"/>
      <c r="BW2037" s="4"/>
      <c r="BX2037" s="4"/>
      <c r="BY2037" s="4"/>
      <c r="BZ2037" s="4"/>
      <c r="CA2037" s="4"/>
      <c r="CB2037" s="4"/>
      <c r="CC2037" s="4"/>
      <c r="CD2037" s="4"/>
      <c r="CE2037" s="4"/>
      <c r="CF2037" s="4"/>
      <c r="CG2037" s="4"/>
      <c r="CH2037" s="4"/>
      <c r="CI2037" s="4"/>
      <c r="CJ2037" s="4"/>
      <c r="CK2037" s="4"/>
      <c r="CL2037" s="4"/>
      <c r="CM2037" s="4"/>
      <c r="CN2037" s="4"/>
      <c r="CO2037" s="4"/>
      <c r="CP2037" s="4"/>
      <c r="CQ2037" s="4"/>
      <c r="CR2037" s="4"/>
      <c r="CS2037" s="4"/>
      <c r="CT2037" s="4"/>
      <c r="CU2037" s="4"/>
      <c r="CV2037" s="4"/>
      <c r="CW2037" s="4"/>
      <c r="CX2037" s="4"/>
      <c r="CY2037" s="4"/>
      <c r="CZ2037" s="4"/>
      <c r="DA2037" s="4"/>
      <c r="DB2037" s="4"/>
      <c r="DC2037" s="4"/>
      <c r="DD2037" s="4"/>
    </row>
    <row r="2038" spans="1:108" s="5" customFormat="1" x14ac:dyDescent="0.2">
      <c r="A2038" s="4"/>
      <c r="B2038" s="53"/>
      <c r="C2038" s="53"/>
      <c r="D2038" s="4"/>
      <c r="E2038" s="104"/>
      <c r="F2038" s="3"/>
      <c r="G2038" s="4"/>
      <c r="H2038" s="4"/>
      <c r="I2038" s="4"/>
      <c r="J2038" s="2"/>
      <c r="K2038" s="2"/>
      <c r="L2038" s="94"/>
      <c r="N2038" s="4"/>
      <c r="O2038" s="55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4"/>
      <c r="BU2038" s="4"/>
      <c r="BV2038" s="4"/>
      <c r="BW2038" s="4"/>
      <c r="BX2038" s="4"/>
      <c r="BY2038" s="4"/>
      <c r="BZ2038" s="4"/>
      <c r="CA2038" s="4"/>
      <c r="CB2038" s="4"/>
      <c r="CC2038" s="4"/>
      <c r="CD2038" s="4"/>
      <c r="CE2038" s="4"/>
      <c r="CF2038" s="4"/>
      <c r="CG2038" s="4"/>
      <c r="CH2038" s="4"/>
      <c r="CI2038" s="4"/>
      <c r="CJ2038" s="4"/>
      <c r="CK2038" s="4"/>
      <c r="CL2038" s="4"/>
      <c r="CM2038" s="4"/>
      <c r="CN2038" s="4"/>
      <c r="CO2038" s="4"/>
      <c r="CP2038" s="4"/>
      <c r="CQ2038" s="4"/>
      <c r="CR2038" s="4"/>
      <c r="CS2038" s="4"/>
      <c r="CT2038" s="4"/>
      <c r="CU2038" s="4"/>
      <c r="CV2038" s="4"/>
      <c r="CW2038" s="4"/>
      <c r="CX2038" s="4"/>
      <c r="CY2038" s="4"/>
      <c r="CZ2038" s="4"/>
      <c r="DA2038" s="4"/>
      <c r="DB2038" s="4"/>
      <c r="DC2038" s="4"/>
      <c r="DD2038" s="4"/>
    </row>
    <row r="2039" spans="1:108" s="5" customFormat="1" x14ac:dyDescent="0.2">
      <c r="A2039" s="4"/>
      <c r="B2039" s="53"/>
      <c r="C2039" s="53"/>
      <c r="D2039" s="4"/>
      <c r="E2039" s="104"/>
      <c r="F2039" s="3"/>
      <c r="G2039" s="4"/>
      <c r="H2039" s="4"/>
      <c r="I2039" s="4"/>
      <c r="J2039" s="2"/>
      <c r="K2039" s="2"/>
      <c r="L2039" s="94"/>
      <c r="N2039" s="4"/>
      <c r="O2039" s="55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4"/>
      <c r="BU2039" s="4"/>
      <c r="BV2039" s="4"/>
      <c r="BW2039" s="4"/>
      <c r="BX2039" s="4"/>
      <c r="BY2039" s="4"/>
      <c r="BZ2039" s="4"/>
      <c r="CA2039" s="4"/>
      <c r="CB2039" s="4"/>
      <c r="CC2039" s="4"/>
      <c r="CD2039" s="4"/>
      <c r="CE2039" s="4"/>
      <c r="CF2039" s="4"/>
      <c r="CG2039" s="4"/>
      <c r="CH2039" s="4"/>
      <c r="CI2039" s="4"/>
      <c r="CJ2039" s="4"/>
      <c r="CK2039" s="4"/>
      <c r="CL2039" s="4"/>
      <c r="CM2039" s="4"/>
      <c r="CN2039" s="4"/>
      <c r="CO2039" s="4"/>
      <c r="CP2039" s="4"/>
      <c r="CQ2039" s="4"/>
      <c r="CR2039" s="4"/>
      <c r="CS2039" s="4"/>
      <c r="CT2039" s="4"/>
      <c r="CU2039" s="4"/>
      <c r="CV2039" s="4"/>
      <c r="CW2039" s="4"/>
      <c r="CX2039" s="4"/>
      <c r="CY2039" s="4"/>
      <c r="CZ2039" s="4"/>
      <c r="DA2039" s="4"/>
      <c r="DB2039" s="4"/>
      <c r="DC2039" s="4"/>
      <c r="DD2039" s="4"/>
    </row>
    <row r="2040" spans="1:108" s="5" customFormat="1" x14ac:dyDescent="0.2">
      <c r="A2040" s="4"/>
      <c r="B2040" s="53"/>
      <c r="C2040" s="53"/>
      <c r="D2040" s="4"/>
      <c r="E2040" s="104"/>
      <c r="F2040" s="3"/>
      <c r="G2040" s="4"/>
      <c r="H2040" s="4"/>
      <c r="I2040" s="4"/>
      <c r="J2040" s="2"/>
      <c r="K2040" s="2"/>
      <c r="L2040" s="94"/>
      <c r="N2040" s="4"/>
      <c r="O2040" s="55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4"/>
      <c r="BU2040" s="4"/>
      <c r="BV2040" s="4"/>
      <c r="BW2040" s="4"/>
      <c r="BX2040" s="4"/>
      <c r="BY2040" s="4"/>
      <c r="BZ2040" s="4"/>
      <c r="CA2040" s="4"/>
      <c r="CB2040" s="4"/>
      <c r="CC2040" s="4"/>
      <c r="CD2040" s="4"/>
      <c r="CE2040" s="4"/>
      <c r="CF2040" s="4"/>
      <c r="CG2040" s="4"/>
      <c r="CH2040" s="4"/>
      <c r="CI2040" s="4"/>
      <c r="CJ2040" s="4"/>
      <c r="CK2040" s="4"/>
      <c r="CL2040" s="4"/>
      <c r="CM2040" s="4"/>
      <c r="CN2040" s="4"/>
      <c r="CO2040" s="4"/>
      <c r="CP2040" s="4"/>
      <c r="CQ2040" s="4"/>
      <c r="CR2040" s="4"/>
      <c r="CS2040" s="4"/>
      <c r="CT2040" s="4"/>
      <c r="CU2040" s="4"/>
      <c r="CV2040" s="4"/>
      <c r="CW2040" s="4"/>
      <c r="CX2040" s="4"/>
      <c r="CY2040" s="4"/>
      <c r="CZ2040" s="4"/>
      <c r="DA2040" s="4"/>
      <c r="DB2040" s="4"/>
      <c r="DC2040" s="4"/>
      <c r="DD2040" s="4"/>
    </row>
    <row r="2041" spans="1:108" s="5" customFormat="1" x14ac:dyDescent="0.2">
      <c r="A2041" s="4"/>
      <c r="B2041" s="53"/>
      <c r="C2041" s="53"/>
      <c r="D2041" s="4"/>
      <c r="E2041" s="104"/>
      <c r="F2041" s="3"/>
      <c r="G2041" s="4"/>
      <c r="H2041" s="4"/>
      <c r="I2041" s="4"/>
      <c r="J2041" s="2"/>
      <c r="K2041" s="2"/>
      <c r="L2041" s="94"/>
      <c r="N2041" s="4"/>
      <c r="O2041" s="55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4"/>
      <c r="BU2041" s="4"/>
      <c r="BV2041" s="4"/>
      <c r="BW2041" s="4"/>
      <c r="BX2041" s="4"/>
      <c r="BY2041" s="4"/>
      <c r="BZ2041" s="4"/>
      <c r="CA2041" s="4"/>
      <c r="CB2041" s="4"/>
      <c r="CC2041" s="4"/>
      <c r="CD2041" s="4"/>
      <c r="CE2041" s="4"/>
      <c r="CF2041" s="4"/>
      <c r="CG2041" s="4"/>
      <c r="CH2041" s="4"/>
      <c r="CI2041" s="4"/>
      <c r="CJ2041" s="4"/>
      <c r="CK2041" s="4"/>
      <c r="CL2041" s="4"/>
      <c r="CM2041" s="4"/>
      <c r="CN2041" s="4"/>
      <c r="CO2041" s="4"/>
      <c r="CP2041" s="4"/>
      <c r="CQ2041" s="4"/>
      <c r="CR2041" s="4"/>
      <c r="CS2041" s="4"/>
      <c r="CT2041" s="4"/>
      <c r="CU2041" s="4"/>
      <c r="CV2041" s="4"/>
      <c r="CW2041" s="4"/>
      <c r="CX2041" s="4"/>
      <c r="CY2041" s="4"/>
      <c r="CZ2041" s="4"/>
      <c r="DA2041" s="4"/>
      <c r="DB2041" s="4"/>
      <c r="DC2041" s="4"/>
      <c r="DD2041" s="4"/>
    </row>
    <row r="2042" spans="1:108" s="5" customFormat="1" x14ac:dyDescent="0.2">
      <c r="A2042" s="4"/>
      <c r="B2042" s="53"/>
      <c r="C2042" s="53"/>
      <c r="D2042" s="4"/>
      <c r="E2042" s="104"/>
      <c r="F2042" s="3"/>
      <c r="G2042" s="4"/>
      <c r="H2042" s="4"/>
      <c r="I2042" s="4"/>
      <c r="J2042" s="2"/>
      <c r="K2042" s="2"/>
      <c r="L2042" s="94"/>
      <c r="N2042" s="4"/>
      <c r="O2042" s="55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4"/>
      <c r="BU2042" s="4"/>
      <c r="BV2042" s="4"/>
      <c r="BW2042" s="4"/>
      <c r="BX2042" s="4"/>
      <c r="BY2042" s="4"/>
      <c r="BZ2042" s="4"/>
      <c r="CA2042" s="4"/>
      <c r="CB2042" s="4"/>
      <c r="CC2042" s="4"/>
      <c r="CD2042" s="4"/>
      <c r="CE2042" s="4"/>
      <c r="CF2042" s="4"/>
      <c r="CG2042" s="4"/>
      <c r="CH2042" s="4"/>
      <c r="CI2042" s="4"/>
      <c r="CJ2042" s="4"/>
      <c r="CK2042" s="4"/>
      <c r="CL2042" s="4"/>
      <c r="CM2042" s="4"/>
      <c r="CN2042" s="4"/>
      <c r="CO2042" s="4"/>
      <c r="CP2042" s="4"/>
      <c r="CQ2042" s="4"/>
      <c r="CR2042" s="4"/>
      <c r="CS2042" s="4"/>
      <c r="CT2042" s="4"/>
      <c r="CU2042" s="4"/>
      <c r="CV2042" s="4"/>
      <c r="CW2042" s="4"/>
      <c r="CX2042" s="4"/>
      <c r="CY2042" s="4"/>
      <c r="CZ2042" s="4"/>
      <c r="DA2042" s="4"/>
      <c r="DB2042" s="4"/>
      <c r="DC2042" s="4"/>
      <c r="DD2042" s="4"/>
    </row>
    <row r="2043" spans="1:108" s="5" customFormat="1" x14ac:dyDescent="0.2">
      <c r="A2043" s="4"/>
      <c r="B2043" s="53"/>
      <c r="C2043" s="53"/>
      <c r="D2043" s="4"/>
      <c r="E2043" s="104"/>
      <c r="F2043" s="3"/>
      <c r="G2043" s="4"/>
      <c r="H2043" s="4"/>
      <c r="I2043" s="4"/>
      <c r="J2043" s="2"/>
      <c r="K2043" s="2"/>
      <c r="L2043" s="94"/>
      <c r="N2043" s="4"/>
      <c r="O2043" s="55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4"/>
      <c r="BU2043" s="4"/>
      <c r="BV2043" s="4"/>
      <c r="BW2043" s="4"/>
      <c r="BX2043" s="4"/>
      <c r="BY2043" s="4"/>
      <c r="BZ2043" s="4"/>
      <c r="CA2043" s="4"/>
      <c r="CB2043" s="4"/>
      <c r="CC2043" s="4"/>
      <c r="CD2043" s="4"/>
      <c r="CE2043" s="4"/>
      <c r="CF2043" s="4"/>
      <c r="CG2043" s="4"/>
      <c r="CH2043" s="4"/>
      <c r="CI2043" s="4"/>
      <c r="CJ2043" s="4"/>
      <c r="CK2043" s="4"/>
      <c r="CL2043" s="4"/>
      <c r="CM2043" s="4"/>
      <c r="CN2043" s="4"/>
      <c r="CO2043" s="4"/>
      <c r="CP2043" s="4"/>
      <c r="CQ2043" s="4"/>
      <c r="CR2043" s="4"/>
      <c r="CS2043" s="4"/>
      <c r="CT2043" s="4"/>
      <c r="CU2043" s="4"/>
      <c r="CV2043" s="4"/>
      <c r="CW2043" s="4"/>
      <c r="CX2043" s="4"/>
      <c r="CY2043" s="4"/>
      <c r="CZ2043" s="4"/>
      <c r="DA2043" s="4"/>
      <c r="DB2043" s="4"/>
      <c r="DC2043" s="4"/>
      <c r="DD2043" s="4"/>
    </row>
    <row r="2044" spans="1:108" s="5" customFormat="1" x14ac:dyDescent="0.2">
      <c r="A2044" s="4"/>
      <c r="B2044" s="53"/>
      <c r="C2044" s="53"/>
      <c r="D2044" s="4"/>
      <c r="E2044" s="104"/>
      <c r="F2044" s="3"/>
      <c r="G2044" s="4"/>
      <c r="H2044" s="4"/>
      <c r="I2044" s="4"/>
      <c r="J2044" s="2"/>
      <c r="K2044" s="2"/>
      <c r="L2044" s="94"/>
      <c r="N2044" s="4"/>
      <c r="O2044" s="55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4"/>
      <c r="BU2044" s="4"/>
      <c r="BV2044" s="4"/>
      <c r="BW2044" s="4"/>
      <c r="BX2044" s="4"/>
      <c r="BY2044" s="4"/>
      <c r="BZ2044" s="4"/>
      <c r="CA2044" s="4"/>
      <c r="CB2044" s="4"/>
      <c r="CC2044" s="4"/>
      <c r="CD2044" s="4"/>
      <c r="CE2044" s="4"/>
      <c r="CF2044" s="4"/>
      <c r="CG2044" s="4"/>
      <c r="CH2044" s="4"/>
      <c r="CI2044" s="4"/>
      <c r="CJ2044" s="4"/>
      <c r="CK2044" s="4"/>
      <c r="CL2044" s="4"/>
      <c r="CM2044" s="4"/>
      <c r="CN2044" s="4"/>
      <c r="CO2044" s="4"/>
      <c r="CP2044" s="4"/>
      <c r="CQ2044" s="4"/>
      <c r="CR2044" s="4"/>
      <c r="CS2044" s="4"/>
      <c r="CT2044" s="4"/>
      <c r="CU2044" s="4"/>
      <c r="CV2044" s="4"/>
      <c r="CW2044" s="4"/>
      <c r="CX2044" s="4"/>
      <c r="CY2044" s="4"/>
      <c r="CZ2044" s="4"/>
      <c r="DA2044" s="4"/>
      <c r="DB2044" s="4"/>
      <c r="DC2044" s="4"/>
      <c r="DD2044" s="4"/>
    </row>
    <row r="2045" spans="1:108" s="5" customFormat="1" x14ac:dyDescent="0.2">
      <c r="A2045" s="4"/>
      <c r="B2045" s="53"/>
      <c r="C2045" s="53"/>
      <c r="D2045" s="4"/>
      <c r="E2045" s="104"/>
      <c r="F2045" s="3"/>
      <c r="G2045" s="4"/>
      <c r="H2045" s="4"/>
      <c r="I2045" s="4"/>
      <c r="J2045" s="2"/>
      <c r="K2045" s="2"/>
      <c r="L2045" s="94"/>
      <c r="N2045" s="4"/>
      <c r="O2045" s="55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4"/>
      <c r="BU2045" s="4"/>
      <c r="BV2045" s="4"/>
      <c r="BW2045" s="4"/>
      <c r="BX2045" s="4"/>
      <c r="BY2045" s="4"/>
      <c r="BZ2045" s="4"/>
      <c r="CA2045" s="4"/>
      <c r="CB2045" s="4"/>
      <c r="CC2045" s="4"/>
      <c r="CD2045" s="4"/>
      <c r="CE2045" s="4"/>
      <c r="CF2045" s="4"/>
      <c r="CG2045" s="4"/>
      <c r="CH2045" s="4"/>
      <c r="CI2045" s="4"/>
      <c r="CJ2045" s="4"/>
      <c r="CK2045" s="4"/>
      <c r="CL2045" s="4"/>
      <c r="CM2045" s="4"/>
      <c r="CN2045" s="4"/>
      <c r="CO2045" s="4"/>
      <c r="CP2045" s="4"/>
      <c r="CQ2045" s="4"/>
      <c r="CR2045" s="4"/>
      <c r="CS2045" s="4"/>
      <c r="CT2045" s="4"/>
      <c r="CU2045" s="4"/>
      <c r="CV2045" s="4"/>
      <c r="CW2045" s="4"/>
      <c r="CX2045" s="4"/>
      <c r="CY2045" s="4"/>
      <c r="CZ2045" s="4"/>
      <c r="DA2045" s="4"/>
      <c r="DB2045" s="4"/>
      <c r="DC2045" s="4"/>
      <c r="DD2045" s="4"/>
    </row>
    <row r="2046" spans="1:108" s="5" customFormat="1" x14ac:dyDescent="0.2">
      <c r="A2046" s="4"/>
      <c r="B2046" s="53"/>
      <c r="C2046" s="53"/>
      <c r="D2046" s="4"/>
      <c r="E2046" s="104"/>
      <c r="F2046" s="3"/>
      <c r="G2046" s="4"/>
      <c r="H2046" s="4"/>
      <c r="I2046" s="4"/>
      <c r="J2046" s="2"/>
      <c r="K2046" s="2"/>
      <c r="L2046" s="94"/>
      <c r="N2046" s="4"/>
      <c r="O2046" s="55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4"/>
      <c r="BU2046" s="4"/>
      <c r="BV2046" s="4"/>
      <c r="BW2046" s="4"/>
      <c r="BX2046" s="4"/>
      <c r="BY2046" s="4"/>
      <c r="BZ2046" s="4"/>
      <c r="CA2046" s="4"/>
      <c r="CB2046" s="4"/>
      <c r="CC2046" s="4"/>
      <c r="CD2046" s="4"/>
      <c r="CE2046" s="4"/>
      <c r="CF2046" s="4"/>
      <c r="CG2046" s="4"/>
      <c r="CH2046" s="4"/>
      <c r="CI2046" s="4"/>
      <c r="CJ2046" s="4"/>
      <c r="CK2046" s="4"/>
      <c r="CL2046" s="4"/>
      <c r="CM2046" s="4"/>
      <c r="CN2046" s="4"/>
      <c r="CO2046" s="4"/>
      <c r="CP2046" s="4"/>
      <c r="CQ2046" s="4"/>
      <c r="CR2046" s="4"/>
      <c r="CS2046" s="4"/>
      <c r="CT2046" s="4"/>
      <c r="CU2046" s="4"/>
      <c r="CV2046" s="4"/>
      <c r="CW2046" s="4"/>
      <c r="CX2046" s="4"/>
      <c r="CY2046" s="4"/>
      <c r="CZ2046" s="4"/>
      <c r="DA2046" s="4"/>
      <c r="DB2046" s="4"/>
      <c r="DC2046" s="4"/>
      <c r="DD2046" s="4"/>
    </row>
    <row r="2047" spans="1:108" s="5" customFormat="1" x14ac:dyDescent="0.2">
      <c r="A2047" s="4"/>
      <c r="B2047" s="53"/>
      <c r="C2047" s="53"/>
      <c r="D2047" s="4"/>
      <c r="E2047" s="104"/>
      <c r="F2047" s="3"/>
      <c r="G2047" s="4"/>
      <c r="H2047" s="4"/>
      <c r="I2047" s="4"/>
      <c r="J2047" s="2"/>
      <c r="K2047" s="2"/>
      <c r="L2047" s="94"/>
      <c r="N2047" s="4"/>
      <c r="O2047" s="55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4"/>
      <c r="BU2047" s="4"/>
      <c r="BV2047" s="4"/>
      <c r="BW2047" s="4"/>
      <c r="BX2047" s="4"/>
      <c r="BY2047" s="4"/>
      <c r="BZ2047" s="4"/>
      <c r="CA2047" s="4"/>
      <c r="CB2047" s="4"/>
      <c r="CC2047" s="4"/>
      <c r="CD2047" s="4"/>
      <c r="CE2047" s="4"/>
      <c r="CF2047" s="4"/>
      <c r="CG2047" s="4"/>
      <c r="CH2047" s="4"/>
      <c r="CI2047" s="4"/>
      <c r="CJ2047" s="4"/>
      <c r="CK2047" s="4"/>
      <c r="CL2047" s="4"/>
      <c r="CM2047" s="4"/>
      <c r="CN2047" s="4"/>
      <c r="CO2047" s="4"/>
      <c r="CP2047" s="4"/>
      <c r="CQ2047" s="4"/>
      <c r="CR2047" s="4"/>
      <c r="CS2047" s="4"/>
      <c r="CT2047" s="4"/>
      <c r="CU2047" s="4"/>
      <c r="CV2047" s="4"/>
      <c r="CW2047" s="4"/>
      <c r="CX2047" s="4"/>
      <c r="CY2047" s="4"/>
      <c r="CZ2047" s="4"/>
      <c r="DA2047" s="4"/>
      <c r="DB2047" s="4"/>
      <c r="DC2047" s="4"/>
      <c r="DD2047" s="4"/>
    </row>
    <row r="2048" spans="1:108" s="5" customFormat="1" x14ac:dyDescent="0.2">
      <c r="A2048" s="4"/>
      <c r="B2048" s="53"/>
      <c r="C2048" s="53"/>
      <c r="D2048" s="4"/>
      <c r="E2048" s="104"/>
      <c r="F2048" s="3"/>
      <c r="G2048" s="4"/>
      <c r="H2048" s="4"/>
      <c r="I2048" s="4"/>
      <c r="J2048" s="2"/>
      <c r="K2048" s="2"/>
      <c r="L2048" s="94"/>
      <c r="N2048" s="4"/>
      <c r="O2048" s="55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4"/>
      <c r="BU2048" s="4"/>
      <c r="BV2048" s="4"/>
      <c r="BW2048" s="4"/>
      <c r="BX2048" s="4"/>
      <c r="BY2048" s="4"/>
      <c r="BZ2048" s="4"/>
      <c r="CA2048" s="4"/>
      <c r="CB2048" s="4"/>
      <c r="CC2048" s="4"/>
      <c r="CD2048" s="4"/>
      <c r="CE2048" s="4"/>
      <c r="CF2048" s="4"/>
      <c r="CG2048" s="4"/>
      <c r="CH2048" s="4"/>
      <c r="CI2048" s="4"/>
      <c r="CJ2048" s="4"/>
      <c r="CK2048" s="4"/>
      <c r="CL2048" s="4"/>
      <c r="CM2048" s="4"/>
      <c r="CN2048" s="4"/>
      <c r="CO2048" s="4"/>
      <c r="CP2048" s="4"/>
      <c r="CQ2048" s="4"/>
      <c r="CR2048" s="4"/>
      <c r="CS2048" s="4"/>
      <c r="CT2048" s="4"/>
      <c r="CU2048" s="4"/>
      <c r="CV2048" s="4"/>
      <c r="CW2048" s="4"/>
      <c r="CX2048" s="4"/>
      <c r="CY2048" s="4"/>
      <c r="CZ2048" s="4"/>
      <c r="DA2048" s="4"/>
      <c r="DB2048" s="4"/>
      <c r="DC2048" s="4"/>
      <c r="DD2048" s="4"/>
    </row>
    <row r="2049" spans="1:108" s="5" customFormat="1" x14ac:dyDescent="0.2">
      <c r="A2049" s="4"/>
      <c r="B2049" s="53"/>
      <c r="C2049" s="53"/>
      <c r="D2049" s="4"/>
      <c r="E2049" s="104"/>
      <c r="F2049" s="3"/>
      <c r="G2049" s="4"/>
      <c r="H2049" s="4"/>
      <c r="I2049" s="4"/>
      <c r="J2049" s="2"/>
      <c r="K2049" s="2"/>
      <c r="L2049" s="94"/>
      <c r="N2049" s="4"/>
      <c r="O2049" s="55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4"/>
      <c r="BU2049" s="4"/>
      <c r="BV2049" s="4"/>
      <c r="BW2049" s="4"/>
      <c r="BX2049" s="4"/>
      <c r="BY2049" s="4"/>
      <c r="BZ2049" s="4"/>
      <c r="CA2049" s="4"/>
      <c r="CB2049" s="4"/>
      <c r="CC2049" s="4"/>
      <c r="CD2049" s="4"/>
      <c r="CE2049" s="4"/>
      <c r="CF2049" s="4"/>
      <c r="CG2049" s="4"/>
      <c r="CH2049" s="4"/>
      <c r="CI2049" s="4"/>
      <c r="CJ2049" s="4"/>
      <c r="CK2049" s="4"/>
      <c r="CL2049" s="4"/>
      <c r="CM2049" s="4"/>
      <c r="CN2049" s="4"/>
      <c r="CO2049" s="4"/>
      <c r="CP2049" s="4"/>
      <c r="CQ2049" s="4"/>
      <c r="CR2049" s="4"/>
      <c r="CS2049" s="4"/>
      <c r="CT2049" s="4"/>
      <c r="CU2049" s="4"/>
      <c r="CV2049" s="4"/>
      <c r="CW2049" s="4"/>
      <c r="CX2049" s="4"/>
      <c r="CY2049" s="4"/>
      <c r="CZ2049" s="4"/>
      <c r="DA2049" s="4"/>
      <c r="DB2049" s="4"/>
      <c r="DC2049" s="4"/>
      <c r="DD2049" s="4"/>
    </row>
    <row r="2050" spans="1:108" s="5" customFormat="1" x14ac:dyDescent="0.2">
      <c r="A2050" s="4"/>
      <c r="B2050" s="53"/>
      <c r="C2050" s="53"/>
      <c r="D2050" s="4"/>
      <c r="E2050" s="104"/>
      <c r="F2050" s="3"/>
      <c r="G2050" s="4"/>
      <c r="H2050" s="4"/>
      <c r="I2050" s="4"/>
      <c r="J2050" s="2"/>
      <c r="K2050" s="2"/>
      <c r="L2050" s="94"/>
      <c r="N2050" s="4"/>
      <c r="O2050" s="55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4"/>
      <c r="BU2050" s="4"/>
      <c r="BV2050" s="4"/>
      <c r="BW2050" s="4"/>
      <c r="BX2050" s="4"/>
      <c r="BY2050" s="4"/>
      <c r="BZ2050" s="4"/>
      <c r="CA2050" s="4"/>
      <c r="CB2050" s="4"/>
      <c r="CC2050" s="4"/>
      <c r="CD2050" s="4"/>
      <c r="CE2050" s="4"/>
      <c r="CF2050" s="4"/>
      <c r="CG2050" s="4"/>
      <c r="CH2050" s="4"/>
      <c r="CI2050" s="4"/>
      <c r="CJ2050" s="4"/>
      <c r="CK2050" s="4"/>
      <c r="CL2050" s="4"/>
      <c r="CM2050" s="4"/>
      <c r="CN2050" s="4"/>
      <c r="CO2050" s="4"/>
      <c r="CP2050" s="4"/>
      <c r="CQ2050" s="4"/>
      <c r="CR2050" s="4"/>
      <c r="CS2050" s="4"/>
      <c r="CT2050" s="4"/>
      <c r="CU2050" s="4"/>
      <c r="CV2050" s="4"/>
      <c r="CW2050" s="4"/>
      <c r="CX2050" s="4"/>
      <c r="CY2050" s="4"/>
      <c r="CZ2050" s="4"/>
      <c r="DA2050" s="4"/>
      <c r="DB2050" s="4"/>
      <c r="DC2050" s="4"/>
      <c r="DD2050" s="4"/>
    </row>
    <row r="2051" spans="1:108" s="5" customFormat="1" x14ac:dyDescent="0.2">
      <c r="A2051" s="4"/>
      <c r="B2051" s="53"/>
      <c r="C2051" s="53"/>
      <c r="D2051" s="4"/>
      <c r="E2051" s="104"/>
      <c r="F2051" s="3"/>
      <c r="G2051" s="4"/>
      <c r="H2051" s="4"/>
      <c r="I2051" s="4"/>
      <c r="J2051" s="2"/>
      <c r="K2051" s="2"/>
      <c r="L2051" s="94"/>
      <c r="N2051" s="4"/>
      <c r="O2051" s="55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4"/>
      <c r="BU2051" s="4"/>
      <c r="BV2051" s="4"/>
      <c r="BW2051" s="4"/>
      <c r="BX2051" s="4"/>
      <c r="BY2051" s="4"/>
      <c r="BZ2051" s="4"/>
      <c r="CA2051" s="4"/>
      <c r="CB2051" s="4"/>
      <c r="CC2051" s="4"/>
      <c r="CD2051" s="4"/>
      <c r="CE2051" s="4"/>
      <c r="CF2051" s="4"/>
      <c r="CG2051" s="4"/>
      <c r="CH2051" s="4"/>
      <c r="CI2051" s="4"/>
      <c r="CJ2051" s="4"/>
      <c r="CK2051" s="4"/>
      <c r="CL2051" s="4"/>
      <c r="CM2051" s="4"/>
      <c r="CN2051" s="4"/>
      <c r="CO2051" s="4"/>
      <c r="CP2051" s="4"/>
      <c r="CQ2051" s="4"/>
      <c r="CR2051" s="4"/>
      <c r="CS2051" s="4"/>
      <c r="CT2051" s="4"/>
      <c r="CU2051" s="4"/>
      <c r="CV2051" s="4"/>
      <c r="CW2051" s="4"/>
      <c r="CX2051" s="4"/>
      <c r="CY2051" s="4"/>
      <c r="CZ2051" s="4"/>
      <c r="DA2051" s="4"/>
      <c r="DB2051" s="4"/>
      <c r="DC2051" s="4"/>
      <c r="DD2051" s="4"/>
    </row>
    <row r="2052" spans="1:108" s="5" customFormat="1" x14ac:dyDescent="0.2">
      <c r="A2052" s="4"/>
      <c r="B2052" s="53"/>
      <c r="C2052" s="53"/>
      <c r="D2052" s="4"/>
      <c r="E2052" s="104"/>
      <c r="F2052" s="3"/>
      <c r="G2052" s="4"/>
      <c r="H2052" s="4"/>
      <c r="I2052" s="4"/>
      <c r="J2052" s="2"/>
      <c r="K2052" s="2"/>
      <c r="L2052" s="94"/>
      <c r="N2052" s="4"/>
      <c r="O2052" s="55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4"/>
      <c r="BU2052" s="4"/>
      <c r="BV2052" s="4"/>
      <c r="BW2052" s="4"/>
      <c r="BX2052" s="4"/>
      <c r="BY2052" s="4"/>
      <c r="BZ2052" s="4"/>
      <c r="CA2052" s="4"/>
      <c r="CB2052" s="4"/>
      <c r="CC2052" s="4"/>
      <c r="CD2052" s="4"/>
      <c r="CE2052" s="4"/>
      <c r="CF2052" s="4"/>
      <c r="CG2052" s="4"/>
      <c r="CH2052" s="4"/>
      <c r="CI2052" s="4"/>
      <c r="CJ2052" s="4"/>
      <c r="CK2052" s="4"/>
      <c r="CL2052" s="4"/>
      <c r="CM2052" s="4"/>
      <c r="CN2052" s="4"/>
      <c r="CO2052" s="4"/>
      <c r="CP2052" s="4"/>
      <c r="CQ2052" s="4"/>
      <c r="CR2052" s="4"/>
      <c r="CS2052" s="4"/>
      <c r="CT2052" s="4"/>
      <c r="CU2052" s="4"/>
      <c r="CV2052" s="4"/>
      <c r="CW2052" s="4"/>
      <c r="CX2052" s="4"/>
      <c r="CY2052" s="4"/>
      <c r="CZ2052" s="4"/>
      <c r="DA2052" s="4"/>
      <c r="DB2052" s="4"/>
      <c r="DC2052" s="4"/>
      <c r="DD2052" s="4"/>
    </row>
    <row r="2053" spans="1:108" s="5" customFormat="1" x14ac:dyDescent="0.2">
      <c r="A2053" s="4"/>
      <c r="B2053" s="53"/>
      <c r="C2053" s="53"/>
      <c r="D2053" s="4"/>
      <c r="E2053" s="104"/>
      <c r="F2053" s="3"/>
      <c r="G2053" s="4"/>
      <c r="H2053" s="4"/>
      <c r="I2053" s="4"/>
      <c r="J2053" s="2"/>
      <c r="K2053" s="2"/>
      <c r="L2053" s="94"/>
      <c r="N2053" s="4"/>
      <c r="O2053" s="55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4"/>
      <c r="BU2053" s="4"/>
      <c r="BV2053" s="4"/>
      <c r="BW2053" s="4"/>
      <c r="BX2053" s="4"/>
      <c r="BY2053" s="4"/>
      <c r="BZ2053" s="4"/>
      <c r="CA2053" s="4"/>
      <c r="CB2053" s="4"/>
      <c r="CC2053" s="4"/>
      <c r="CD2053" s="4"/>
      <c r="CE2053" s="4"/>
      <c r="CF2053" s="4"/>
      <c r="CG2053" s="4"/>
      <c r="CH2053" s="4"/>
      <c r="CI2053" s="4"/>
      <c r="CJ2053" s="4"/>
      <c r="CK2053" s="4"/>
      <c r="CL2053" s="4"/>
      <c r="CM2053" s="4"/>
      <c r="CN2053" s="4"/>
      <c r="CO2053" s="4"/>
      <c r="CP2053" s="4"/>
      <c r="CQ2053" s="4"/>
      <c r="CR2053" s="4"/>
      <c r="CS2053" s="4"/>
      <c r="CT2053" s="4"/>
      <c r="CU2053" s="4"/>
      <c r="CV2053" s="4"/>
      <c r="CW2053" s="4"/>
      <c r="CX2053" s="4"/>
      <c r="CY2053" s="4"/>
      <c r="CZ2053" s="4"/>
      <c r="DA2053" s="4"/>
      <c r="DB2053" s="4"/>
      <c r="DC2053" s="4"/>
      <c r="DD2053" s="4"/>
    </row>
    <row r="2054" spans="1:108" s="5" customFormat="1" x14ac:dyDescent="0.2">
      <c r="A2054" s="4"/>
      <c r="B2054" s="53"/>
      <c r="C2054" s="53"/>
      <c r="D2054" s="4"/>
      <c r="E2054" s="104"/>
      <c r="F2054" s="3"/>
      <c r="G2054" s="4"/>
      <c r="H2054" s="4"/>
      <c r="I2054" s="4"/>
      <c r="J2054" s="2"/>
      <c r="K2054" s="2"/>
      <c r="L2054" s="94"/>
      <c r="N2054" s="4"/>
      <c r="O2054" s="55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4"/>
      <c r="BU2054" s="4"/>
      <c r="BV2054" s="4"/>
      <c r="BW2054" s="4"/>
      <c r="BX2054" s="4"/>
      <c r="BY2054" s="4"/>
      <c r="BZ2054" s="4"/>
      <c r="CA2054" s="4"/>
      <c r="CB2054" s="4"/>
      <c r="CC2054" s="4"/>
      <c r="CD2054" s="4"/>
      <c r="CE2054" s="4"/>
      <c r="CF2054" s="4"/>
      <c r="CG2054" s="4"/>
      <c r="CH2054" s="4"/>
      <c r="CI2054" s="4"/>
      <c r="CJ2054" s="4"/>
      <c r="CK2054" s="4"/>
      <c r="CL2054" s="4"/>
      <c r="CM2054" s="4"/>
      <c r="CN2054" s="4"/>
      <c r="CO2054" s="4"/>
      <c r="CP2054" s="4"/>
      <c r="CQ2054" s="4"/>
      <c r="CR2054" s="4"/>
      <c r="CS2054" s="4"/>
      <c r="CT2054" s="4"/>
      <c r="CU2054" s="4"/>
      <c r="CV2054" s="4"/>
      <c r="CW2054" s="4"/>
      <c r="CX2054" s="4"/>
      <c r="CY2054" s="4"/>
      <c r="CZ2054" s="4"/>
      <c r="DA2054" s="4"/>
      <c r="DB2054" s="4"/>
      <c r="DC2054" s="4"/>
      <c r="DD2054" s="4"/>
    </row>
    <row r="2055" spans="1:108" s="5" customFormat="1" x14ac:dyDescent="0.2">
      <c r="A2055" s="4"/>
      <c r="B2055" s="53"/>
      <c r="C2055" s="53"/>
      <c r="D2055" s="4"/>
      <c r="E2055" s="104"/>
      <c r="F2055" s="3"/>
      <c r="G2055" s="4"/>
      <c r="H2055" s="4"/>
      <c r="I2055" s="4"/>
      <c r="J2055" s="2"/>
      <c r="K2055" s="2"/>
      <c r="L2055" s="94"/>
      <c r="N2055" s="4"/>
      <c r="O2055" s="55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4"/>
      <c r="BU2055" s="4"/>
      <c r="BV2055" s="4"/>
      <c r="BW2055" s="4"/>
      <c r="BX2055" s="4"/>
      <c r="BY2055" s="4"/>
      <c r="BZ2055" s="4"/>
      <c r="CA2055" s="4"/>
      <c r="CB2055" s="4"/>
      <c r="CC2055" s="4"/>
      <c r="CD2055" s="4"/>
      <c r="CE2055" s="4"/>
      <c r="CF2055" s="4"/>
      <c r="CG2055" s="4"/>
      <c r="CH2055" s="4"/>
      <c r="CI2055" s="4"/>
      <c r="CJ2055" s="4"/>
      <c r="CK2055" s="4"/>
      <c r="CL2055" s="4"/>
      <c r="CM2055" s="4"/>
      <c r="CN2055" s="4"/>
      <c r="CO2055" s="4"/>
      <c r="CP2055" s="4"/>
      <c r="CQ2055" s="4"/>
      <c r="CR2055" s="4"/>
      <c r="CS2055" s="4"/>
      <c r="CT2055" s="4"/>
      <c r="CU2055" s="4"/>
      <c r="CV2055" s="4"/>
      <c r="CW2055" s="4"/>
      <c r="CX2055" s="4"/>
      <c r="CY2055" s="4"/>
      <c r="CZ2055" s="4"/>
      <c r="DA2055" s="4"/>
      <c r="DB2055" s="4"/>
      <c r="DC2055" s="4"/>
      <c r="DD2055" s="4"/>
    </row>
    <row r="2056" spans="1:108" s="5" customFormat="1" x14ac:dyDescent="0.2">
      <c r="A2056" s="4"/>
      <c r="B2056" s="53"/>
      <c r="C2056" s="53"/>
      <c r="D2056" s="4"/>
      <c r="E2056" s="104"/>
      <c r="F2056" s="3"/>
      <c r="G2056" s="4"/>
      <c r="H2056" s="4"/>
      <c r="I2056" s="4"/>
      <c r="J2056" s="2"/>
      <c r="K2056" s="2"/>
      <c r="L2056" s="94"/>
      <c r="N2056" s="4"/>
      <c r="O2056" s="55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4"/>
      <c r="BU2056" s="4"/>
      <c r="BV2056" s="4"/>
      <c r="BW2056" s="4"/>
      <c r="BX2056" s="4"/>
      <c r="BY2056" s="4"/>
      <c r="BZ2056" s="4"/>
      <c r="CA2056" s="4"/>
      <c r="CB2056" s="4"/>
      <c r="CC2056" s="4"/>
      <c r="CD2056" s="4"/>
      <c r="CE2056" s="4"/>
      <c r="CF2056" s="4"/>
      <c r="CG2056" s="4"/>
      <c r="CH2056" s="4"/>
      <c r="CI2056" s="4"/>
      <c r="CJ2056" s="4"/>
      <c r="CK2056" s="4"/>
      <c r="CL2056" s="4"/>
      <c r="CM2056" s="4"/>
      <c r="CN2056" s="4"/>
      <c r="CO2056" s="4"/>
      <c r="CP2056" s="4"/>
      <c r="CQ2056" s="4"/>
      <c r="CR2056" s="4"/>
      <c r="CS2056" s="4"/>
      <c r="CT2056" s="4"/>
      <c r="CU2056" s="4"/>
      <c r="CV2056" s="4"/>
      <c r="CW2056" s="4"/>
      <c r="CX2056" s="4"/>
      <c r="CY2056" s="4"/>
      <c r="CZ2056" s="4"/>
      <c r="DA2056" s="4"/>
      <c r="DB2056" s="4"/>
      <c r="DC2056" s="4"/>
      <c r="DD2056" s="4"/>
    </row>
    <row r="2057" spans="1:108" s="5" customFormat="1" x14ac:dyDescent="0.2">
      <c r="A2057" s="4"/>
      <c r="B2057" s="53"/>
      <c r="C2057" s="53"/>
      <c r="D2057" s="4"/>
      <c r="E2057" s="104"/>
      <c r="F2057" s="3"/>
      <c r="G2057" s="4"/>
      <c r="H2057" s="4"/>
      <c r="I2057" s="4"/>
      <c r="J2057" s="2"/>
      <c r="K2057" s="2"/>
      <c r="L2057" s="94"/>
      <c r="N2057" s="4"/>
      <c r="O2057" s="55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4"/>
      <c r="BU2057" s="4"/>
      <c r="BV2057" s="4"/>
      <c r="BW2057" s="4"/>
      <c r="BX2057" s="4"/>
      <c r="BY2057" s="4"/>
      <c r="BZ2057" s="4"/>
      <c r="CA2057" s="4"/>
      <c r="CB2057" s="4"/>
      <c r="CC2057" s="4"/>
      <c r="CD2057" s="4"/>
      <c r="CE2057" s="4"/>
      <c r="CF2057" s="4"/>
      <c r="CG2057" s="4"/>
      <c r="CH2057" s="4"/>
      <c r="CI2057" s="4"/>
      <c r="CJ2057" s="4"/>
      <c r="CK2057" s="4"/>
      <c r="CL2057" s="4"/>
      <c r="CM2057" s="4"/>
      <c r="CN2057" s="4"/>
      <c r="CO2057" s="4"/>
      <c r="CP2057" s="4"/>
      <c r="CQ2057" s="4"/>
      <c r="CR2057" s="4"/>
      <c r="CS2057" s="4"/>
      <c r="CT2057" s="4"/>
      <c r="CU2057" s="4"/>
      <c r="CV2057" s="4"/>
      <c r="CW2057" s="4"/>
      <c r="CX2057" s="4"/>
      <c r="CY2057" s="4"/>
      <c r="CZ2057" s="4"/>
      <c r="DA2057" s="4"/>
      <c r="DB2057" s="4"/>
      <c r="DC2057" s="4"/>
      <c r="DD2057" s="4"/>
    </row>
    <row r="2058" spans="1:108" s="5" customFormat="1" x14ac:dyDescent="0.2">
      <c r="A2058" s="4"/>
      <c r="B2058" s="53"/>
      <c r="C2058" s="53"/>
      <c r="D2058" s="4"/>
      <c r="E2058" s="104"/>
      <c r="F2058" s="3"/>
      <c r="G2058" s="4"/>
      <c r="H2058" s="4"/>
      <c r="I2058" s="4"/>
      <c r="J2058" s="2"/>
      <c r="K2058" s="2"/>
      <c r="L2058" s="94"/>
      <c r="N2058" s="4"/>
      <c r="O2058" s="55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4"/>
      <c r="BU2058" s="4"/>
      <c r="BV2058" s="4"/>
      <c r="BW2058" s="4"/>
      <c r="BX2058" s="4"/>
      <c r="BY2058" s="4"/>
      <c r="BZ2058" s="4"/>
      <c r="CA2058" s="4"/>
      <c r="CB2058" s="4"/>
      <c r="CC2058" s="4"/>
      <c r="CD2058" s="4"/>
      <c r="CE2058" s="4"/>
      <c r="CF2058" s="4"/>
      <c r="CG2058" s="4"/>
      <c r="CH2058" s="4"/>
      <c r="CI2058" s="4"/>
      <c r="CJ2058" s="4"/>
      <c r="CK2058" s="4"/>
      <c r="CL2058" s="4"/>
      <c r="CM2058" s="4"/>
      <c r="CN2058" s="4"/>
      <c r="CO2058" s="4"/>
      <c r="CP2058" s="4"/>
      <c r="CQ2058" s="4"/>
      <c r="CR2058" s="4"/>
      <c r="CS2058" s="4"/>
      <c r="CT2058" s="4"/>
      <c r="CU2058" s="4"/>
      <c r="CV2058" s="4"/>
      <c r="CW2058" s="4"/>
      <c r="CX2058" s="4"/>
      <c r="CY2058" s="4"/>
      <c r="CZ2058" s="4"/>
      <c r="DA2058" s="4"/>
      <c r="DB2058" s="4"/>
      <c r="DC2058" s="4"/>
      <c r="DD2058" s="4"/>
    </row>
    <row r="2059" spans="1:108" s="5" customFormat="1" x14ac:dyDescent="0.2">
      <c r="A2059" s="4"/>
      <c r="B2059" s="53"/>
      <c r="C2059" s="53"/>
      <c r="D2059" s="4"/>
      <c r="E2059" s="104"/>
      <c r="F2059" s="3"/>
      <c r="G2059" s="4"/>
      <c r="H2059" s="4"/>
      <c r="I2059" s="4"/>
      <c r="J2059" s="2"/>
      <c r="K2059" s="2"/>
      <c r="L2059" s="94"/>
      <c r="N2059" s="4"/>
      <c r="O2059" s="55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4"/>
      <c r="BU2059" s="4"/>
      <c r="BV2059" s="4"/>
      <c r="BW2059" s="4"/>
      <c r="BX2059" s="4"/>
      <c r="BY2059" s="4"/>
      <c r="BZ2059" s="4"/>
      <c r="CA2059" s="4"/>
      <c r="CB2059" s="4"/>
      <c r="CC2059" s="4"/>
      <c r="CD2059" s="4"/>
      <c r="CE2059" s="4"/>
      <c r="CF2059" s="4"/>
      <c r="CG2059" s="4"/>
      <c r="CH2059" s="4"/>
      <c r="CI2059" s="4"/>
      <c r="CJ2059" s="4"/>
      <c r="CK2059" s="4"/>
      <c r="CL2059" s="4"/>
      <c r="CM2059" s="4"/>
      <c r="CN2059" s="4"/>
      <c r="CO2059" s="4"/>
      <c r="CP2059" s="4"/>
      <c r="CQ2059" s="4"/>
      <c r="CR2059" s="4"/>
      <c r="CS2059" s="4"/>
      <c r="CT2059" s="4"/>
      <c r="CU2059" s="4"/>
      <c r="CV2059" s="4"/>
      <c r="CW2059" s="4"/>
      <c r="CX2059" s="4"/>
      <c r="CY2059" s="4"/>
      <c r="CZ2059" s="4"/>
      <c r="DA2059" s="4"/>
      <c r="DB2059" s="4"/>
      <c r="DC2059" s="4"/>
      <c r="DD2059" s="4"/>
    </row>
    <row r="2060" spans="1:108" s="5" customFormat="1" x14ac:dyDescent="0.2">
      <c r="A2060" s="4"/>
      <c r="B2060" s="53"/>
      <c r="C2060" s="53"/>
      <c r="D2060" s="4"/>
      <c r="E2060" s="104"/>
      <c r="F2060" s="3"/>
      <c r="G2060" s="4"/>
      <c r="H2060" s="4"/>
      <c r="I2060" s="4"/>
      <c r="J2060" s="2"/>
      <c r="K2060" s="2"/>
      <c r="L2060" s="94"/>
      <c r="N2060" s="4"/>
      <c r="O2060" s="55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4"/>
      <c r="BU2060" s="4"/>
      <c r="BV2060" s="4"/>
      <c r="BW2060" s="4"/>
      <c r="BX2060" s="4"/>
      <c r="BY2060" s="4"/>
      <c r="BZ2060" s="4"/>
      <c r="CA2060" s="4"/>
      <c r="CB2060" s="4"/>
      <c r="CC2060" s="4"/>
      <c r="CD2060" s="4"/>
      <c r="CE2060" s="4"/>
      <c r="CF2060" s="4"/>
      <c r="CG2060" s="4"/>
      <c r="CH2060" s="4"/>
      <c r="CI2060" s="4"/>
      <c r="CJ2060" s="4"/>
      <c r="CK2060" s="4"/>
      <c r="CL2060" s="4"/>
      <c r="CM2060" s="4"/>
      <c r="CN2060" s="4"/>
      <c r="CO2060" s="4"/>
      <c r="CP2060" s="4"/>
      <c r="CQ2060" s="4"/>
      <c r="CR2060" s="4"/>
      <c r="CS2060" s="4"/>
      <c r="CT2060" s="4"/>
      <c r="CU2060" s="4"/>
      <c r="CV2060" s="4"/>
      <c r="CW2060" s="4"/>
      <c r="CX2060" s="4"/>
      <c r="CY2060" s="4"/>
      <c r="CZ2060" s="4"/>
      <c r="DA2060" s="4"/>
      <c r="DB2060" s="4"/>
      <c r="DC2060" s="4"/>
      <c r="DD2060" s="4"/>
    </row>
    <row r="2061" spans="1:108" s="5" customFormat="1" x14ac:dyDescent="0.2">
      <c r="A2061" s="4"/>
      <c r="B2061" s="53"/>
      <c r="C2061" s="53"/>
      <c r="D2061" s="4"/>
      <c r="E2061" s="104"/>
      <c r="F2061" s="3"/>
      <c r="G2061" s="4"/>
      <c r="H2061" s="4"/>
      <c r="I2061" s="4"/>
      <c r="J2061" s="2"/>
      <c r="K2061" s="2"/>
      <c r="L2061" s="94"/>
      <c r="N2061" s="4"/>
      <c r="O2061" s="55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4"/>
      <c r="BU2061" s="4"/>
      <c r="BV2061" s="4"/>
      <c r="BW2061" s="4"/>
      <c r="BX2061" s="4"/>
      <c r="BY2061" s="4"/>
      <c r="BZ2061" s="4"/>
      <c r="CA2061" s="4"/>
      <c r="CB2061" s="4"/>
      <c r="CC2061" s="4"/>
      <c r="CD2061" s="4"/>
      <c r="CE2061" s="4"/>
      <c r="CF2061" s="4"/>
      <c r="CG2061" s="4"/>
      <c r="CH2061" s="4"/>
      <c r="CI2061" s="4"/>
      <c r="CJ2061" s="4"/>
      <c r="CK2061" s="4"/>
      <c r="CL2061" s="4"/>
      <c r="CM2061" s="4"/>
      <c r="CN2061" s="4"/>
      <c r="CO2061" s="4"/>
      <c r="CP2061" s="4"/>
      <c r="CQ2061" s="4"/>
      <c r="CR2061" s="4"/>
      <c r="CS2061" s="4"/>
      <c r="CT2061" s="4"/>
      <c r="CU2061" s="4"/>
      <c r="CV2061" s="4"/>
      <c r="CW2061" s="4"/>
      <c r="CX2061" s="4"/>
      <c r="CY2061" s="4"/>
      <c r="CZ2061" s="4"/>
      <c r="DA2061" s="4"/>
      <c r="DB2061" s="4"/>
      <c r="DC2061" s="4"/>
      <c r="DD2061" s="4"/>
    </row>
    <row r="2062" spans="1:108" s="5" customFormat="1" x14ac:dyDescent="0.2">
      <c r="A2062" s="4"/>
      <c r="B2062" s="53"/>
      <c r="C2062" s="53"/>
      <c r="D2062" s="4"/>
      <c r="E2062" s="104"/>
      <c r="F2062" s="3"/>
      <c r="G2062" s="4"/>
      <c r="H2062" s="4"/>
      <c r="I2062" s="4"/>
      <c r="J2062" s="2"/>
      <c r="K2062" s="2"/>
      <c r="L2062" s="94"/>
      <c r="N2062" s="4"/>
      <c r="O2062" s="55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4"/>
      <c r="BU2062" s="4"/>
      <c r="BV2062" s="4"/>
      <c r="BW2062" s="4"/>
      <c r="BX2062" s="4"/>
      <c r="BY2062" s="4"/>
      <c r="BZ2062" s="4"/>
      <c r="CA2062" s="4"/>
      <c r="CB2062" s="4"/>
      <c r="CC2062" s="4"/>
      <c r="CD2062" s="4"/>
      <c r="CE2062" s="4"/>
      <c r="CF2062" s="4"/>
      <c r="CG2062" s="4"/>
      <c r="CH2062" s="4"/>
      <c r="CI2062" s="4"/>
      <c r="CJ2062" s="4"/>
      <c r="CK2062" s="4"/>
      <c r="CL2062" s="4"/>
      <c r="CM2062" s="4"/>
      <c r="CN2062" s="4"/>
      <c r="CO2062" s="4"/>
      <c r="CP2062" s="4"/>
      <c r="CQ2062" s="4"/>
      <c r="CR2062" s="4"/>
      <c r="CS2062" s="4"/>
      <c r="CT2062" s="4"/>
      <c r="CU2062" s="4"/>
      <c r="CV2062" s="4"/>
      <c r="CW2062" s="4"/>
      <c r="CX2062" s="4"/>
      <c r="CY2062" s="4"/>
      <c r="CZ2062" s="4"/>
      <c r="DA2062" s="4"/>
      <c r="DB2062" s="4"/>
      <c r="DC2062" s="4"/>
      <c r="DD2062" s="4"/>
    </row>
    <row r="2063" spans="1:108" s="5" customFormat="1" x14ac:dyDescent="0.2">
      <c r="A2063" s="4"/>
      <c r="B2063" s="53"/>
      <c r="C2063" s="53"/>
      <c r="D2063" s="4"/>
      <c r="E2063" s="104"/>
      <c r="F2063" s="3"/>
      <c r="G2063" s="4"/>
      <c r="H2063" s="4"/>
      <c r="I2063" s="4"/>
      <c r="J2063" s="2"/>
      <c r="K2063" s="2"/>
      <c r="L2063" s="94"/>
      <c r="N2063" s="4"/>
      <c r="O2063" s="55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4"/>
      <c r="BU2063" s="4"/>
      <c r="BV2063" s="4"/>
      <c r="BW2063" s="4"/>
      <c r="BX2063" s="4"/>
      <c r="BY2063" s="4"/>
      <c r="BZ2063" s="4"/>
      <c r="CA2063" s="4"/>
      <c r="CB2063" s="4"/>
      <c r="CC2063" s="4"/>
      <c r="CD2063" s="4"/>
      <c r="CE2063" s="4"/>
      <c r="CF2063" s="4"/>
      <c r="CG2063" s="4"/>
      <c r="CH2063" s="4"/>
      <c r="CI2063" s="4"/>
      <c r="CJ2063" s="4"/>
      <c r="CK2063" s="4"/>
      <c r="CL2063" s="4"/>
      <c r="CM2063" s="4"/>
      <c r="CN2063" s="4"/>
      <c r="CO2063" s="4"/>
      <c r="CP2063" s="4"/>
      <c r="CQ2063" s="4"/>
      <c r="CR2063" s="4"/>
      <c r="CS2063" s="4"/>
      <c r="CT2063" s="4"/>
      <c r="CU2063" s="4"/>
      <c r="CV2063" s="4"/>
      <c r="CW2063" s="4"/>
      <c r="CX2063" s="4"/>
      <c r="CY2063" s="4"/>
      <c r="CZ2063" s="4"/>
      <c r="DA2063" s="4"/>
      <c r="DB2063" s="4"/>
      <c r="DC2063" s="4"/>
      <c r="DD2063" s="4"/>
    </row>
    <row r="2064" spans="1:108" s="5" customFormat="1" x14ac:dyDescent="0.2">
      <c r="A2064" s="4"/>
      <c r="B2064" s="53"/>
      <c r="C2064" s="53"/>
      <c r="D2064" s="4"/>
      <c r="E2064" s="104"/>
      <c r="F2064" s="3"/>
      <c r="G2064" s="4"/>
      <c r="H2064" s="4"/>
      <c r="I2064" s="4"/>
      <c r="J2064" s="2"/>
      <c r="K2064" s="2"/>
      <c r="L2064" s="94"/>
      <c r="N2064" s="4"/>
      <c r="O2064" s="55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4"/>
      <c r="BU2064" s="4"/>
      <c r="BV2064" s="4"/>
      <c r="BW2064" s="4"/>
      <c r="BX2064" s="4"/>
      <c r="BY2064" s="4"/>
      <c r="BZ2064" s="4"/>
      <c r="CA2064" s="4"/>
      <c r="CB2064" s="4"/>
      <c r="CC2064" s="4"/>
      <c r="CD2064" s="4"/>
      <c r="CE2064" s="4"/>
      <c r="CF2064" s="4"/>
      <c r="CG2064" s="4"/>
      <c r="CH2064" s="4"/>
      <c r="CI2064" s="4"/>
      <c r="CJ2064" s="4"/>
      <c r="CK2064" s="4"/>
      <c r="CL2064" s="4"/>
      <c r="CM2064" s="4"/>
      <c r="CN2064" s="4"/>
      <c r="CO2064" s="4"/>
      <c r="CP2064" s="4"/>
      <c r="CQ2064" s="4"/>
      <c r="CR2064" s="4"/>
      <c r="CS2064" s="4"/>
      <c r="CT2064" s="4"/>
      <c r="CU2064" s="4"/>
      <c r="CV2064" s="4"/>
      <c r="CW2064" s="4"/>
      <c r="CX2064" s="4"/>
      <c r="CY2064" s="4"/>
      <c r="CZ2064" s="4"/>
      <c r="DA2064" s="4"/>
      <c r="DB2064" s="4"/>
      <c r="DC2064" s="4"/>
      <c r="DD2064" s="4"/>
    </row>
    <row r="2065" spans="1:108" s="5" customFormat="1" x14ac:dyDescent="0.2">
      <c r="A2065" s="4"/>
      <c r="B2065" s="53"/>
      <c r="C2065" s="53"/>
      <c r="D2065" s="4"/>
      <c r="E2065" s="104"/>
      <c r="F2065" s="3"/>
      <c r="G2065" s="4"/>
      <c r="H2065" s="4"/>
      <c r="I2065" s="4"/>
      <c r="J2065" s="2"/>
      <c r="K2065" s="2"/>
      <c r="L2065" s="94"/>
      <c r="N2065" s="4"/>
      <c r="O2065" s="55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4"/>
      <c r="BU2065" s="4"/>
      <c r="BV2065" s="4"/>
      <c r="BW2065" s="4"/>
      <c r="BX2065" s="4"/>
      <c r="BY2065" s="4"/>
      <c r="BZ2065" s="4"/>
      <c r="CA2065" s="4"/>
      <c r="CB2065" s="4"/>
      <c r="CC2065" s="4"/>
      <c r="CD2065" s="4"/>
      <c r="CE2065" s="4"/>
      <c r="CF2065" s="4"/>
      <c r="CG2065" s="4"/>
      <c r="CH2065" s="4"/>
      <c r="CI2065" s="4"/>
      <c r="CJ2065" s="4"/>
      <c r="CK2065" s="4"/>
      <c r="CL2065" s="4"/>
      <c r="CM2065" s="4"/>
      <c r="CN2065" s="4"/>
      <c r="CO2065" s="4"/>
      <c r="CP2065" s="4"/>
      <c r="CQ2065" s="4"/>
      <c r="CR2065" s="4"/>
      <c r="CS2065" s="4"/>
      <c r="CT2065" s="4"/>
      <c r="CU2065" s="4"/>
      <c r="CV2065" s="4"/>
      <c r="CW2065" s="4"/>
      <c r="CX2065" s="4"/>
      <c r="CY2065" s="4"/>
      <c r="CZ2065" s="4"/>
      <c r="DA2065" s="4"/>
      <c r="DB2065" s="4"/>
      <c r="DC2065" s="4"/>
      <c r="DD2065" s="4"/>
    </row>
    <row r="2066" spans="1:108" s="5" customFormat="1" x14ac:dyDescent="0.2">
      <c r="A2066" s="4"/>
      <c r="B2066" s="53"/>
      <c r="C2066" s="53"/>
      <c r="D2066" s="4"/>
      <c r="E2066" s="104"/>
      <c r="F2066" s="3"/>
      <c r="G2066" s="4"/>
      <c r="H2066" s="4"/>
      <c r="I2066" s="4"/>
      <c r="J2066" s="2"/>
      <c r="K2066" s="2"/>
      <c r="L2066" s="94"/>
      <c r="N2066" s="4"/>
      <c r="O2066" s="55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4"/>
      <c r="BU2066" s="4"/>
      <c r="BV2066" s="4"/>
      <c r="BW2066" s="4"/>
      <c r="BX2066" s="4"/>
      <c r="BY2066" s="4"/>
      <c r="BZ2066" s="4"/>
      <c r="CA2066" s="4"/>
      <c r="CB2066" s="4"/>
      <c r="CC2066" s="4"/>
      <c r="CD2066" s="4"/>
      <c r="CE2066" s="4"/>
      <c r="CF2066" s="4"/>
      <c r="CG2066" s="4"/>
      <c r="CH2066" s="4"/>
      <c r="CI2066" s="4"/>
      <c r="CJ2066" s="4"/>
      <c r="CK2066" s="4"/>
      <c r="CL2066" s="4"/>
      <c r="CM2066" s="4"/>
      <c r="CN2066" s="4"/>
      <c r="CO2066" s="4"/>
      <c r="CP2066" s="4"/>
      <c r="CQ2066" s="4"/>
      <c r="CR2066" s="4"/>
      <c r="CS2066" s="4"/>
      <c r="CT2066" s="4"/>
      <c r="CU2066" s="4"/>
      <c r="CV2066" s="4"/>
      <c r="CW2066" s="4"/>
      <c r="CX2066" s="4"/>
      <c r="CY2066" s="4"/>
      <c r="CZ2066" s="4"/>
      <c r="DA2066" s="4"/>
      <c r="DB2066" s="4"/>
      <c r="DC2066" s="4"/>
      <c r="DD2066" s="4"/>
    </row>
    <row r="2067" spans="1:108" s="5" customFormat="1" x14ac:dyDescent="0.2">
      <c r="A2067" s="4"/>
      <c r="B2067" s="53"/>
      <c r="C2067" s="53"/>
      <c r="D2067" s="4"/>
      <c r="E2067" s="104"/>
      <c r="F2067" s="3"/>
      <c r="G2067" s="4"/>
      <c r="H2067" s="4"/>
      <c r="I2067" s="4"/>
      <c r="J2067" s="2"/>
      <c r="K2067" s="2"/>
      <c r="L2067" s="94"/>
      <c r="N2067" s="4"/>
      <c r="O2067" s="55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4"/>
      <c r="BU2067" s="4"/>
      <c r="BV2067" s="4"/>
      <c r="BW2067" s="4"/>
      <c r="BX2067" s="4"/>
      <c r="BY2067" s="4"/>
      <c r="BZ2067" s="4"/>
      <c r="CA2067" s="4"/>
      <c r="CB2067" s="4"/>
      <c r="CC2067" s="4"/>
      <c r="CD2067" s="4"/>
      <c r="CE2067" s="4"/>
      <c r="CF2067" s="4"/>
      <c r="CG2067" s="4"/>
      <c r="CH2067" s="4"/>
      <c r="CI2067" s="4"/>
      <c r="CJ2067" s="4"/>
      <c r="CK2067" s="4"/>
      <c r="CL2067" s="4"/>
      <c r="CM2067" s="4"/>
      <c r="CN2067" s="4"/>
      <c r="CO2067" s="4"/>
      <c r="CP2067" s="4"/>
      <c r="CQ2067" s="4"/>
      <c r="CR2067" s="4"/>
      <c r="CS2067" s="4"/>
      <c r="CT2067" s="4"/>
      <c r="CU2067" s="4"/>
      <c r="CV2067" s="4"/>
      <c r="CW2067" s="4"/>
      <c r="CX2067" s="4"/>
      <c r="CY2067" s="4"/>
      <c r="CZ2067" s="4"/>
      <c r="DA2067" s="4"/>
      <c r="DB2067" s="4"/>
      <c r="DC2067" s="4"/>
      <c r="DD2067" s="4"/>
    </row>
    <row r="2068" spans="1:108" s="5" customFormat="1" x14ac:dyDescent="0.2">
      <c r="A2068" s="4"/>
      <c r="B2068" s="53"/>
      <c r="C2068" s="53"/>
      <c r="D2068" s="4"/>
      <c r="E2068" s="104"/>
      <c r="F2068" s="3"/>
      <c r="G2068" s="4"/>
      <c r="H2068" s="4"/>
      <c r="I2068" s="4"/>
      <c r="J2068" s="2"/>
      <c r="K2068" s="2"/>
      <c r="L2068" s="94"/>
      <c r="N2068" s="4"/>
      <c r="O2068" s="55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/>
      <c r="BT2068" s="4"/>
      <c r="BU2068" s="4"/>
      <c r="BV2068" s="4"/>
      <c r="BW2068" s="4"/>
      <c r="BX2068" s="4"/>
      <c r="BY2068" s="4"/>
      <c r="BZ2068" s="4"/>
      <c r="CA2068" s="4"/>
      <c r="CB2068" s="4"/>
      <c r="CC2068" s="4"/>
      <c r="CD2068" s="4"/>
      <c r="CE2068" s="4"/>
      <c r="CF2068" s="4"/>
      <c r="CG2068" s="4"/>
      <c r="CH2068" s="4"/>
      <c r="CI2068" s="4"/>
      <c r="CJ2068" s="4"/>
      <c r="CK2068" s="4"/>
      <c r="CL2068" s="4"/>
      <c r="CM2068" s="4"/>
      <c r="CN2068" s="4"/>
      <c r="CO2068" s="4"/>
      <c r="CP2068" s="4"/>
      <c r="CQ2068" s="4"/>
      <c r="CR2068" s="4"/>
      <c r="CS2068" s="4"/>
      <c r="CT2068" s="4"/>
      <c r="CU2068" s="4"/>
      <c r="CV2068" s="4"/>
      <c r="CW2068" s="4"/>
      <c r="CX2068" s="4"/>
      <c r="CY2068" s="4"/>
      <c r="CZ2068" s="4"/>
      <c r="DA2068" s="4"/>
      <c r="DB2068" s="4"/>
      <c r="DC2068" s="4"/>
      <c r="DD2068" s="4"/>
    </row>
    <row r="2069" spans="1:108" s="5" customFormat="1" x14ac:dyDescent="0.2">
      <c r="A2069" s="4"/>
      <c r="B2069" s="53"/>
      <c r="C2069" s="53"/>
      <c r="D2069" s="4"/>
      <c r="E2069" s="104"/>
      <c r="F2069" s="3"/>
      <c r="G2069" s="4"/>
      <c r="H2069" s="4"/>
      <c r="I2069" s="4"/>
      <c r="J2069" s="2"/>
      <c r="K2069" s="2"/>
      <c r="L2069" s="94"/>
      <c r="N2069" s="4"/>
      <c r="O2069" s="55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4"/>
      <c r="BU2069" s="4"/>
      <c r="BV2069" s="4"/>
      <c r="BW2069" s="4"/>
      <c r="BX2069" s="4"/>
      <c r="BY2069" s="4"/>
      <c r="BZ2069" s="4"/>
      <c r="CA2069" s="4"/>
      <c r="CB2069" s="4"/>
      <c r="CC2069" s="4"/>
      <c r="CD2069" s="4"/>
      <c r="CE2069" s="4"/>
      <c r="CF2069" s="4"/>
      <c r="CG2069" s="4"/>
      <c r="CH2069" s="4"/>
      <c r="CI2069" s="4"/>
      <c r="CJ2069" s="4"/>
      <c r="CK2069" s="4"/>
      <c r="CL2069" s="4"/>
      <c r="CM2069" s="4"/>
      <c r="CN2069" s="4"/>
      <c r="CO2069" s="4"/>
      <c r="CP2069" s="4"/>
      <c r="CQ2069" s="4"/>
      <c r="CR2069" s="4"/>
      <c r="CS2069" s="4"/>
      <c r="CT2069" s="4"/>
      <c r="CU2069" s="4"/>
      <c r="CV2069" s="4"/>
      <c r="CW2069" s="4"/>
      <c r="CX2069" s="4"/>
      <c r="CY2069" s="4"/>
      <c r="CZ2069" s="4"/>
      <c r="DA2069" s="4"/>
      <c r="DB2069" s="4"/>
      <c r="DC2069" s="4"/>
      <c r="DD2069" s="4"/>
    </row>
    <row r="2070" spans="1:108" s="5" customFormat="1" x14ac:dyDescent="0.2">
      <c r="A2070" s="4"/>
      <c r="B2070" s="53"/>
      <c r="C2070" s="53"/>
      <c r="D2070" s="4"/>
      <c r="E2070" s="104"/>
      <c r="F2070" s="3"/>
      <c r="G2070" s="4"/>
      <c r="H2070" s="4"/>
      <c r="I2070" s="4"/>
      <c r="J2070" s="2"/>
      <c r="K2070" s="2"/>
      <c r="L2070" s="94"/>
      <c r="N2070" s="4"/>
      <c r="O2070" s="55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4"/>
      <c r="BU2070" s="4"/>
      <c r="BV2070" s="4"/>
      <c r="BW2070" s="4"/>
      <c r="BX2070" s="4"/>
      <c r="BY2070" s="4"/>
      <c r="BZ2070" s="4"/>
      <c r="CA2070" s="4"/>
      <c r="CB2070" s="4"/>
      <c r="CC2070" s="4"/>
      <c r="CD2070" s="4"/>
      <c r="CE2070" s="4"/>
      <c r="CF2070" s="4"/>
      <c r="CG2070" s="4"/>
      <c r="CH2070" s="4"/>
      <c r="CI2070" s="4"/>
      <c r="CJ2070" s="4"/>
      <c r="CK2070" s="4"/>
      <c r="CL2070" s="4"/>
      <c r="CM2070" s="4"/>
      <c r="CN2070" s="4"/>
      <c r="CO2070" s="4"/>
      <c r="CP2070" s="4"/>
      <c r="CQ2070" s="4"/>
      <c r="CR2070" s="4"/>
      <c r="CS2070" s="4"/>
      <c r="CT2070" s="4"/>
      <c r="CU2070" s="4"/>
      <c r="CV2070" s="4"/>
      <c r="CW2070" s="4"/>
      <c r="CX2070" s="4"/>
      <c r="CY2070" s="4"/>
      <c r="CZ2070" s="4"/>
      <c r="DA2070" s="4"/>
      <c r="DB2070" s="4"/>
      <c r="DC2070" s="4"/>
      <c r="DD2070" s="4"/>
    </row>
    <row r="2071" spans="1:108" s="5" customFormat="1" x14ac:dyDescent="0.2">
      <c r="A2071" s="4"/>
      <c r="B2071" s="53"/>
      <c r="C2071" s="53"/>
      <c r="D2071" s="4"/>
      <c r="E2071" s="104"/>
      <c r="F2071" s="3"/>
      <c r="G2071" s="4"/>
      <c r="H2071" s="4"/>
      <c r="I2071" s="4"/>
      <c r="J2071" s="2"/>
      <c r="K2071" s="2"/>
      <c r="L2071" s="94"/>
      <c r="N2071" s="4"/>
      <c r="O2071" s="55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4"/>
      <c r="BU2071" s="4"/>
      <c r="BV2071" s="4"/>
      <c r="BW2071" s="4"/>
      <c r="BX2071" s="4"/>
      <c r="BY2071" s="4"/>
      <c r="BZ2071" s="4"/>
      <c r="CA2071" s="4"/>
      <c r="CB2071" s="4"/>
      <c r="CC2071" s="4"/>
      <c r="CD2071" s="4"/>
      <c r="CE2071" s="4"/>
      <c r="CF2071" s="4"/>
      <c r="CG2071" s="4"/>
      <c r="CH2071" s="4"/>
      <c r="CI2071" s="4"/>
      <c r="CJ2071" s="4"/>
      <c r="CK2071" s="4"/>
      <c r="CL2071" s="4"/>
      <c r="CM2071" s="4"/>
      <c r="CN2071" s="4"/>
      <c r="CO2071" s="4"/>
      <c r="CP2071" s="4"/>
      <c r="CQ2071" s="4"/>
      <c r="CR2071" s="4"/>
      <c r="CS2071" s="4"/>
      <c r="CT2071" s="4"/>
      <c r="CU2071" s="4"/>
      <c r="CV2071" s="4"/>
      <c r="CW2071" s="4"/>
      <c r="CX2071" s="4"/>
      <c r="CY2071" s="4"/>
      <c r="CZ2071" s="4"/>
      <c r="DA2071" s="4"/>
      <c r="DB2071" s="4"/>
      <c r="DC2071" s="4"/>
      <c r="DD2071" s="4"/>
    </row>
    <row r="2072" spans="1:108" s="5" customFormat="1" x14ac:dyDescent="0.2">
      <c r="A2072" s="4"/>
      <c r="B2072" s="53"/>
      <c r="C2072" s="53"/>
      <c r="D2072" s="4"/>
      <c r="E2072" s="104"/>
      <c r="F2072" s="3"/>
      <c r="G2072" s="4"/>
      <c r="H2072" s="4"/>
      <c r="I2072" s="4"/>
      <c r="J2072" s="2"/>
      <c r="K2072" s="2"/>
      <c r="L2072" s="94"/>
      <c r="N2072" s="4"/>
      <c r="O2072" s="55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4"/>
      <c r="BU2072" s="4"/>
      <c r="BV2072" s="4"/>
      <c r="BW2072" s="4"/>
      <c r="BX2072" s="4"/>
      <c r="BY2072" s="4"/>
      <c r="BZ2072" s="4"/>
      <c r="CA2072" s="4"/>
      <c r="CB2072" s="4"/>
      <c r="CC2072" s="4"/>
      <c r="CD2072" s="4"/>
      <c r="CE2072" s="4"/>
      <c r="CF2072" s="4"/>
      <c r="CG2072" s="4"/>
      <c r="CH2072" s="4"/>
      <c r="CI2072" s="4"/>
      <c r="CJ2072" s="4"/>
      <c r="CK2072" s="4"/>
      <c r="CL2072" s="4"/>
      <c r="CM2072" s="4"/>
      <c r="CN2072" s="4"/>
      <c r="CO2072" s="4"/>
      <c r="CP2072" s="4"/>
      <c r="CQ2072" s="4"/>
      <c r="CR2072" s="4"/>
      <c r="CS2072" s="4"/>
      <c r="CT2072" s="4"/>
      <c r="CU2072" s="4"/>
      <c r="CV2072" s="4"/>
      <c r="CW2072" s="4"/>
      <c r="CX2072" s="4"/>
      <c r="CY2072" s="4"/>
      <c r="CZ2072" s="4"/>
      <c r="DA2072" s="4"/>
      <c r="DB2072" s="4"/>
      <c r="DC2072" s="4"/>
      <c r="DD2072" s="4"/>
    </row>
    <row r="2073" spans="1:108" s="5" customFormat="1" x14ac:dyDescent="0.2">
      <c r="A2073" s="4"/>
      <c r="B2073" s="53"/>
      <c r="C2073" s="53"/>
      <c r="D2073" s="4"/>
      <c r="E2073" s="104"/>
      <c r="F2073" s="3"/>
      <c r="G2073" s="4"/>
      <c r="H2073" s="4"/>
      <c r="I2073" s="4"/>
      <c r="J2073" s="2"/>
      <c r="K2073" s="2"/>
      <c r="L2073" s="94"/>
      <c r="N2073" s="4"/>
      <c r="O2073" s="55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4"/>
      <c r="BU2073" s="4"/>
      <c r="BV2073" s="4"/>
      <c r="BW2073" s="4"/>
      <c r="BX2073" s="4"/>
      <c r="BY2073" s="4"/>
      <c r="BZ2073" s="4"/>
      <c r="CA2073" s="4"/>
      <c r="CB2073" s="4"/>
      <c r="CC2073" s="4"/>
      <c r="CD2073" s="4"/>
      <c r="CE2073" s="4"/>
      <c r="CF2073" s="4"/>
      <c r="CG2073" s="4"/>
      <c r="CH2073" s="4"/>
      <c r="CI2073" s="4"/>
      <c r="CJ2073" s="4"/>
      <c r="CK2073" s="4"/>
      <c r="CL2073" s="4"/>
      <c r="CM2073" s="4"/>
      <c r="CN2073" s="4"/>
      <c r="CO2073" s="4"/>
      <c r="CP2073" s="4"/>
      <c r="CQ2073" s="4"/>
      <c r="CR2073" s="4"/>
      <c r="CS2073" s="4"/>
      <c r="CT2073" s="4"/>
      <c r="CU2073" s="4"/>
      <c r="CV2073" s="4"/>
      <c r="CW2073" s="4"/>
      <c r="CX2073" s="4"/>
      <c r="CY2073" s="4"/>
      <c r="CZ2073" s="4"/>
      <c r="DA2073" s="4"/>
      <c r="DB2073" s="4"/>
      <c r="DC2073" s="4"/>
      <c r="DD2073" s="4"/>
    </row>
    <row r="2074" spans="1:108" s="5" customFormat="1" x14ac:dyDescent="0.2">
      <c r="A2074" s="4"/>
      <c r="B2074" s="53"/>
      <c r="C2074" s="53"/>
      <c r="D2074" s="4"/>
      <c r="E2074" s="104"/>
      <c r="F2074" s="3"/>
      <c r="G2074" s="4"/>
      <c r="H2074" s="4"/>
      <c r="I2074" s="4"/>
      <c r="J2074" s="2"/>
      <c r="K2074" s="2"/>
      <c r="L2074" s="94"/>
      <c r="N2074" s="4"/>
      <c r="O2074" s="55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4"/>
      <c r="BU2074" s="4"/>
      <c r="BV2074" s="4"/>
      <c r="BW2074" s="4"/>
      <c r="BX2074" s="4"/>
      <c r="BY2074" s="4"/>
      <c r="BZ2074" s="4"/>
      <c r="CA2074" s="4"/>
      <c r="CB2074" s="4"/>
      <c r="CC2074" s="4"/>
      <c r="CD2074" s="4"/>
      <c r="CE2074" s="4"/>
      <c r="CF2074" s="4"/>
      <c r="CG2074" s="4"/>
      <c r="CH2074" s="4"/>
      <c r="CI2074" s="4"/>
      <c r="CJ2074" s="4"/>
      <c r="CK2074" s="4"/>
      <c r="CL2074" s="4"/>
      <c r="CM2074" s="4"/>
      <c r="CN2074" s="4"/>
      <c r="CO2074" s="4"/>
      <c r="CP2074" s="4"/>
      <c r="CQ2074" s="4"/>
      <c r="CR2074" s="4"/>
      <c r="CS2074" s="4"/>
      <c r="CT2074" s="4"/>
      <c r="CU2074" s="4"/>
      <c r="CV2074" s="4"/>
      <c r="CW2074" s="4"/>
      <c r="CX2074" s="4"/>
      <c r="CY2074" s="4"/>
      <c r="CZ2074" s="4"/>
      <c r="DA2074" s="4"/>
      <c r="DB2074" s="4"/>
      <c r="DC2074" s="4"/>
      <c r="DD2074" s="4"/>
    </row>
    <row r="2075" spans="1:108" s="5" customFormat="1" x14ac:dyDescent="0.2">
      <c r="A2075" s="4"/>
      <c r="B2075" s="53"/>
      <c r="C2075" s="53"/>
      <c r="D2075" s="4"/>
      <c r="E2075" s="104"/>
      <c r="F2075" s="3"/>
      <c r="G2075" s="4"/>
      <c r="H2075" s="4"/>
      <c r="I2075" s="4"/>
      <c r="J2075" s="2"/>
      <c r="K2075" s="2"/>
      <c r="L2075" s="94"/>
      <c r="N2075" s="4"/>
      <c r="O2075" s="55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4"/>
      <c r="BU2075" s="4"/>
      <c r="BV2075" s="4"/>
      <c r="BW2075" s="4"/>
      <c r="BX2075" s="4"/>
      <c r="BY2075" s="4"/>
      <c r="BZ2075" s="4"/>
      <c r="CA2075" s="4"/>
      <c r="CB2075" s="4"/>
      <c r="CC2075" s="4"/>
      <c r="CD2075" s="4"/>
      <c r="CE2075" s="4"/>
      <c r="CF2075" s="4"/>
      <c r="CG2075" s="4"/>
      <c r="CH2075" s="4"/>
      <c r="CI2075" s="4"/>
      <c r="CJ2075" s="4"/>
      <c r="CK2075" s="4"/>
      <c r="CL2075" s="4"/>
      <c r="CM2075" s="4"/>
      <c r="CN2075" s="4"/>
      <c r="CO2075" s="4"/>
      <c r="CP2075" s="4"/>
      <c r="CQ2075" s="4"/>
      <c r="CR2075" s="4"/>
      <c r="CS2075" s="4"/>
      <c r="CT2075" s="4"/>
      <c r="CU2075" s="4"/>
      <c r="CV2075" s="4"/>
      <c r="CW2075" s="4"/>
      <c r="CX2075" s="4"/>
      <c r="CY2075" s="4"/>
      <c r="CZ2075" s="4"/>
      <c r="DA2075" s="4"/>
      <c r="DB2075" s="4"/>
      <c r="DC2075" s="4"/>
      <c r="DD2075" s="4"/>
    </row>
    <row r="2076" spans="1:108" s="5" customFormat="1" x14ac:dyDescent="0.2">
      <c r="A2076" s="4"/>
      <c r="B2076" s="53"/>
      <c r="C2076" s="53"/>
      <c r="D2076" s="4"/>
      <c r="E2076" s="104"/>
      <c r="F2076" s="3"/>
      <c r="G2076" s="4"/>
      <c r="H2076" s="4"/>
      <c r="I2076" s="4"/>
      <c r="J2076" s="2"/>
      <c r="K2076" s="2"/>
      <c r="L2076" s="94"/>
      <c r="N2076" s="4"/>
      <c r="O2076" s="55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4"/>
      <c r="BU2076" s="4"/>
      <c r="BV2076" s="4"/>
      <c r="BW2076" s="4"/>
      <c r="BX2076" s="4"/>
      <c r="BY2076" s="4"/>
      <c r="BZ2076" s="4"/>
      <c r="CA2076" s="4"/>
      <c r="CB2076" s="4"/>
      <c r="CC2076" s="4"/>
      <c r="CD2076" s="4"/>
      <c r="CE2076" s="4"/>
      <c r="CF2076" s="4"/>
      <c r="CG2076" s="4"/>
      <c r="CH2076" s="4"/>
      <c r="CI2076" s="4"/>
      <c r="CJ2076" s="4"/>
      <c r="CK2076" s="4"/>
      <c r="CL2076" s="4"/>
      <c r="CM2076" s="4"/>
      <c r="CN2076" s="4"/>
      <c r="CO2076" s="4"/>
      <c r="CP2076" s="4"/>
      <c r="CQ2076" s="4"/>
      <c r="CR2076" s="4"/>
      <c r="CS2076" s="4"/>
      <c r="CT2076" s="4"/>
      <c r="CU2076" s="4"/>
      <c r="CV2076" s="4"/>
      <c r="CW2076" s="4"/>
      <c r="CX2076" s="4"/>
      <c r="CY2076" s="4"/>
      <c r="CZ2076" s="4"/>
      <c r="DA2076" s="4"/>
      <c r="DB2076" s="4"/>
      <c r="DC2076" s="4"/>
      <c r="DD2076" s="4"/>
    </row>
    <row r="2077" spans="1:108" s="5" customFormat="1" x14ac:dyDescent="0.2">
      <c r="A2077" s="4"/>
      <c r="B2077" s="53"/>
      <c r="C2077" s="53"/>
      <c r="D2077" s="4"/>
      <c r="E2077" s="104"/>
      <c r="F2077" s="3"/>
      <c r="G2077" s="4"/>
      <c r="H2077" s="4"/>
      <c r="I2077" s="4"/>
      <c r="J2077" s="2"/>
      <c r="K2077" s="2"/>
      <c r="L2077" s="94"/>
      <c r="N2077" s="4"/>
      <c r="O2077" s="55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  <c r="CJ2077" s="4"/>
      <c r="CK2077" s="4"/>
      <c r="CL2077" s="4"/>
      <c r="CM2077" s="4"/>
      <c r="CN2077" s="4"/>
      <c r="CO2077" s="4"/>
      <c r="CP2077" s="4"/>
      <c r="CQ2077" s="4"/>
      <c r="CR2077" s="4"/>
      <c r="CS2077" s="4"/>
      <c r="CT2077" s="4"/>
      <c r="CU2077" s="4"/>
      <c r="CV2077" s="4"/>
      <c r="CW2077" s="4"/>
      <c r="CX2077" s="4"/>
      <c r="CY2077" s="4"/>
      <c r="CZ2077" s="4"/>
      <c r="DA2077" s="4"/>
      <c r="DB2077" s="4"/>
      <c r="DC2077" s="4"/>
      <c r="DD2077" s="4"/>
    </row>
    <row r="2078" spans="1:108" s="5" customFormat="1" x14ac:dyDescent="0.2">
      <c r="A2078" s="4"/>
      <c r="B2078" s="53"/>
      <c r="C2078" s="53"/>
      <c r="D2078" s="4"/>
      <c r="E2078" s="104"/>
      <c r="F2078" s="3"/>
      <c r="G2078" s="4"/>
      <c r="H2078" s="4"/>
      <c r="I2078" s="4"/>
      <c r="J2078" s="2"/>
      <c r="K2078" s="2"/>
      <c r="L2078" s="94"/>
      <c r="N2078" s="4"/>
      <c r="O2078" s="55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4"/>
      <c r="BU2078" s="4"/>
      <c r="BV2078" s="4"/>
      <c r="BW2078" s="4"/>
      <c r="BX2078" s="4"/>
      <c r="BY2078" s="4"/>
      <c r="BZ2078" s="4"/>
      <c r="CA2078" s="4"/>
      <c r="CB2078" s="4"/>
      <c r="CC2078" s="4"/>
      <c r="CD2078" s="4"/>
      <c r="CE2078" s="4"/>
      <c r="CF2078" s="4"/>
      <c r="CG2078" s="4"/>
      <c r="CH2078" s="4"/>
      <c r="CI2078" s="4"/>
      <c r="CJ2078" s="4"/>
      <c r="CK2078" s="4"/>
      <c r="CL2078" s="4"/>
      <c r="CM2078" s="4"/>
      <c r="CN2078" s="4"/>
      <c r="CO2078" s="4"/>
      <c r="CP2078" s="4"/>
      <c r="CQ2078" s="4"/>
      <c r="CR2078" s="4"/>
      <c r="CS2078" s="4"/>
      <c r="CT2078" s="4"/>
      <c r="CU2078" s="4"/>
      <c r="CV2078" s="4"/>
      <c r="CW2078" s="4"/>
      <c r="CX2078" s="4"/>
      <c r="CY2078" s="4"/>
      <c r="CZ2078" s="4"/>
      <c r="DA2078" s="4"/>
      <c r="DB2078" s="4"/>
      <c r="DC2078" s="4"/>
      <c r="DD2078" s="4"/>
    </row>
    <row r="2079" spans="1:108" s="5" customFormat="1" x14ac:dyDescent="0.2">
      <c r="A2079" s="4"/>
      <c r="B2079" s="53"/>
      <c r="C2079" s="53"/>
      <c r="D2079" s="4"/>
      <c r="E2079" s="104"/>
      <c r="F2079" s="3"/>
      <c r="G2079" s="4"/>
      <c r="H2079" s="4"/>
      <c r="I2079" s="4"/>
      <c r="J2079" s="2"/>
      <c r="K2079" s="2"/>
      <c r="L2079" s="94"/>
      <c r="N2079" s="4"/>
      <c r="O2079" s="55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4"/>
      <c r="BU2079" s="4"/>
      <c r="BV2079" s="4"/>
      <c r="BW2079" s="4"/>
      <c r="BX2079" s="4"/>
      <c r="BY2079" s="4"/>
      <c r="BZ2079" s="4"/>
      <c r="CA2079" s="4"/>
      <c r="CB2079" s="4"/>
      <c r="CC2079" s="4"/>
      <c r="CD2079" s="4"/>
      <c r="CE2079" s="4"/>
      <c r="CF2079" s="4"/>
      <c r="CG2079" s="4"/>
      <c r="CH2079" s="4"/>
      <c r="CI2079" s="4"/>
      <c r="CJ2079" s="4"/>
      <c r="CK2079" s="4"/>
      <c r="CL2079" s="4"/>
      <c r="CM2079" s="4"/>
      <c r="CN2079" s="4"/>
      <c r="CO2079" s="4"/>
      <c r="CP2079" s="4"/>
      <c r="CQ2079" s="4"/>
      <c r="CR2079" s="4"/>
      <c r="CS2079" s="4"/>
      <c r="CT2079" s="4"/>
      <c r="CU2079" s="4"/>
      <c r="CV2079" s="4"/>
      <c r="CW2079" s="4"/>
      <c r="CX2079" s="4"/>
      <c r="CY2079" s="4"/>
      <c r="CZ2079" s="4"/>
      <c r="DA2079" s="4"/>
      <c r="DB2079" s="4"/>
      <c r="DC2079" s="4"/>
      <c r="DD2079" s="4"/>
    </row>
    <row r="2080" spans="1:108" s="5" customFormat="1" x14ac:dyDescent="0.2">
      <c r="A2080" s="4"/>
      <c r="B2080" s="53"/>
      <c r="C2080" s="53"/>
      <c r="D2080" s="4"/>
      <c r="E2080" s="104"/>
      <c r="F2080" s="3"/>
      <c r="G2080" s="4"/>
      <c r="H2080" s="4"/>
      <c r="I2080" s="4"/>
      <c r="J2080" s="2"/>
      <c r="K2080" s="2"/>
      <c r="L2080" s="94"/>
      <c r="N2080" s="4"/>
      <c r="O2080" s="55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  <c r="AY2080" s="4"/>
      <c r="AZ2080" s="4"/>
      <c r="BA2080" s="4"/>
      <c r="BB2080" s="4"/>
      <c r="BC2080" s="4"/>
      <c r="BD2080" s="4"/>
      <c r="BE2080" s="4"/>
      <c r="BF2080" s="4"/>
      <c r="BG2080" s="4"/>
      <c r="BH2080" s="4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4"/>
      <c r="BU2080" s="4"/>
      <c r="BV2080" s="4"/>
      <c r="BW2080" s="4"/>
      <c r="BX2080" s="4"/>
      <c r="BY2080" s="4"/>
      <c r="BZ2080" s="4"/>
      <c r="CA2080" s="4"/>
      <c r="CB2080" s="4"/>
      <c r="CC2080" s="4"/>
      <c r="CD2080" s="4"/>
      <c r="CE2080" s="4"/>
      <c r="CF2080" s="4"/>
      <c r="CG2080" s="4"/>
      <c r="CH2080" s="4"/>
      <c r="CI2080" s="4"/>
      <c r="CJ2080" s="4"/>
      <c r="CK2080" s="4"/>
      <c r="CL2080" s="4"/>
      <c r="CM2080" s="4"/>
      <c r="CN2080" s="4"/>
      <c r="CO2080" s="4"/>
      <c r="CP2080" s="4"/>
      <c r="CQ2080" s="4"/>
      <c r="CR2080" s="4"/>
      <c r="CS2080" s="4"/>
      <c r="CT2080" s="4"/>
      <c r="CU2080" s="4"/>
      <c r="CV2080" s="4"/>
      <c r="CW2080" s="4"/>
      <c r="CX2080" s="4"/>
      <c r="CY2080" s="4"/>
      <c r="CZ2080" s="4"/>
      <c r="DA2080" s="4"/>
      <c r="DB2080" s="4"/>
      <c r="DC2080" s="4"/>
      <c r="DD2080" s="4"/>
    </row>
    <row r="2081" spans="1:108" s="5" customFormat="1" x14ac:dyDescent="0.2">
      <c r="A2081" s="4"/>
      <c r="B2081" s="53"/>
      <c r="C2081" s="53"/>
      <c r="D2081" s="4"/>
      <c r="E2081" s="104"/>
      <c r="F2081" s="3"/>
      <c r="G2081" s="4"/>
      <c r="H2081" s="4"/>
      <c r="I2081" s="4"/>
      <c r="J2081" s="2"/>
      <c r="K2081" s="2"/>
      <c r="L2081" s="94"/>
      <c r="N2081" s="4"/>
      <c r="O2081" s="55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  <c r="AY2081" s="4"/>
      <c r="AZ2081" s="4"/>
      <c r="BA2081" s="4"/>
      <c r="BB2081" s="4"/>
      <c r="BC2081" s="4"/>
      <c r="BD2081" s="4"/>
      <c r="BE2081" s="4"/>
      <c r="BF2081" s="4"/>
      <c r="BG2081" s="4"/>
      <c r="BH2081" s="4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4"/>
      <c r="BU2081" s="4"/>
      <c r="BV2081" s="4"/>
      <c r="BW2081" s="4"/>
      <c r="BX2081" s="4"/>
      <c r="BY2081" s="4"/>
      <c r="BZ2081" s="4"/>
      <c r="CA2081" s="4"/>
      <c r="CB2081" s="4"/>
      <c r="CC2081" s="4"/>
      <c r="CD2081" s="4"/>
      <c r="CE2081" s="4"/>
      <c r="CF2081" s="4"/>
      <c r="CG2081" s="4"/>
      <c r="CH2081" s="4"/>
      <c r="CI2081" s="4"/>
      <c r="CJ2081" s="4"/>
      <c r="CK2081" s="4"/>
      <c r="CL2081" s="4"/>
      <c r="CM2081" s="4"/>
      <c r="CN2081" s="4"/>
      <c r="CO2081" s="4"/>
      <c r="CP2081" s="4"/>
      <c r="CQ2081" s="4"/>
      <c r="CR2081" s="4"/>
      <c r="CS2081" s="4"/>
      <c r="CT2081" s="4"/>
      <c r="CU2081" s="4"/>
      <c r="CV2081" s="4"/>
      <c r="CW2081" s="4"/>
      <c r="CX2081" s="4"/>
      <c r="CY2081" s="4"/>
      <c r="CZ2081" s="4"/>
      <c r="DA2081" s="4"/>
      <c r="DB2081" s="4"/>
      <c r="DC2081" s="4"/>
      <c r="DD2081" s="4"/>
    </row>
    <row r="2082" spans="1:108" s="5" customFormat="1" x14ac:dyDescent="0.2">
      <c r="A2082" s="4"/>
      <c r="B2082" s="53"/>
      <c r="C2082" s="53"/>
      <c r="D2082" s="4"/>
      <c r="E2082" s="104"/>
      <c r="F2082" s="3"/>
      <c r="G2082" s="4"/>
      <c r="H2082" s="4"/>
      <c r="I2082" s="4"/>
      <c r="J2082" s="2"/>
      <c r="K2082" s="2"/>
      <c r="L2082" s="94"/>
      <c r="N2082" s="4"/>
      <c r="O2082" s="55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  <c r="AY2082" s="4"/>
      <c r="AZ2082" s="4"/>
      <c r="BA2082" s="4"/>
      <c r="BB2082" s="4"/>
      <c r="BC2082" s="4"/>
      <c r="BD2082" s="4"/>
      <c r="BE2082" s="4"/>
      <c r="BF2082" s="4"/>
      <c r="BG2082" s="4"/>
      <c r="BH2082" s="4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/>
      <c r="BT2082" s="4"/>
      <c r="BU2082" s="4"/>
      <c r="BV2082" s="4"/>
      <c r="BW2082" s="4"/>
      <c r="BX2082" s="4"/>
      <c r="BY2082" s="4"/>
      <c r="BZ2082" s="4"/>
      <c r="CA2082" s="4"/>
      <c r="CB2082" s="4"/>
      <c r="CC2082" s="4"/>
      <c r="CD2082" s="4"/>
      <c r="CE2082" s="4"/>
      <c r="CF2082" s="4"/>
      <c r="CG2082" s="4"/>
      <c r="CH2082" s="4"/>
      <c r="CI2082" s="4"/>
      <c r="CJ2082" s="4"/>
      <c r="CK2082" s="4"/>
      <c r="CL2082" s="4"/>
      <c r="CM2082" s="4"/>
      <c r="CN2082" s="4"/>
      <c r="CO2082" s="4"/>
      <c r="CP2082" s="4"/>
      <c r="CQ2082" s="4"/>
      <c r="CR2082" s="4"/>
      <c r="CS2082" s="4"/>
      <c r="CT2082" s="4"/>
      <c r="CU2082" s="4"/>
      <c r="CV2082" s="4"/>
      <c r="CW2082" s="4"/>
      <c r="CX2082" s="4"/>
      <c r="CY2082" s="4"/>
      <c r="CZ2082" s="4"/>
      <c r="DA2082" s="4"/>
      <c r="DB2082" s="4"/>
      <c r="DC2082" s="4"/>
      <c r="DD2082" s="4"/>
    </row>
    <row r="2083" spans="1:108" s="5" customFormat="1" x14ac:dyDescent="0.2">
      <c r="A2083" s="4"/>
      <c r="B2083" s="53"/>
      <c r="C2083" s="53"/>
      <c r="D2083" s="4"/>
      <c r="E2083" s="104"/>
      <c r="F2083" s="3"/>
      <c r="G2083" s="4"/>
      <c r="H2083" s="4"/>
      <c r="I2083" s="4"/>
      <c r="J2083" s="2"/>
      <c r="K2083" s="2"/>
      <c r="L2083" s="94"/>
      <c r="N2083" s="4"/>
      <c r="O2083" s="55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  <c r="AY2083" s="4"/>
      <c r="AZ2083" s="4"/>
      <c r="BA2083" s="4"/>
      <c r="BB2083" s="4"/>
      <c r="BC2083" s="4"/>
      <c r="BD2083" s="4"/>
      <c r="BE2083" s="4"/>
      <c r="BF2083" s="4"/>
      <c r="BG2083" s="4"/>
      <c r="BH2083" s="4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/>
      <c r="BT2083" s="4"/>
      <c r="BU2083" s="4"/>
      <c r="BV2083" s="4"/>
      <c r="BW2083" s="4"/>
      <c r="BX2083" s="4"/>
      <c r="BY2083" s="4"/>
      <c r="BZ2083" s="4"/>
      <c r="CA2083" s="4"/>
      <c r="CB2083" s="4"/>
      <c r="CC2083" s="4"/>
      <c r="CD2083" s="4"/>
      <c r="CE2083" s="4"/>
      <c r="CF2083" s="4"/>
      <c r="CG2083" s="4"/>
      <c r="CH2083" s="4"/>
      <c r="CI2083" s="4"/>
      <c r="CJ2083" s="4"/>
      <c r="CK2083" s="4"/>
      <c r="CL2083" s="4"/>
      <c r="CM2083" s="4"/>
      <c r="CN2083" s="4"/>
      <c r="CO2083" s="4"/>
      <c r="CP2083" s="4"/>
      <c r="CQ2083" s="4"/>
      <c r="CR2083" s="4"/>
      <c r="CS2083" s="4"/>
      <c r="CT2083" s="4"/>
      <c r="CU2083" s="4"/>
      <c r="CV2083" s="4"/>
      <c r="CW2083" s="4"/>
      <c r="CX2083" s="4"/>
      <c r="CY2083" s="4"/>
      <c r="CZ2083" s="4"/>
      <c r="DA2083" s="4"/>
      <c r="DB2083" s="4"/>
      <c r="DC2083" s="4"/>
      <c r="DD2083" s="4"/>
    </row>
    <row r="2084" spans="1:108" s="5" customFormat="1" x14ac:dyDescent="0.2">
      <c r="A2084" s="4"/>
      <c r="B2084" s="53"/>
      <c r="C2084" s="53"/>
      <c r="D2084" s="4"/>
      <c r="E2084" s="104"/>
      <c r="F2084" s="3"/>
      <c r="G2084" s="4"/>
      <c r="H2084" s="4"/>
      <c r="I2084" s="4"/>
      <c r="J2084" s="2"/>
      <c r="K2084" s="2"/>
      <c r="L2084" s="94"/>
      <c r="N2084" s="4"/>
      <c r="O2084" s="55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  <c r="AY2084" s="4"/>
      <c r="AZ2084" s="4"/>
      <c r="BA2084" s="4"/>
      <c r="BB2084" s="4"/>
      <c r="BC2084" s="4"/>
      <c r="BD2084" s="4"/>
      <c r="BE2084" s="4"/>
      <c r="BF2084" s="4"/>
      <c r="BG2084" s="4"/>
      <c r="BH2084" s="4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/>
      <c r="BT2084" s="4"/>
      <c r="BU2084" s="4"/>
      <c r="BV2084" s="4"/>
      <c r="BW2084" s="4"/>
      <c r="BX2084" s="4"/>
      <c r="BY2084" s="4"/>
      <c r="BZ2084" s="4"/>
      <c r="CA2084" s="4"/>
      <c r="CB2084" s="4"/>
      <c r="CC2084" s="4"/>
      <c r="CD2084" s="4"/>
      <c r="CE2084" s="4"/>
      <c r="CF2084" s="4"/>
      <c r="CG2084" s="4"/>
      <c r="CH2084" s="4"/>
      <c r="CI2084" s="4"/>
      <c r="CJ2084" s="4"/>
      <c r="CK2084" s="4"/>
      <c r="CL2084" s="4"/>
      <c r="CM2084" s="4"/>
      <c r="CN2084" s="4"/>
      <c r="CO2084" s="4"/>
      <c r="CP2084" s="4"/>
      <c r="CQ2084" s="4"/>
      <c r="CR2084" s="4"/>
      <c r="CS2084" s="4"/>
      <c r="CT2084" s="4"/>
      <c r="CU2084" s="4"/>
      <c r="CV2084" s="4"/>
      <c r="CW2084" s="4"/>
      <c r="CX2084" s="4"/>
      <c r="CY2084" s="4"/>
      <c r="CZ2084" s="4"/>
      <c r="DA2084" s="4"/>
      <c r="DB2084" s="4"/>
      <c r="DC2084" s="4"/>
      <c r="DD2084" s="4"/>
    </row>
    <row r="2085" spans="1:108" s="5" customFormat="1" x14ac:dyDescent="0.2">
      <c r="A2085" s="4"/>
      <c r="B2085" s="53"/>
      <c r="C2085" s="53"/>
      <c r="D2085" s="4"/>
      <c r="E2085" s="104"/>
      <c r="F2085" s="3"/>
      <c r="G2085" s="4"/>
      <c r="H2085" s="4"/>
      <c r="I2085" s="4"/>
      <c r="J2085" s="2"/>
      <c r="K2085" s="2"/>
      <c r="L2085" s="94"/>
      <c r="N2085" s="4"/>
      <c r="O2085" s="55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  <c r="AY2085" s="4"/>
      <c r="AZ2085" s="4"/>
      <c r="BA2085" s="4"/>
      <c r="BB2085" s="4"/>
      <c r="BC2085" s="4"/>
      <c r="BD2085" s="4"/>
      <c r="BE2085" s="4"/>
      <c r="BF2085" s="4"/>
      <c r="BG2085" s="4"/>
      <c r="BH2085" s="4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4"/>
      <c r="BU2085" s="4"/>
      <c r="BV2085" s="4"/>
      <c r="BW2085" s="4"/>
      <c r="BX2085" s="4"/>
      <c r="BY2085" s="4"/>
      <c r="BZ2085" s="4"/>
      <c r="CA2085" s="4"/>
      <c r="CB2085" s="4"/>
      <c r="CC2085" s="4"/>
      <c r="CD2085" s="4"/>
      <c r="CE2085" s="4"/>
      <c r="CF2085" s="4"/>
      <c r="CG2085" s="4"/>
      <c r="CH2085" s="4"/>
      <c r="CI2085" s="4"/>
      <c r="CJ2085" s="4"/>
      <c r="CK2085" s="4"/>
      <c r="CL2085" s="4"/>
      <c r="CM2085" s="4"/>
      <c r="CN2085" s="4"/>
      <c r="CO2085" s="4"/>
      <c r="CP2085" s="4"/>
      <c r="CQ2085" s="4"/>
      <c r="CR2085" s="4"/>
      <c r="CS2085" s="4"/>
      <c r="CT2085" s="4"/>
      <c r="CU2085" s="4"/>
      <c r="CV2085" s="4"/>
      <c r="CW2085" s="4"/>
      <c r="CX2085" s="4"/>
      <c r="CY2085" s="4"/>
      <c r="CZ2085" s="4"/>
      <c r="DA2085" s="4"/>
      <c r="DB2085" s="4"/>
      <c r="DC2085" s="4"/>
      <c r="DD2085" s="4"/>
    </row>
    <row r="2086" spans="1:108" s="5" customFormat="1" x14ac:dyDescent="0.2">
      <c r="A2086" s="4"/>
      <c r="B2086" s="53"/>
      <c r="C2086" s="53"/>
      <c r="D2086" s="4"/>
      <c r="E2086" s="104"/>
      <c r="F2086" s="3"/>
      <c r="G2086" s="4"/>
      <c r="H2086" s="4"/>
      <c r="I2086" s="4"/>
      <c r="J2086" s="2"/>
      <c r="K2086" s="2"/>
      <c r="L2086" s="94"/>
      <c r="N2086" s="4"/>
      <c r="O2086" s="55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  <c r="AY2086" s="4"/>
      <c r="AZ2086" s="4"/>
      <c r="BA2086" s="4"/>
      <c r="BB2086" s="4"/>
      <c r="BC2086" s="4"/>
      <c r="BD2086" s="4"/>
      <c r="BE2086" s="4"/>
      <c r="BF2086" s="4"/>
      <c r="BG2086" s="4"/>
      <c r="BH2086" s="4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4"/>
      <c r="BU2086" s="4"/>
      <c r="BV2086" s="4"/>
      <c r="BW2086" s="4"/>
      <c r="BX2086" s="4"/>
      <c r="BY2086" s="4"/>
      <c r="BZ2086" s="4"/>
      <c r="CA2086" s="4"/>
      <c r="CB2086" s="4"/>
      <c r="CC2086" s="4"/>
      <c r="CD2086" s="4"/>
      <c r="CE2086" s="4"/>
      <c r="CF2086" s="4"/>
      <c r="CG2086" s="4"/>
      <c r="CH2086" s="4"/>
      <c r="CI2086" s="4"/>
      <c r="CJ2086" s="4"/>
      <c r="CK2086" s="4"/>
      <c r="CL2086" s="4"/>
      <c r="CM2086" s="4"/>
      <c r="CN2086" s="4"/>
      <c r="CO2086" s="4"/>
      <c r="CP2086" s="4"/>
      <c r="CQ2086" s="4"/>
      <c r="CR2086" s="4"/>
      <c r="CS2086" s="4"/>
      <c r="CT2086" s="4"/>
      <c r="CU2086" s="4"/>
      <c r="CV2086" s="4"/>
      <c r="CW2086" s="4"/>
      <c r="CX2086" s="4"/>
      <c r="CY2086" s="4"/>
      <c r="CZ2086" s="4"/>
      <c r="DA2086" s="4"/>
      <c r="DB2086" s="4"/>
      <c r="DC2086" s="4"/>
      <c r="DD2086" s="4"/>
    </row>
    <row r="2087" spans="1:108" s="5" customFormat="1" x14ac:dyDescent="0.2">
      <c r="A2087" s="4"/>
      <c r="B2087" s="53"/>
      <c r="C2087" s="53"/>
      <c r="D2087" s="4"/>
      <c r="E2087" s="104"/>
      <c r="F2087" s="3"/>
      <c r="G2087" s="4"/>
      <c r="H2087" s="4"/>
      <c r="I2087" s="4"/>
      <c r="J2087" s="2"/>
      <c r="K2087" s="2"/>
      <c r="L2087" s="94"/>
      <c r="N2087" s="4"/>
      <c r="O2087" s="55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  <c r="AY2087" s="4"/>
      <c r="AZ2087" s="4"/>
      <c r="BA2087" s="4"/>
      <c r="BB2087" s="4"/>
      <c r="BC2087" s="4"/>
      <c r="BD2087" s="4"/>
      <c r="BE2087" s="4"/>
      <c r="BF2087" s="4"/>
      <c r="BG2087" s="4"/>
      <c r="BH2087" s="4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4"/>
      <c r="BU2087" s="4"/>
      <c r="BV2087" s="4"/>
      <c r="BW2087" s="4"/>
      <c r="BX2087" s="4"/>
      <c r="BY2087" s="4"/>
      <c r="BZ2087" s="4"/>
      <c r="CA2087" s="4"/>
      <c r="CB2087" s="4"/>
      <c r="CC2087" s="4"/>
      <c r="CD2087" s="4"/>
      <c r="CE2087" s="4"/>
      <c r="CF2087" s="4"/>
      <c r="CG2087" s="4"/>
      <c r="CH2087" s="4"/>
      <c r="CI2087" s="4"/>
      <c r="CJ2087" s="4"/>
      <c r="CK2087" s="4"/>
      <c r="CL2087" s="4"/>
      <c r="CM2087" s="4"/>
      <c r="CN2087" s="4"/>
      <c r="CO2087" s="4"/>
      <c r="CP2087" s="4"/>
      <c r="CQ2087" s="4"/>
      <c r="CR2087" s="4"/>
      <c r="CS2087" s="4"/>
      <c r="CT2087" s="4"/>
      <c r="CU2087" s="4"/>
      <c r="CV2087" s="4"/>
      <c r="CW2087" s="4"/>
      <c r="CX2087" s="4"/>
      <c r="CY2087" s="4"/>
      <c r="CZ2087" s="4"/>
      <c r="DA2087" s="4"/>
      <c r="DB2087" s="4"/>
      <c r="DC2087" s="4"/>
      <c r="DD2087" s="4"/>
    </row>
    <row r="2088" spans="1:108" s="5" customFormat="1" x14ac:dyDescent="0.2">
      <c r="A2088" s="4"/>
      <c r="B2088" s="53"/>
      <c r="C2088" s="53"/>
      <c r="D2088" s="4"/>
      <c r="E2088" s="104"/>
      <c r="F2088" s="3"/>
      <c r="G2088" s="4"/>
      <c r="H2088" s="4"/>
      <c r="I2088" s="4"/>
      <c r="J2088" s="2"/>
      <c r="K2088" s="2"/>
      <c r="L2088" s="94"/>
      <c r="N2088" s="4"/>
      <c r="O2088" s="55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  <c r="AY2088" s="4"/>
      <c r="AZ2088" s="4"/>
      <c r="BA2088" s="4"/>
      <c r="BB2088" s="4"/>
      <c r="BC2088" s="4"/>
      <c r="BD2088" s="4"/>
      <c r="BE2088" s="4"/>
      <c r="BF2088" s="4"/>
      <c r="BG2088" s="4"/>
      <c r="BH2088" s="4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4"/>
      <c r="BU2088" s="4"/>
      <c r="BV2088" s="4"/>
      <c r="BW2088" s="4"/>
      <c r="BX2088" s="4"/>
      <c r="BY2088" s="4"/>
      <c r="BZ2088" s="4"/>
      <c r="CA2088" s="4"/>
      <c r="CB2088" s="4"/>
      <c r="CC2088" s="4"/>
      <c r="CD2088" s="4"/>
      <c r="CE2088" s="4"/>
      <c r="CF2088" s="4"/>
      <c r="CG2088" s="4"/>
      <c r="CH2088" s="4"/>
      <c r="CI2088" s="4"/>
      <c r="CJ2088" s="4"/>
      <c r="CK2088" s="4"/>
      <c r="CL2088" s="4"/>
      <c r="CM2088" s="4"/>
      <c r="CN2088" s="4"/>
      <c r="CO2088" s="4"/>
      <c r="CP2088" s="4"/>
      <c r="CQ2088" s="4"/>
      <c r="CR2088" s="4"/>
      <c r="CS2088" s="4"/>
      <c r="CT2088" s="4"/>
      <c r="CU2088" s="4"/>
      <c r="CV2088" s="4"/>
      <c r="CW2088" s="4"/>
      <c r="CX2088" s="4"/>
      <c r="CY2088" s="4"/>
      <c r="CZ2088" s="4"/>
      <c r="DA2088" s="4"/>
      <c r="DB2088" s="4"/>
      <c r="DC2088" s="4"/>
      <c r="DD2088" s="4"/>
    </row>
    <row r="2089" spans="1:108" s="5" customFormat="1" x14ac:dyDescent="0.2">
      <c r="A2089" s="4"/>
      <c r="B2089" s="53"/>
      <c r="C2089" s="53"/>
      <c r="D2089" s="4"/>
      <c r="E2089" s="104"/>
      <c r="F2089" s="3"/>
      <c r="G2089" s="4"/>
      <c r="H2089" s="4"/>
      <c r="I2089" s="4"/>
      <c r="J2089" s="2"/>
      <c r="K2089" s="2"/>
      <c r="L2089" s="94"/>
      <c r="N2089" s="4"/>
      <c r="O2089" s="55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  <c r="AY2089" s="4"/>
      <c r="AZ2089" s="4"/>
      <c r="BA2089" s="4"/>
      <c r="BB2089" s="4"/>
      <c r="BC2089" s="4"/>
      <c r="BD2089" s="4"/>
      <c r="BE2089" s="4"/>
      <c r="BF2089" s="4"/>
      <c r="BG2089" s="4"/>
      <c r="BH2089" s="4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/>
      <c r="BT2089" s="4"/>
      <c r="BU2089" s="4"/>
      <c r="BV2089" s="4"/>
      <c r="BW2089" s="4"/>
      <c r="BX2089" s="4"/>
      <c r="BY2089" s="4"/>
      <c r="BZ2089" s="4"/>
      <c r="CA2089" s="4"/>
      <c r="CB2089" s="4"/>
      <c r="CC2089" s="4"/>
      <c r="CD2089" s="4"/>
      <c r="CE2089" s="4"/>
      <c r="CF2089" s="4"/>
      <c r="CG2089" s="4"/>
      <c r="CH2089" s="4"/>
      <c r="CI2089" s="4"/>
      <c r="CJ2089" s="4"/>
      <c r="CK2089" s="4"/>
      <c r="CL2089" s="4"/>
      <c r="CM2089" s="4"/>
      <c r="CN2089" s="4"/>
      <c r="CO2089" s="4"/>
      <c r="CP2089" s="4"/>
      <c r="CQ2089" s="4"/>
      <c r="CR2089" s="4"/>
      <c r="CS2089" s="4"/>
      <c r="CT2089" s="4"/>
      <c r="CU2089" s="4"/>
      <c r="CV2089" s="4"/>
      <c r="CW2089" s="4"/>
      <c r="CX2089" s="4"/>
      <c r="CY2089" s="4"/>
      <c r="CZ2089" s="4"/>
      <c r="DA2089" s="4"/>
      <c r="DB2089" s="4"/>
      <c r="DC2089" s="4"/>
      <c r="DD2089" s="4"/>
    </row>
    <row r="2090" spans="1:108" s="5" customFormat="1" x14ac:dyDescent="0.2">
      <c r="A2090" s="4"/>
      <c r="B2090" s="53"/>
      <c r="C2090" s="53"/>
      <c r="D2090" s="4"/>
      <c r="E2090" s="104"/>
      <c r="F2090" s="3"/>
      <c r="G2090" s="4"/>
      <c r="H2090" s="4"/>
      <c r="I2090" s="4"/>
      <c r="J2090" s="2"/>
      <c r="K2090" s="2"/>
      <c r="L2090" s="94"/>
      <c r="N2090" s="4"/>
      <c r="O2090" s="55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  <c r="AY2090" s="4"/>
      <c r="AZ2090" s="4"/>
      <c r="BA2090" s="4"/>
      <c r="BB2090" s="4"/>
      <c r="BC2090" s="4"/>
      <c r="BD2090" s="4"/>
      <c r="BE2090" s="4"/>
      <c r="BF2090" s="4"/>
      <c r="BG2090" s="4"/>
      <c r="BH2090" s="4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4"/>
      <c r="BU2090" s="4"/>
      <c r="BV2090" s="4"/>
      <c r="BW2090" s="4"/>
      <c r="BX2090" s="4"/>
      <c r="BY2090" s="4"/>
      <c r="BZ2090" s="4"/>
      <c r="CA2090" s="4"/>
      <c r="CB2090" s="4"/>
      <c r="CC2090" s="4"/>
      <c r="CD2090" s="4"/>
      <c r="CE2090" s="4"/>
      <c r="CF2090" s="4"/>
      <c r="CG2090" s="4"/>
      <c r="CH2090" s="4"/>
      <c r="CI2090" s="4"/>
      <c r="CJ2090" s="4"/>
      <c r="CK2090" s="4"/>
      <c r="CL2090" s="4"/>
      <c r="CM2090" s="4"/>
      <c r="CN2090" s="4"/>
      <c r="CO2090" s="4"/>
      <c r="CP2090" s="4"/>
      <c r="CQ2090" s="4"/>
      <c r="CR2090" s="4"/>
      <c r="CS2090" s="4"/>
      <c r="CT2090" s="4"/>
      <c r="CU2090" s="4"/>
      <c r="CV2090" s="4"/>
      <c r="CW2090" s="4"/>
      <c r="CX2090" s="4"/>
      <c r="CY2090" s="4"/>
      <c r="CZ2090" s="4"/>
      <c r="DA2090" s="4"/>
      <c r="DB2090" s="4"/>
      <c r="DC2090" s="4"/>
      <c r="DD2090" s="4"/>
    </row>
    <row r="2091" spans="1:108" s="5" customFormat="1" x14ac:dyDescent="0.2">
      <c r="A2091" s="4"/>
      <c r="B2091" s="53"/>
      <c r="C2091" s="53"/>
      <c r="D2091" s="4"/>
      <c r="E2091" s="104"/>
      <c r="F2091" s="3"/>
      <c r="G2091" s="4"/>
      <c r="H2091" s="4"/>
      <c r="I2091" s="4"/>
      <c r="J2091" s="2"/>
      <c r="K2091" s="2"/>
      <c r="L2091" s="94"/>
      <c r="N2091" s="4"/>
      <c r="O2091" s="55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  <c r="AY2091" s="4"/>
      <c r="AZ2091" s="4"/>
      <c r="BA2091" s="4"/>
      <c r="BB2091" s="4"/>
      <c r="BC2091" s="4"/>
      <c r="BD2091" s="4"/>
      <c r="BE2091" s="4"/>
      <c r="BF2091" s="4"/>
      <c r="BG2091" s="4"/>
      <c r="BH2091" s="4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4"/>
      <c r="BU2091" s="4"/>
      <c r="BV2091" s="4"/>
      <c r="BW2091" s="4"/>
      <c r="BX2091" s="4"/>
      <c r="BY2091" s="4"/>
      <c r="BZ2091" s="4"/>
      <c r="CA2091" s="4"/>
      <c r="CB2091" s="4"/>
      <c r="CC2091" s="4"/>
      <c r="CD2091" s="4"/>
      <c r="CE2091" s="4"/>
      <c r="CF2091" s="4"/>
      <c r="CG2091" s="4"/>
      <c r="CH2091" s="4"/>
      <c r="CI2091" s="4"/>
      <c r="CJ2091" s="4"/>
      <c r="CK2091" s="4"/>
      <c r="CL2091" s="4"/>
      <c r="CM2091" s="4"/>
      <c r="CN2091" s="4"/>
      <c r="CO2091" s="4"/>
      <c r="CP2091" s="4"/>
      <c r="CQ2091" s="4"/>
      <c r="CR2091" s="4"/>
      <c r="CS2091" s="4"/>
      <c r="CT2091" s="4"/>
      <c r="CU2091" s="4"/>
      <c r="CV2091" s="4"/>
      <c r="CW2091" s="4"/>
      <c r="CX2091" s="4"/>
      <c r="CY2091" s="4"/>
      <c r="CZ2091" s="4"/>
      <c r="DA2091" s="4"/>
      <c r="DB2091" s="4"/>
      <c r="DC2091" s="4"/>
      <c r="DD2091" s="4"/>
    </row>
    <row r="2092" spans="1:108" s="5" customFormat="1" x14ac:dyDescent="0.2">
      <c r="A2092" s="4"/>
      <c r="B2092" s="53"/>
      <c r="C2092" s="53"/>
      <c r="D2092" s="4"/>
      <c r="E2092" s="104"/>
      <c r="F2092" s="3"/>
      <c r="G2092" s="4"/>
      <c r="H2092" s="4"/>
      <c r="I2092" s="4"/>
      <c r="J2092" s="2"/>
      <c r="K2092" s="2"/>
      <c r="L2092" s="94"/>
      <c r="N2092" s="4"/>
      <c r="O2092" s="55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  <c r="AY2092" s="4"/>
      <c r="AZ2092" s="4"/>
      <c r="BA2092" s="4"/>
      <c r="BB2092" s="4"/>
      <c r="BC2092" s="4"/>
      <c r="BD2092" s="4"/>
      <c r="BE2092" s="4"/>
      <c r="BF2092" s="4"/>
      <c r="BG2092" s="4"/>
      <c r="BH2092" s="4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4"/>
      <c r="BU2092" s="4"/>
      <c r="BV2092" s="4"/>
      <c r="BW2092" s="4"/>
      <c r="BX2092" s="4"/>
      <c r="BY2092" s="4"/>
      <c r="BZ2092" s="4"/>
      <c r="CA2092" s="4"/>
      <c r="CB2092" s="4"/>
      <c r="CC2092" s="4"/>
      <c r="CD2092" s="4"/>
      <c r="CE2092" s="4"/>
      <c r="CF2092" s="4"/>
      <c r="CG2092" s="4"/>
      <c r="CH2092" s="4"/>
      <c r="CI2092" s="4"/>
      <c r="CJ2092" s="4"/>
      <c r="CK2092" s="4"/>
      <c r="CL2092" s="4"/>
      <c r="CM2092" s="4"/>
      <c r="CN2092" s="4"/>
      <c r="CO2092" s="4"/>
      <c r="CP2092" s="4"/>
      <c r="CQ2092" s="4"/>
      <c r="CR2092" s="4"/>
      <c r="CS2092" s="4"/>
      <c r="CT2092" s="4"/>
      <c r="CU2092" s="4"/>
      <c r="CV2092" s="4"/>
      <c r="CW2092" s="4"/>
      <c r="CX2092" s="4"/>
      <c r="CY2092" s="4"/>
      <c r="CZ2092" s="4"/>
      <c r="DA2092" s="4"/>
      <c r="DB2092" s="4"/>
      <c r="DC2092" s="4"/>
      <c r="DD2092" s="4"/>
    </row>
    <row r="2093" spans="1:108" s="5" customFormat="1" x14ac:dyDescent="0.2">
      <c r="A2093" s="4"/>
      <c r="B2093" s="53"/>
      <c r="C2093" s="53"/>
      <c r="D2093" s="4"/>
      <c r="E2093" s="104"/>
      <c r="F2093" s="3"/>
      <c r="G2093" s="4"/>
      <c r="H2093" s="4"/>
      <c r="I2093" s="4"/>
      <c r="J2093" s="2"/>
      <c r="K2093" s="2"/>
      <c r="L2093" s="94"/>
      <c r="N2093" s="4"/>
      <c r="O2093" s="55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  <c r="AY2093" s="4"/>
      <c r="AZ2093" s="4"/>
      <c r="BA2093" s="4"/>
      <c r="BB2093" s="4"/>
      <c r="BC2093" s="4"/>
      <c r="BD2093" s="4"/>
      <c r="BE2093" s="4"/>
      <c r="BF2093" s="4"/>
      <c r="BG2093" s="4"/>
      <c r="BH2093" s="4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4"/>
      <c r="BU2093" s="4"/>
      <c r="BV2093" s="4"/>
      <c r="BW2093" s="4"/>
      <c r="BX2093" s="4"/>
      <c r="BY2093" s="4"/>
      <c r="BZ2093" s="4"/>
      <c r="CA2093" s="4"/>
      <c r="CB2093" s="4"/>
      <c r="CC2093" s="4"/>
      <c r="CD2093" s="4"/>
      <c r="CE2093" s="4"/>
      <c r="CF2093" s="4"/>
      <c r="CG2093" s="4"/>
      <c r="CH2093" s="4"/>
      <c r="CI2093" s="4"/>
      <c r="CJ2093" s="4"/>
      <c r="CK2093" s="4"/>
      <c r="CL2093" s="4"/>
      <c r="CM2093" s="4"/>
      <c r="CN2093" s="4"/>
      <c r="CO2093" s="4"/>
      <c r="CP2093" s="4"/>
      <c r="CQ2093" s="4"/>
      <c r="CR2093" s="4"/>
      <c r="CS2093" s="4"/>
      <c r="CT2093" s="4"/>
      <c r="CU2093" s="4"/>
      <c r="CV2093" s="4"/>
      <c r="CW2093" s="4"/>
      <c r="CX2093" s="4"/>
      <c r="CY2093" s="4"/>
      <c r="CZ2093" s="4"/>
      <c r="DA2093" s="4"/>
      <c r="DB2093" s="4"/>
      <c r="DC2093" s="4"/>
      <c r="DD2093" s="4"/>
    </row>
    <row r="2094" spans="1:108" s="5" customFormat="1" x14ac:dyDescent="0.2">
      <c r="A2094" s="4"/>
      <c r="B2094" s="53"/>
      <c r="C2094" s="53"/>
      <c r="D2094" s="4"/>
      <c r="E2094" s="104"/>
      <c r="F2094" s="3"/>
      <c r="G2094" s="4"/>
      <c r="H2094" s="4"/>
      <c r="I2094" s="4"/>
      <c r="J2094" s="2"/>
      <c r="K2094" s="2"/>
      <c r="L2094" s="94"/>
      <c r="N2094" s="4"/>
      <c r="O2094" s="55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  <c r="AY2094" s="4"/>
      <c r="AZ2094" s="4"/>
      <c r="BA2094" s="4"/>
      <c r="BB2094" s="4"/>
      <c r="BC2094" s="4"/>
      <c r="BD2094" s="4"/>
      <c r="BE2094" s="4"/>
      <c r="BF2094" s="4"/>
      <c r="BG2094" s="4"/>
      <c r="BH2094" s="4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4"/>
      <c r="BU2094" s="4"/>
      <c r="BV2094" s="4"/>
      <c r="BW2094" s="4"/>
      <c r="BX2094" s="4"/>
      <c r="BY2094" s="4"/>
      <c r="BZ2094" s="4"/>
      <c r="CA2094" s="4"/>
      <c r="CB2094" s="4"/>
      <c r="CC2094" s="4"/>
      <c r="CD2094" s="4"/>
      <c r="CE2094" s="4"/>
      <c r="CF2094" s="4"/>
      <c r="CG2094" s="4"/>
      <c r="CH2094" s="4"/>
      <c r="CI2094" s="4"/>
      <c r="CJ2094" s="4"/>
      <c r="CK2094" s="4"/>
      <c r="CL2094" s="4"/>
      <c r="CM2094" s="4"/>
      <c r="CN2094" s="4"/>
      <c r="CO2094" s="4"/>
      <c r="CP2094" s="4"/>
      <c r="CQ2094" s="4"/>
      <c r="CR2094" s="4"/>
      <c r="CS2094" s="4"/>
      <c r="CT2094" s="4"/>
      <c r="CU2094" s="4"/>
      <c r="CV2094" s="4"/>
      <c r="CW2094" s="4"/>
      <c r="CX2094" s="4"/>
      <c r="CY2094" s="4"/>
      <c r="CZ2094" s="4"/>
      <c r="DA2094" s="4"/>
      <c r="DB2094" s="4"/>
      <c r="DC2094" s="4"/>
      <c r="DD2094" s="4"/>
    </row>
    <row r="2095" spans="1:108" s="5" customFormat="1" x14ac:dyDescent="0.2">
      <c r="A2095" s="4"/>
      <c r="B2095" s="53"/>
      <c r="C2095" s="53"/>
      <c r="D2095" s="4"/>
      <c r="E2095" s="104"/>
      <c r="F2095" s="3"/>
      <c r="G2095" s="4"/>
      <c r="H2095" s="4"/>
      <c r="I2095" s="4"/>
      <c r="J2095" s="2"/>
      <c r="K2095" s="2"/>
      <c r="L2095" s="94"/>
      <c r="N2095" s="4"/>
      <c r="O2095" s="55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  <c r="AY2095" s="4"/>
      <c r="AZ2095" s="4"/>
      <c r="BA2095" s="4"/>
      <c r="BB2095" s="4"/>
      <c r="BC2095" s="4"/>
      <c r="BD2095" s="4"/>
      <c r="BE2095" s="4"/>
      <c r="BF2095" s="4"/>
      <c r="BG2095" s="4"/>
      <c r="BH2095" s="4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4"/>
      <c r="BU2095" s="4"/>
      <c r="BV2095" s="4"/>
      <c r="BW2095" s="4"/>
      <c r="BX2095" s="4"/>
      <c r="BY2095" s="4"/>
      <c r="BZ2095" s="4"/>
      <c r="CA2095" s="4"/>
      <c r="CB2095" s="4"/>
      <c r="CC2095" s="4"/>
      <c r="CD2095" s="4"/>
      <c r="CE2095" s="4"/>
      <c r="CF2095" s="4"/>
      <c r="CG2095" s="4"/>
      <c r="CH2095" s="4"/>
      <c r="CI2095" s="4"/>
      <c r="CJ2095" s="4"/>
      <c r="CK2095" s="4"/>
      <c r="CL2095" s="4"/>
      <c r="CM2095" s="4"/>
      <c r="CN2095" s="4"/>
      <c r="CO2095" s="4"/>
      <c r="CP2095" s="4"/>
      <c r="CQ2095" s="4"/>
      <c r="CR2095" s="4"/>
      <c r="CS2095" s="4"/>
      <c r="CT2095" s="4"/>
      <c r="CU2095" s="4"/>
      <c r="CV2095" s="4"/>
      <c r="CW2095" s="4"/>
      <c r="CX2095" s="4"/>
      <c r="CY2095" s="4"/>
      <c r="CZ2095" s="4"/>
      <c r="DA2095" s="4"/>
      <c r="DB2095" s="4"/>
      <c r="DC2095" s="4"/>
      <c r="DD2095" s="4"/>
    </row>
    <row r="2096" spans="1:108" s="5" customFormat="1" x14ac:dyDescent="0.2">
      <c r="A2096" s="4"/>
      <c r="B2096" s="53"/>
      <c r="C2096" s="53"/>
      <c r="D2096" s="4"/>
      <c r="E2096" s="104"/>
      <c r="F2096" s="3"/>
      <c r="G2096" s="4"/>
      <c r="H2096" s="4"/>
      <c r="I2096" s="4"/>
      <c r="J2096" s="2"/>
      <c r="K2096" s="2"/>
      <c r="L2096" s="94"/>
      <c r="N2096" s="4"/>
      <c r="O2096" s="55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  <c r="AY2096" s="4"/>
      <c r="AZ2096" s="4"/>
      <c r="BA2096" s="4"/>
      <c r="BB2096" s="4"/>
      <c r="BC2096" s="4"/>
      <c r="BD2096" s="4"/>
      <c r="BE2096" s="4"/>
      <c r="BF2096" s="4"/>
      <c r="BG2096" s="4"/>
      <c r="BH2096" s="4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4"/>
      <c r="BU2096" s="4"/>
      <c r="BV2096" s="4"/>
      <c r="BW2096" s="4"/>
      <c r="BX2096" s="4"/>
      <c r="BY2096" s="4"/>
      <c r="BZ2096" s="4"/>
      <c r="CA2096" s="4"/>
      <c r="CB2096" s="4"/>
      <c r="CC2096" s="4"/>
      <c r="CD2096" s="4"/>
      <c r="CE2096" s="4"/>
      <c r="CF2096" s="4"/>
      <c r="CG2096" s="4"/>
      <c r="CH2096" s="4"/>
      <c r="CI2096" s="4"/>
      <c r="CJ2096" s="4"/>
      <c r="CK2096" s="4"/>
      <c r="CL2096" s="4"/>
      <c r="CM2096" s="4"/>
      <c r="CN2096" s="4"/>
      <c r="CO2096" s="4"/>
      <c r="CP2096" s="4"/>
      <c r="CQ2096" s="4"/>
      <c r="CR2096" s="4"/>
      <c r="CS2096" s="4"/>
      <c r="CT2096" s="4"/>
      <c r="CU2096" s="4"/>
      <c r="CV2096" s="4"/>
      <c r="CW2096" s="4"/>
      <c r="CX2096" s="4"/>
      <c r="CY2096" s="4"/>
      <c r="CZ2096" s="4"/>
      <c r="DA2096" s="4"/>
      <c r="DB2096" s="4"/>
      <c r="DC2096" s="4"/>
      <c r="DD2096" s="4"/>
    </row>
    <row r="2097" spans="1:108" s="5" customFormat="1" x14ac:dyDescent="0.2">
      <c r="A2097" s="4"/>
      <c r="B2097" s="53"/>
      <c r="C2097" s="53"/>
      <c r="D2097" s="4"/>
      <c r="E2097" s="104"/>
      <c r="F2097" s="3"/>
      <c r="G2097" s="4"/>
      <c r="H2097" s="4"/>
      <c r="I2097" s="4"/>
      <c r="J2097" s="2"/>
      <c r="K2097" s="2"/>
      <c r="L2097" s="94"/>
      <c r="N2097" s="4"/>
      <c r="O2097" s="55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  <c r="AY2097" s="4"/>
      <c r="AZ2097" s="4"/>
      <c r="BA2097" s="4"/>
      <c r="BB2097" s="4"/>
      <c r="BC2097" s="4"/>
      <c r="BD2097" s="4"/>
      <c r="BE2097" s="4"/>
      <c r="BF2097" s="4"/>
      <c r="BG2097" s="4"/>
      <c r="BH2097" s="4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4"/>
      <c r="BU2097" s="4"/>
      <c r="BV2097" s="4"/>
      <c r="BW2097" s="4"/>
      <c r="BX2097" s="4"/>
      <c r="BY2097" s="4"/>
      <c r="BZ2097" s="4"/>
      <c r="CA2097" s="4"/>
      <c r="CB2097" s="4"/>
      <c r="CC2097" s="4"/>
      <c r="CD2097" s="4"/>
      <c r="CE2097" s="4"/>
      <c r="CF2097" s="4"/>
      <c r="CG2097" s="4"/>
      <c r="CH2097" s="4"/>
      <c r="CI2097" s="4"/>
      <c r="CJ2097" s="4"/>
      <c r="CK2097" s="4"/>
      <c r="CL2097" s="4"/>
      <c r="CM2097" s="4"/>
      <c r="CN2097" s="4"/>
      <c r="CO2097" s="4"/>
      <c r="CP2097" s="4"/>
      <c r="CQ2097" s="4"/>
      <c r="CR2097" s="4"/>
      <c r="CS2097" s="4"/>
      <c r="CT2097" s="4"/>
      <c r="CU2097" s="4"/>
      <c r="CV2097" s="4"/>
      <c r="CW2097" s="4"/>
      <c r="CX2097" s="4"/>
      <c r="CY2097" s="4"/>
      <c r="CZ2097" s="4"/>
      <c r="DA2097" s="4"/>
      <c r="DB2097" s="4"/>
      <c r="DC2097" s="4"/>
      <c r="DD2097" s="4"/>
    </row>
    <row r="2098" spans="1:108" s="5" customFormat="1" x14ac:dyDescent="0.2">
      <c r="A2098" s="4"/>
      <c r="B2098" s="53"/>
      <c r="C2098" s="53"/>
      <c r="D2098" s="4"/>
      <c r="E2098" s="104"/>
      <c r="F2098" s="3"/>
      <c r="G2098" s="4"/>
      <c r="H2098" s="4"/>
      <c r="I2098" s="4"/>
      <c r="J2098" s="2"/>
      <c r="K2098" s="2"/>
      <c r="L2098" s="94"/>
      <c r="N2098" s="4"/>
      <c r="O2098" s="55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  <c r="AY2098" s="4"/>
      <c r="AZ2098" s="4"/>
      <c r="BA2098" s="4"/>
      <c r="BB2098" s="4"/>
      <c r="BC2098" s="4"/>
      <c r="BD2098" s="4"/>
      <c r="BE2098" s="4"/>
      <c r="BF2098" s="4"/>
      <c r="BG2098" s="4"/>
      <c r="BH2098" s="4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4"/>
      <c r="BU2098" s="4"/>
      <c r="BV2098" s="4"/>
      <c r="BW2098" s="4"/>
      <c r="BX2098" s="4"/>
      <c r="BY2098" s="4"/>
      <c r="BZ2098" s="4"/>
      <c r="CA2098" s="4"/>
      <c r="CB2098" s="4"/>
      <c r="CC2098" s="4"/>
      <c r="CD2098" s="4"/>
      <c r="CE2098" s="4"/>
      <c r="CF2098" s="4"/>
      <c r="CG2098" s="4"/>
      <c r="CH2098" s="4"/>
      <c r="CI2098" s="4"/>
      <c r="CJ2098" s="4"/>
      <c r="CK2098" s="4"/>
      <c r="CL2098" s="4"/>
      <c r="CM2098" s="4"/>
      <c r="CN2098" s="4"/>
      <c r="CO2098" s="4"/>
      <c r="CP2098" s="4"/>
      <c r="CQ2098" s="4"/>
      <c r="CR2098" s="4"/>
      <c r="CS2098" s="4"/>
      <c r="CT2098" s="4"/>
      <c r="CU2098" s="4"/>
      <c r="CV2098" s="4"/>
      <c r="CW2098" s="4"/>
      <c r="CX2098" s="4"/>
      <c r="CY2098" s="4"/>
      <c r="CZ2098" s="4"/>
      <c r="DA2098" s="4"/>
      <c r="DB2098" s="4"/>
      <c r="DC2098" s="4"/>
      <c r="DD2098" s="4"/>
    </row>
    <row r="2099" spans="1:108" s="5" customFormat="1" x14ac:dyDescent="0.2">
      <c r="A2099" s="4"/>
      <c r="B2099" s="53"/>
      <c r="C2099" s="53"/>
      <c r="D2099" s="4"/>
      <c r="E2099" s="104"/>
      <c r="F2099" s="3"/>
      <c r="G2099" s="4"/>
      <c r="H2099" s="4"/>
      <c r="I2099" s="4"/>
      <c r="J2099" s="2"/>
      <c r="K2099" s="2"/>
      <c r="L2099" s="94"/>
      <c r="N2099" s="4"/>
      <c r="O2099" s="55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  <c r="AY2099" s="4"/>
      <c r="AZ2099" s="4"/>
      <c r="BA2099" s="4"/>
      <c r="BB2099" s="4"/>
      <c r="BC2099" s="4"/>
      <c r="BD2099" s="4"/>
      <c r="BE2099" s="4"/>
      <c r="BF2099" s="4"/>
      <c r="BG2099" s="4"/>
      <c r="BH2099" s="4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4"/>
      <c r="BU2099" s="4"/>
      <c r="BV2099" s="4"/>
      <c r="BW2099" s="4"/>
      <c r="BX2099" s="4"/>
      <c r="BY2099" s="4"/>
      <c r="BZ2099" s="4"/>
      <c r="CA2099" s="4"/>
      <c r="CB2099" s="4"/>
      <c r="CC2099" s="4"/>
      <c r="CD2099" s="4"/>
      <c r="CE2099" s="4"/>
      <c r="CF2099" s="4"/>
      <c r="CG2099" s="4"/>
      <c r="CH2099" s="4"/>
      <c r="CI2099" s="4"/>
      <c r="CJ2099" s="4"/>
      <c r="CK2099" s="4"/>
      <c r="CL2099" s="4"/>
      <c r="CM2099" s="4"/>
      <c r="CN2099" s="4"/>
      <c r="CO2099" s="4"/>
      <c r="CP2099" s="4"/>
      <c r="CQ2099" s="4"/>
      <c r="CR2099" s="4"/>
      <c r="CS2099" s="4"/>
      <c r="CT2099" s="4"/>
      <c r="CU2099" s="4"/>
      <c r="CV2099" s="4"/>
      <c r="CW2099" s="4"/>
      <c r="CX2099" s="4"/>
      <c r="CY2099" s="4"/>
      <c r="CZ2099" s="4"/>
      <c r="DA2099" s="4"/>
      <c r="DB2099" s="4"/>
      <c r="DC2099" s="4"/>
      <c r="DD2099" s="4"/>
    </row>
    <row r="2100" spans="1:108" s="5" customFormat="1" x14ac:dyDescent="0.2">
      <c r="A2100" s="4"/>
      <c r="B2100" s="53"/>
      <c r="C2100" s="53"/>
      <c r="D2100" s="4"/>
      <c r="E2100" s="104"/>
      <c r="F2100" s="3"/>
      <c r="G2100" s="4"/>
      <c r="H2100" s="4"/>
      <c r="I2100" s="4"/>
      <c r="J2100" s="2"/>
      <c r="K2100" s="2"/>
      <c r="L2100" s="94"/>
      <c r="N2100" s="4"/>
      <c r="O2100" s="55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  <c r="AY2100" s="4"/>
      <c r="AZ2100" s="4"/>
      <c r="BA2100" s="4"/>
      <c r="BB2100" s="4"/>
      <c r="BC2100" s="4"/>
      <c r="BD2100" s="4"/>
      <c r="BE2100" s="4"/>
      <c r="BF2100" s="4"/>
      <c r="BG2100" s="4"/>
      <c r="BH2100" s="4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4"/>
      <c r="BU2100" s="4"/>
      <c r="BV2100" s="4"/>
      <c r="BW2100" s="4"/>
      <c r="BX2100" s="4"/>
      <c r="BY2100" s="4"/>
      <c r="BZ2100" s="4"/>
      <c r="CA2100" s="4"/>
      <c r="CB2100" s="4"/>
      <c r="CC2100" s="4"/>
      <c r="CD2100" s="4"/>
      <c r="CE2100" s="4"/>
      <c r="CF2100" s="4"/>
      <c r="CG2100" s="4"/>
      <c r="CH2100" s="4"/>
      <c r="CI2100" s="4"/>
      <c r="CJ2100" s="4"/>
      <c r="CK2100" s="4"/>
      <c r="CL2100" s="4"/>
      <c r="CM2100" s="4"/>
      <c r="CN2100" s="4"/>
      <c r="CO2100" s="4"/>
      <c r="CP2100" s="4"/>
      <c r="CQ2100" s="4"/>
      <c r="CR2100" s="4"/>
      <c r="CS2100" s="4"/>
      <c r="CT2100" s="4"/>
      <c r="CU2100" s="4"/>
      <c r="CV2100" s="4"/>
      <c r="CW2100" s="4"/>
      <c r="CX2100" s="4"/>
      <c r="CY2100" s="4"/>
      <c r="CZ2100" s="4"/>
      <c r="DA2100" s="4"/>
      <c r="DB2100" s="4"/>
      <c r="DC2100" s="4"/>
      <c r="DD2100" s="4"/>
    </row>
    <row r="2101" spans="1:108" s="5" customFormat="1" x14ac:dyDescent="0.2">
      <c r="A2101" s="4"/>
      <c r="B2101" s="53"/>
      <c r="C2101" s="53"/>
      <c r="D2101" s="4"/>
      <c r="E2101" s="104"/>
      <c r="F2101" s="3"/>
      <c r="G2101" s="4"/>
      <c r="H2101" s="4"/>
      <c r="I2101" s="4"/>
      <c r="J2101" s="2"/>
      <c r="K2101" s="2"/>
      <c r="L2101" s="94"/>
      <c r="N2101" s="4"/>
      <c r="O2101" s="55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  <c r="AY2101" s="4"/>
      <c r="AZ2101" s="4"/>
      <c r="BA2101" s="4"/>
      <c r="BB2101" s="4"/>
      <c r="BC2101" s="4"/>
      <c r="BD2101" s="4"/>
      <c r="BE2101" s="4"/>
      <c r="BF2101" s="4"/>
      <c r="BG2101" s="4"/>
      <c r="BH2101" s="4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4"/>
      <c r="BU2101" s="4"/>
      <c r="BV2101" s="4"/>
      <c r="BW2101" s="4"/>
      <c r="BX2101" s="4"/>
      <c r="BY2101" s="4"/>
      <c r="BZ2101" s="4"/>
      <c r="CA2101" s="4"/>
      <c r="CB2101" s="4"/>
      <c r="CC2101" s="4"/>
      <c r="CD2101" s="4"/>
      <c r="CE2101" s="4"/>
      <c r="CF2101" s="4"/>
      <c r="CG2101" s="4"/>
      <c r="CH2101" s="4"/>
      <c r="CI2101" s="4"/>
      <c r="CJ2101" s="4"/>
      <c r="CK2101" s="4"/>
      <c r="CL2101" s="4"/>
      <c r="CM2101" s="4"/>
      <c r="CN2101" s="4"/>
      <c r="CO2101" s="4"/>
      <c r="CP2101" s="4"/>
      <c r="CQ2101" s="4"/>
      <c r="CR2101" s="4"/>
      <c r="CS2101" s="4"/>
      <c r="CT2101" s="4"/>
      <c r="CU2101" s="4"/>
      <c r="CV2101" s="4"/>
      <c r="CW2101" s="4"/>
      <c r="CX2101" s="4"/>
      <c r="CY2101" s="4"/>
      <c r="CZ2101" s="4"/>
      <c r="DA2101" s="4"/>
      <c r="DB2101" s="4"/>
      <c r="DC2101" s="4"/>
      <c r="DD2101" s="4"/>
    </row>
    <row r="2102" spans="1:108" s="5" customFormat="1" x14ac:dyDescent="0.2">
      <c r="A2102" s="4"/>
      <c r="B2102" s="53"/>
      <c r="C2102" s="53"/>
      <c r="D2102" s="4"/>
      <c r="E2102" s="104"/>
      <c r="F2102" s="3"/>
      <c r="G2102" s="4"/>
      <c r="H2102" s="4"/>
      <c r="I2102" s="4"/>
      <c r="J2102" s="2"/>
      <c r="K2102" s="2"/>
      <c r="L2102" s="94"/>
      <c r="N2102" s="4"/>
      <c r="O2102" s="55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  <c r="AY2102" s="4"/>
      <c r="AZ2102" s="4"/>
      <c r="BA2102" s="4"/>
      <c r="BB2102" s="4"/>
      <c r="BC2102" s="4"/>
      <c r="BD2102" s="4"/>
      <c r="BE2102" s="4"/>
      <c r="BF2102" s="4"/>
      <c r="BG2102" s="4"/>
      <c r="BH2102" s="4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4"/>
      <c r="BU2102" s="4"/>
      <c r="BV2102" s="4"/>
      <c r="BW2102" s="4"/>
      <c r="BX2102" s="4"/>
      <c r="BY2102" s="4"/>
      <c r="BZ2102" s="4"/>
      <c r="CA2102" s="4"/>
      <c r="CB2102" s="4"/>
      <c r="CC2102" s="4"/>
      <c r="CD2102" s="4"/>
      <c r="CE2102" s="4"/>
      <c r="CF2102" s="4"/>
      <c r="CG2102" s="4"/>
      <c r="CH2102" s="4"/>
      <c r="CI2102" s="4"/>
      <c r="CJ2102" s="4"/>
      <c r="CK2102" s="4"/>
      <c r="CL2102" s="4"/>
      <c r="CM2102" s="4"/>
      <c r="CN2102" s="4"/>
      <c r="CO2102" s="4"/>
      <c r="CP2102" s="4"/>
      <c r="CQ2102" s="4"/>
      <c r="CR2102" s="4"/>
      <c r="CS2102" s="4"/>
      <c r="CT2102" s="4"/>
      <c r="CU2102" s="4"/>
      <c r="CV2102" s="4"/>
      <c r="CW2102" s="4"/>
      <c r="CX2102" s="4"/>
      <c r="CY2102" s="4"/>
      <c r="CZ2102" s="4"/>
      <c r="DA2102" s="4"/>
      <c r="DB2102" s="4"/>
      <c r="DC2102" s="4"/>
      <c r="DD2102" s="4"/>
    </row>
    <row r="2103" spans="1:108" s="5" customFormat="1" x14ac:dyDescent="0.2">
      <c r="A2103" s="4"/>
      <c r="B2103" s="53"/>
      <c r="C2103" s="53"/>
      <c r="D2103" s="4"/>
      <c r="E2103" s="104"/>
      <c r="F2103" s="3"/>
      <c r="G2103" s="4"/>
      <c r="H2103" s="4"/>
      <c r="I2103" s="4"/>
      <c r="J2103" s="2"/>
      <c r="K2103" s="2"/>
      <c r="L2103" s="94"/>
      <c r="N2103" s="4"/>
      <c r="O2103" s="55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  <c r="AY2103" s="4"/>
      <c r="AZ2103" s="4"/>
      <c r="BA2103" s="4"/>
      <c r="BB2103" s="4"/>
      <c r="BC2103" s="4"/>
      <c r="BD2103" s="4"/>
      <c r="BE2103" s="4"/>
      <c r="BF2103" s="4"/>
      <c r="BG2103" s="4"/>
      <c r="BH2103" s="4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4"/>
      <c r="BU2103" s="4"/>
      <c r="BV2103" s="4"/>
      <c r="BW2103" s="4"/>
      <c r="BX2103" s="4"/>
      <c r="BY2103" s="4"/>
      <c r="BZ2103" s="4"/>
      <c r="CA2103" s="4"/>
      <c r="CB2103" s="4"/>
      <c r="CC2103" s="4"/>
      <c r="CD2103" s="4"/>
      <c r="CE2103" s="4"/>
      <c r="CF2103" s="4"/>
      <c r="CG2103" s="4"/>
      <c r="CH2103" s="4"/>
      <c r="CI2103" s="4"/>
      <c r="CJ2103" s="4"/>
      <c r="CK2103" s="4"/>
      <c r="CL2103" s="4"/>
      <c r="CM2103" s="4"/>
      <c r="CN2103" s="4"/>
      <c r="CO2103" s="4"/>
      <c r="CP2103" s="4"/>
      <c r="CQ2103" s="4"/>
      <c r="CR2103" s="4"/>
      <c r="CS2103" s="4"/>
      <c r="CT2103" s="4"/>
      <c r="CU2103" s="4"/>
      <c r="CV2103" s="4"/>
      <c r="CW2103" s="4"/>
      <c r="CX2103" s="4"/>
      <c r="CY2103" s="4"/>
      <c r="CZ2103" s="4"/>
      <c r="DA2103" s="4"/>
      <c r="DB2103" s="4"/>
      <c r="DC2103" s="4"/>
      <c r="DD2103" s="4"/>
    </row>
    <row r="2104" spans="1:108" s="5" customFormat="1" x14ac:dyDescent="0.2">
      <c r="A2104" s="4"/>
      <c r="B2104" s="53"/>
      <c r="C2104" s="53"/>
      <c r="D2104" s="4"/>
      <c r="E2104" s="104"/>
      <c r="F2104" s="3"/>
      <c r="G2104" s="4"/>
      <c r="H2104" s="4"/>
      <c r="I2104" s="4"/>
      <c r="J2104" s="2"/>
      <c r="K2104" s="2"/>
      <c r="L2104" s="94"/>
      <c r="N2104" s="4"/>
      <c r="O2104" s="55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  <c r="AY2104" s="4"/>
      <c r="AZ2104" s="4"/>
      <c r="BA2104" s="4"/>
      <c r="BB2104" s="4"/>
      <c r="BC2104" s="4"/>
      <c r="BD2104" s="4"/>
      <c r="BE2104" s="4"/>
      <c r="BF2104" s="4"/>
      <c r="BG2104" s="4"/>
      <c r="BH2104" s="4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4"/>
      <c r="BU2104" s="4"/>
      <c r="BV2104" s="4"/>
      <c r="BW2104" s="4"/>
      <c r="BX2104" s="4"/>
      <c r="BY2104" s="4"/>
      <c r="BZ2104" s="4"/>
      <c r="CA2104" s="4"/>
      <c r="CB2104" s="4"/>
      <c r="CC2104" s="4"/>
      <c r="CD2104" s="4"/>
      <c r="CE2104" s="4"/>
      <c r="CF2104" s="4"/>
      <c r="CG2104" s="4"/>
      <c r="CH2104" s="4"/>
      <c r="CI2104" s="4"/>
      <c r="CJ2104" s="4"/>
      <c r="CK2104" s="4"/>
      <c r="CL2104" s="4"/>
      <c r="CM2104" s="4"/>
      <c r="CN2104" s="4"/>
      <c r="CO2104" s="4"/>
      <c r="CP2104" s="4"/>
      <c r="CQ2104" s="4"/>
      <c r="CR2104" s="4"/>
      <c r="CS2104" s="4"/>
      <c r="CT2104" s="4"/>
      <c r="CU2104" s="4"/>
      <c r="CV2104" s="4"/>
      <c r="CW2104" s="4"/>
      <c r="CX2104" s="4"/>
      <c r="CY2104" s="4"/>
      <c r="CZ2104" s="4"/>
      <c r="DA2104" s="4"/>
      <c r="DB2104" s="4"/>
      <c r="DC2104" s="4"/>
      <c r="DD2104" s="4"/>
    </row>
    <row r="2105" spans="1:108" s="5" customFormat="1" x14ac:dyDescent="0.2">
      <c r="A2105" s="4"/>
      <c r="B2105" s="53"/>
      <c r="C2105" s="53"/>
      <c r="D2105" s="4"/>
      <c r="E2105" s="104"/>
      <c r="F2105" s="3"/>
      <c r="G2105" s="4"/>
      <c r="H2105" s="4"/>
      <c r="I2105" s="4"/>
      <c r="J2105" s="2"/>
      <c r="K2105" s="2"/>
      <c r="L2105" s="94"/>
      <c r="N2105" s="4"/>
      <c r="O2105" s="55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  <c r="AY2105" s="4"/>
      <c r="AZ2105" s="4"/>
      <c r="BA2105" s="4"/>
      <c r="BB2105" s="4"/>
      <c r="BC2105" s="4"/>
      <c r="BD2105" s="4"/>
      <c r="BE2105" s="4"/>
      <c r="BF2105" s="4"/>
      <c r="BG2105" s="4"/>
      <c r="BH2105" s="4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4"/>
      <c r="BU2105" s="4"/>
      <c r="BV2105" s="4"/>
      <c r="BW2105" s="4"/>
      <c r="BX2105" s="4"/>
      <c r="BY2105" s="4"/>
      <c r="BZ2105" s="4"/>
      <c r="CA2105" s="4"/>
      <c r="CB2105" s="4"/>
      <c r="CC2105" s="4"/>
      <c r="CD2105" s="4"/>
      <c r="CE2105" s="4"/>
      <c r="CF2105" s="4"/>
      <c r="CG2105" s="4"/>
      <c r="CH2105" s="4"/>
      <c r="CI2105" s="4"/>
      <c r="CJ2105" s="4"/>
      <c r="CK2105" s="4"/>
      <c r="CL2105" s="4"/>
      <c r="CM2105" s="4"/>
      <c r="CN2105" s="4"/>
      <c r="CO2105" s="4"/>
      <c r="CP2105" s="4"/>
      <c r="CQ2105" s="4"/>
      <c r="CR2105" s="4"/>
      <c r="CS2105" s="4"/>
      <c r="CT2105" s="4"/>
      <c r="CU2105" s="4"/>
      <c r="CV2105" s="4"/>
      <c r="CW2105" s="4"/>
      <c r="CX2105" s="4"/>
      <c r="CY2105" s="4"/>
      <c r="CZ2105" s="4"/>
      <c r="DA2105" s="4"/>
      <c r="DB2105" s="4"/>
      <c r="DC2105" s="4"/>
      <c r="DD2105" s="4"/>
    </row>
    <row r="2106" spans="1:108" s="5" customFormat="1" x14ac:dyDescent="0.2">
      <c r="A2106" s="4"/>
      <c r="B2106" s="53"/>
      <c r="C2106" s="53"/>
      <c r="D2106" s="4"/>
      <c r="E2106" s="104"/>
      <c r="F2106" s="3"/>
      <c r="G2106" s="4"/>
      <c r="H2106" s="4"/>
      <c r="I2106" s="4"/>
      <c r="J2106" s="2"/>
      <c r="K2106" s="2"/>
      <c r="L2106" s="94"/>
      <c r="N2106" s="4"/>
      <c r="O2106" s="55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  <c r="AY2106" s="4"/>
      <c r="AZ2106" s="4"/>
      <c r="BA2106" s="4"/>
      <c r="BB2106" s="4"/>
      <c r="BC2106" s="4"/>
      <c r="BD2106" s="4"/>
      <c r="BE2106" s="4"/>
      <c r="BF2106" s="4"/>
      <c r="BG2106" s="4"/>
      <c r="BH2106" s="4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4"/>
      <c r="BU2106" s="4"/>
      <c r="BV2106" s="4"/>
      <c r="BW2106" s="4"/>
      <c r="BX2106" s="4"/>
      <c r="BY2106" s="4"/>
      <c r="BZ2106" s="4"/>
      <c r="CA2106" s="4"/>
      <c r="CB2106" s="4"/>
      <c r="CC2106" s="4"/>
      <c r="CD2106" s="4"/>
      <c r="CE2106" s="4"/>
      <c r="CF2106" s="4"/>
      <c r="CG2106" s="4"/>
      <c r="CH2106" s="4"/>
      <c r="CI2106" s="4"/>
      <c r="CJ2106" s="4"/>
      <c r="CK2106" s="4"/>
      <c r="CL2106" s="4"/>
      <c r="CM2106" s="4"/>
      <c r="CN2106" s="4"/>
      <c r="CO2106" s="4"/>
      <c r="CP2106" s="4"/>
      <c r="CQ2106" s="4"/>
      <c r="CR2106" s="4"/>
      <c r="CS2106" s="4"/>
      <c r="CT2106" s="4"/>
      <c r="CU2106" s="4"/>
      <c r="CV2106" s="4"/>
      <c r="CW2106" s="4"/>
      <c r="CX2106" s="4"/>
      <c r="CY2106" s="4"/>
      <c r="CZ2106" s="4"/>
      <c r="DA2106" s="4"/>
      <c r="DB2106" s="4"/>
      <c r="DC2106" s="4"/>
      <c r="DD2106" s="4"/>
    </row>
    <row r="2107" spans="1:108" s="5" customFormat="1" x14ac:dyDescent="0.2">
      <c r="A2107" s="4"/>
      <c r="B2107" s="53"/>
      <c r="C2107" s="53"/>
      <c r="D2107" s="4"/>
      <c r="E2107" s="104"/>
      <c r="F2107" s="3"/>
      <c r="G2107" s="4"/>
      <c r="H2107" s="4"/>
      <c r="I2107" s="4"/>
      <c r="J2107" s="2"/>
      <c r="K2107" s="2"/>
      <c r="L2107" s="94"/>
      <c r="N2107" s="4"/>
      <c r="O2107" s="55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  <c r="AY2107" s="4"/>
      <c r="AZ2107" s="4"/>
      <c r="BA2107" s="4"/>
      <c r="BB2107" s="4"/>
      <c r="BC2107" s="4"/>
      <c r="BD2107" s="4"/>
      <c r="BE2107" s="4"/>
      <c r="BF2107" s="4"/>
      <c r="BG2107" s="4"/>
      <c r="BH2107" s="4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4"/>
      <c r="BU2107" s="4"/>
      <c r="BV2107" s="4"/>
      <c r="BW2107" s="4"/>
      <c r="BX2107" s="4"/>
      <c r="BY2107" s="4"/>
      <c r="BZ2107" s="4"/>
      <c r="CA2107" s="4"/>
      <c r="CB2107" s="4"/>
      <c r="CC2107" s="4"/>
      <c r="CD2107" s="4"/>
      <c r="CE2107" s="4"/>
      <c r="CF2107" s="4"/>
      <c r="CG2107" s="4"/>
      <c r="CH2107" s="4"/>
      <c r="CI2107" s="4"/>
      <c r="CJ2107" s="4"/>
      <c r="CK2107" s="4"/>
      <c r="CL2107" s="4"/>
      <c r="CM2107" s="4"/>
      <c r="CN2107" s="4"/>
      <c r="CO2107" s="4"/>
      <c r="CP2107" s="4"/>
      <c r="CQ2107" s="4"/>
      <c r="CR2107" s="4"/>
      <c r="CS2107" s="4"/>
      <c r="CT2107" s="4"/>
      <c r="CU2107" s="4"/>
      <c r="CV2107" s="4"/>
      <c r="CW2107" s="4"/>
      <c r="CX2107" s="4"/>
      <c r="CY2107" s="4"/>
      <c r="CZ2107" s="4"/>
      <c r="DA2107" s="4"/>
      <c r="DB2107" s="4"/>
      <c r="DC2107" s="4"/>
      <c r="DD2107" s="4"/>
    </row>
    <row r="2108" spans="1:108" s="5" customFormat="1" x14ac:dyDescent="0.2">
      <c r="A2108" s="4"/>
      <c r="B2108" s="53"/>
      <c r="C2108" s="53"/>
      <c r="D2108" s="4"/>
      <c r="E2108" s="104"/>
      <c r="F2108" s="3"/>
      <c r="G2108" s="4"/>
      <c r="H2108" s="4"/>
      <c r="I2108" s="4"/>
      <c r="J2108" s="2"/>
      <c r="K2108" s="2"/>
      <c r="L2108" s="94"/>
      <c r="N2108" s="4"/>
      <c r="O2108" s="55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  <c r="AY2108" s="4"/>
      <c r="AZ2108" s="4"/>
      <c r="BA2108" s="4"/>
      <c r="BB2108" s="4"/>
      <c r="BC2108" s="4"/>
      <c r="BD2108" s="4"/>
      <c r="BE2108" s="4"/>
      <c r="BF2108" s="4"/>
      <c r="BG2108" s="4"/>
      <c r="BH2108" s="4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4"/>
      <c r="BU2108" s="4"/>
      <c r="BV2108" s="4"/>
      <c r="BW2108" s="4"/>
      <c r="BX2108" s="4"/>
      <c r="BY2108" s="4"/>
      <c r="BZ2108" s="4"/>
      <c r="CA2108" s="4"/>
      <c r="CB2108" s="4"/>
      <c r="CC2108" s="4"/>
      <c r="CD2108" s="4"/>
      <c r="CE2108" s="4"/>
      <c r="CF2108" s="4"/>
      <c r="CG2108" s="4"/>
      <c r="CH2108" s="4"/>
      <c r="CI2108" s="4"/>
      <c r="CJ2108" s="4"/>
      <c r="CK2108" s="4"/>
      <c r="CL2108" s="4"/>
      <c r="CM2108" s="4"/>
      <c r="CN2108" s="4"/>
      <c r="CO2108" s="4"/>
      <c r="CP2108" s="4"/>
      <c r="CQ2108" s="4"/>
      <c r="CR2108" s="4"/>
      <c r="CS2108" s="4"/>
      <c r="CT2108" s="4"/>
      <c r="CU2108" s="4"/>
      <c r="CV2108" s="4"/>
      <c r="CW2108" s="4"/>
      <c r="CX2108" s="4"/>
      <c r="CY2108" s="4"/>
      <c r="CZ2108" s="4"/>
      <c r="DA2108" s="4"/>
      <c r="DB2108" s="4"/>
      <c r="DC2108" s="4"/>
      <c r="DD2108" s="4"/>
    </row>
    <row r="2109" spans="1:108" s="5" customFormat="1" x14ac:dyDescent="0.2">
      <c r="A2109" s="4"/>
      <c r="B2109" s="53"/>
      <c r="C2109" s="53"/>
      <c r="D2109" s="4"/>
      <c r="E2109" s="104"/>
      <c r="F2109" s="3"/>
      <c r="G2109" s="4"/>
      <c r="H2109" s="4"/>
      <c r="I2109" s="4"/>
      <c r="J2109" s="2"/>
      <c r="K2109" s="2"/>
      <c r="L2109" s="94"/>
      <c r="N2109" s="4"/>
      <c r="O2109" s="55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  <c r="AY2109" s="4"/>
      <c r="AZ2109" s="4"/>
      <c r="BA2109" s="4"/>
      <c r="BB2109" s="4"/>
      <c r="BC2109" s="4"/>
      <c r="BD2109" s="4"/>
      <c r="BE2109" s="4"/>
      <c r="BF2109" s="4"/>
      <c r="BG2109" s="4"/>
      <c r="BH2109" s="4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4"/>
      <c r="BU2109" s="4"/>
      <c r="BV2109" s="4"/>
      <c r="BW2109" s="4"/>
      <c r="BX2109" s="4"/>
      <c r="BY2109" s="4"/>
      <c r="BZ2109" s="4"/>
      <c r="CA2109" s="4"/>
      <c r="CB2109" s="4"/>
      <c r="CC2109" s="4"/>
      <c r="CD2109" s="4"/>
      <c r="CE2109" s="4"/>
      <c r="CF2109" s="4"/>
      <c r="CG2109" s="4"/>
      <c r="CH2109" s="4"/>
      <c r="CI2109" s="4"/>
      <c r="CJ2109" s="4"/>
      <c r="CK2109" s="4"/>
      <c r="CL2109" s="4"/>
      <c r="CM2109" s="4"/>
      <c r="CN2109" s="4"/>
      <c r="CO2109" s="4"/>
      <c r="CP2109" s="4"/>
      <c r="CQ2109" s="4"/>
      <c r="CR2109" s="4"/>
      <c r="CS2109" s="4"/>
      <c r="CT2109" s="4"/>
      <c r="CU2109" s="4"/>
      <c r="CV2109" s="4"/>
      <c r="CW2109" s="4"/>
      <c r="CX2109" s="4"/>
      <c r="CY2109" s="4"/>
      <c r="CZ2109" s="4"/>
      <c r="DA2109" s="4"/>
      <c r="DB2109" s="4"/>
      <c r="DC2109" s="4"/>
      <c r="DD2109" s="4"/>
    </row>
    <row r="2110" spans="1:108" s="5" customFormat="1" x14ac:dyDescent="0.2">
      <c r="A2110" s="4"/>
      <c r="B2110" s="53"/>
      <c r="C2110" s="53"/>
      <c r="D2110" s="4"/>
      <c r="E2110" s="104"/>
      <c r="F2110" s="3"/>
      <c r="G2110" s="4"/>
      <c r="H2110" s="4"/>
      <c r="I2110" s="4"/>
      <c r="J2110" s="2"/>
      <c r="K2110" s="2"/>
      <c r="L2110" s="94"/>
      <c r="N2110" s="4"/>
      <c r="O2110" s="55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  <c r="AY2110" s="4"/>
      <c r="AZ2110" s="4"/>
      <c r="BA2110" s="4"/>
      <c r="BB2110" s="4"/>
      <c r="BC2110" s="4"/>
      <c r="BD2110" s="4"/>
      <c r="BE2110" s="4"/>
      <c r="BF2110" s="4"/>
      <c r="BG2110" s="4"/>
      <c r="BH2110" s="4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4"/>
      <c r="BU2110" s="4"/>
      <c r="BV2110" s="4"/>
      <c r="BW2110" s="4"/>
      <c r="BX2110" s="4"/>
      <c r="BY2110" s="4"/>
      <c r="BZ2110" s="4"/>
      <c r="CA2110" s="4"/>
      <c r="CB2110" s="4"/>
      <c r="CC2110" s="4"/>
      <c r="CD2110" s="4"/>
      <c r="CE2110" s="4"/>
      <c r="CF2110" s="4"/>
      <c r="CG2110" s="4"/>
      <c r="CH2110" s="4"/>
      <c r="CI2110" s="4"/>
      <c r="CJ2110" s="4"/>
      <c r="CK2110" s="4"/>
      <c r="CL2110" s="4"/>
      <c r="CM2110" s="4"/>
      <c r="CN2110" s="4"/>
      <c r="CO2110" s="4"/>
      <c r="CP2110" s="4"/>
      <c r="CQ2110" s="4"/>
      <c r="CR2110" s="4"/>
      <c r="CS2110" s="4"/>
      <c r="CT2110" s="4"/>
      <c r="CU2110" s="4"/>
      <c r="CV2110" s="4"/>
      <c r="CW2110" s="4"/>
      <c r="CX2110" s="4"/>
      <c r="CY2110" s="4"/>
      <c r="CZ2110" s="4"/>
      <c r="DA2110" s="4"/>
      <c r="DB2110" s="4"/>
      <c r="DC2110" s="4"/>
      <c r="DD2110" s="4"/>
    </row>
    <row r="2111" spans="1:108" s="5" customFormat="1" x14ac:dyDescent="0.2">
      <c r="A2111" s="4"/>
      <c r="B2111" s="53"/>
      <c r="C2111" s="53"/>
      <c r="D2111" s="4"/>
      <c r="E2111" s="104"/>
      <c r="F2111" s="3"/>
      <c r="G2111" s="4"/>
      <c r="H2111" s="4"/>
      <c r="I2111" s="4"/>
      <c r="J2111" s="2"/>
      <c r="K2111" s="2"/>
      <c r="L2111" s="94"/>
      <c r="N2111" s="4"/>
      <c r="O2111" s="55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  <c r="AY2111" s="4"/>
      <c r="AZ2111" s="4"/>
      <c r="BA2111" s="4"/>
      <c r="BB2111" s="4"/>
      <c r="BC2111" s="4"/>
      <c r="BD2111" s="4"/>
      <c r="BE2111" s="4"/>
      <c r="BF2111" s="4"/>
      <c r="BG2111" s="4"/>
      <c r="BH2111" s="4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4"/>
      <c r="BU2111" s="4"/>
      <c r="BV2111" s="4"/>
      <c r="BW2111" s="4"/>
      <c r="BX2111" s="4"/>
      <c r="BY2111" s="4"/>
      <c r="BZ2111" s="4"/>
      <c r="CA2111" s="4"/>
      <c r="CB2111" s="4"/>
      <c r="CC2111" s="4"/>
      <c r="CD2111" s="4"/>
      <c r="CE2111" s="4"/>
      <c r="CF2111" s="4"/>
      <c r="CG2111" s="4"/>
      <c r="CH2111" s="4"/>
      <c r="CI2111" s="4"/>
      <c r="CJ2111" s="4"/>
      <c r="CK2111" s="4"/>
      <c r="CL2111" s="4"/>
      <c r="CM2111" s="4"/>
      <c r="CN2111" s="4"/>
      <c r="CO2111" s="4"/>
      <c r="CP2111" s="4"/>
      <c r="CQ2111" s="4"/>
      <c r="CR2111" s="4"/>
      <c r="CS2111" s="4"/>
      <c r="CT2111" s="4"/>
      <c r="CU2111" s="4"/>
      <c r="CV2111" s="4"/>
      <c r="CW2111" s="4"/>
      <c r="CX2111" s="4"/>
      <c r="CY2111" s="4"/>
      <c r="CZ2111" s="4"/>
      <c r="DA2111" s="4"/>
      <c r="DB2111" s="4"/>
      <c r="DC2111" s="4"/>
      <c r="DD2111" s="4"/>
    </row>
    <row r="2112" spans="1:108" s="5" customFormat="1" x14ac:dyDescent="0.2">
      <c r="A2112" s="4"/>
      <c r="B2112" s="53"/>
      <c r="C2112" s="53"/>
      <c r="D2112" s="4"/>
      <c r="E2112" s="104"/>
      <c r="F2112" s="3"/>
      <c r="G2112" s="4"/>
      <c r="H2112" s="4"/>
      <c r="I2112" s="4"/>
      <c r="J2112" s="2"/>
      <c r="K2112" s="2"/>
      <c r="L2112" s="94"/>
      <c r="N2112" s="4"/>
      <c r="O2112" s="55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  <c r="AY2112" s="4"/>
      <c r="AZ2112" s="4"/>
      <c r="BA2112" s="4"/>
      <c r="BB2112" s="4"/>
      <c r="BC2112" s="4"/>
      <c r="BD2112" s="4"/>
      <c r="BE2112" s="4"/>
      <c r="BF2112" s="4"/>
      <c r="BG2112" s="4"/>
      <c r="BH2112" s="4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4"/>
      <c r="BU2112" s="4"/>
      <c r="BV2112" s="4"/>
      <c r="BW2112" s="4"/>
      <c r="BX2112" s="4"/>
      <c r="BY2112" s="4"/>
      <c r="BZ2112" s="4"/>
      <c r="CA2112" s="4"/>
      <c r="CB2112" s="4"/>
      <c r="CC2112" s="4"/>
      <c r="CD2112" s="4"/>
      <c r="CE2112" s="4"/>
      <c r="CF2112" s="4"/>
      <c r="CG2112" s="4"/>
      <c r="CH2112" s="4"/>
      <c r="CI2112" s="4"/>
      <c r="CJ2112" s="4"/>
      <c r="CK2112" s="4"/>
      <c r="CL2112" s="4"/>
      <c r="CM2112" s="4"/>
      <c r="CN2112" s="4"/>
      <c r="CO2112" s="4"/>
      <c r="CP2112" s="4"/>
      <c r="CQ2112" s="4"/>
      <c r="CR2112" s="4"/>
      <c r="CS2112" s="4"/>
      <c r="CT2112" s="4"/>
      <c r="CU2112" s="4"/>
      <c r="CV2112" s="4"/>
      <c r="CW2112" s="4"/>
      <c r="CX2112" s="4"/>
      <c r="CY2112" s="4"/>
      <c r="CZ2112" s="4"/>
      <c r="DA2112" s="4"/>
      <c r="DB2112" s="4"/>
      <c r="DC2112" s="4"/>
      <c r="DD2112" s="4"/>
    </row>
    <row r="2113" spans="1:108" s="5" customFormat="1" x14ac:dyDescent="0.2">
      <c r="A2113" s="4"/>
      <c r="B2113" s="53"/>
      <c r="C2113" s="53"/>
      <c r="D2113" s="4"/>
      <c r="E2113" s="104"/>
      <c r="F2113" s="3"/>
      <c r="G2113" s="4"/>
      <c r="H2113" s="4"/>
      <c r="I2113" s="4"/>
      <c r="J2113" s="2"/>
      <c r="K2113" s="2"/>
      <c r="L2113" s="94"/>
      <c r="N2113" s="4"/>
      <c r="O2113" s="55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  <c r="AY2113" s="4"/>
      <c r="AZ2113" s="4"/>
      <c r="BA2113" s="4"/>
      <c r="BB2113" s="4"/>
      <c r="BC2113" s="4"/>
      <c r="BD2113" s="4"/>
      <c r="BE2113" s="4"/>
      <c r="BF2113" s="4"/>
      <c r="BG2113" s="4"/>
      <c r="BH2113" s="4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4"/>
      <c r="BU2113" s="4"/>
      <c r="BV2113" s="4"/>
      <c r="BW2113" s="4"/>
      <c r="BX2113" s="4"/>
      <c r="BY2113" s="4"/>
      <c r="BZ2113" s="4"/>
      <c r="CA2113" s="4"/>
      <c r="CB2113" s="4"/>
      <c r="CC2113" s="4"/>
      <c r="CD2113" s="4"/>
      <c r="CE2113" s="4"/>
      <c r="CF2113" s="4"/>
      <c r="CG2113" s="4"/>
      <c r="CH2113" s="4"/>
      <c r="CI2113" s="4"/>
      <c r="CJ2113" s="4"/>
      <c r="CK2113" s="4"/>
      <c r="CL2113" s="4"/>
      <c r="CM2113" s="4"/>
      <c r="CN2113" s="4"/>
      <c r="CO2113" s="4"/>
      <c r="CP2113" s="4"/>
      <c r="CQ2113" s="4"/>
      <c r="CR2113" s="4"/>
      <c r="CS2113" s="4"/>
      <c r="CT2113" s="4"/>
      <c r="CU2113" s="4"/>
      <c r="CV2113" s="4"/>
      <c r="CW2113" s="4"/>
      <c r="CX2113" s="4"/>
      <c r="CY2113" s="4"/>
      <c r="CZ2113" s="4"/>
      <c r="DA2113" s="4"/>
      <c r="DB2113" s="4"/>
      <c r="DC2113" s="4"/>
      <c r="DD2113" s="4"/>
    </row>
    <row r="2114" spans="1:108" s="5" customFormat="1" x14ac:dyDescent="0.2">
      <c r="A2114" s="4"/>
      <c r="B2114" s="53"/>
      <c r="C2114" s="53"/>
      <c r="D2114" s="4"/>
      <c r="E2114" s="104"/>
      <c r="F2114" s="3"/>
      <c r="G2114" s="4"/>
      <c r="H2114" s="4"/>
      <c r="I2114" s="4"/>
      <c r="J2114" s="2"/>
      <c r="K2114" s="2"/>
      <c r="L2114" s="94"/>
      <c r="N2114" s="4"/>
      <c r="O2114" s="55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  <c r="AY2114" s="4"/>
      <c r="AZ2114" s="4"/>
      <c r="BA2114" s="4"/>
      <c r="BB2114" s="4"/>
      <c r="BC2114" s="4"/>
      <c r="BD2114" s="4"/>
      <c r="BE2114" s="4"/>
      <c r="BF2114" s="4"/>
      <c r="BG2114" s="4"/>
      <c r="BH2114" s="4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/>
      <c r="BT2114" s="4"/>
      <c r="BU2114" s="4"/>
      <c r="BV2114" s="4"/>
      <c r="BW2114" s="4"/>
      <c r="BX2114" s="4"/>
      <c r="BY2114" s="4"/>
      <c r="BZ2114" s="4"/>
      <c r="CA2114" s="4"/>
      <c r="CB2114" s="4"/>
      <c r="CC2114" s="4"/>
      <c r="CD2114" s="4"/>
      <c r="CE2114" s="4"/>
      <c r="CF2114" s="4"/>
      <c r="CG2114" s="4"/>
      <c r="CH2114" s="4"/>
      <c r="CI2114" s="4"/>
      <c r="CJ2114" s="4"/>
      <c r="CK2114" s="4"/>
      <c r="CL2114" s="4"/>
      <c r="CM2114" s="4"/>
      <c r="CN2114" s="4"/>
      <c r="CO2114" s="4"/>
      <c r="CP2114" s="4"/>
      <c r="CQ2114" s="4"/>
      <c r="CR2114" s="4"/>
      <c r="CS2114" s="4"/>
      <c r="CT2114" s="4"/>
      <c r="CU2114" s="4"/>
      <c r="CV2114" s="4"/>
      <c r="CW2114" s="4"/>
      <c r="CX2114" s="4"/>
      <c r="CY2114" s="4"/>
      <c r="CZ2114" s="4"/>
      <c r="DA2114" s="4"/>
      <c r="DB2114" s="4"/>
      <c r="DC2114" s="4"/>
      <c r="DD2114" s="4"/>
    </row>
    <row r="2115" spans="1:108" s="5" customFormat="1" x14ac:dyDescent="0.2">
      <c r="A2115" s="4"/>
      <c r="B2115" s="53"/>
      <c r="C2115" s="53"/>
      <c r="D2115" s="4"/>
      <c r="E2115" s="104"/>
      <c r="F2115" s="3"/>
      <c r="G2115" s="4"/>
      <c r="H2115" s="4"/>
      <c r="I2115" s="4"/>
      <c r="J2115" s="2"/>
      <c r="K2115" s="2"/>
      <c r="L2115" s="94"/>
      <c r="N2115" s="4"/>
      <c r="O2115" s="55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  <c r="AY2115" s="4"/>
      <c r="AZ2115" s="4"/>
      <c r="BA2115" s="4"/>
      <c r="BB2115" s="4"/>
      <c r="BC2115" s="4"/>
      <c r="BD2115" s="4"/>
      <c r="BE2115" s="4"/>
      <c r="BF2115" s="4"/>
      <c r="BG2115" s="4"/>
      <c r="BH2115" s="4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4"/>
      <c r="BU2115" s="4"/>
      <c r="BV2115" s="4"/>
      <c r="BW2115" s="4"/>
      <c r="BX2115" s="4"/>
      <c r="BY2115" s="4"/>
      <c r="BZ2115" s="4"/>
      <c r="CA2115" s="4"/>
      <c r="CB2115" s="4"/>
      <c r="CC2115" s="4"/>
      <c r="CD2115" s="4"/>
      <c r="CE2115" s="4"/>
      <c r="CF2115" s="4"/>
      <c r="CG2115" s="4"/>
      <c r="CH2115" s="4"/>
      <c r="CI2115" s="4"/>
      <c r="CJ2115" s="4"/>
      <c r="CK2115" s="4"/>
      <c r="CL2115" s="4"/>
      <c r="CM2115" s="4"/>
      <c r="CN2115" s="4"/>
      <c r="CO2115" s="4"/>
      <c r="CP2115" s="4"/>
      <c r="CQ2115" s="4"/>
      <c r="CR2115" s="4"/>
      <c r="CS2115" s="4"/>
      <c r="CT2115" s="4"/>
      <c r="CU2115" s="4"/>
      <c r="CV2115" s="4"/>
      <c r="CW2115" s="4"/>
      <c r="CX2115" s="4"/>
      <c r="CY2115" s="4"/>
      <c r="CZ2115" s="4"/>
      <c r="DA2115" s="4"/>
      <c r="DB2115" s="4"/>
      <c r="DC2115" s="4"/>
      <c r="DD2115" s="4"/>
    </row>
    <row r="2116" spans="1:108" s="5" customFormat="1" x14ac:dyDescent="0.2">
      <c r="A2116" s="4"/>
      <c r="B2116" s="53"/>
      <c r="C2116" s="53"/>
      <c r="D2116" s="4"/>
      <c r="E2116" s="104"/>
      <c r="F2116" s="3"/>
      <c r="G2116" s="4"/>
      <c r="H2116" s="4"/>
      <c r="I2116" s="4"/>
      <c r="J2116" s="2"/>
      <c r="K2116" s="2"/>
      <c r="L2116" s="94"/>
      <c r="N2116" s="4"/>
      <c r="O2116" s="55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  <c r="AY2116" s="4"/>
      <c r="AZ2116" s="4"/>
      <c r="BA2116" s="4"/>
      <c r="BB2116" s="4"/>
      <c r="BC2116" s="4"/>
      <c r="BD2116" s="4"/>
      <c r="BE2116" s="4"/>
      <c r="BF2116" s="4"/>
      <c r="BG2116" s="4"/>
      <c r="BH2116" s="4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4"/>
      <c r="BU2116" s="4"/>
      <c r="BV2116" s="4"/>
      <c r="BW2116" s="4"/>
      <c r="BX2116" s="4"/>
      <c r="BY2116" s="4"/>
      <c r="BZ2116" s="4"/>
      <c r="CA2116" s="4"/>
      <c r="CB2116" s="4"/>
      <c r="CC2116" s="4"/>
      <c r="CD2116" s="4"/>
      <c r="CE2116" s="4"/>
      <c r="CF2116" s="4"/>
      <c r="CG2116" s="4"/>
      <c r="CH2116" s="4"/>
      <c r="CI2116" s="4"/>
      <c r="CJ2116" s="4"/>
      <c r="CK2116" s="4"/>
      <c r="CL2116" s="4"/>
      <c r="CM2116" s="4"/>
      <c r="CN2116" s="4"/>
      <c r="CO2116" s="4"/>
      <c r="CP2116" s="4"/>
      <c r="CQ2116" s="4"/>
      <c r="CR2116" s="4"/>
      <c r="CS2116" s="4"/>
      <c r="CT2116" s="4"/>
      <c r="CU2116" s="4"/>
      <c r="CV2116" s="4"/>
      <c r="CW2116" s="4"/>
      <c r="CX2116" s="4"/>
      <c r="CY2116" s="4"/>
      <c r="CZ2116" s="4"/>
      <c r="DA2116" s="4"/>
      <c r="DB2116" s="4"/>
      <c r="DC2116" s="4"/>
      <c r="DD2116" s="4"/>
    </row>
    <row r="2117" spans="1:108" s="5" customFormat="1" x14ac:dyDescent="0.2">
      <c r="A2117" s="4"/>
      <c r="B2117" s="53"/>
      <c r="C2117" s="53"/>
      <c r="D2117" s="4"/>
      <c r="E2117" s="104"/>
      <c r="F2117" s="3"/>
      <c r="G2117" s="4"/>
      <c r="H2117" s="4"/>
      <c r="I2117" s="4"/>
      <c r="J2117" s="2"/>
      <c r="K2117" s="2"/>
      <c r="L2117" s="94"/>
      <c r="N2117" s="4"/>
      <c r="O2117" s="55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  <c r="AY2117" s="4"/>
      <c r="AZ2117" s="4"/>
      <c r="BA2117" s="4"/>
      <c r="BB2117" s="4"/>
      <c r="BC2117" s="4"/>
      <c r="BD2117" s="4"/>
      <c r="BE2117" s="4"/>
      <c r="BF2117" s="4"/>
      <c r="BG2117" s="4"/>
      <c r="BH2117" s="4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/>
      <c r="BT2117" s="4"/>
      <c r="BU2117" s="4"/>
      <c r="BV2117" s="4"/>
      <c r="BW2117" s="4"/>
      <c r="BX2117" s="4"/>
      <c r="BY2117" s="4"/>
      <c r="BZ2117" s="4"/>
      <c r="CA2117" s="4"/>
      <c r="CB2117" s="4"/>
      <c r="CC2117" s="4"/>
      <c r="CD2117" s="4"/>
      <c r="CE2117" s="4"/>
      <c r="CF2117" s="4"/>
      <c r="CG2117" s="4"/>
      <c r="CH2117" s="4"/>
      <c r="CI2117" s="4"/>
      <c r="CJ2117" s="4"/>
      <c r="CK2117" s="4"/>
      <c r="CL2117" s="4"/>
      <c r="CM2117" s="4"/>
      <c r="CN2117" s="4"/>
      <c r="CO2117" s="4"/>
      <c r="CP2117" s="4"/>
      <c r="CQ2117" s="4"/>
      <c r="CR2117" s="4"/>
      <c r="CS2117" s="4"/>
      <c r="CT2117" s="4"/>
      <c r="CU2117" s="4"/>
      <c r="CV2117" s="4"/>
      <c r="CW2117" s="4"/>
      <c r="CX2117" s="4"/>
      <c r="CY2117" s="4"/>
      <c r="CZ2117" s="4"/>
      <c r="DA2117" s="4"/>
      <c r="DB2117" s="4"/>
      <c r="DC2117" s="4"/>
      <c r="DD2117" s="4"/>
    </row>
    <row r="2118" spans="1:108" s="5" customFormat="1" x14ac:dyDescent="0.2">
      <c r="A2118" s="4"/>
      <c r="B2118" s="53"/>
      <c r="C2118" s="53"/>
      <c r="D2118" s="4"/>
      <c r="E2118" s="104"/>
      <c r="F2118" s="3"/>
      <c r="G2118" s="4"/>
      <c r="H2118" s="4"/>
      <c r="I2118" s="4"/>
      <c r="J2118" s="2"/>
      <c r="K2118" s="2"/>
      <c r="L2118" s="94"/>
      <c r="N2118" s="4"/>
      <c r="O2118" s="55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  <c r="AY2118" s="4"/>
      <c r="AZ2118" s="4"/>
      <c r="BA2118" s="4"/>
      <c r="BB2118" s="4"/>
      <c r="BC2118" s="4"/>
      <c r="BD2118" s="4"/>
      <c r="BE2118" s="4"/>
      <c r="BF2118" s="4"/>
      <c r="BG2118" s="4"/>
      <c r="BH2118" s="4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/>
      <c r="BT2118" s="4"/>
      <c r="BU2118" s="4"/>
      <c r="BV2118" s="4"/>
      <c r="BW2118" s="4"/>
      <c r="BX2118" s="4"/>
      <c r="BY2118" s="4"/>
      <c r="BZ2118" s="4"/>
      <c r="CA2118" s="4"/>
      <c r="CB2118" s="4"/>
      <c r="CC2118" s="4"/>
      <c r="CD2118" s="4"/>
      <c r="CE2118" s="4"/>
      <c r="CF2118" s="4"/>
      <c r="CG2118" s="4"/>
      <c r="CH2118" s="4"/>
      <c r="CI2118" s="4"/>
      <c r="CJ2118" s="4"/>
      <c r="CK2118" s="4"/>
      <c r="CL2118" s="4"/>
      <c r="CM2118" s="4"/>
      <c r="CN2118" s="4"/>
      <c r="CO2118" s="4"/>
      <c r="CP2118" s="4"/>
      <c r="CQ2118" s="4"/>
      <c r="CR2118" s="4"/>
      <c r="CS2118" s="4"/>
      <c r="CT2118" s="4"/>
      <c r="CU2118" s="4"/>
      <c r="CV2118" s="4"/>
      <c r="CW2118" s="4"/>
      <c r="CX2118" s="4"/>
      <c r="CY2118" s="4"/>
      <c r="CZ2118" s="4"/>
      <c r="DA2118" s="4"/>
      <c r="DB2118" s="4"/>
      <c r="DC2118" s="4"/>
      <c r="DD2118" s="4"/>
    </row>
    <row r="2119" spans="1:108" s="5" customFormat="1" x14ac:dyDescent="0.2">
      <c r="A2119" s="4"/>
      <c r="B2119" s="53"/>
      <c r="C2119" s="53"/>
      <c r="D2119" s="4"/>
      <c r="E2119" s="104"/>
      <c r="F2119" s="3"/>
      <c r="G2119" s="4"/>
      <c r="H2119" s="4"/>
      <c r="I2119" s="4"/>
      <c r="J2119" s="2"/>
      <c r="K2119" s="2"/>
      <c r="L2119" s="94"/>
      <c r="N2119" s="4"/>
      <c r="O2119" s="55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  <c r="AY2119" s="4"/>
      <c r="AZ2119" s="4"/>
      <c r="BA2119" s="4"/>
      <c r="BB2119" s="4"/>
      <c r="BC2119" s="4"/>
      <c r="BD2119" s="4"/>
      <c r="BE2119" s="4"/>
      <c r="BF2119" s="4"/>
      <c r="BG2119" s="4"/>
      <c r="BH2119" s="4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4"/>
      <c r="BU2119" s="4"/>
      <c r="BV2119" s="4"/>
      <c r="BW2119" s="4"/>
      <c r="BX2119" s="4"/>
      <c r="BY2119" s="4"/>
      <c r="BZ2119" s="4"/>
      <c r="CA2119" s="4"/>
      <c r="CB2119" s="4"/>
      <c r="CC2119" s="4"/>
      <c r="CD2119" s="4"/>
      <c r="CE2119" s="4"/>
      <c r="CF2119" s="4"/>
      <c r="CG2119" s="4"/>
      <c r="CH2119" s="4"/>
      <c r="CI2119" s="4"/>
      <c r="CJ2119" s="4"/>
      <c r="CK2119" s="4"/>
      <c r="CL2119" s="4"/>
      <c r="CM2119" s="4"/>
      <c r="CN2119" s="4"/>
      <c r="CO2119" s="4"/>
      <c r="CP2119" s="4"/>
      <c r="CQ2119" s="4"/>
      <c r="CR2119" s="4"/>
      <c r="CS2119" s="4"/>
      <c r="CT2119" s="4"/>
      <c r="CU2119" s="4"/>
      <c r="CV2119" s="4"/>
      <c r="CW2119" s="4"/>
      <c r="CX2119" s="4"/>
      <c r="CY2119" s="4"/>
      <c r="CZ2119" s="4"/>
      <c r="DA2119" s="4"/>
      <c r="DB2119" s="4"/>
      <c r="DC2119" s="4"/>
      <c r="DD2119" s="4"/>
    </row>
    <row r="2120" spans="1:108" s="5" customFormat="1" x14ac:dyDescent="0.2">
      <c r="A2120" s="4"/>
      <c r="B2120" s="53"/>
      <c r="C2120" s="53"/>
      <c r="D2120" s="4"/>
      <c r="E2120" s="104"/>
      <c r="F2120" s="3"/>
      <c r="G2120" s="4"/>
      <c r="H2120" s="4"/>
      <c r="I2120" s="4"/>
      <c r="J2120" s="2"/>
      <c r="K2120" s="2"/>
      <c r="L2120" s="94"/>
      <c r="N2120" s="4"/>
      <c r="O2120" s="55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  <c r="AY2120" s="4"/>
      <c r="AZ2120" s="4"/>
      <c r="BA2120" s="4"/>
      <c r="BB2120" s="4"/>
      <c r="BC2120" s="4"/>
      <c r="BD2120" s="4"/>
      <c r="BE2120" s="4"/>
      <c r="BF2120" s="4"/>
      <c r="BG2120" s="4"/>
      <c r="BH2120" s="4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4"/>
      <c r="BU2120" s="4"/>
      <c r="BV2120" s="4"/>
      <c r="BW2120" s="4"/>
      <c r="BX2120" s="4"/>
      <c r="BY2120" s="4"/>
      <c r="BZ2120" s="4"/>
      <c r="CA2120" s="4"/>
      <c r="CB2120" s="4"/>
      <c r="CC2120" s="4"/>
      <c r="CD2120" s="4"/>
      <c r="CE2120" s="4"/>
      <c r="CF2120" s="4"/>
      <c r="CG2120" s="4"/>
      <c r="CH2120" s="4"/>
      <c r="CI2120" s="4"/>
      <c r="CJ2120" s="4"/>
      <c r="CK2120" s="4"/>
      <c r="CL2120" s="4"/>
      <c r="CM2120" s="4"/>
      <c r="CN2120" s="4"/>
      <c r="CO2120" s="4"/>
      <c r="CP2120" s="4"/>
      <c r="CQ2120" s="4"/>
      <c r="CR2120" s="4"/>
      <c r="CS2120" s="4"/>
      <c r="CT2120" s="4"/>
      <c r="CU2120" s="4"/>
      <c r="CV2120" s="4"/>
      <c r="CW2120" s="4"/>
      <c r="CX2120" s="4"/>
      <c r="CY2120" s="4"/>
      <c r="CZ2120" s="4"/>
      <c r="DA2120" s="4"/>
      <c r="DB2120" s="4"/>
      <c r="DC2120" s="4"/>
      <c r="DD2120" s="4"/>
    </row>
    <row r="2121" spans="1:108" s="5" customFormat="1" x14ac:dyDescent="0.2">
      <c r="A2121" s="4"/>
      <c r="B2121" s="53"/>
      <c r="C2121" s="53"/>
      <c r="D2121" s="4"/>
      <c r="E2121" s="104"/>
      <c r="F2121" s="3"/>
      <c r="G2121" s="4"/>
      <c r="H2121" s="4"/>
      <c r="I2121" s="4"/>
      <c r="J2121" s="2"/>
      <c r="K2121" s="2"/>
      <c r="L2121" s="94"/>
      <c r="N2121" s="4"/>
      <c r="O2121" s="55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  <c r="AY2121" s="4"/>
      <c r="AZ2121" s="4"/>
      <c r="BA2121" s="4"/>
      <c r="BB2121" s="4"/>
      <c r="BC2121" s="4"/>
      <c r="BD2121" s="4"/>
      <c r="BE2121" s="4"/>
      <c r="BF2121" s="4"/>
      <c r="BG2121" s="4"/>
      <c r="BH2121" s="4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4"/>
      <c r="BU2121" s="4"/>
      <c r="BV2121" s="4"/>
      <c r="BW2121" s="4"/>
      <c r="BX2121" s="4"/>
      <c r="BY2121" s="4"/>
      <c r="BZ2121" s="4"/>
      <c r="CA2121" s="4"/>
      <c r="CB2121" s="4"/>
      <c r="CC2121" s="4"/>
      <c r="CD2121" s="4"/>
      <c r="CE2121" s="4"/>
      <c r="CF2121" s="4"/>
      <c r="CG2121" s="4"/>
      <c r="CH2121" s="4"/>
      <c r="CI2121" s="4"/>
      <c r="CJ2121" s="4"/>
      <c r="CK2121" s="4"/>
      <c r="CL2121" s="4"/>
      <c r="CM2121" s="4"/>
      <c r="CN2121" s="4"/>
      <c r="CO2121" s="4"/>
      <c r="CP2121" s="4"/>
      <c r="CQ2121" s="4"/>
      <c r="CR2121" s="4"/>
      <c r="CS2121" s="4"/>
      <c r="CT2121" s="4"/>
      <c r="CU2121" s="4"/>
      <c r="CV2121" s="4"/>
      <c r="CW2121" s="4"/>
      <c r="CX2121" s="4"/>
      <c r="CY2121" s="4"/>
      <c r="CZ2121" s="4"/>
      <c r="DA2121" s="4"/>
      <c r="DB2121" s="4"/>
      <c r="DC2121" s="4"/>
      <c r="DD2121" s="4"/>
    </row>
    <row r="2122" spans="1:108" s="5" customFormat="1" x14ac:dyDescent="0.2">
      <c r="A2122" s="4"/>
      <c r="B2122" s="53"/>
      <c r="C2122" s="53"/>
      <c r="D2122" s="4"/>
      <c r="E2122" s="104"/>
      <c r="F2122" s="3"/>
      <c r="G2122" s="4"/>
      <c r="H2122" s="4"/>
      <c r="I2122" s="4"/>
      <c r="J2122" s="2"/>
      <c r="K2122" s="2"/>
      <c r="L2122" s="94"/>
      <c r="N2122" s="4"/>
      <c r="O2122" s="55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  <c r="AY2122" s="4"/>
      <c r="AZ2122" s="4"/>
      <c r="BA2122" s="4"/>
      <c r="BB2122" s="4"/>
      <c r="BC2122" s="4"/>
      <c r="BD2122" s="4"/>
      <c r="BE2122" s="4"/>
      <c r="BF2122" s="4"/>
      <c r="BG2122" s="4"/>
      <c r="BH2122" s="4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4"/>
      <c r="BU2122" s="4"/>
      <c r="BV2122" s="4"/>
      <c r="BW2122" s="4"/>
      <c r="BX2122" s="4"/>
      <c r="BY2122" s="4"/>
      <c r="BZ2122" s="4"/>
      <c r="CA2122" s="4"/>
      <c r="CB2122" s="4"/>
      <c r="CC2122" s="4"/>
      <c r="CD2122" s="4"/>
      <c r="CE2122" s="4"/>
      <c r="CF2122" s="4"/>
      <c r="CG2122" s="4"/>
      <c r="CH2122" s="4"/>
      <c r="CI2122" s="4"/>
      <c r="CJ2122" s="4"/>
      <c r="CK2122" s="4"/>
      <c r="CL2122" s="4"/>
      <c r="CM2122" s="4"/>
      <c r="CN2122" s="4"/>
      <c r="CO2122" s="4"/>
      <c r="CP2122" s="4"/>
      <c r="CQ2122" s="4"/>
      <c r="CR2122" s="4"/>
      <c r="CS2122" s="4"/>
      <c r="CT2122" s="4"/>
      <c r="CU2122" s="4"/>
      <c r="CV2122" s="4"/>
      <c r="CW2122" s="4"/>
      <c r="CX2122" s="4"/>
      <c r="CY2122" s="4"/>
      <c r="CZ2122" s="4"/>
      <c r="DA2122" s="4"/>
      <c r="DB2122" s="4"/>
      <c r="DC2122" s="4"/>
      <c r="DD2122" s="4"/>
    </row>
    <row r="2123" spans="1:108" s="5" customFormat="1" x14ac:dyDescent="0.2">
      <c r="A2123" s="4"/>
      <c r="B2123" s="53"/>
      <c r="C2123" s="53"/>
      <c r="D2123" s="4"/>
      <c r="E2123" s="104"/>
      <c r="F2123" s="3"/>
      <c r="G2123" s="4"/>
      <c r="H2123" s="4"/>
      <c r="I2123" s="4"/>
      <c r="J2123" s="2"/>
      <c r="K2123" s="2"/>
      <c r="L2123" s="94"/>
      <c r="N2123" s="4"/>
      <c r="O2123" s="55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  <c r="AY2123" s="4"/>
      <c r="AZ2123" s="4"/>
      <c r="BA2123" s="4"/>
      <c r="BB2123" s="4"/>
      <c r="BC2123" s="4"/>
      <c r="BD2123" s="4"/>
      <c r="BE2123" s="4"/>
      <c r="BF2123" s="4"/>
      <c r="BG2123" s="4"/>
      <c r="BH2123" s="4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4"/>
      <c r="BU2123" s="4"/>
      <c r="BV2123" s="4"/>
      <c r="BW2123" s="4"/>
      <c r="BX2123" s="4"/>
      <c r="BY2123" s="4"/>
      <c r="BZ2123" s="4"/>
      <c r="CA2123" s="4"/>
      <c r="CB2123" s="4"/>
      <c r="CC2123" s="4"/>
      <c r="CD2123" s="4"/>
      <c r="CE2123" s="4"/>
      <c r="CF2123" s="4"/>
      <c r="CG2123" s="4"/>
      <c r="CH2123" s="4"/>
      <c r="CI2123" s="4"/>
      <c r="CJ2123" s="4"/>
      <c r="CK2123" s="4"/>
      <c r="CL2123" s="4"/>
      <c r="CM2123" s="4"/>
      <c r="CN2123" s="4"/>
      <c r="CO2123" s="4"/>
      <c r="CP2123" s="4"/>
      <c r="CQ2123" s="4"/>
      <c r="CR2123" s="4"/>
      <c r="CS2123" s="4"/>
      <c r="CT2123" s="4"/>
      <c r="CU2123" s="4"/>
      <c r="CV2123" s="4"/>
      <c r="CW2123" s="4"/>
      <c r="CX2123" s="4"/>
      <c r="CY2123" s="4"/>
      <c r="CZ2123" s="4"/>
      <c r="DA2123" s="4"/>
      <c r="DB2123" s="4"/>
      <c r="DC2123" s="4"/>
      <c r="DD2123" s="4"/>
    </row>
    <row r="2124" spans="1:108" s="5" customFormat="1" x14ac:dyDescent="0.2">
      <c r="A2124" s="4"/>
      <c r="B2124" s="53"/>
      <c r="C2124" s="53"/>
      <c r="D2124" s="4"/>
      <c r="E2124" s="104"/>
      <c r="F2124" s="3"/>
      <c r="G2124" s="4"/>
      <c r="H2124" s="4"/>
      <c r="I2124" s="4"/>
      <c r="J2124" s="2"/>
      <c r="K2124" s="2"/>
      <c r="L2124" s="94"/>
      <c r="N2124" s="4"/>
      <c r="O2124" s="55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  <c r="AY2124" s="4"/>
      <c r="AZ2124" s="4"/>
      <c r="BA2124" s="4"/>
      <c r="BB2124" s="4"/>
      <c r="BC2124" s="4"/>
      <c r="BD2124" s="4"/>
      <c r="BE2124" s="4"/>
      <c r="BF2124" s="4"/>
      <c r="BG2124" s="4"/>
      <c r="BH2124" s="4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4"/>
      <c r="BU2124" s="4"/>
      <c r="BV2124" s="4"/>
      <c r="BW2124" s="4"/>
      <c r="BX2124" s="4"/>
      <c r="BY2124" s="4"/>
      <c r="BZ2124" s="4"/>
      <c r="CA2124" s="4"/>
      <c r="CB2124" s="4"/>
      <c r="CC2124" s="4"/>
      <c r="CD2124" s="4"/>
      <c r="CE2124" s="4"/>
      <c r="CF2124" s="4"/>
      <c r="CG2124" s="4"/>
      <c r="CH2124" s="4"/>
      <c r="CI2124" s="4"/>
      <c r="CJ2124" s="4"/>
      <c r="CK2124" s="4"/>
      <c r="CL2124" s="4"/>
      <c r="CM2124" s="4"/>
      <c r="CN2124" s="4"/>
      <c r="CO2124" s="4"/>
      <c r="CP2124" s="4"/>
      <c r="CQ2124" s="4"/>
      <c r="CR2124" s="4"/>
      <c r="CS2124" s="4"/>
      <c r="CT2124" s="4"/>
      <c r="CU2124" s="4"/>
      <c r="CV2124" s="4"/>
      <c r="CW2124" s="4"/>
      <c r="CX2124" s="4"/>
      <c r="CY2124" s="4"/>
      <c r="CZ2124" s="4"/>
      <c r="DA2124" s="4"/>
      <c r="DB2124" s="4"/>
      <c r="DC2124" s="4"/>
      <c r="DD2124" s="4"/>
    </row>
    <row r="2125" spans="1:108" s="5" customFormat="1" x14ac:dyDescent="0.2">
      <c r="A2125" s="4"/>
      <c r="B2125" s="53"/>
      <c r="C2125" s="53"/>
      <c r="D2125" s="4"/>
      <c r="E2125" s="104"/>
      <c r="F2125" s="3"/>
      <c r="G2125" s="4"/>
      <c r="H2125" s="4"/>
      <c r="I2125" s="4"/>
      <c r="J2125" s="2"/>
      <c r="K2125" s="2"/>
      <c r="L2125" s="94"/>
      <c r="N2125" s="4"/>
      <c r="O2125" s="55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  <c r="AY2125" s="4"/>
      <c r="AZ2125" s="4"/>
      <c r="BA2125" s="4"/>
      <c r="BB2125" s="4"/>
      <c r="BC2125" s="4"/>
      <c r="BD2125" s="4"/>
      <c r="BE2125" s="4"/>
      <c r="BF2125" s="4"/>
      <c r="BG2125" s="4"/>
      <c r="BH2125" s="4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4"/>
      <c r="BU2125" s="4"/>
      <c r="BV2125" s="4"/>
      <c r="BW2125" s="4"/>
      <c r="BX2125" s="4"/>
      <c r="BY2125" s="4"/>
      <c r="BZ2125" s="4"/>
      <c r="CA2125" s="4"/>
      <c r="CB2125" s="4"/>
      <c r="CC2125" s="4"/>
      <c r="CD2125" s="4"/>
      <c r="CE2125" s="4"/>
      <c r="CF2125" s="4"/>
      <c r="CG2125" s="4"/>
      <c r="CH2125" s="4"/>
      <c r="CI2125" s="4"/>
      <c r="CJ2125" s="4"/>
      <c r="CK2125" s="4"/>
      <c r="CL2125" s="4"/>
      <c r="CM2125" s="4"/>
      <c r="CN2125" s="4"/>
      <c r="CO2125" s="4"/>
      <c r="CP2125" s="4"/>
      <c r="CQ2125" s="4"/>
      <c r="CR2125" s="4"/>
      <c r="CS2125" s="4"/>
      <c r="CT2125" s="4"/>
      <c r="CU2125" s="4"/>
      <c r="CV2125" s="4"/>
      <c r="CW2125" s="4"/>
      <c r="CX2125" s="4"/>
      <c r="CY2125" s="4"/>
      <c r="CZ2125" s="4"/>
      <c r="DA2125" s="4"/>
      <c r="DB2125" s="4"/>
      <c r="DC2125" s="4"/>
      <c r="DD2125" s="4"/>
    </row>
    <row r="2126" spans="1:108" s="5" customFormat="1" x14ac:dyDescent="0.2">
      <c r="A2126" s="4"/>
      <c r="B2126" s="53"/>
      <c r="C2126" s="53"/>
      <c r="D2126" s="4"/>
      <c r="E2126" s="104"/>
      <c r="F2126" s="3"/>
      <c r="G2126" s="4"/>
      <c r="H2126" s="4"/>
      <c r="I2126" s="4"/>
      <c r="J2126" s="2"/>
      <c r="K2126" s="2"/>
      <c r="L2126" s="94"/>
      <c r="N2126" s="4"/>
      <c r="O2126" s="55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  <c r="AY2126" s="4"/>
      <c r="AZ2126" s="4"/>
      <c r="BA2126" s="4"/>
      <c r="BB2126" s="4"/>
      <c r="BC2126" s="4"/>
      <c r="BD2126" s="4"/>
      <c r="BE2126" s="4"/>
      <c r="BF2126" s="4"/>
      <c r="BG2126" s="4"/>
      <c r="BH2126" s="4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4"/>
      <c r="BU2126" s="4"/>
      <c r="BV2126" s="4"/>
      <c r="BW2126" s="4"/>
      <c r="BX2126" s="4"/>
      <c r="BY2126" s="4"/>
      <c r="BZ2126" s="4"/>
      <c r="CA2126" s="4"/>
      <c r="CB2126" s="4"/>
      <c r="CC2126" s="4"/>
      <c r="CD2126" s="4"/>
      <c r="CE2126" s="4"/>
      <c r="CF2126" s="4"/>
      <c r="CG2126" s="4"/>
      <c r="CH2126" s="4"/>
      <c r="CI2126" s="4"/>
      <c r="CJ2126" s="4"/>
      <c r="CK2126" s="4"/>
      <c r="CL2126" s="4"/>
      <c r="CM2126" s="4"/>
      <c r="CN2126" s="4"/>
      <c r="CO2126" s="4"/>
      <c r="CP2126" s="4"/>
      <c r="CQ2126" s="4"/>
      <c r="CR2126" s="4"/>
      <c r="CS2126" s="4"/>
      <c r="CT2126" s="4"/>
      <c r="CU2126" s="4"/>
      <c r="CV2126" s="4"/>
      <c r="CW2126" s="4"/>
      <c r="CX2126" s="4"/>
      <c r="CY2126" s="4"/>
      <c r="CZ2126" s="4"/>
      <c r="DA2126" s="4"/>
      <c r="DB2126" s="4"/>
      <c r="DC2126" s="4"/>
      <c r="DD2126" s="4"/>
    </row>
    <row r="2127" spans="1:108" s="5" customFormat="1" x14ac:dyDescent="0.2">
      <c r="A2127" s="4"/>
      <c r="B2127" s="53"/>
      <c r="C2127" s="53"/>
      <c r="D2127" s="4"/>
      <c r="E2127" s="104"/>
      <c r="F2127" s="3"/>
      <c r="G2127" s="4"/>
      <c r="H2127" s="4"/>
      <c r="I2127" s="4"/>
      <c r="J2127" s="2"/>
      <c r="K2127" s="2"/>
      <c r="L2127" s="94"/>
      <c r="N2127" s="4"/>
      <c r="O2127" s="55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  <c r="AY2127" s="4"/>
      <c r="AZ2127" s="4"/>
      <c r="BA2127" s="4"/>
      <c r="BB2127" s="4"/>
      <c r="BC2127" s="4"/>
      <c r="BD2127" s="4"/>
      <c r="BE2127" s="4"/>
      <c r="BF2127" s="4"/>
      <c r="BG2127" s="4"/>
      <c r="BH2127" s="4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4"/>
      <c r="BU2127" s="4"/>
      <c r="BV2127" s="4"/>
      <c r="BW2127" s="4"/>
      <c r="BX2127" s="4"/>
      <c r="BY2127" s="4"/>
      <c r="BZ2127" s="4"/>
      <c r="CA2127" s="4"/>
      <c r="CB2127" s="4"/>
      <c r="CC2127" s="4"/>
      <c r="CD2127" s="4"/>
      <c r="CE2127" s="4"/>
      <c r="CF2127" s="4"/>
      <c r="CG2127" s="4"/>
      <c r="CH2127" s="4"/>
      <c r="CI2127" s="4"/>
      <c r="CJ2127" s="4"/>
      <c r="CK2127" s="4"/>
      <c r="CL2127" s="4"/>
      <c r="CM2127" s="4"/>
      <c r="CN2127" s="4"/>
      <c r="CO2127" s="4"/>
      <c r="CP2127" s="4"/>
      <c r="CQ2127" s="4"/>
      <c r="CR2127" s="4"/>
      <c r="CS2127" s="4"/>
      <c r="CT2127" s="4"/>
      <c r="CU2127" s="4"/>
      <c r="CV2127" s="4"/>
      <c r="CW2127" s="4"/>
      <c r="CX2127" s="4"/>
      <c r="CY2127" s="4"/>
      <c r="CZ2127" s="4"/>
      <c r="DA2127" s="4"/>
      <c r="DB2127" s="4"/>
      <c r="DC2127" s="4"/>
      <c r="DD2127" s="4"/>
    </row>
    <row r="2128" spans="1:108" s="5" customFormat="1" x14ac:dyDescent="0.2">
      <c r="A2128" s="4"/>
      <c r="B2128" s="53"/>
      <c r="C2128" s="53"/>
      <c r="D2128" s="4"/>
      <c r="E2128" s="104"/>
      <c r="F2128" s="3"/>
      <c r="G2128" s="4"/>
      <c r="H2128" s="4"/>
      <c r="I2128" s="4"/>
      <c r="J2128" s="2"/>
      <c r="K2128" s="2"/>
      <c r="L2128" s="94"/>
      <c r="N2128" s="4"/>
      <c r="O2128" s="55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  <c r="AY2128" s="4"/>
      <c r="AZ2128" s="4"/>
      <c r="BA2128" s="4"/>
      <c r="BB2128" s="4"/>
      <c r="BC2128" s="4"/>
      <c r="BD2128" s="4"/>
      <c r="BE2128" s="4"/>
      <c r="BF2128" s="4"/>
      <c r="BG2128" s="4"/>
      <c r="BH2128" s="4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4"/>
      <c r="BU2128" s="4"/>
      <c r="BV2128" s="4"/>
      <c r="BW2128" s="4"/>
      <c r="BX2128" s="4"/>
      <c r="BY2128" s="4"/>
      <c r="BZ2128" s="4"/>
      <c r="CA2128" s="4"/>
      <c r="CB2128" s="4"/>
      <c r="CC2128" s="4"/>
      <c r="CD2128" s="4"/>
      <c r="CE2128" s="4"/>
      <c r="CF2128" s="4"/>
      <c r="CG2128" s="4"/>
      <c r="CH2128" s="4"/>
      <c r="CI2128" s="4"/>
      <c r="CJ2128" s="4"/>
      <c r="CK2128" s="4"/>
      <c r="CL2128" s="4"/>
      <c r="CM2128" s="4"/>
      <c r="CN2128" s="4"/>
      <c r="CO2128" s="4"/>
      <c r="CP2128" s="4"/>
      <c r="CQ2128" s="4"/>
      <c r="CR2128" s="4"/>
      <c r="CS2128" s="4"/>
      <c r="CT2128" s="4"/>
      <c r="CU2128" s="4"/>
      <c r="CV2128" s="4"/>
      <c r="CW2128" s="4"/>
      <c r="CX2128" s="4"/>
      <c r="CY2128" s="4"/>
      <c r="CZ2128" s="4"/>
      <c r="DA2128" s="4"/>
      <c r="DB2128" s="4"/>
      <c r="DC2128" s="4"/>
      <c r="DD2128" s="4"/>
    </row>
    <row r="2129" spans="1:108" s="5" customFormat="1" x14ac:dyDescent="0.2">
      <c r="A2129" s="4"/>
      <c r="B2129" s="53"/>
      <c r="C2129" s="53"/>
      <c r="D2129" s="4"/>
      <c r="E2129" s="104"/>
      <c r="F2129" s="3"/>
      <c r="G2129" s="4"/>
      <c r="H2129" s="4"/>
      <c r="I2129" s="4"/>
      <c r="J2129" s="2"/>
      <c r="K2129" s="2"/>
      <c r="L2129" s="94"/>
      <c r="N2129" s="4"/>
      <c r="O2129" s="55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  <c r="AY2129" s="4"/>
      <c r="AZ2129" s="4"/>
      <c r="BA2129" s="4"/>
      <c r="BB2129" s="4"/>
      <c r="BC2129" s="4"/>
      <c r="BD2129" s="4"/>
      <c r="BE2129" s="4"/>
      <c r="BF2129" s="4"/>
      <c r="BG2129" s="4"/>
      <c r="BH2129" s="4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4"/>
      <c r="BU2129" s="4"/>
      <c r="BV2129" s="4"/>
      <c r="BW2129" s="4"/>
      <c r="BX2129" s="4"/>
      <c r="BY2129" s="4"/>
      <c r="BZ2129" s="4"/>
      <c r="CA2129" s="4"/>
      <c r="CB2129" s="4"/>
      <c r="CC2129" s="4"/>
      <c r="CD2129" s="4"/>
      <c r="CE2129" s="4"/>
      <c r="CF2129" s="4"/>
      <c r="CG2129" s="4"/>
      <c r="CH2129" s="4"/>
      <c r="CI2129" s="4"/>
      <c r="CJ2129" s="4"/>
      <c r="CK2129" s="4"/>
      <c r="CL2129" s="4"/>
      <c r="CM2129" s="4"/>
      <c r="CN2129" s="4"/>
      <c r="CO2129" s="4"/>
      <c r="CP2129" s="4"/>
      <c r="CQ2129" s="4"/>
      <c r="CR2129" s="4"/>
      <c r="CS2129" s="4"/>
      <c r="CT2129" s="4"/>
      <c r="CU2129" s="4"/>
      <c r="CV2129" s="4"/>
      <c r="CW2129" s="4"/>
      <c r="CX2129" s="4"/>
      <c r="CY2129" s="4"/>
      <c r="CZ2129" s="4"/>
      <c r="DA2129" s="4"/>
      <c r="DB2129" s="4"/>
      <c r="DC2129" s="4"/>
      <c r="DD2129" s="4"/>
    </row>
    <row r="2130" spans="1:108" s="5" customFormat="1" x14ac:dyDescent="0.2">
      <c r="A2130" s="4"/>
      <c r="B2130" s="53"/>
      <c r="C2130" s="53"/>
      <c r="D2130" s="4"/>
      <c r="E2130" s="104"/>
      <c r="F2130" s="3"/>
      <c r="G2130" s="4"/>
      <c r="H2130" s="4"/>
      <c r="I2130" s="4"/>
      <c r="J2130" s="2"/>
      <c r="K2130" s="2"/>
      <c r="L2130" s="94"/>
      <c r="N2130" s="4"/>
      <c r="O2130" s="55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  <c r="AY2130" s="4"/>
      <c r="AZ2130" s="4"/>
      <c r="BA2130" s="4"/>
      <c r="BB2130" s="4"/>
      <c r="BC2130" s="4"/>
      <c r="BD2130" s="4"/>
      <c r="BE2130" s="4"/>
      <c r="BF2130" s="4"/>
      <c r="BG2130" s="4"/>
      <c r="BH2130" s="4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4"/>
      <c r="BU2130" s="4"/>
      <c r="BV2130" s="4"/>
      <c r="BW2130" s="4"/>
      <c r="BX2130" s="4"/>
      <c r="BY2130" s="4"/>
      <c r="BZ2130" s="4"/>
      <c r="CA2130" s="4"/>
      <c r="CB2130" s="4"/>
      <c r="CC2130" s="4"/>
      <c r="CD2130" s="4"/>
      <c r="CE2130" s="4"/>
      <c r="CF2130" s="4"/>
      <c r="CG2130" s="4"/>
      <c r="CH2130" s="4"/>
      <c r="CI2130" s="4"/>
      <c r="CJ2130" s="4"/>
      <c r="CK2130" s="4"/>
      <c r="CL2130" s="4"/>
      <c r="CM2130" s="4"/>
      <c r="CN2130" s="4"/>
      <c r="CO2130" s="4"/>
      <c r="CP2130" s="4"/>
      <c r="CQ2130" s="4"/>
      <c r="CR2130" s="4"/>
      <c r="CS2130" s="4"/>
      <c r="CT2130" s="4"/>
      <c r="CU2130" s="4"/>
      <c r="CV2130" s="4"/>
      <c r="CW2130" s="4"/>
      <c r="CX2130" s="4"/>
      <c r="CY2130" s="4"/>
      <c r="CZ2130" s="4"/>
      <c r="DA2130" s="4"/>
      <c r="DB2130" s="4"/>
      <c r="DC2130" s="4"/>
      <c r="DD2130" s="4"/>
    </row>
    <row r="2131" spans="1:108" s="5" customFormat="1" x14ac:dyDescent="0.2">
      <c r="A2131" s="4"/>
      <c r="B2131" s="53"/>
      <c r="C2131" s="53"/>
      <c r="D2131" s="4"/>
      <c r="E2131" s="104"/>
      <c r="F2131" s="3"/>
      <c r="G2131" s="4"/>
      <c r="H2131" s="4"/>
      <c r="I2131" s="4"/>
      <c r="J2131" s="2"/>
      <c r="K2131" s="2"/>
      <c r="L2131" s="94"/>
      <c r="N2131" s="4"/>
      <c r="O2131" s="55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  <c r="AY2131" s="4"/>
      <c r="AZ2131" s="4"/>
      <c r="BA2131" s="4"/>
      <c r="BB2131" s="4"/>
      <c r="BC2131" s="4"/>
      <c r="BD2131" s="4"/>
      <c r="BE2131" s="4"/>
      <c r="BF2131" s="4"/>
      <c r="BG2131" s="4"/>
      <c r="BH2131" s="4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4"/>
      <c r="BU2131" s="4"/>
      <c r="BV2131" s="4"/>
      <c r="BW2131" s="4"/>
      <c r="BX2131" s="4"/>
      <c r="BY2131" s="4"/>
      <c r="BZ2131" s="4"/>
      <c r="CA2131" s="4"/>
      <c r="CB2131" s="4"/>
      <c r="CC2131" s="4"/>
      <c r="CD2131" s="4"/>
      <c r="CE2131" s="4"/>
      <c r="CF2131" s="4"/>
      <c r="CG2131" s="4"/>
      <c r="CH2131" s="4"/>
      <c r="CI2131" s="4"/>
      <c r="CJ2131" s="4"/>
      <c r="CK2131" s="4"/>
      <c r="CL2131" s="4"/>
      <c r="CM2131" s="4"/>
      <c r="CN2131" s="4"/>
      <c r="CO2131" s="4"/>
      <c r="CP2131" s="4"/>
      <c r="CQ2131" s="4"/>
      <c r="CR2131" s="4"/>
      <c r="CS2131" s="4"/>
      <c r="CT2131" s="4"/>
      <c r="CU2131" s="4"/>
      <c r="CV2131" s="4"/>
      <c r="CW2131" s="4"/>
      <c r="CX2131" s="4"/>
      <c r="CY2131" s="4"/>
      <c r="CZ2131" s="4"/>
      <c r="DA2131" s="4"/>
      <c r="DB2131" s="4"/>
      <c r="DC2131" s="4"/>
      <c r="DD2131" s="4"/>
    </row>
    <row r="2132" spans="1:108" s="5" customFormat="1" x14ac:dyDescent="0.2">
      <c r="A2132" s="4"/>
      <c r="B2132" s="53"/>
      <c r="C2132" s="53"/>
      <c r="D2132" s="4"/>
      <c r="E2132" s="104"/>
      <c r="F2132" s="3"/>
      <c r="G2132" s="4"/>
      <c r="H2132" s="4"/>
      <c r="I2132" s="4"/>
      <c r="J2132" s="2"/>
      <c r="K2132" s="2"/>
      <c r="L2132" s="94"/>
      <c r="N2132" s="4"/>
      <c r="O2132" s="55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  <c r="AY2132" s="4"/>
      <c r="AZ2132" s="4"/>
      <c r="BA2132" s="4"/>
      <c r="BB2132" s="4"/>
      <c r="BC2132" s="4"/>
      <c r="BD2132" s="4"/>
      <c r="BE2132" s="4"/>
      <c r="BF2132" s="4"/>
      <c r="BG2132" s="4"/>
      <c r="BH2132" s="4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4"/>
      <c r="BU2132" s="4"/>
      <c r="BV2132" s="4"/>
      <c r="BW2132" s="4"/>
      <c r="BX2132" s="4"/>
      <c r="BY2132" s="4"/>
      <c r="BZ2132" s="4"/>
      <c r="CA2132" s="4"/>
      <c r="CB2132" s="4"/>
      <c r="CC2132" s="4"/>
      <c r="CD2132" s="4"/>
      <c r="CE2132" s="4"/>
      <c r="CF2132" s="4"/>
      <c r="CG2132" s="4"/>
      <c r="CH2132" s="4"/>
      <c r="CI2132" s="4"/>
      <c r="CJ2132" s="4"/>
      <c r="CK2132" s="4"/>
      <c r="CL2132" s="4"/>
      <c r="CM2132" s="4"/>
      <c r="CN2132" s="4"/>
      <c r="CO2132" s="4"/>
      <c r="CP2132" s="4"/>
      <c r="CQ2132" s="4"/>
      <c r="CR2132" s="4"/>
      <c r="CS2132" s="4"/>
      <c r="CT2132" s="4"/>
      <c r="CU2132" s="4"/>
      <c r="CV2132" s="4"/>
      <c r="CW2132" s="4"/>
      <c r="CX2132" s="4"/>
      <c r="CY2132" s="4"/>
      <c r="CZ2132" s="4"/>
      <c r="DA2132" s="4"/>
      <c r="DB2132" s="4"/>
      <c r="DC2132" s="4"/>
      <c r="DD2132" s="4"/>
    </row>
    <row r="2133" spans="1:108" s="5" customFormat="1" x14ac:dyDescent="0.2">
      <c r="A2133" s="4"/>
      <c r="B2133" s="53"/>
      <c r="C2133" s="53"/>
      <c r="D2133" s="4"/>
      <c r="E2133" s="104"/>
      <c r="F2133" s="3"/>
      <c r="G2133" s="4"/>
      <c r="H2133" s="4"/>
      <c r="I2133" s="4"/>
      <c r="J2133" s="2"/>
      <c r="K2133" s="2"/>
      <c r="L2133" s="94"/>
      <c r="N2133" s="4"/>
      <c r="O2133" s="55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  <c r="AY2133" s="4"/>
      <c r="AZ2133" s="4"/>
      <c r="BA2133" s="4"/>
      <c r="BB2133" s="4"/>
      <c r="BC2133" s="4"/>
      <c r="BD2133" s="4"/>
      <c r="BE2133" s="4"/>
      <c r="BF2133" s="4"/>
      <c r="BG2133" s="4"/>
      <c r="BH2133" s="4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/>
      <c r="BT2133" s="4"/>
      <c r="BU2133" s="4"/>
      <c r="BV2133" s="4"/>
      <c r="BW2133" s="4"/>
      <c r="BX2133" s="4"/>
      <c r="BY2133" s="4"/>
      <c r="BZ2133" s="4"/>
      <c r="CA2133" s="4"/>
      <c r="CB2133" s="4"/>
      <c r="CC2133" s="4"/>
      <c r="CD2133" s="4"/>
      <c r="CE2133" s="4"/>
      <c r="CF2133" s="4"/>
      <c r="CG2133" s="4"/>
      <c r="CH2133" s="4"/>
      <c r="CI2133" s="4"/>
      <c r="CJ2133" s="4"/>
      <c r="CK2133" s="4"/>
      <c r="CL2133" s="4"/>
      <c r="CM2133" s="4"/>
      <c r="CN2133" s="4"/>
      <c r="CO2133" s="4"/>
      <c r="CP2133" s="4"/>
      <c r="CQ2133" s="4"/>
      <c r="CR2133" s="4"/>
      <c r="CS2133" s="4"/>
      <c r="CT2133" s="4"/>
      <c r="CU2133" s="4"/>
      <c r="CV2133" s="4"/>
      <c r="CW2133" s="4"/>
      <c r="CX2133" s="4"/>
      <c r="CY2133" s="4"/>
      <c r="CZ2133" s="4"/>
      <c r="DA2133" s="4"/>
      <c r="DB2133" s="4"/>
      <c r="DC2133" s="4"/>
      <c r="DD2133" s="4"/>
    </row>
    <row r="2134" spans="1:108" s="5" customFormat="1" x14ac:dyDescent="0.2">
      <c r="A2134" s="4"/>
      <c r="B2134" s="53"/>
      <c r="C2134" s="53"/>
      <c r="D2134" s="4"/>
      <c r="E2134" s="104"/>
      <c r="F2134" s="3"/>
      <c r="G2134" s="4"/>
      <c r="H2134" s="4"/>
      <c r="I2134" s="4"/>
      <c r="J2134" s="2"/>
      <c r="K2134" s="2"/>
      <c r="L2134" s="94"/>
      <c r="N2134" s="4"/>
      <c r="O2134" s="55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  <c r="AY2134" s="4"/>
      <c r="AZ2134" s="4"/>
      <c r="BA2134" s="4"/>
      <c r="BB2134" s="4"/>
      <c r="BC2134" s="4"/>
      <c r="BD2134" s="4"/>
      <c r="BE2134" s="4"/>
      <c r="BF2134" s="4"/>
      <c r="BG2134" s="4"/>
      <c r="BH2134" s="4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4"/>
      <c r="BU2134" s="4"/>
      <c r="BV2134" s="4"/>
      <c r="BW2134" s="4"/>
      <c r="BX2134" s="4"/>
      <c r="BY2134" s="4"/>
      <c r="BZ2134" s="4"/>
      <c r="CA2134" s="4"/>
      <c r="CB2134" s="4"/>
      <c r="CC2134" s="4"/>
      <c r="CD2134" s="4"/>
      <c r="CE2134" s="4"/>
      <c r="CF2134" s="4"/>
      <c r="CG2134" s="4"/>
      <c r="CH2134" s="4"/>
      <c r="CI2134" s="4"/>
      <c r="CJ2134" s="4"/>
      <c r="CK2134" s="4"/>
      <c r="CL2134" s="4"/>
      <c r="CM2134" s="4"/>
      <c r="CN2134" s="4"/>
      <c r="CO2134" s="4"/>
      <c r="CP2134" s="4"/>
      <c r="CQ2134" s="4"/>
      <c r="CR2134" s="4"/>
      <c r="CS2134" s="4"/>
      <c r="CT2134" s="4"/>
      <c r="CU2134" s="4"/>
      <c r="CV2134" s="4"/>
      <c r="CW2134" s="4"/>
      <c r="CX2134" s="4"/>
      <c r="CY2134" s="4"/>
      <c r="CZ2134" s="4"/>
      <c r="DA2134" s="4"/>
      <c r="DB2134" s="4"/>
      <c r="DC2134" s="4"/>
      <c r="DD2134" s="4"/>
    </row>
    <row r="2135" spans="1:108" s="5" customFormat="1" x14ac:dyDescent="0.2">
      <c r="A2135" s="4"/>
      <c r="B2135" s="53"/>
      <c r="C2135" s="53"/>
      <c r="D2135" s="4"/>
      <c r="E2135" s="104"/>
      <c r="F2135" s="3"/>
      <c r="G2135" s="4"/>
      <c r="H2135" s="4"/>
      <c r="I2135" s="4"/>
      <c r="J2135" s="2"/>
      <c r="K2135" s="2"/>
      <c r="L2135" s="94"/>
      <c r="N2135" s="4"/>
      <c r="O2135" s="55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  <c r="AY2135" s="4"/>
      <c r="AZ2135" s="4"/>
      <c r="BA2135" s="4"/>
      <c r="BB2135" s="4"/>
      <c r="BC2135" s="4"/>
      <c r="BD2135" s="4"/>
      <c r="BE2135" s="4"/>
      <c r="BF2135" s="4"/>
      <c r="BG2135" s="4"/>
      <c r="BH2135" s="4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4"/>
      <c r="BU2135" s="4"/>
      <c r="BV2135" s="4"/>
      <c r="BW2135" s="4"/>
      <c r="BX2135" s="4"/>
      <c r="BY2135" s="4"/>
      <c r="BZ2135" s="4"/>
      <c r="CA2135" s="4"/>
      <c r="CB2135" s="4"/>
      <c r="CC2135" s="4"/>
      <c r="CD2135" s="4"/>
      <c r="CE2135" s="4"/>
      <c r="CF2135" s="4"/>
      <c r="CG2135" s="4"/>
      <c r="CH2135" s="4"/>
      <c r="CI2135" s="4"/>
      <c r="CJ2135" s="4"/>
      <c r="CK2135" s="4"/>
      <c r="CL2135" s="4"/>
      <c r="CM2135" s="4"/>
      <c r="CN2135" s="4"/>
      <c r="CO2135" s="4"/>
      <c r="CP2135" s="4"/>
      <c r="CQ2135" s="4"/>
      <c r="CR2135" s="4"/>
      <c r="CS2135" s="4"/>
      <c r="CT2135" s="4"/>
      <c r="CU2135" s="4"/>
      <c r="CV2135" s="4"/>
      <c r="CW2135" s="4"/>
      <c r="CX2135" s="4"/>
      <c r="CY2135" s="4"/>
      <c r="CZ2135" s="4"/>
      <c r="DA2135" s="4"/>
      <c r="DB2135" s="4"/>
      <c r="DC2135" s="4"/>
      <c r="DD2135" s="4"/>
    </row>
    <row r="2136" spans="1:108" s="5" customFormat="1" x14ac:dyDescent="0.2">
      <c r="A2136" s="4"/>
      <c r="B2136" s="53"/>
      <c r="C2136" s="53"/>
      <c r="D2136" s="4"/>
      <c r="E2136" s="104"/>
      <c r="F2136" s="3"/>
      <c r="G2136" s="4"/>
      <c r="H2136" s="4"/>
      <c r="I2136" s="4"/>
      <c r="J2136" s="2"/>
      <c r="K2136" s="2"/>
      <c r="L2136" s="94"/>
      <c r="N2136" s="4"/>
      <c r="O2136" s="55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  <c r="AY2136" s="4"/>
      <c r="AZ2136" s="4"/>
      <c r="BA2136" s="4"/>
      <c r="BB2136" s="4"/>
      <c r="BC2136" s="4"/>
      <c r="BD2136" s="4"/>
      <c r="BE2136" s="4"/>
      <c r="BF2136" s="4"/>
      <c r="BG2136" s="4"/>
      <c r="BH2136" s="4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4"/>
      <c r="BU2136" s="4"/>
      <c r="BV2136" s="4"/>
      <c r="BW2136" s="4"/>
      <c r="BX2136" s="4"/>
      <c r="BY2136" s="4"/>
      <c r="BZ2136" s="4"/>
      <c r="CA2136" s="4"/>
      <c r="CB2136" s="4"/>
      <c r="CC2136" s="4"/>
      <c r="CD2136" s="4"/>
      <c r="CE2136" s="4"/>
      <c r="CF2136" s="4"/>
      <c r="CG2136" s="4"/>
      <c r="CH2136" s="4"/>
      <c r="CI2136" s="4"/>
      <c r="CJ2136" s="4"/>
      <c r="CK2136" s="4"/>
      <c r="CL2136" s="4"/>
      <c r="CM2136" s="4"/>
      <c r="CN2136" s="4"/>
      <c r="CO2136" s="4"/>
      <c r="CP2136" s="4"/>
      <c r="CQ2136" s="4"/>
      <c r="CR2136" s="4"/>
      <c r="CS2136" s="4"/>
      <c r="CT2136" s="4"/>
      <c r="CU2136" s="4"/>
      <c r="CV2136" s="4"/>
      <c r="CW2136" s="4"/>
      <c r="CX2136" s="4"/>
      <c r="CY2136" s="4"/>
      <c r="CZ2136" s="4"/>
      <c r="DA2136" s="4"/>
      <c r="DB2136" s="4"/>
      <c r="DC2136" s="4"/>
      <c r="DD2136" s="4"/>
    </row>
    <row r="2137" spans="1:108" s="5" customFormat="1" x14ac:dyDescent="0.2">
      <c r="A2137" s="4"/>
      <c r="B2137" s="53"/>
      <c r="C2137" s="53"/>
      <c r="D2137" s="4"/>
      <c r="E2137" s="104"/>
      <c r="F2137" s="3"/>
      <c r="G2137" s="4"/>
      <c r="H2137" s="4"/>
      <c r="I2137" s="4"/>
      <c r="J2137" s="2"/>
      <c r="K2137" s="2"/>
      <c r="L2137" s="94"/>
      <c r="N2137" s="4"/>
      <c r="O2137" s="55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  <c r="AY2137" s="4"/>
      <c r="AZ2137" s="4"/>
      <c r="BA2137" s="4"/>
      <c r="BB2137" s="4"/>
      <c r="BC2137" s="4"/>
      <c r="BD2137" s="4"/>
      <c r="BE2137" s="4"/>
      <c r="BF2137" s="4"/>
      <c r="BG2137" s="4"/>
      <c r="BH2137" s="4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4"/>
      <c r="BU2137" s="4"/>
      <c r="BV2137" s="4"/>
      <c r="BW2137" s="4"/>
      <c r="BX2137" s="4"/>
      <c r="BY2137" s="4"/>
      <c r="BZ2137" s="4"/>
      <c r="CA2137" s="4"/>
      <c r="CB2137" s="4"/>
      <c r="CC2137" s="4"/>
      <c r="CD2137" s="4"/>
      <c r="CE2137" s="4"/>
      <c r="CF2137" s="4"/>
      <c r="CG2137" s="4"/>
      <c r="CH2137" s="4"/>
      <c r="CI2137" s="4"/>
      <c r="CJ2137" s="4"/>
      <c r="CK2137" s="4"/>
      <c r="CL2137" s="4"/>
      <c r="CM2137" s="4"/>
      <c r="CN2137" s="4"/>
      <c r="CO2137" s="4"/>
      <c r="CP2137" s="4"/>
      <c r="CQ2137" s="4"/>
      <c r="CR2137" s="4"/>
      <c r="CS2137" s="4"/>
      <c r="CT2137" s="4"/>
      <c r="CU2137" s="4"/>
      <c r="CV2137" s="4"/>
      <c r="CW2137" s="4"/>
      <c r="CX2137" s="4"/>
      <c r="CY2137" s="4"/>
      <c r="CZ2137" s="4"/>
      <c r="DA2137" s="4"/>
      <c r="DB2137" s="4"/>
      <c r="DC2137" s="4"/>
      <c r="DD2137" s="4"/>
    </row>
    <row r="2138" spans="1:108" s="5" customFormat="1" x14ac:dyDescent="0.2">
      <c r="A2138" s="4"/>
      <c r="B2138" s="53"/>
      <c r="C2138" s="53"/>
      <c r="D2138" s="4"/>
      <c r="E2138" s="104"/>
      <c r="F2138" s="3"/>
      <c r="G2138" s="4"/>
      <c r="H2138" s="4"/>
      <c r="I2138" s="4"/>
      <c r="J2138" s="2"/>
      <c r="K2138" s="2"/>
      <c r="L2138" s="94"/>
      <c r="N2138" s="4"/>
      <c r="O2138" s="55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  <c r="AY2138" s="4"/>
      <c r="AZ2138" s="4"/>
      <c r="BA2138" s="4"/>
      <c r="BB2138" s="4"/>
      <c r="BC2138" s="4"/>
      <c r="BD2138" s="4"/>
      <c r="BE2138" s="4"/>
      <c r="BF2138" s="4"/>
      <c r="BG2138" s="4"/>
      <c r="BH2138" s="4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4"/>
      <c r="BU2138" s="4"/>
      <c r="BV2138" s="4"/>
      <c r="BW2138" s="4"/>
      <c r="BX2138" s="4"/>
      <c r="BY2138" s="4"/>
      <c r="BZ2138" s="4"/>
      <c r="CA2138" s="4"/>
      <c r="CB2138" s="4"/>
      <c r="CC2138" s="4"/>
      <c r="CD2138" s="4"/>
      <c r="CE2138" s="4"/>
      <c r="CF2138" s="4"/>
      <c r="CG2138" s="4"/>
      <c r="CH2138" s="4"/>
      <c r="CI2138" s="4"/>
      <c r="CJ2138" s="4"/>
      <c r="CK2138" s="4"/>
      <c r="CL2138" s="4"/>
      <c r="CM2138" s="4"/>
      <c r="CN2138" s="4"/>
      <c r="CO2138" s="4"/>
      <c r="CP2138" s="4"/>
      <c r="CQ2138" s="4"/>
      <c r="CR2138" s="4"/>
      <c r="CS2138" s="4"/>
      <c r="CT2138" s="4"/>
      <c r="CU2138" s="4"/>
      <c r="CV2138" s="4"/>
      <c r="CW2138" s="4"/>
      <c r="CX2138" s="4"/>
      <c r="CY2138" s="4"/>
      <c r="CZ2138" s="4"/>
      <c r="DA2138" s="4"/>
      <c r="DB2138" s="4"/>
      <c r="DC2138" s="4"/>
      <c r="DD2138" s="4"/>
    </row>
    <row r="2139" spans="1:108" s="5" customFormat="1" x14ac:dyDescent="0.2">
      <c r="A2139" s="4"/>
      <c r="B2139" s="53"/>
      <c r="C2139" s="53"/>
      <c r="D2139" s="4"/>
      <c r="E2139" s="104"/>
      <c r="F2139" s="3"/>
      <c r="G2139" s="4"/>
      <c r="H2139" s="4"/>
      <c r="I2139" s="4"/>
      <c r="J2139" s="2"/>
      <c r="K2139" s="2"/>
      <c r="L2139" s="94"/>
      <c r="N2139" s="4"/>
      <c r="O2139" s="55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  <c r="AY2139" s="4"/>
      <c r="AZ2139" s="4"/>
      <c r="BA2139" s="4"/>
      <c r="BB2139" s="4"/>
      <c r="BC2139" s="4"/>
      <c r="BD2139" s="4"/>
      <c r="BE2139" s="4"/>
      <c r="BF2139" s="4"/>
      <c r="BG2139" s="4"/>
      <c r="BH2139" s="4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4"/>
      <c r="BU2139" s="4"/>
      <c r="BV2139" s="4"/>
      <c r="BW2139" s="4"/>
      <c r="BX2139" s="4"/>
      <c r="BY2139" s="4"/>
      <c r="BZ2139" s="4"/>
      <c r="CA2139" s="4"/>
      <c r="CB2139" s="4"/>
      <c r="CC2139" s="4"/>
      <c r="CD2139" s="4"/>
      <c r="CE2139" s="4"/>
      <c r="CF2139" s="4"/>
      <c r="CG2139" s="4"/>
      <c r="CH2139" s="4"/>
      <c r="CI2139" s="4"/>
      <c r="CJ2139" s="4"/>
      <c r="CK2139" s="4"/>
      <c r="CL2139" s="4"/>
      <c r="CM2139" s="4"/>
      <c r="CN2139" s="4"/>
      <c r="CO2139" s="4"/>
      <c r="CP2139" s="4"/>
      <c r="CQ2139" s="4"/>
      <c r="CR2139" s="4"/>
      <c r="CS2139" s="4"/>
      <c r="CT2139" s="4"/>
      <c r="CU2139" s="4"/>
      <c r="CV2139" s="4"/>
      <c r="CW2139" s="4"/>
      <c r="CX2139" s="4"/>
      <c r="CY2139" s="4"/>
      <c r="CZ2139" s="4"/>
      <c r="DA2139" s="4"/>
      <c r="DB2139" s="4"/>
      <c r="DC2139" s="4"/>
      <c r="DD2139" s="4"/>
    </row>
    <row r="2140" spans="1:108" s="5" customFormat="1" x14ac:dyDescent="0.2">
      <c r="A2140" s="4"/>
      <c r="B2140" s="53"/>
      <c r="C2140" s="53"/>
      <c r="D2140" s="4"/>
      <c r="E2140" s="104"/>
      <c r="F2140" s="3"/>
      <c r="G2140" s="4"/>
      <c r="H2140" s="4"/>
      <c r="I2140" s="4"/>
      <c r="J2140" s="2"/>
      <c r="K2140" s="2"/>
      <c r="L2140" s="94"/>
      <c r="N2140" s="4"/>
      <c r="O2140" s="55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  <c r="AY2140" s="4"/>
      <c r="AZ2140" s="4"/>
      <c r="BA2140" s="4"/>
      <c r="BB2140" s="4"/>
      <c r="BC2140" s="4"/>
      <c r="BD2140" s="4"/>
      <c r="BE2140" s="4"/>
      <c r="BF2140" s="4"/>
      <c r="BG2140" s="4"/>
      <c r="BH2140" s="4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4"/>
      <c r="BU2140" s="4"/>
      <c r="BV2140" s="4"/>
      <c r="BW2140" s="4"/>
      <c r="BX2140" s="4"/>
      <c r="BY2140" s="4"/>
      <c r="BZ2140" s="4"/>
      <c r="CA2140" s="4"/>
      <c r="CB2140" s="4"/>
      <c r="CC2140" s="4"/>
      <c r="CD2140" s="4"/>
      <c r="CE2140" s="4"/>
      <c r="CF2140" s="4"/>
      <c r="CG2140" s="4"/>
      <c r="CH2140" s="4"/>
      <c r="CI2140" s="4"/>
      <c r="CJ2140" s="4"/>
      <c r="CK2140" s="4"/>
      <c r="CL2140" s="4"/>
      <c r="CM2140" s="4"/>
      <c r="CN2140" s="4"/>
      <c r="CO2140" s="4"/>
      <c r="CP2140" s="4"/>
      <c r="CQ2140" s="4"/>
      <c r="CR2140" s="4"/>
      <c r="CS2140" s="4"/>
      <c r="CT2140" s="4"/>
      <c r="CU2140" s="4"/>
      <c r="CV2140" s="4"/>
      <c r="CW2140" s="4"/>
      <c r="CX2140" s="4"/>
      <c r="CY2140" s="4"/>
      <c r="CZ2140" s="4"/>
      <c r="DA2140" s="4"/>
      <c r="DB2140" s="4"/>
      <c r="DC2140" s="4"/>
      <c r="DD2140" s="4"/>
    </row>
    <row r="2141" spans="1:108" s="5" customFormat="1" x14ac:dyDescent="0.2">
      <c r="A2141" s="4"/>
      <c r="B2141" s="53"/>
      <c r="C2141" s="53"/>
      <c r="D2141" s="4"/>
      <c r="E2141" s="104"/>
      <c r="F2141" s="3"/>
      <c r="G2141" s="4"/>
      <c r="H2141" s="4"/>
      <c r="I2141" s="4"/>
      <c r="J2141" s="2"/>
      <c r="K2141" s="2"/>
      <c r="L2141" s="94"/>
      <c r="N2141" s="4"/>
      <c r="O2141" s="55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  <c r="AY2141" s="4"/>
      <c r="AZ2141" s="4"/>
      <c r="BA2141" s="4"/>
      <c r="BB2141" s="4"/>
      <c r="BC2141" s="4"/>
      <c r="BD2141" s="4"/>
      <c r="BE2141" s="4"/>
      <c r="BF2141" s="4"/>
      <c r="BG2141" s="4"/>
      <c r="BH2141" s="4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4"/>
      <c r="BU2141" s="4"/>
      <c r="BV2141" s="4"/>
      <c r="BW2141" s="4"/>
      <c r="BX2141" s="4"/>
      <c r="BY2141" s="4"/>
      <c r="BZ2141" s="4"/>
      <c r="CA2141" s="4"/>
      <c r="CB2141" s="4"/>
      <c r="CC2141" s="4"/>
      <c r="CD2141" s="4"/>
      <c r="CE2141" s="4"/>
      <c r="CF2141" s="4"/>
      <c r="CG2141" s="4"/>
      <c r="CH2141" s="4"/>
      <c r="CI2141" s="4"/>
      <c r="CJ2141" s="4"/>
      <c r="CK2141" s="4"/>
      <c r="CL2141" s="4"/>
      <c r="CM2141" s="4"/>
      <c r="CN2141" s="4"/>
      <c r="CO2141" s="4"/>
      <c r="CP2141" s="4"/>
      <c r="CQ2141" s="4"/>
      <c r="CR2141" s="4"/>
      <c r="CS2141" s="4"/>
      <c r="CT2141" s="4"/>
      <c r="CU2141" s="4"/>
      <c r="CV2141" s="4"/>
      <c r="CW2141" s="4"/>
      <c r="CX2141" s="4"/>
      <c r="CY2141" s="4"/>
      <c r="CZ2141" s="4"/>
      <c r="DA2141" s="4"/>
      <c r="DB2141" s="4"/>
      <c r="DC2141" s="4"/>
      <c r="DD2141" s="4"/>
    </row>
    <row r="2142" spans="1:108" s="5" customFormat="1" x14ac:dyDescent="0.2">
      <c r="A2142" s="4"/>
      <c r="B2142" s="53"/>
      <c r="C2142" s="53"/>
      <c r="D2142" s="4"/>
      <c r="E2142" s="104"/>
      <c r="F2142" s="3"/>
      <c r="G2142" s="4"/>
      <c r="H2142" s="4"/>
      <c r="I2142" s="4"/>
      <c r="J2142" s="2"/>
      <c r="K2142" s="2"/>
      <c r="L2142" s="94"/>
      <c r="N2142" s="4"/>
      <c r="O2142" s="55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  <c r="AY2142" s="4"/>
      <c r="AZ2142" s="4"/>
      <c r="BA2142" s="4"/>
      <c r="BB2142" s="4"/>
      <c r="BC2142" s="4"/>
      <c r="BD2142" s="4"/>
      <c r="BE2142" s="4"/>
      <c r="BF2142" s="4"/>
      <c r="BG2142" s="4"/>
      <c r="BH2142" s="4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4"/>
      <c r="BU2142" s="4"/>
      <c r="BV2142" s="4"/>
      <c r="BW2142" s="4"/>
      <c r="BX2142" s="4"/>
      <c r="BY2142" s="4"/>
      <c r="BZ2142" s="4"/>
      <c r="CA2142" s="4"/>
      <c r="CB2142" s="4"/>
      <c r="CC2142" s="4"/>
      <c r="CD2142" s="4"/>
      <c r="CE2142" s="4"/>
      <c r="CF2142" s="4"/>
      <c r="CG2142" s="4"/>
      <c r="CH2142" s="4"/>
      <c r="CI2142" s="4"/>
      <c r="CJ2142" s="4"/>
      <c r="CK2142" s="4"/>
      <c r="CL2142" s="4"/>
      <c r="CM2142" s="4"/>
      <c r="CN2142" s="4"/>
      <c r="CO2142" s="4"/>
      <c r="CP2142" s="4"/>
      <c r="CQ2142" s="4"/>
      <c r="CR2142" s="4"/>
      <c r="CS2142" s="4"/>
      <c r="CT2142" s="4"/>
      <c r="CU2142" s="4"/>
      <c r="CV2142" s="4"/>
      <c r="CW2142" s="4"/>
      <c r="CX2142" s="4"/>
      <c r="CY2142" s="4"/>
      <c r="CZ2142" s="4"/>
      <c r="DA2142" s="4"/>
      <c r="DB2142" s="4"/>
      <c r="DC2142" s="4"/>
      <c r="DD2142" s="4"/>
    </row>
    <row r="2143" spans="1:108" s="5" customFormat="1" x14ac:dyDescent="0.2">
      <c r="A2143" s="4"/>
      <c r="B2143" s="53"/>
      <c r="C2143" s="53"/>
      <c r="D2143" s="4"/>
      <c r="E2143" s="104"/>
      <c r="F2143" s="3"/>
      <c r="G2143" s="4"/>
      <c r="H2143" s="4"/>
      <c r="I2143" s="4"/>
      <c r="J2143" s="2"/>
      <c r="K2143" s="2"/>
      <c r="L2143" s="94"/>
      <c r="N2143" s="4"/>
      <c r="O2143" s="55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  <c r="AY2143" s="4"/>
      <c r="AZ2143" s="4"/>
      <c r="BA2143" s="4"/>
      <c r="BB2143" s="4"/>
      <c r="BC2143" s="4"/>
      <c r="BD2143" s="4"/>
      <c r="BE2143" s="4"/>
      <c r="BF2143" s="4"/>
      <c r="BG2143" s="4"/>
      <c r="BH2143" s="4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4"/>
      <c r="BU2143" s="4"/>
      <c r="BV2143" s="4"/>
      <c r="BW2143" s="4"/>
      <c r="BX2143" s="4"/>
      <c r="BY2143" s="4"/>
      <c r="BZ2143" s="4"/>
      <c r="CA2143" s="4"/>
      <c r="CB2143" s="4"/>
      <c r="CC2143" s="4"/>
      <c r="CD2143" s="4"/>
      <c r="CE2143" s="4"/>
      <c r="CF2143" s="4"/>
      <c r="CG2143" s="4"/>
      <c r="CH2143" s="4"/>
      <c r="CI2143" s="4"/>
      <c r="CJ2143" s="4"/>
      <c r="CK2143" s="4"/>
      <c r="CL2143" s="4"/>
      <c r="CM2143" s="4"/>
      <c r="CN2143" s="4"/>
      <c r="CO2143" s="4"/>
      <c r="CP2143" s="4"/>
      <c r="CQ2143" s="4"/>
      <c r="CR2143" s="4"/>
      <c r="CS2143" s="4"/>
      <c r="CT2143" s="4"/>
      <c r="CU2143" s="4"/>
      <c r="CV2143" s="4"/>
      <c r="CW2143" s="4"/>
      <c r="CX2143" s="4"/>
      <c r="CY2143" s="4"/>
      <c r="CZ2143" s="4"/>
      <c r="DA2143" s="4"/>
      <c r="DB2143" s="4"/>
      <c r="DC2143" s="4"/>
      <c r="DD2143" s="4"/>
    </row>
    <row r="2144" spans="1:108" s="5" customFormat="1" x14ac:dyDescent="0.2">
      <c r="A2144" s="4"/>
      <c r="B2144" s="53"/>
      <c r="C2144" s="53"/>
      <c r="D2144" s="4"/>
      <c r="E2144" s="104"/>
      <c r="F2144" s="3"/>
      <c r="G2144" s="4"/>
      <c r="H2144" s="4"/>
      <c r="I2144" s="4"/>
      <c r="J2144" s="2"/>
      <c r="K2144" s="2"/>
      <c r="L2144" s="94"/>
      <c r="N2144" s="4"/>
      <c r="O2144" s="55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  <c r="AY2144" s="4"/>
      <c r="AZ2144" s="4"/>
      <c r="BA2144" s="4"/>
      <c r="BB2144" s="4"/>
      <c r="BC2144" s="4"/>
      <c r="BD2144" s="4"/>
      <c r="BE2144" s="4"/>
      <c r="BF2144" s="4"/>
      <c r="BG2144" s="4"/>
      <c r="BH2144" s="4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4"/>
      <c r="BU2144" s="4"/>
      <c r="BV2144" s="4"/>
      <c r="BW2144" s="4"/>
      <c r="BX2144" s="4"/>
      <c r="BY2144" s="4"/>
      <c r="BZ2144" s="4"/>
      <c r="CA2144" s="4"/>
      <c r="CB2144" s="4"/>
      <c r="CC2144" s="4"/>
      <c r="CD2144" s="4"/>
      <c r="CE2144" s="4"/>
      <c r="CF2144" s="4"/>
      <c r="CG2144" s="4"/>
      <c r="CH2144" s="4"/>
      <c r="CI2144" s="4"/>
      <c r="CJ2144" s="4"/>
      <c r="CK2144" s="4"/>
      <c r="CL2144" s="4"/>
      <c r="CM2144" s="4"/>
      <c r="CN2144" s="4"/>
      <c r="CO2144" s="4"/>
      <c r="CP2144" s="4"/>
      <c r="CQ2144" s="4"/>
      <c r="CR2144" s="4"/>
      <c r="CS2144" s="4"/>
      <c r="CT2144" s="4"/>
      <c r="CU2144" s="4"/>
      <c r="CV2144" s="4"/>
      <c r="CW2144" s="4"/>
      <c r="CX2144" s="4"/>
      <c r="CY2144" s="4"/>
      <c r="CZ2144" s="4"/>
      <c r="DA2144" s="4"/>
      <c r="DB2144" s="4"/>
      <c r="DC2144" s="4"/>
      <c r="DD2144" s="4"/>
    </row>
    <row r="2145" spans="1:108" s="5" customFormat="1" x14ac:dyDescent="0.2">
      <c r="A2145" s="4"/>
      <c r="B2145" s="53"/>
      <c r="C2145" s="53"/>
      <c r="D2145" s="4"/>
      <c r="E2145" s="104"/>
      <c r="F2145" s="3"/>
      <c r="G2145" s="4"/>
      <c r="H2145" s="4"/>
      <c r="I2145" s="4"/>
      <c r="J2145" s="2"/>
      <c r="K2145" s="2"/>
      <c r="L2145" s="94"/>
      <c r="N2145" s="4"/>
      <c r="O2145" s="55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  <c r="AY2145" s="4"/>
      <c r="AZ2145" s="4"/>
      <c r="BA2145" s="4"/>
      <c r="BB2145" s="4"/>
      <c r="BC2145" s="4"/>
      <c r="BD2145" s="4"/>
      <c r="BE2145" s="4"/>
      <c r="BF2145" s="4"/>
      <c r="BG2145" s="4"/>
      <c r="BH2145" s="4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4"/>
      <c r="BU2145" s="4"/>
      <c r="BV2145" s="4"/>
      <c r="BW2145" s="4"/>
      <c r="BX2145" s="4"/>
      <c r="BY2145" s="4"/>
      <c r="BZ2145" s="4"/>
      <c r="CA2145" s="4"/>
      <c r="CB2145" s="4"/>
      <c r="CC2145" s="4"/>
      <c r="CD2145" s="4"/>
      <c r="CE2145" s="4"/>
      <c r="CF2145" s="4"/>
      <c r="CG2145" s="4"/>
      <c r="CH2145" s="4"/>
      <c r="CI2145" s="4"/>
      <c r="CJ2145" s="4"/>
      <c r="CK2145" s="4"/>
      <c r="CL2145" s="4"/>
      <c r="CM2145" s="4"/>
      <c r="CN2145" s="4"/>
      <c r="CO2145" s="4"/>
      <c r="CP2145" s="4"/>
      <c r="CQ2145" s="4"/>
      <c r="CR2145" s="4"/>
      <c r="CS2145" s="4"/>
      <c r="CT2145" s="4"/>
      <c r="CU2145" s="4"/>
      <c r="CV2145" s="4"/>
      <c r="CW2145" s="4"/>
      <c r="CX2145" s="4"/>
      <c r="CY2145" s="4"/>
      <c r="CZ2145" s="4"/>
      <c r="DA2145" s="4"/>
      <c r="DB2145" s="4"/>
      <c r="DC2145" s="4"/>
      <c r="DD2145" s="4"/>
    </row>
    <row r="2146" spans="1:108" s="5" customFormat="1" x14ac:dyDescent="0.2">
      <c r="A2146" s="4"/>
      <c r="B2146" s="53"/>
      <c r="C2146" s="53"/>
      <c r="D2146" s="4"/>
      <c r="E2146" s="104"/>
      <c r="F2146" s="3"/>
      <c r="G2146" s="4"/>
      <c r="H2146" s="4"/>
      <c r="I2146" s="4"/>
      <c r="J2146" s="2"/>
      <c r="K2146" s="2"/>
      <c r="L2146" s="94"/>
      <c r="N2146" s="4"/>
      <c r="O2146" s="55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  <c r="AY2146" s="4"/>
      <c r="AZ2146" s="4"/>
      <c r="BA2146" s="4"/>
      <c r="BB2146" s="4"/>
      <c r="BC2146" s="4"/>
      <c r="BD2146" s="4"/>
      <c r="BE2146" s="4"/>
      <c r="BF2146" s="4"/>
      <c r="BG2146" s="4"/>
      <c r="BH2146" s="4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4"/>
      <c r="BU2146" s="4"/>
      <c r="BV2146" s="4"/>
      <c r="BW2146" s="4"/>
      <c r="BX2146" s="4"/>
      <c r="BY2146" s="4"/>
      <c r="BZ2146" s="4"/>
      <c r="CA2146" s="4"/>
      <c r="CB2146" s="4"/>
      <c r="CC2146" s="4"/>
      <c r="CD2146" s="4"/>
      <c r="CE2146" s="4"/>
      <c r="CF2146" s="4"/>
      <c r="CG2146" s="4"/>
      <c r="CH2146" s="4"/>
      <c r="CI2146" s="4"/>
      <c r="CJ2146" s="4"/>
      <c r="CK2146" s="4"/>
      <c r="CL2146" s="4"/>
      <c r="CM2146" s="4"/>
      <c r="CN2146" s="4"/>
      <c r="CO2146" s="4"/>
      <c r="CP2146" s="4"/>
      <c r="CQ2146" s="4"/>
      <c r="CR2146" s="4"/>
      <c r="CS2146" s="4"/>
      <c r="CT2146" s="4"/>
      <c r="CU2146" s="4"/>
      <c r="CV2146" s="4"/>
      <c r="CW2146" s="4"/>
      <c r="CX2146" s="4"/>
      <c r="CY2146" s="4"/>
      <c r="CZ2146" s="4"/>
      <c r="DA2146" s="4"/>
      <c r="DB2146" s="4"/>
      <c r="DC2146" s="4"/>
      <c r="DD2146" s="4"/>
    </row>
    <row r="2147" spans="1:108" s="5" customFormat="1" x14ac:dyDescent="0.2">
      <c r="A2147" s="4"/>
      <c r="B2147" s="53"/>
      <c r="C2147" s="53"/>
      <c r="D2147" s="4"/>
      <c r="E2147" s="104"/>
      <c r="F2147" s="3"/>
      <c r="G2147" s="4"/>
      <c r="H2147" s="4"/>
      <c r="I2147" s="4"/>
      <c r="J2147" s="2"/>
      <c r="K2147" s="2"/>
      <c r="L2147" s="94"/>
      <c r="N2147" s="4"/>
      <c r="O2147" s="55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  <c r="AY2147" s="4"/>
      <c r="AZ2147" s="4"/>
      <c r="BA2147" s="4"/>
      <c r="BB2147" s="4"/>
      <c r="BC2147" s="4"/>
      <c r="BD2147" s="4"/>
      <c r="BE2147" s="4"/>
      <c r="BF2147" s="4"/>
      <c r="BG2147" s="4"/>
      <c r="BH2147" s="4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4"/>
      <c r="BU2147" s="4"/>
      <c r="BV2147" s="4"/>
      <c r="BW2147" s="4"/>
      <c r="BX2147" s="4"/>
      <c r="BY2147" s="4"/>
      <c r="BZ2147" s="4"/>
      <c r="CA2147" s="4"/>
      <c r="CB2147" s="4"/>
      <c r="CC2147" s="4"/>
      <c r="CD2147" s="4"/>
      <c r="CE2147" s="4"/>
      <c r="CF2147" s="4"/>
      <c r="CG2147" s="4"/>
      <c r="CH2147" s="4"/>
      <c r="CI2147" s="4"/>
      <c r="CJ2147" s="4"/>
      <c r="CK2147" s="4"/>
      <c r="CL2147" s="4"/>
      <c r="CM2147" s="4"/>
      <c r="CN2147" s="4"/>
      <c r="CO2147" s="4"/>
      <c r="CP2147" s="4"/>
      <c r="CQ2147" s="4"/>
      <c r="CR2147" s="4"/>
      <c r="CS2147" s="4"/>
      <c r="CT2147" s="4"/>
      <c r="CU2147" s="4"/>
      <c r="CV2147" s="4"/>
      <c r="CW2147" s="4"/>
      <c r="CX2147" s="4"/>
      <c r="CY2147" s="4"/>
      <c r="CZ2147" s="4"/>
      <c r="DA2147" s="4"/>
      <c r="DB2147" s="4"/>
      <c r="DC2147" s="4"/>
      <c r="DD2147" s="4"/>
    </row>
    <row r="2148" spans="1:108" s="5" customFormat="1" x14ac:dyDescent="0.2">
      <c r="A2148" s="4"/>
      <c r="B2148" s="53"/>
      <c r="C2148" s="53"/>
      <c r="D2148" s="4"/>
      <c r="E2148" s="104"/>
      <c r="F2148" s="3"/>
      <c r="G2148" s="4"/>
      <c r="H2148" s="4"/>
      <c r="I2148" s="4"/>
      <c r="J2148" s="2"/>
      <c r="K2148" s="2"/>
      <c r="L2148" s="94"/>
      <c r="N2148" s="4"/>
      <c r="O2148" s="55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  <c r="AY2148" s="4"/>
      <c r="AZ2148" s="4"/>
      <c r="BA2148" s="4"/>
      <c r="BB2148" s="4"/>
      <c r="BC2148" s="4"/>
      <c r="BD2148" s="4"/>
      <c r="BE2148" s="4"/>
      <c r="BF2148" s="4"/>
      <c r="BG2148" s="4"/>
      <c r="BH2148" s="4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4"/>
      <c r="BU2148" s="4"/>
      <c r="BV2148" s="4"/>
      <c r="BW2148" s="4"/>
      <c r="BX2148" s="4"/>
      <c r="BY2148" s="4"/>
      <c r="BZ2148" s="4"/>
      <c r="CA2148" s="4"/>
      <c r="CB2148" s="4"/>
      <c r="CC2148" s="4"/>
      <c r="CD2148" s="4"/>
      <c r="CE2148" s="4"/>
      <c r="CF2148" s="4"/>
      <c r="CG2148" s="4"/>
      <c r="CH2148" s="4"/>
      <c r="CI2148" s="4"/>
      <c r="CJ2148" s="4"/>
      <c r="CK2148" s="4"/>
      <c r="CL2148" s="4"/>
      <c r="CM2148" s="4"/>
      <c r="CN2148" s="4"/>
      <c r="CO2148" s="4"/>
      <c r="CP2148" s="4"/>
      <c r="CQ2148" s="4"/>
      <c r="CR2148" s="4"/>
      <c r="CS2148" s="4"/>
      <c r="CT2148" s="4"/>
      <c r="CU2148" s="4"/>
      <c r="CV2148" s="4"/>
      <c r="CW2148" s="4"/>
      <c r="CX2148" s="4"/>
      <c r="CY2148" s="4"/>
      <c r="CZ2148" s="4"/>
      <c r="DA2148" s="4"/>
      <c r="DB2148" s="4"/>
      <c r="DC2148" s="4"/>
      <c r="DD2148" s="4"/>
    </row>
    <row r="2149" spans="1:108" s="5" customFormat="1" x14ac:dyDescent="0.2">
      <c r="A2149" s="4"/>
      <c r="B2149" s="53"/>
      <c r="C2149" s="53"/>
      <c r="D2149" s="4"/>
      <c r="E2149" s="104"/>
      <c r="F2149" s="3"/>
      <c r="G2149" s="4"/>
      <c r="H2149" s="4"/>
      <c r="I2149" s="4"/>
      <c r="J2149" s="2"/>
      <c r="K2149" s="2"/>
      <c r="L2149" s="94"/>
      <c r="N2149" s="4"/>
      <c r="O2149" s="55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  <c r="AY2149" s="4"/>
      <c r="AZ2149" s="4"/>
      <c r="BA2149" s="4"/>
      <c r="BB2149" s="4"/>
      <c r="BC2149" s="4"/>
      <c r="BD2149" s="4"/>
      <c r="BE2149" s="4"/>
      <c r="BF2149" s="4"/>
      <c r="BG2149" s="4"/>
      <c r="BH2149" s="4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4"/>
      <c r="BU2149" s="4"/>
      <c r="BV2149" s="4"/>
      <c r="BW2149" s="4"/>
      <c r="BX2149" s="4"/>
      <c r="BY2149" s="4"/>
      <c r="BZ2149" s="4"/>
      <c r="CA2149" s="4"/>
      <c r="CB2149" s="4"/>
      <c r="CC2149" s="4"/>
      <c r="CD2149" s="4"/>
      <c r="CE2149" s="4"/>
      <c r="CF2149" s="4"/>
      <c r="CG2149" s="4"/>
      <c r="CH2149" s="4"/>
      <c r="CI2149" s="4"/>
      <c r="CJ2149" s="4"/>
      <c r="CK2149" s="4"/>
      <c r="CL2149" s="4"/>
      <c r="CM2149" s="4"/>
      <c r="CN2149" s="4"/>
      <c r="CO2149" s="4"/>
      <c r="CP2149" s="4"/>
      <c r="CQ2149" s="4"/>
      <c r="CR2149" s="4"/>
      <c r="CS2149" s="4"/>
      <c r="CT2149" s="4"/>
      <c r="CU2149" s="4"/>
      <c r="CV2149" s="4"/>
      <c r="CW2149" s="4"/>
      <c r="CX2149" s="4"/>
      <c r="CY2149" s="4"/>
      <c r="CZ2149" s="4"/>
      <c r="DA2149" s="4"/>
      <c r="DB2149" s="4"/>
      <c r="DC2149" s="4"/>
      <c r="DD2149" s="4"/>
    </row>
    <row r="2150" spans="1:108" s="5" customFormat="1" x14ac:dyDescent="0.2">
      <c r="A2150" s="4"/>
      <c r="B2150" s="53"/>
      <c r="C2150" s="53"/>
      <c r="D2150" s="4"/>
      <c r="E2150" s="104"/>
      <c r="F2150" s="3"/>
      <c r="G2150" s="4"/>
      <c r="H2150" s="4"/>
      <c r="I2150" s="4"/>
      <c r="J2150" s="2"/>
      <c r="K2150" s="2"/>
      <c r="L2150" s="94"/>
      <c r="N2150" s="4"/>
      <c r="O2150" s="55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  <c r="AY2150" s="4"/>
      <c r="AZ2150" s="4"/>
      <c r="BA2150" s="4"/>
      <c r="BB2150" s="4"/>
      <c r="BC2150" s="4"/>
      <c r="BD2150" s="4"/>
      <c r="BE2150" s="4"/>
      <c r="BF2150" s="4"/>
      <c r="BG2150" s="4"/>
      <c r="BH2150" s="4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4"/>
      <c r="BU2150" s="4"/>
      <c r="BV2150" s="4"/>
      <c r="BW2150" s="4"/>
      <c r="BX2150" s="4"/>
      <c r="BY2150" s="4"/>
      <c r="BZ2150" s="4"/>
      <c r="CA2150" s="4"/>
      <c r="CB2150" s="4"/>
      <c r="CC2150" s="4"/>
      <c r="CD2150" s="4"/>
      <c r="CE2150" s="4"/>
      <c r="CF2150" s="4"/>
      <c r="CG2150" s="4"/>
      <c r="CH2150" s="4"/>
      <c r="CI2150" s="4"/>
      <c r="CJ2150" s="4"/>
      <c r="CK2150" s="4"/>
      <c r="CL2150" s="4"/>
      <c r="CM2150" s="4"/>
      <c r="CN2150" s="4"/>
      <c r="CO2150" s="4"/>
      <c r="CP2150" s="4"/>
      <c r="CQ2150" s="4"/>
      <c r="CR2150" s="4"/>
      <c r="CS2150" s="4"/>
      <c r="CT2150" s="4"/>
      <c r="CU2150" s="4"/>
      <c r="CV2150" s="4"/>
      <c r="CW2150" s="4"/>
      <c r="CX2150" s="4"/>
      <c r="CY2150" s="4"/>
      <c r="CZ2150" s="4"/>
      <c r="DA2150" s="4"/>
      <c r="DB2150" s="4"/>
      <c r="DC2150" s="4"/>
      <c r="DD2150" s="4"/>
    </row>
    <row r="2151" spans="1:108" s="5" customFormat="1" x14ac:dyDescent="0.2">
      <c r="A2151" s="4"/>
      <c r="B2151" s="53"/>
      <c r="C2151" s="53"/>
      <c r="D2151" s="4"/>
      <c r="E2151" s="104"/>
      <c r="F2151" s="3"/>
      <c r="G2151" s="4"/>
      <c r="H2151" s="4"/>
      <c r="I2151" s="4"/>
      <c r="J2151" s="2"/>
      <c r="K2151" s="2"/>
      <c r="L2151" s="94"/>
      <c r="N2151" s="4"/>
      <c r="O2151" s="55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  <c r="AY2151" s="4"/>
      <c r="AZ2151" s="4"/>
      <c r="BA2151" s="4"/>
      <c r="BB2151" s="4"/>
      <c r="BC2151" s="4"/>
      <c r="BD2151" s="4"/>
      <c r="BE2151" s="4"/>
      <c r="BF2151" s="4"/>
      <c r="BG2151" s="4"/>
      <c r="BH2151" s="4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4"/>
      <c r="BU2151" s="4"/>
      <c r="BV2151" s="4"/>
      <c r="BW2151" s="4"/>
      <c r="BX2151" s="4"/>
      <c r="BY2151" s="4"/>
      <c r="BZ2151" s="4"/>
      <c r="CA2151" s="4"/>
      <c r="CB2151" s="4"/>
      <c r="CC2151" s="4"/>
      <c r="CD2151" s="4"/>
      <c r="CE2151" s="4"/>
      <c r="CF2151" s="4"/>
      <c r="CG2151" s="4"/>
      <c r="CH2151" s="4"/>
      <c r="CI2151" s="4"/>
      <c r="CJ2151" s="4"/>
      <c r="CK2151" s="4"/>
      <c r="CL2151" s="4"/>
      <c r="CM2151" s="4"/>
      <c r="CN2151" s="4"/>
      <c r="CO2151" s="4"/>
      <c r="CP2151" s="4"/>
      <c r="CQ2151" s="4"/>
      <c r="CR2151" s="4"/>
      <c r="CS2151" s="4"/>
      <c r="CT2151" s="4"/>
      <c r="CU2151" s="4"/>
      <c r="CV2151" s="4"/>
      <c r="CW2151" s="4"/>
      <c r="CX2151" s="4"/>
      <c r="CY2151" s="4"/>
      <c r="CZ2151" s="4"/>
      <c r="DA2151" s="4"/>
      <c r="DB2151" s="4"/>
      <c r="DC2151" s="4"/>
      <c r="DD2151" s="4"/>
    </row>
    <row r="2152" spans="1:108" s="5" customFormat="1" x14ac:dyDescent="0.2">
      <c r="A2152" s="4"/>
      <c r="B2152" s="53"/>
      <c r="C2152" s="53"/>
      <c r="D2152" s="4"/>
      <c r="E2152" s="104"/>
      <c r="F2152" s="3"/>
      <c r="G2152" s="4"/>
      <c r="H2152" s="4"/>
      <c r="I2152" s="4"/>
      <c r="J2152" s="2"/>
      <c r="K2152" s="2"/>
      <c r="L2152" s="94"/>
      <c r="N2152" s="4"/>
      <c r="O2152" s="55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  <c r="CJ2152" s="4"/>
      <c r="CK2152" s="4"/>
      <c r="CL2152" s="4"/>
      <c r="CM2152" s="4"/>
      <c r="CN2152" s="4"/>
      <c r="CO2152" s="4"/>
      <c r="CP2152" s="4"/>
      <c r="CQ2152" s="4"/>
      <c r="CR2152" s="4"/>
      <c r="CS2152" s="4"/>
      <c r="CT2152" s="4"/>
      <c r="CU2152" s="4"/>
      <c r="CV2152" s="4"/>
      <c r="CW2152" s="4"/>
      <c r="CX2152" s="4"/>
      <c r="CY2152" s="4"/>
      <c r="CZ2152" s="4"/>
      <c r="DA2152" s="4"/>
      <c r="DB2152" s="4"/>
      <c r="DC2152" s="4"/>
      <c r="DD2152" s="4"/>
    </row>
    <row r="2153" spans="1:108" s="5" customFormat="1" x14ac:dyDescent="0.2">
      <c r="A2153" s="4"/>
      <c r="B2153" s="53"/>
      <c r="C2153" s="53"/>
      <c r="D2153" s="4"/>
      <c r="E2153" s="104"/>
      <c r="F2153" s="3"/>
      <c r="G2153" s="4"/>
      <c r="H2153" s="4"/>
      <c r="I2153" s="4"/>
      <c r="J2153" s="2"/>
      <c r="K2153" s="2"/>
      <c r="L2153" s="94"/>
      <c r="N2153" s="4"/>
      <c r="O2153" s="55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  <c r="AY2153" s="4"/>
      <c r="AZ2153" s="4"/>
      <c r="BA2153" s="4"/>
      <c r="BB2153" s="4"/>
      <c r="BC2153" s="4"/>
      <c r="BD2153" s="4"/>
      <c r="BE2153" s="4"/>
      <c r="BF2153" s="4"/>
      <c r="BG2153" s="4"/>
      <c r="BH2153" s="4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4"/>
      <c r="BU2153" s="4"/>
      <c r="BV2153" s="4"/>
      <c r="BW2153" s="4"/>
      <c r="BX2153" s="4"/>
      <c r="BY2153" s="4"/>
      <c r="BZ2153" s="4"/>
      <c r="CA2153" s="4"/>
      <c r="CB2153" s="4"/>
      <c r="CC2153" s="4"/>
      <c r="CD2153" s="4"/>
      <c r="CE2153" s="4"/>
      <c r="CF2153" s="4"/>
      <c r="CG2153" s="4"/>
      <c r="CH2153" s="4"/>
      <c r="CI2153" s="4"/>
      <c r="CJ2153" s="4"/>
      <c r="CK2153" s="4"/>
      <c r="CL2153" s="4"/>
      <c r="CM2153" s="4"/>
      <c r="CN2153" s="4"/>
      <c r="CO2153" s="4"/>
      <c r="CP2153" s="4"/>
      <c r="CQ2153" s="4"/>
      <c r="CR2153" s="4"/>
      <c r="CS2153" s="4"/>
      <c r="CT2153" s="4"/>
      <c r="CU2153" s="4"/>
      <c r="CV2153" s="4"/>
      <c r="CW2153" s="4"/>
      <c r="CX2153" s="4"/>
      <c r="CY2153" s="4"/>
      <c r="CZ2153" s="4"/>
      <c r="DA2153" s="4"/>
      <c r="DB2153" s="4"/>
      <c r="DC2153" s="4"/>
      <c r="DD2153" s="4"/>
    </row>
    <row r="2154" spans="1:108" s="5" customFormat="1" x14ac:dyDescent="0.2">
      <c r="A2154" s="4"/>
      <c r="B2154" s="53"/>
      <c r="C2154" s="53"/>
      <c r="D2154" s="4"/>
      <c r="E2154" s="104"/>
      <c r="F2154" s="3"/>
      <c r="G2154" s="4"/>
      <c r="H2154" s="4"/>
      <c r="I2154" s="4"/>
      <c r="J2154" s="2"/>
      <c r="K2154" s="2"/>
      <c r="L2154" s="94"/>
      <c r="N2154" s="4"/>
      <c r="O2154" s="55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  <c r="AY2154" s="4"/>
      <c r="AZ2154" s="4"/>
      <c r="BA2154" s="4"/>
      <c r="BB2154" s="4"/>
      <c r="BC2154" s="4"/>
      <c r="BD2154" s="4"/>
      <c r="BE2154" s="4"/>
      <c r="BF2154" s="4"/>
      <c r="BG2154" s="4"/>
      <c r="BH2154" s="4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4"/>
      <c r="BU2154" s="4"/>
      <c r="BV2154" s="4"/>
      <c r="BW2154" s="4"/>
      <c r="BX2154" s="4"/>
      <c r="BY2154" s="4"/>
      <c r="BZ2154" s="4"/>
      <c r="CA2154" s="4"/>
      <c r="CB2154" s="4"/>
      <c r="CC2154" s="4"/>
      <c r="CD2154" s="4"/>
      <c r="CE2154" s="4"/>
      <c r="CF2154" s="4"/>
      <c r="CG2154" s="4"/>
      <c r="CH2154" s="4"/>
      <c r="CI2154" s="4"/>
      <c r="CJ2154" s="4"/>
      <c r="CK2154" s="4"/>
      <c r="CL2154" s="4"/>
      <c r="CM2154" s="4"/>
      <c r="CN2154" s="4"/>
      <c r="CO2154" s="4"/>
      <c r="CP2154" s="4"/>
      <c r="CQ2154" s="4"/>
      <c r="CR2154" s="4"/>
      <c r="CS2154" s="4"/>
      <c r="CT2154" s="4"/>
      <c r="CU2154" s="4"/>
      <c r="CV2154" s="4"/>
      <c r="CW2154" s="4"/>
      <c r="CX2154" s="4"/>
      <c r="CY2154" s="4"/>
      <c r="CZ2154" s="4"/>
      <c r="DA2154" s="4"/>
      <c r="DB2154" s="4"/>
      <c r="DC2154" s="4"/>
      <c r="DD2154" s="4"/>
    </row>
    <row r="2155" spans="1:108" s="5" customFormat="1" x14ac:dyDescent="0.2">
      <c r="A2155" s="4"/>
      <c r="B2155" s="53"/>
      <c r="C2155" s="53"/>
      <c r="D2155" s="4"/>
      <c r="E2155" s="104"/>
      <c r="F2155" s="3"/>
      <c r="G2155" s="4"/>
      <c r="H2155" s="4"/>
      <c r="I2155" s="4"/>
      <c r="J2155" s="2"/>
      <c r="K2155" s="2"/>
      <c r="L2155" s="94"/>
      <c r="N2155" s="4"/>
      <c r="O2155" s="55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  <c r="AY2155" s="4"/>
      <c r="AZ2155" s="4"/>
      <c r="BA2155" s="4"/>
      <c r="BB2155" s="4"/>
      <c r="BC2155" s="4"/>
      <c r="BD2155" s="4"/>
      <c r="BE2155" s="4"/>
      <c r="BF2155" s="4"/>
      <c r="BG2155" s="4"/>
      <c r="BH2155" s="4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4"/>
      <c r="BU2155" s="4"/>
      <c r="BV2155" s="4"/>
      <c r="BW2155" s="4"/>
      <c r="BX2155" s="4"/>
      <c r="BY2155" s="4"/>
      <c r="BZ2155" s="4"/>
      <c r="CA2155" s="4"/>
      <c r="CB2155" s="4"/>
      <c r="CC2155" s="4"/>
      <c r="CD2155" s="4"/>
      <c r="CE2155" s="4"/>
      <c r="CF2155" s="4"/>
      <c r="CG2155" s="4"/>
      <c r="CH2155" s="4"/>
      <c r="CI2155" s="4"/>
      <c r="CJ2155" s="4"/>
      <c r="CK2155" s="4"/>
      <c r="CL2155" s="4"/>
      <c r="CM2155" s="4"/>
      <c r="CN2155" s="4"/>
      <c r="CO2155" s="4"/>
      <c r="CP2155" s="4"/>
      <c r="CQ2155" s="4"/>
      <c r="CR2155" s="4"/>
      <c r="CS2155" s="4"/>
      <c r="CT2155" s="4"/>
      <c r="CU2155" s="4"/>
      <c r="CV2155" s="4"/>
      <c r="CW2155" s="4"/>
      <c r="CX2155" s="4"/>
      <c r="CY2155" s="4"/>
      <c r="CZ2155" s="4"/>
      <c r="DA2155" s="4"/>
      <c r="DB2155" s="4"/>
      <c r="DC2155" s="4"/>
      <c r="DD2155" s="4"/>
    </row>
    <row r="2156" spans="1:108" s="5" customFormat="1" x14ac:dyDescent="0.2">
      <c r="A2156" s="4"/>
      <c r="B2156" s="53"/>
      <c r="C2156" s="53"/>
      <c r="D2156" s="4"/>
      <c r="E2156" s="104"/>
      <c r="F2156" s="3"/>
      <c r="G2156" s="4"/>
      <c r="H2156" s="4"/>
      <c r="I2156" s="4"/>
      <c r="J2156" s="2"/>
      <c r="K2156" s="2"/>
      <c r="L2156" s="94"/>
      <c r="N2156" s="4"/>
      <c r="O2156" s="55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  <c r="AY2156" s="4"/>
      <c r="AZ2156" s="4"/>
      <c r="BA2156" s="4"/>
      <c r="BB2156" s="4"/>
      <c r="BC2156" s="4"/>
      <c r="BD2156" s="4"/>
      <c r="BE2156" s="4"/>
      <c r="BF2156" s="4"/>
      <c r="BG2156" s="4"/>
      <c r="BH2156" s="4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4"/>
      <c r="BU2156" s="4"/>
      <c r="BV2156" s="4"/>
      <c r="BW2156" s="4"/>
      <c r="BX2156" s="4"/>
      <c r="BY2156" s="4"/>
      <c r="BZ2156" s="4"/>
      <c r="CA2156" s="4"/>
      <c r="CB2156" s="4"/>
      <c r="CC2156" s="4"/>
      <c r="CD2156" s="4"/>
      <c r="CE2156" s="4"/>
      <c r="CF2156" s="4"/>
      <c r="CG2156" s="4"/>
      <c r="CH2156" s="4"/>
      <c r="CI2156" s="4"/>
      <c r="CJ2156" s="4"/>
      <c r="CK2156" s="4"/>
      <c r="CL2156" s="4"/>
      <c r="CM2156" s="4"/>
      <c r="CN2156" s="4"/>
      <c r="CO2156" s="4"/>
      <c r="CP2156" s="4"/>
      <c r="CQ2156" s="4"/>
      <c r="CR2156" s="4"/>
      <c r="CS2156" s="4"/>
      <c r="CT2156" s="4"/>
      <c r="CU2156" s="4"/>
      <c r="CV2156" s="4"/>
      <c r="CW2156" s="4"/>
      <c r="CX2156" s="4"/>
      <c r="CY2156" s="4"/>
      <c r="CZ2156" s="4"/>
      <c r="DA2156" s="4"/>
      <c r="DB2156" s="4"/>
      <c r="DC2156" s="4"/>
      <c r="DD2156" s="4"/>
    </row>
    <row r="2157" spans="1:108" s="5" customFormat="1" x14ac:dyDescent="0.2">
      <c r="A2157" s="4"/>
      <c r="B2157" s="53"/>
      <c r="C2157" s="53"/>
      <c r="D2157" s="4"/>
      <c r="E2157" s="104"/>
      <c r="F2157" s="3"/>
      <c r="G2157" s="4"/>
      <c r="H2157" s="4"/>
      <c r="I2157" s="4"/>
      <c r="J2157" s="2"/>
      <c r="K2157" s="2"/>
      <c r="L2157" s="94"/>
      <c r="N2157" s="4"/>
      <c r="O2157" s="55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  <c r="AY2157" s="4"/>
      <c r="AZ2157" s="4"/>
      <c r="BA2157" s="4"/>
      <c r="BB2157" s="4"/>
      <c r="BC2157" s="4"/>
      <c r="BD2157" s="4"/>
      <c r="BE2157" s="4"/>
      <c r="BF2157" s="4"/>
      <c r="BG2157" s="4"/>
      <c r="BH2157" s="4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4"/>
      <c r="BU2157" s="4"/>
      <c r="BV2157" s="4"/>
      <c r="BW2157" s="4"/>
      <c r="BX2157" s="4"/>
      <c r="BY2157" s="4"/>
      <c r="BZ2157" s="4"/>
      <c r="CA2157" s="4"/>
      <c r="CB2157" s="4"/>
      <c r="CC2157" s="4"/>
      <c r="CD2157" s="4"/>
      <c r="CE2157" s="4"/>
      <c r="CF2157" s="4"/>
      <c r="CG2157" s="4"/>
      <c r="CH2157" s="4"/>
      <c r="CI2157" s="4"/>
      <c r="CJ2157" s="4"/>
      <c r="CK2157" s="4"/>
      <c r="CL2157" s="4"/>
      <c r="CM2157" s="4"/>
      <c r="CN2157" s="4"/>
      <c r="CO2157" s="4"/>
      <c r="CP2157" s="4"/>
      <c r="CQ2157" s="4"/>
      <c r="CR2157" s="4"/>
      <c r="CS2157" s="4"/>
      <c r="CT2157" s="4"/>
      <c r="CU2157" s="4"/>
      <c r="CV2157" s="4"/>
      <c r="CW2157" s="4"/>
      <c r="CX2157" s="4"/>
      <c r="CY2157" s="4"/>
      <c r="CZ2157" s="4"/>
      <c r="DA2157" s="4"/>
      <c r="DB2157" s="4"/>
      <c r="DC2157" s="4"/>
      <c r="DD2157" s="4"/>
    </row>
    <row r="2158" spans="1:108" s="5" customFormat="1" x14ac:dyDescent="0.2">
      <c r="A2158" s="4"/>
      <c r="B2158" s="53"/>
      <c r="C2158" s="53"/>
      <c r="D2158" s="4"/>
      <c r="E2158" s="104"/>
      <c r="F2158" s="3"/>
      <c r="G2158" s="4"/>
      <c r="H2158" s="4"/>
      <c r="I2158" s="4"/>
      <c r="J2158" s="2"/>
      <c r="K2158" s="2"/>
      <c r="L2158" s="94"/>
      <c r="N2158" s="4"/>
      <c r="O2158" s="55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  <c r="AY2158" s="4"/>
      <c r="AZ2158" s="4"/>
      <c r="BA2158" s="4"/>
      <c r="BB2158" s="4"/>
      <c r="BC2158" s="4"/>
      <c r="BD2158" s="4"/>
      <c r="BE2158" s="4"/>
      <c r="BF2158" s="4"/>
      <c r="BG2158" s="4"/>
      <c r="BH2158" s="4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/>
      <c r="BT2158" s="4"/>
      <c r="BU2158" s="4"/>
      <c r="BV2158" s="4"/>
      <c r="BW2158" s="4"/>
      <c r="BX2158" s="4"/>
      <c r="BY2158" s="4"/>
      <c r="BZ2158" s="4"/>
      <c r="CA2158" s="4"/>
      <c r="CB2158" s="4"/>
      <c r="CC2158" s="4"/>
      <c r="CD2158" s="4"/>
      <c r="CE2158" s="4"/>
      <c r="CF2158" s="4"/>
      <c r="CG2158" s="4"/>
      <c r="CH2158" s="4"/>
      <c r="CI2158" s="4"/>
      <c r="CJ2158" s="4"/>
      <c r="CK2158" s="4"/>
      <c r="CL2158" s="4"/>
      <c r="CM2158" s="4"/>
      <c r="CN2158" s="4"/>
      <c r="CO2158" s="4"/>
      <c r="CP2158" s="4"/>
      <c r="CQ2158" s="4"/>
      <c r="CR2158" s="4"/>
      <c r="CS2158" s="4"/>
      <c r="CT2158" s="4"/>
      <c r="CU2158" s="4"/>
      <c r="CV2158" s="4"/>
      <c r="CW2158" s="4"/>
      <c r="CX2158" s="4"/>
      <c r="CY2158" s="4"/>
      <c r="CZ2158" s="4"/>
      <c r="DA2158" s="4"/>
      <c r="DB2158" s="4"/>
      <c r="DC2158" s="4"/>
      <c r="DD2158" s="4"/>
    </row>
    <row r="2159" spans="1:108" s="5" customFormat="1" x14ac:dyDescent="0.2">
      <c r="A2159" s="4"/>
      <c r="B2159" s="53"/>
      <c r="C2159" s="53"/>
      <c r="D2159" s="4"/>
      <c r="E2159" s="104"/>
      <c r="F2159" s="3"/>
      <c r="G2159" s="4"/>
      <c r="H2159" s="4"/>
      <c r="I2159" s="4"/>
      <c r="J2159" s="2"/>
      <c r="K2159" s="2"/>
      <c r="L2159" s="94"/>
      <c r="N2159" s="4"/>
      <c r="O2159" s="55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  <c r="AY2159" s="4"/>
      <c r="AZ2159" s="4"/>
      <c r="BA2159" s="4"/>
      <c r="BB2159" s="4"/>
      <c r="BC2159" s="4"/>
      <c r="BD2159" s="4"/>
      <c r="BE2159" s="4"/>
      <c r="BF2159" s="4"/>
      <c r="BG2159" s="4"/>
      <c r="BH2159" s="4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4"/>
      <c r="BU2159" s="4"/>
      <c r="BV2159" s="4"/>
      <c r="BW2159" s="4"/>
      <c r="BX2159" s="4"/>
      <c r="BY2159" s="4"/>
      <c r="BZ2159" s="4"/>
      <c r="CA2159" s="4"/>
      <c r="CB2159" s="4"/>
      <c r="CC2159" s="4"/>
      <c r="CD2159" s="4"/>
      <c r="CE2159" s="4"/>
      <c r="CF2159" s="4"/>
      <c r="CG2159" s="4"/>
      <c r="CH2159" s="4"/>
      <c r="CI2159" s="4"/>
      <c r="CJ2159" s="4"/>
      <c r="CK2159" s="4"/>
      <c r="CL2159" s="4"/>
      <c r="CM2159" s="4"/>
      <c r="CN2159" s="4"/>
      <c r="CO2159" s="4"/>
      <c r="CP2159" s="4"/>
      <c r="CQ2159" s="4"/>
      <c r="CR2159" s="4"/>
      <c r="CS2159" s="4"/>
      <c r="CT2159" s="4"/>
      <c r="CU2159" s="4"/>
      <c r="CV2159" s="4"/>
      <c r="CW2159" s="4"/>
      <c r="CX2159" s="4"/>
      <c r="CY2159" s="4"/>
      <c r="CZ2159" s="4"/>
      <c r="DA2159" s="4"/>
      <c r="DB2159" s="4"/>
      <c r="DC2159" s="4"/>
      <c r="DD2159" s="4"/>
    </row>
    <row r="2160" spans="1:108" s="5" customFormat="1" x14ac:dyDescent="0.2">
      <c r="A2160" s="4"/>
      <c r="B2160" s="53"/>
      <c r="C2160" s="53"/>
      <c r="D2160" s="4"/>
      <c r="E2160" s="104"/>
      <c r="F2160" s="3"/>
      <c r="G2160" s="4"/>
      <c r="H2160" s="4"/>
      <c r="I2160" s="4"/>
      <c r="J2160" s="2"/>
      <c r="K2160" s="2"/>
      <c r="L2160" s="94"/>
      <c r="N2160" s="4"/>
      <c r="O2160" s="55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  <c r="AY2160" s="4"/>
      <c r="AZ2160" s="4"/>
      <c r="BA2160" s="4"/>
      <c r="BB2160" s="4"/>
      <c r="BC2160" s="4"/>
      <c r="BD2160" s="4"/>
      <c r="BE2160" s="4"/>
      <c r="BF2160" s="4"/>
      <c r="BG2160" s="4"/>
      <c r="BH2160" s="4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4"/>
      <c r="BU2160" s="4"/>
      <c r="BV2160" s="4"/>
      <c r="BW2160" s="4"/>
      <c r="BX2160" s="4"/>
      <c r="BY2160" s="4"/>
      <c r="BZ2160" s="4"/>
      <c r="CA2160" s="4"/>
      <c r="CB2160" s="4"/>
      <c r="CC2160" s="4"/>
      <c r="CD2160" s="4"/>
      <c r="CE2160" s="4"/>
      <c r="CF2160" s="4"/>
      <c r="CG2160" s="4"/>
      <c r="CH2160" s="4"/>
      <c r="CI2160" s="4"/>
      <c r="CJ2160" s="4"/>
      <c r="CK2160" s="4"/>
      <c r="CL2160" s="4"/>
      <c r="CM2160" s="4"/>
      <c r="CN2160" s="4"/>
      <c r="CO2160" s="4"/>
      <c r="CP2160" s="4"/>
      <c r="CQ2160" s="4"/>
      <c r="CR2160" s="4"/>
      <c r="CS2160" s="4"/>
      <c r="CT2160" s="4"/>
      <c r="CU2160" s="4"/>
      <c r="CV2160" s="4"/>
      <c r="CW2160" s="4"/>
      <c r="CX2160" s="4"/>
      <c r="CY2160" s="4"/>
      <c r="CZ2160" s="4"/>
      <c r="DA2160" s="4"/>
      <c r="DB2160" s="4"/>
      <c r="DC2160" s="4"/>
      <c r="DD2160" s="4"/>
    </row>
    <row r="2161" spans="1:108" s="5" customFormat="1" x14ac:dyDescent="0.2">
      <c r="A2161" s="4"/>
      <c r="B2161" s="53"/>
      <c r="C2161" s="53"/>
      <c r="D2161" s="4"/>
      <c r="E2161" s="104"/>
      <c r="F2161" s="3"/>
      <c r="G2161" s="4"/>
      <c r="H2161" s="4"/>
      <c r="I2161" s="4"/>
      <c r="J2161" s="2"/>
      <c r="K2161" s="2"/>
      <c r="L2161" s="94"/>
      <c r="N2161" s="4"/>
      <c r="O2161" s="55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  <c r="AY2161" s="4"/>
      <c r="AZ2161" s="4"/>
      <c r="BA2161" s="4"/>
      <c r="BB2161" s="4"/>
      <c r="BC2161" s="4"/>
      <c r="BD2161" s="4"/>
      <c r="BE2161" s="4"/>
      <c r="BF2161" s="4"/>
      <c r="BG2161" s="4"/>
      <c r="BH2161" s="4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/>
      <c r="BT2161" s="4"/>
      <c r="BU2161" s="4"/>
      <c r="BV2161" s="4"/>
      <c r="BW2161" s="4"/>
      <c r="BX2161" s="4"/>
      <c r="BY2161" s="4"/>
      <c r="BZ2161" s="4"/>
      <c r="CA2161" s="4"/>
      <c r="CB2161" s="4"/>
      <c r="CC2161" s="4"/>
      <c r="CD2161" s="4"/>
      <c r="CE2161" s="4"/>
      <c r="CF2161" s="4"/>
      <c r="CG2161" s="4"/>
      <c r="CH2161" s="4"/>
      <c r="CI2161" s="4"/>
      <c r="CJ2161" s="4"/>
      <c r="CK2161" s="4"/>
      <c r="CL2161" s="4"/>
      <c r="CM2161" s="4"/>
      <c r="CN2161" s="4"/>
      <c r="CO2161" s="4"/>
      <c r="CP2161" s="4"/>
      <c r="CQ2161" s="4"/>
      <c r="CR2161" s="4"/>
      <c r="CS2161" s="4"/>
      <c r="CT2161" s="4"/>
      <c r="CU2161" s="4"/>
      <c r="CV2161" s="4"/>
      <c r="CW2161" s="4"/>
      <c r="CX2161" s="4"/>
      <c r="CY2161" s="4"/>
      <c r="CZ2161" s="4"/>
      <c r="DA2161" s="4"/>
      <c r="DB2161" s="4"/>
      <c r="DC2161" s="4"/>
      <c r="DD2161" s="4"/>
    </row>
    <row r="2162" spans="1:108" s="5" customFormat="1" x14ac:dyDescent="0.2">
      <c r="A2162" s="4"/>
      <c r="B2162" s="53"/>
      <c r="C2162" s="53"/>
      <c r="D2162" s="4"/>
      <c r="E2162" s="104"/>
      <c r="F2162" s="3"/>
      <c r="G2162" s="4"/>
      <c r="H2162" s="4"/>
      <c r="I2162" s="4"/>
      <c r="J2162" s="2"/>
      <c r="K2162" s="2"/>
      <c r="L2162" s="94"/>
      <c r="N2162" s="4"/>
      <c r="O2162" s="55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  <c r="AY2162" s="4"/>
      <c r="AZ2162" s="4"/>
      <c r="BA2162" s="4"/>
      <c r="BB2162" s="4"/>
      <c r="BC2162" s="4"/>
      <c r="BD2162" s="4"/>
      <c r="BE2162" s="4"/>
      <c r="BF2162" s="4"/>
      <c r="BG2162" s="4"/>
      <c r="BH2162" s="4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/>
      <c r="BT2162" s="4"/>
      <c r="BU2162" s="4"/>
      <c r="BV2162" s="4"/>
      <c r="BW2162" s="4"/>
      <c r="BX2162" s="4"/>
      <c r="BY2162" s="4"/>
      <c r="BZ2162" s="4"/>
      <c r="CA2162" s="4"/>
      <c r="CB2162" s="4"/>
      <c r="CC2162" s="4"/>
      <c r="CD2162" s="4"/>
      <c r="CE2162" s="4"/>
      <c r="CF2162" s="4"/>
      <c r="CG2162" s="4"/>
      <c r="CH2162" s="4"/>
      <c r="CI2162" s="4"/>
      <c r="CJ2162" s="4"/>
      <c r="CK2162" s="4"/>
      <c r="CL2162" s="4"/>
      <c r="CM2162" s="4"/>
      <c r="CN2162" s="4"/>
      <c r="CO2162" s="4"/>
      <c r="CP2162" s="4"/>
      <c r="CQ2162" s="4"/>
      <c r="CR2162" s="4"/>
      <c r="CS2162" s="4"/>
      <c r="CT2162" s="4"/>
      <c r="CU2162" s="4"/>
      <c r="CV2162" s="4"/>
      <c r="CW2162" s="4"/>
      <c r="CX2162" s="4"/>
      <c r="CY2162" s="4"/>
      <c r="CZ2162" s="4"/>
      <c r="DA2162" s="4"/>
      <c r="DB2162" s="4"/>
      <c r="DC2162" s="4"/>
      <c r="DD2162" s="4"/>
    </row>
    <row r="2163" spans="1:108" s="5" customFormat="1" x14ac:dyDescent="0.2">
      <c r="A2163" s="4"/>
      <c r="B2163" s="53"/>
      <c r="C2163" s="53"/>
      <c r="D2163" s="4"/>
      <c r="E2163" s="104"/>
      <c r="F2163" s="3"/>
      <c r="G2163" s="4"/>
      <c r="H2163" s="4"/>
      <c r="I2163" s="4"/>
      <c r="J2163" s="2"/>
      <c r="K2163" s="2"/>
      <c r="L2163" s="94"/>
      <c r="N2163" s="4"/>
      <c r="O2163" s="55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  <c r="AY2163" s="4"/>
      <c r="AZ2163" s="4"/>
      <c r="BA2163" s="4"/>
      <c r="BB2163" s="4"/>
      <c r="BC2163" s="4"/>
      <c r="BD2163" s="4"/>
      <c r="BE2163" s="4"/>
      <c r="BF2163" s="4"/>
      <c r="BG2163" s="4"/>
      <c r="BH2163" s="4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4"/>
      <c r="BU2163" s="4"/>
      <c r="BV2163" s="4"/>
      <c r="BW2163" s="4"/>
      <c r="BX2163" s="4"/>
      <c r="BY2163" s="4"/>
      <c r="BZ2163" s="4"/>
      <c r="CA2163" s="4"/>
      <c r="CB2163" s="4"/>
      <c r="CC2163" s="4"/>
      <c r="CD2163" s="4"/>
      <c r="CE2163" s="4"/>
      <c r="CF2163" s="4"/>
      <c r="CG2163" s="4"/>
      <c r="CH2163" s="4"/>
      <c r="CI2163" s="4"/>
      <c r="CJ2163" s="4"/>
      <c r="CK2163" s="4"/>
      <c r="CL2163" s="4"/>
      <c r="CM2163" s="4"/>
      <c r="CN2163" s="4"/>
      <c r="CO2163" s="4"/>
      <c r="CP2163" s="4"/>
      <c r="CQ2163" s="4"/>
      <c r="CR2163" s="4"/>
      <c r="CS2163" s="4"/>
      <c r="CT2163" s="4"/>
      <c r="CU2163" s="4"/>
      <c r="CV2163" s="4"/>
      <c r="CW2163" s="4"/>
      <c r="CX2163" s="4"/>
      <c r="CY2163" s="4"/>
      <c r="CZ2163" s="4"/>
      <c r="DA2163" s="4"/>
      <c r="DB2163" s="4"/>
      <c r="DC2163" s="4"/>
      <c r="DD2163" s="4"/>
    </row>
    <row r="2164" spans="1:108" s="5" customFormat="1" x14ac:dyDescent="0.2">
      <c r="A2164" s="4"/>
      <c r="B2164" s="53"/>
      <c r="C2164" s="53"/>
      <c r="D2164" s="4"/>
      <c r="E2164" s="104"/>
      <c r="F2164" s="3"/>
      <c r="G2164" s="4"/>
      <c r="H2164" s="4"/>
      <c r="I2164" s="4"/>
      <c r="J2164" s="2"/>
      <c r="K2164" s="2"/>
      <c r="L2164" s="94"/>
      <c r="N2164" s="4"/>
      <c r="O2164" s="55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  <c r="AY2164" s="4"/>
      <c r="AZ2164" s="4"/>
      <c r="BA2164" s="4"/>
      <c r="BB2164" s="4"/>
      <c r="BC2164" s="4"/>
      <c r="BD2164" s="4"/>
      <c r="BE2164" s="4"/>
      <c r="BF2164" s="4"/>
      <c r="BG2164" s="4"/>
      <c r="BH2164" s="4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4"/>
      <c r="BU2164" s="4"/>
      <c r="BV2164" s="4"/>
      <c r="BW2164" s="4"/>
      <c r="BX2164" s="4"/>
      <c r="BY2164" s="4"/>
      <c r="BZ2164" s="4"/>
      <c r="CA2164" s="4"/>
      <c r="CB2164" s="4"/>
      <c r="CC2164" s="4"/>
      <c r="CD2164" s="4"/>
      <c r="CE2164" s="4"/>
      <c r="CF2164" s="4"/>
      <c r="CG2164" s="4"/>
      <c r="CH2164" s="4"/>
      <c r="CI2164" s="4"/>
      <c r="CJ2164" s="4"/>
      <c r="CK2164" s="4"/>
      <c r="CL2164" s="4"/>
      <c r="CM2164" s="4"/>
      <c r="CN2164" s="4"/>
      <c r="CO2164" s="4"/>
      <c r="CP2164" s="4"/>
      <c r="CQ2164" s="4"/>
      <c r="CR2164" s="4"/>
      <c r="CS2164" s="4"/>
      <c r="CT2164" s="4"/>
      <c r="CU2164" s="4"/>
      <c r="CV2164" s="4"/>
      <c r="CW2164" s="4"/>
      <c r="CX2164" s="4"/>
      <c r="CY2164" s="4"/>
      <c r="CZ2164" s="4"/>
      <c r="DA2164" s="4"/>
      <c r="DB2164" s="4"/>
      <c r="DC2164" s="4"/>
      <c r="DD2164" s="4"/>
    </row>
    <row r="2165" spans="1:108" s="5" customFormat="1" x14ac:dyDescent="0.2">
      <c r="A2165" s="4"/>
      <c r="B2165" s="53"/>
      <c r="C2165" s="53"/>
      <c r="D2165" s="4"/>
      <c r="E2165" s="104"/>
      <c r="F2165" s="3"/>
      <c r="G2165" s="4"/>
      <c r="H2165" s="4"/>
      <c r="I2165" s="4"/>
      <c r="J2165" s="2"/>
      <c r="K2165" s="2"/>
      <c r="L2165" s="94"/>
      <c r="N2165" s="4"/>
      <c r="O2165" s="55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  <c r="AY2165" s="4"/>
      <c r="AZ2165" s="4"/>
      <c r="BA2165" s="4"/>
      <c r="BB2165" s="4"/>
      <c r="BC2165" s="4"/>
      <c r="BD2165" s="4"/>
      <c r="BE2165" s="4"/>
      <c r="BF2165" s="4"/>
      <c r="BG2165" s="4"/>
      <c r="BH2165" s="4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4"/>
      <c r="BU2165" s="4"/>
      <c r="BV2165" s="4"/>
      <c r="BW2165" s="4"/>
      <c r="BX2165" s="4"/>
      <c r="BY2165" s="4"/>
      <c r="BZ2165" s="4"/>
      <c r="CA2165" s="4"/>
      <c r="CB2165" s="4"/>
      <c r="CC2165" s="4"/>
      <c r="CD2165" s="4"/>
      <c r="CE2165" s="4"/>
      <c r="CF2165" s="4"/>
      <c r="CG2165" s="4"/>
      <c r="CH2165" s="4"/>
      <c r="CI2165" s="4"/>
      <c r="CJ2165" s="4"/>
      <c r="CK2165" s="4"/>
      <c r="CL2165" s="4"/>
      <c r="CM2165" s="4"/>
      <c r="CN2165" s="4"/>
      <c r="CO2165" s="4"/>
      <c r="CP2165" s="4"/>
      <c r="CQ2165" s="4"/>
      <c r="CR2165" s="4"/>
      <c r="CS2165" s="4"/>
      <c r="CT2165" s="4"/>
      <c r="CU2165" s="4"/>
      <c r="CV2165" s="4"/>
      <c r="CW2165" s="4"/>
      <c r="CX2165" s="4"/>
      <c r="CY2165" s="4"/>
      <c r="CZ2165" s="4"/>
      <c r="DA2165" s="4"/>
      <c r="DB2165" s="4"/>
      <c r="DC2165" s="4"/>
      <c r="DD2165" s="4"/>
    </row>
    <row r="2166" spans="1:108" s="5" customFormat="1" x14ac:dyDescent="0.2">
      <c r="A2166" s="4"/>
      <c r="B2166" s="53"/>
      <c r="C2166" s="53"/>
      <c r="D2166" s="4"/>
      <c r="E2166" s="104"/>
      <c r="F2166" s="3"/>
      <c r="G2166" s="4"/>
      <c r="H2166" s="4"/>
      <c r="I2166" s="4"/>
      <c r="J2166" s="2"/>
      <c r="K2166" s="2"/>
      <c r="L2166" s="94"/>
      <c r="N2166" s="4"/>
      <c r="O2166" s="55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  <c r="AY2166" s="4"/>
      <c r="AZ2166" s="4"/>
      <c r="BA2166" s="4"/>
      <c r="BB2166" s="4"/>
      <c r="BC2166" s="4"/>
      <c r="BD2166" s="4"/>
      <c r="BE2166" s="4"/>
      <c r="BF2166" s="4"/>
      <c r="BG2166" s="4"/>
      <c r="BH2166" s="4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4"/>
      <c r="BU2166" s="4"/>
      <c r="BV2166" s="4"/>
      <c r="BW2166" s="4"/>
      <c r="BX2166" s="4"/>
      <c r="BY2166" s="4"/>
      <c r="BZ2166" s="4"/>
      <c r="CA2166" s="4"/>
      <c r="CB2166" s="4"/>
      <c r="CC2166" s="4"/>
      <c r="CD2166" s="4"/>
      <c r="CE2166" s="4"/>
      <c r="CF2166" s="4"/>
      <c r="CG2166" s="4"/>
      <c r="CH2166" s="4"/>
      <c r="CI2166" s="4"/>
      <c r="CJ2166" s="4"/>
      <c r="CK2166" s="4"/>
      <c r="CL2166" s="4"/>
      <c r="CM2166" s="4"/>
      <c r="CN2166" s="4"/>
      <c r="CO2166" s="4"/>
      <c r="CP2166" s="4"/>
      <c r="CQ2166" s="4"/>
      <c r="CR2166" s="4"/>
      <c r="CS2166" s="4"/>
      <c r="CT2166" s="4"/>
      <c r="CU2166" s="4"/>
      <c r="CV2166" s="4"/>
      <c r="CW2166" s="4"/>
      <c r="CX2166" s="4"/>
      <c r="CY2166" s="4"/>
      <c r="CZ2166" s="4"/>
      <c r="DA2166" s="4"/>
      <c r="DB2166" s="4"/>
      <c r="DC2166" s="4"/>
      <c r="DD2166" s="4"/>
    </row>
    <row r="2167" spans="1:108" s="5" customFormat="1" x14ac:dyDescent="0.2">
      <c r="A2167" s="4"/>
      <c r="B2167" s="53"/>
      <c r="C2167" s="53"/>
      <c r="D2167" s="4"/>
      <c r="E2167" s="104"/>
      <c r="F2167" s="3"/>
      <c r="G2167" s="4"/>
      <c r="H2167" s="4"/>
      <c r="I2167" s="4"/>
      <c r="J2167" s="2"/>
      <c r="K2167" s="2"/>
      <c r="L2167" s="94"/>
      <c r="N2167" s="4"/>
      <c r="O2167" s="55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  <c r="AY2167" s="4"/>
      <c r="AZ2167" s="4"/>
      <c r="BA2167" s="4"/>
      <c r="BB2167" s="4"/>
      <c r="BC2167" s="4"/>
      <c r="BD2167" s="4"/>
      <c r="BE2167" s="4"/>
      <c r="BF2167" s="4"/>
      <c r="BG2167" s="4"/>
      <c r="BH2167" s="4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4"/>
      <c r="BU2167" s="4"/>
      <c r="BV2167" s="4"/>
      <c r="BW2167" s="4"/>
      <c r="BX2167" s="4"/>
      <c r="BY2167" s="4"/>
      <c r="BZ2167" s="4"/>
      <c r="CA2167" s="4"/>
      <c r="CB2167" s="4"/>
      <c r="CC2167" s="4"/>
      <c r="CD2167" s="4"/>
      <c r="CE2167" s="4"/>
      <c r="CF2167" s="4"/>
      <c r="CG2167" s="4"/>
      <c r="CH2167" s="4"/>
      <c r="CI2167" s="4"/>
      <c r="CJ2167" s="4"/>
      <c r="CK2167" s="4"/>
      <c r="CL2167" s="4"/>
      <c r="CM2167" s="4"/>
      <c r="CN2167" s="4"/>
      <c r="CO2167" s="4"/>
      <c r="CP2167" s="4"/>
      <c r="CQ2167" s="4"/>
      <c r="CR2167" s="4"/>
      <c r="CS2167" s="4"/>
      <c r="CT2167" s="4"/>
      <c r="CU2167" s="4"/>
      <c r="CV2167" s="4"/>
      <c r="CW2167" s="4"/>
      <c r="CX2167" s="4"/>
      <c r="CY2167" s="4"/>
      <c r="CZ2167" s="4"/>
      <c r="DA2167" s="4"/>
      <c r="DB2167" s="4"/>
      <c r="DC2167" s="4"/>
      <c r="DD2167" s="4"/>
    </row>
    <row r="2168" spans="1:108" s="5" customFormat="1" x14ac:dyDescent="0.2">
      <c r="A2168" s="4"/>
      <c r="B2168" s="53"/>
      <c r="C2168" s="53"/>
      <c r="D2168" s="4"/>
      <c r="E2168" s="104"/>
      <c r="F2168" s="3"/>
      <c r="G2168" s="4"/>
      <c r="H2168" s="4"/>
      <c r="I2168" s="4"/>
      <c r="J2168" s="2"/>
      <c r="K2168" s="2"/>
      <c r="L2168" s="94"/>
      <c r="N2168" s="4"/>
      <c r="O2168" s="55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  <c r="AY2168" s="4"/>
      <c r="AZ2168" s="4"/>
      <c r="BA2168" s="4"/>
      <c r="BB2168" s="4"/>
      <c r="BC2168" s="4"/>
      <c r="BD2168" s="4"/>
      <c r="BE2168" s="4"/>
      <c r="BF2168" s="4"/>
      <c r="BG2168" s="4"/>
      <c r="BH2168" s="4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4"/>
      <c r="BU2168" s="4"/>
      <c r="BV2168" s="4"/>
      <c r="BW2168" s="4"/>
      <c r="BX2168" s="4"/>
      <c r="BY2168" s="4"/>
      <c r="BZ2168" s="4"/>
      <c r="CA2168" s="4"/>
      <c r="CB2168" s="4"/>
      <c r="CC2168" s="4"/>
      <c r="CD2168" s="4"/>
      <c r="CE2168" s="4"/>
      <c r="CF2168" s="4"/>
      <c r="CG2168" s="4"/>
      <c r="CH2168" s="4"/>
      <c r="CI2168" s="4"/>
      <c r="CJ2168" s="4"/>
      <c r="CK2168" s="4"/>
      <c r="CL2168" s="4"/>
      <c r="CM2168" s="4"/>
      <c r="CN2168" s="4"/>
      <c r="CO2168" s="4"/>
      <c r="CP2168" s="4"/>
      <c r="CQ2168" s="4"/>
      <c r="CR2168" s="4"/>
      <c r="CS2168" s="4"/>
      <c r="CT2168" s="4"/>
      <c r="CU2168" s="4"/>
      <c r="CV2168" s="4"/>
      <c r="CW2168" s="4"/>
      <c r="CX2168" s="4"/>
      <c r="CY2168" s="4"/>
      <c r="CZ2168" s="4"/>
      <c r="DA2168" s="4"/>
      <c r="DB2168" s="4"/>
      <c r="DC2168" s="4"/>
      <c r="DD2168" s="4"/>
    </row>
    <row r="2169" spans="1:108" s="5" customFormat="1" x14ac:dyDescent="0.2">
      <c r="A2169" s="4"/>
      <c r="B2169" s="53"/>
      <c r="C2169" s="53"/>
      <c r="D2169" s="4"/>
      <c r="E2169" s="104"/>
      <c r="F2169" s="3"/>
      <c r="G2169" s="4"/>
      <c r="H2169" s="4"/>
      <c r="I2169" s="4"/>
      <c r="J2169" s="2"/>
      <c r="K2169" s="2"/>
      <c r="L2169" s="94"/>
      <c r="N2169" s="4"/>
      <c r="O2169" s="55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  <c r="AY2169" s="4"/>
      <c r="AZ2169" s="4"/>
      <c r="BA2169" s="4"/>
      <c r="BB2169" s="4"/>
      <c r="BC2169" s="4"/>
      <c r="BD2169" s="4"/>
      <c r="BE2169" s="4"/>
      <c r="BF2169" s="4"/>
      <c r="BG2169" s="4"/>
      <c r="BH2169" s="4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4"/>
      <c r="BU2169" s="4"/>
      <c r="BV2169" s="4"/>
      <c r="BW2169" s="4"/>
      <c r="BX2169" s="4"/>
      <c r="BY2169" s="4"/>
      <c r="BZ2169" s="4"/>
      <c r="CA2169" s="4"/>
      <c r="CB2169" s="4"/>
      <c r="CC2169" s="4"/>
      <c r="CD2169" s="4"/>
      <c r="CE2169" s="4"/>
      <c r="CF2169" s="4"/>
      <c r="CG2169" s="4"/>
      <c r="CH2169" s="4"/>
      <c r="CI2169" s="4"/>
      <c r="CJ2169" s="4"/>
      <c r="CK2169" s="4"/>
      <c r="CL2169" s="4"/>
      <c r="CM2169" s="4"/>
      <c r="CN2169" s="4"/>
      <c r="CO2169" s="4"/>
      <c r="CP2169" s="4"/>
      <c r="CQ2169" s="4"/>
      <c r="CR2169" s="4"/>
      <c r="CS2169" s="4"/>
      <c r="CT2169" s="4"/>
      <c r="CU2169" s="4"/>
      <c r="CV2169" s="4"/>
      <c r="CW2169" s="4"/>
      <c r="CX2169" s="4"/>
      <c r="CY2169" s="4"/>
      <c r="CZ2169" s="4"/>
      <c r="DA2169" s="4"/>
      <c r="DB2169" s="4"/>
      <c r="DC2169" s="4"/>
      <c r="DD2169" s="4"/>
    </row>
    <row r="2170" spans="1:108" s="5" customFormat="1" x14ac:dyDescent="0.2">
      <c r="A2170" s="4"/>
      <c r="B2170" s="53"/>
      <c r="C2170" s="53"/>
      <c r="D2170" s="4"/>
      <c r="E2170" s="104"/>
      <c r="F2170" s="3"/>
      <c r="G2170" s="4"/>
      <c r="H2170" s="4"/>
      <c r="I2170" s="4"/>
      <c r="J2170" s="2"/>
      <c r="K2170" s="2"/>
      <c r="L2170" s="94"/>
      <c r="N2170" s="4"/>
      <c r="O2170" s="55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  <c r="AY2170" s="4"/>
      <c r="AZ2170" s="4"/>
      <c r="BA2170" s="4"/>
      <c r="BB2170" s="4"/>
      <c r="BC2170" s="4"/>
      <c r="BD2170" s="4"/>
      <c r="BE2170" s="4"/>
      <c r="BF2170" s="4"/>
      <c r="BG2170" s="4"/>
      <c r="BH2170" s="4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4"/>
      <c r="BU2170" s="4"/>
      <c r="BV2170" s="4"/>
      <c r="BW2170" s="4"/>
      <c r="BX2170" s="4"/>
      <c r="BY2170" s="4"/>
      <c r="BZ2170" s="4"/>
      <c r="CA2170" s="4"/>
      <c r="CB2170" s="4"/>
      <c r="CC2170" s="4"/>
      <c r="CD2170" s="4"/>
      <c r="CE2170" s="4"/>
      <c r="CF2170" s="4"/>
      <c r="CG2170" s="4"/>
      <c r="CH2170" s="4"/>
      <c r="CI2170" s="4"/>
      <c r="CJ2170" s="4"/>
      <c r="CK2170" s="4"/>
      <c r="CL2170" s="4"/>
      <c r="CM2170" s="4"/>
      <c r="CN2170" s="4"/>
      <c r="CO2170" s="4"/>
      <c r="CP2170" s="4"/>
      <c r="CQ2170" s="4"/>
      <c r="CR2170" s="4"/>
      <c r="CS2170" s="4"/>
      <c r="CT2170" s="4"/>
      <c r="CU2170" s="4"/>
      <c r="CV2170" s="4"/>
      <c r="CW2170" s="4"/>
      <c r="CX2170" s="4"/>
      <c r="CY2170" s="4"/>
      <c r="CZ2170" s="4"/>
      <c r="DA2170" s="4"/>
      <c r="DB2170" s="4"/>
      <c r="DC2170" s="4"/>
      <c r="DD2170" s="4"/>
    </row>
    <row r="2171" spans="1:108" s="5" customFormat="1" x14ac:dyDescent="0.2">
      <c r="A2171" s="4"/>
      <c r="B2171" s="53"/>
      <c r="C2171" s="53"/>
      <c r="D2171" s="4"/>
      <c r="E2171" s="104"/>
      <c r="F2171" s="3"/>
      <c r="G2171" s="4"/>
      <c r="H2171" s="4"/>
      <c r="I2171" s="4"/>
      <c r="J2171" s="2"/>
      <c r="K2171" s="2"/>
      <c r="L2171" s="94"/>
      <c r="N2171" s="4"/>
      <c r="O2171" s="55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  <c r="AY2171" s="4"/>
      <c r="AZ2171" s="4"/>
      <c r="BA2171" s="4"/>
      <c r="BB2171" s="4"/>
      <c r="BC2171" s="4"/>
      <c r="BD2171" s="4"/>
      <c r="BE2171" s="4"/>
      <c r="BF2171" s="4"/>
      <c r="BG2171" s="4"/>
      <c r="BH2171" s="4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4"/>
      <c r="BU2171" s="4"/>
      <c r="BV2171" s="4"/>
      <c r="BW2171" s="4"/>
      <c r="BX2171" s="4"/>
      <c r="BY2171" s="4"/>
      <c r="BZ2171" s="4"/>
      <c r="CA2171" s="4"/>
      <c r="CB2171" s="4"/>
      <c r="CC2171" s="4"/>
      <c r="CD2171" s="4"/>
      <c r="CE2171" s="4"/>
      <c r="CF2171" s="4"/>
      <c r="CG2171" s="4"/>
      <c r="CH2171" s="4"/>
      <c r="CI2171" s="4"/>
      <c r="CJ2171" s="4"/>
      <c r="CK2171" s="4"/>
      <c r="CL2171" s="4"/>
      <c r="CM2171" s="4"/>
      <c r="CN2171" s="4"/>
      <c r="CO2171" s="4"/>
      <c r="CP2171" s="4"/>
      <c r="CQ2171" s="4"/>
      <c r="CR2171" s="4"/>
      <c r="CS2171" s="4"/>
      <c r="CT2171" s="4"/>
      <c r="CU2171" s="4"/>
      <c r="CV2171" s="4"/>
      <c r="CW2171" s="4"/>
      <c r="CX2171" s="4"/>
      <c r="CY2171" s="4"/>
      <c r="CZ2171" s="4"/>
      <c r="DA2171" s="4"/>
      <c r="DB2171" s="4"/>
      <c r="DC2171" s="4"/>
      <c r="DD2171" s="4"/>
    </row>
    <row r="2172" spans="1:108" s="5" customFormat="1" x14ac:dyDescent="0.2">
      <c r="A2172" s="4"/>
      <c r="B2172" s="53"/>
      <c r="C2172" s="53"/>
      <c r="D2172" s="4"/>
      <c r="E2172" s="104"/>
      <c r="F2172" s="3"/>
      <c r="G2172" s="4"/>
      <c r="H2172" s="4"/>
      <c r="I2172" s="4"/>
      <c r="J2172" s="2"/>
      <c r="K2172" s="2"/>
      <c r="L2172" s="94"/>
      <c r="N2172" s="4"/>
      <c r="O2172" s="55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  <c r="AY2172" s="4"/>
      <c r="AZ2172" s="4"/>
      <c r="BA2172" s="4"/>
      <c r="BB2172" s="4"/>
      <c r="BC2172" s="4"/>
      <c r="BD2172" s="4"/>
      <c r="BE2172" s="4"/>
      <c r="BF2172" s="4"/>
      <c r="BG2172" s="4"/>
      <c r="BH2172" s="4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4"/>
      <c r="BU2172" s="4"/>
      <c r="BV2172" s="4"/>
      <c r="BW2172" s="4"/>
      <c r="BX2172" s="4"/>
      <c r="BY2172" s="4"/>
      <c r="BZ2172" s="4"/>
      <c r="CA2172" s="4"/>
      <c r="CB2172" s="4"/>
      <c r="CC2172" s="4"/>
      <c r="CD2172" s="4"/>
      <c r="CE2172" s="4"/>
      <c r="CF2172" s="4"/>
      <c r="CG2172" s="4"/>
      <c r="CH2172" s="4"/>
      <c r="CI2172" s="4"/>
      <c r="CJ2172" s="4"/>
      <c r="CK2172" s="4"/>
      <c r="CL2172" s="4"/>
      <c r="CM2172" s="4"/>
      <c r="CN2172" s="4"/>
      <c r="CO2172" s="4"/>
      <c r="CP2172" s="4"/>
      <c r="CQ2172" s="4"/>
      <c r="CR2172" s="4"/>
      <c r="CS2172" s="4"/>
      <c r="CT2172" s="4"/>
      <c r="CU2172" s="4"/>
      <c r="CV2172" s="4"/>
      <c r="CW2172" s="4"/>
      <c r="CX2172" s="4"/>
      <c r="CY2172" s="4"/>
      <c r="CZ2172" s="4"/>
      <c r="DA2172" s="4"/>
      <c r="DB2172" s="4"/>
      <c r="DC2172" s="4"/>
      <c r="DD2172" s="4"/>
    </row>
    <row r="2173" spans="1:108" s="5" customFormat="1" x14ac:dyDescent="0.2">
      <c r="A2173" s="4"/>
      <c r="B2173" s="53"/>
      <c r="C2173" s="53"/>
      <c r="D2173" s="4"/>
      <c r="E2173" s="104"/>
      <c r="F2173" s="3"/>
      <c r="G2173" s="4"/>
      <c r="H2173" s="4"/>
      <c r="I2173" s="4"/>
      <c r="J2173" s="2"/>
      <c r="K2173" s="2"/>
      <c r="L2173" s="94"/>
      <c r="N2173" s="4"/>
      <c r="O2173" s="55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  <c r="AY2173" s="4"/>
      <c r="AZ2173" s="4"/>
      <c r="BA2173" s="4"/>
      <c r="BB2173" s="4"/>
      <c r="BC2173" s="4"/>
      <c r="BD2173" s="4"/>
      <c r="BE2173" s="4"/>
      <c r="BF2173" s="4"/>
      <c r="BG2173" s="4"/>
      <c r="BH2173" s="4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4"/>
      <c r="BU2173" s="4"/>
      <c r="BV2173" s="4"/>
      <c r="BW2173" s="4"/>
      <c r="BX2173" s="4"/>
      <c r="BY2173" s="4"/>
      <c r="BZ2173" s="4"/>
      <c r="CA2173" s="4"/>
      <c r="CB2173" s="4"/>
      <c r="CC2173" s="4"/>
      <c r="CD2173" s="4"/>
      <c r="CE2173" s="4"/>
      <c r="CF2173" s="4"/>
      <c r="CG2173" s="4"/>
      <c r="CH2173" s="4"/>
      <c r="CI2173" s="4"/>
      <c r="CJ2173" s="4"/>
      <c r="CK2173" s="4"/>
      <c r="CL2173" s="4"/>
      <c r="CM2173" s="4"/>
      <c r="CN2173" s="4"/>
      <c r="CO2173" s="4"/>
      <c r="CP2173" s="4"/>
      <c r="CQ2173" s="4"/>
      <c r="CR2173" s="4"/>
      <c r="CS2173" s="4"/>
      <c r="CT2173" s="4"/>
      <c r="CU2173" s="4"/>
      <c r="CV2173" s="4"/>
      <c r="CW2173" s="4"/>
      <c r="CX2173" s="4"/>
      <c r="CY2173" s="4"/>
      <c r="CZ2173" s="4"/>
      <c r="DA2173" s="4"/>
      <c r="DB2173" s="4"/>
      <c r="DC2173" s="4"/>
      <c r="DD2173" s="4"/>
    </row>
    <row r="2174" spans="1:108" s="5" customFormat="1" x14ac:dyDescent="0.2">
      <c r="A2174" s="4"/>
      <c r="B2174" s="53"/>
      <c r="C2174" s="53"/>
      <c r="D2174" s="4"/>
      <c r="E2174" s="104"/>
      <c r="F2174" s="3"/>
      <c r="G2174" s="4"/>
      <c r="H2174" s="4"/>
      <c r="I2174" s="4"/>
      <c r="J2174" s="2"/>
      <c r="K2174" s="2"/>
      <c r="L2174" s="94"/>
      <c r="N2174" s="4"/>
      <c r="O2174" s="55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  <c r="AY2174" s="4"/>
      <c r="AZ2174" s="4"/>
      <c r="BA2174" s="4"/>
      <c r="BB2174" s="4"/>
      <c r="BC2174" s="4"/>
      <c r="BD2174" s="4"/>
      <c r="BE2174" s="4"/>
      <c r="BF2174" s="4"/>
      <c r="BG2174" s="4"/>
      <c r="BH2174" s="4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4"/>
      <c r="BU2174" s="4"/>
      <c r="BV2174" s="4"/>
      <c r="BW2174" s="4"/>
      <c r="BX2174" s="4"/>
      <c r="BY2174" s="4"/>
      <c r="BZ2174" s="4"/>
      <c r="CA2174" s="4"/>
      <c r="CB2174" s="4"/>
      <c r="CC2174" s="4"/>
      <c r="CD2174" s="4"/>
      <c r="CE2174" s="4"/>
      <c r="CF2174" s="4"/>
      <c r="CG2174" s="4"/>
      <c r="CH2174" s="4"/>
      <c r="CI2174" s="4"/>
      <c r="CJ2174" s="4"/>
      <c r="CK2174" s="4"/>
      <c r="CL2174" s="4"/>
      <c r="CM2174" s="4"/>
      <c r="CN2174" s="4"/>
      <c r="CO2174" s="4"/>
      <c r="CP2174" s="4"/>
      <c r="CQ2174" s="4"/>
      <c r="CR2174" s="4"/>
      <c r="CS2174" s="4"/>
      <c r="CT2174" s="4"/>
      <c r="CU2174" s="4"/>
      <c r="CV2174" s="4"/>
      <c r="CW2174" s="4"/>
      <c r="CX2174" s="4"/>
      <c r="CY2174" s="4"/>
      <c r="CZ2174" s="4"/>
      <c r="DA2174" s="4"/>
      <c r="DB2174" s="4"/>
      <c r="DC2174" s="4"/>
      <c r="DD2174" s="4"/>
    </row>
    <row r="2175" spans="1:108" s="5" customFormat="1" x14ac:dyDescent="0.2">
      <c r="A2175" s="4"/>
      <c r="B2175" s="53"/>
      <c r="C2175" s="53"/>
      <c r="D2175" s="4"/>
      <c r="E2175" s="104"/>
      <c r="F2175" s="3"/>
      <c r="G2175" s="4"/>
      <c r="H2175" s="4"/>
      <c r="I2175" s="4"/>
      <c r="J2175" s="2"/>
      <c r="K2175" s="2"/>
      <c r="L2175" s="94"/>
      <c r="N2175" s="4"/>
      <c r="O2175" s="55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  <c r="AY2175" s="4"/>
      <c r="AZ2175" s="4"/>
      <c r="BA2175" s="4"/>
      <c r="BB2175" s="4"/>
      <c r="BC2175" s="4"/>
      <c r="BD2175" s="4"/>
      <c r="BE2175" s="4"/>
      <c r="BF2175" s="4"/>
      <c r="BG2175" s="4"/>
      <c r="BH2175" s="4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4"/>
      <c r="BU2175" s="4"/>
      <c r="BV2175" s="4"/>
      <c r="BW2175" s="4"/>
      <c r="BX2175" s="4"/>
      <c r="BY2175" s="4"/>
      <c r="BZ2175" s="4"/>
      <c r="CA2175" s="4"/>
      <c r="CB2175" s="4"/>
      <c r="CC2175" s="4"/>
      <c r="CD2175" s="4"/>
      <c r="CE2175" s="4"/>
      <c r="CF2175" s="4"/>
      <c r="CG2175" s="4"/>
      <c r="CH2175" s="4"/>
      <c r="CI2175" s="4"/>
      <c r="CJ2175" s="4"/>
      <c r="CK2175" s="4"/>
      <c r="CL2175" s="4"/>
      <c r="CM2175" s="4"/>
      <c r="CN2175" s="4"/>
      <c r="CO2175" s="4"/>
      <c r="CP2175" s="4"/>
      <c r="CQ2175" s="4"/>
      <c r="CR2175" s="4"/>
      <c r="CS2175" s="4"/>
      <c r="CT2175" s="4"/>
      <c r="CU2175" s="4"/>
      <c r="CV2175" s="4"/>
      <c r="CW2175" s="4"/>
      <c r="CX2175" s="4"/>
      <c r="CY2175" s="4"/>
      <c r="CZ2175" s="4"/>
      <c r="DA2175" s="4"/>
      <c r="DB2175" s="4"/>
      <c r="DC2175" s="4"/>
      <c r="DD2175" s="4"/>
    </row>
    <row r="2176" spans="1:108" s="5" customFormat="1" x14ac:dyDescent="0.2">
      <c r="A2176" s="4"/>
      <c r="B2176" s="53"/>
      <c r="C2176" s="53"/>
      <c r="D2176" s="4"/>
      <c r="E2176" s="104"/>
      <c r="F2176" s="3"/>
      <c r="G2176" s="4"/>
      <c r="H2176" s="4"/>
      <c r="I2176" s="4"/>
      <c r="J2176" s="2"/>
      <c r="K2176" s="2"/>
      <c r="L2176" s="94"/>
      <c r="N2176" s="4"/>
      <c r="O2176" s="55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  <c r="AY2176" s="4"/>
      <c r="AZ2176" s="4"/>
      <c r="BA2176" s="4"/>
      <c r="BB2176" s="4"/>
      <c r="BC2176" s="4"/>
      <c r="BD2176" s="4"/>
      <c r="BE2176" s="4"/>
      <c r="BF2176" s="4"/>
      <c r="BG2176" s="4"/>
      <c r="BH2176" s="4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4"/>
      <c r="BU2176" s="4"/>
      <c r="BV2176" s="4"/>
      <c r="BW2176" s="4"/>
      <c r="BX2176" s="4"/>
      <c r="BY2176" s="4"/>
      <c r="BZ2176" s="4"/>
      <c r="CA2176" s="4"/>
      <c r="CB2176" s="4"/>
      <c r="CC2176" s="4"/>
      <c r="CD2176" s="4"/>
      <c r="CE2176" s="4"/>
      <c r="CF2176" s="4"/>
      <c r="CG2176" s="4"/>
      <c r="CH2176" s="4"/>
      <c r="CI2176" s="4"/>
      <c r="CJ2176" s="4"/>
      <c r="CK2176" s="4"/>
      <c r="CL2176" s="4"/>
      <c r="CM2176" s="4"/>
      <c r="CN2176" s="4"/>
      <c r="CO2176" s="4"/>
      <c r="CP2176" s="4"/>
      <c r="CQ2176" s="4"/>
      <c r="CR2176" s="4"/>
      <c r="CS2176" s="4"/>
      <c r="CT2176" s="4"/>
      <c r="CU2176" s="4"/>
      <c r="CV2176" s="4"/>
      <c r="CW2176" s="4"/>
      <c r="CX2176" s="4"/>
      <c r="CY2176" s="4"/>
      <c r="CZ2176" s="4"/>
      <c r="DA2176" s="4"/>
      <c r="DB2176" s="4"/>
      <c r="DC2176" s="4"/>
      <c r="DD2176" s="4"/>
    </row>
    <row r="2177" spans="1:108" s="5" customFormat="1" x14ac:dyDescent="0.2">
      <c r="A2177" s="4"/>
      <c r="B2177" s="53"/>
      <c r="C2177" s="53"/>
      <c r="D2177" s="4"/>
      <c r="E2177" s="104"/>
      <c r="F2177" s="3"/>
      <c r="G2177" s="4"/>
      <c r="H2177" s="4"/>
      <c r="I2177" s="4"/>
      <c r="J2177" s="2"/>
      <c r="K2177" s="2"/>
      <c r="L2177" s="94"/>
      <c r="N2177" s="4"/>
      <c r="O2177" s="55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  <c r="AY2177" s="4"/>
      <c r="AZ2177" s="4"/>
      <c r="BA2177" s="4"/>
      <c r="BB2177" s="4"/>
      <c r="BC2177" s="4"/>
      <c r="BD2177" s="4"/>
      <c r="BE2177" s="4"/>
      <c r="BF2177" s="4"/>
      <c r="BG2177" s="4"/>
      <c r="BH2177" s="4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4"/>
      <c r="BU2177" s="4"/>
      <c r="BV2177" s="4"/>
      <c r="BW2177" s="4"/>
      <c r="BX2177" s="4"/>
      <c r="BY2177" s="4"/>
      <c r="BZ2177" s="4"/>
      <c r="CA2177" s="4"/>
      <c r="CB2177" s="4"/>
      <c r="CC2177" s="4"/>
      <c r="CD2177" s="4"/>
      <c r="CE2177" s="4"/>
      <c r="CF2177" s="4"/>
      <c r="CG2177" s="4"/>
      <c r="CH2177" s="4"/>
      <c r="CI2177" s="4"/>
      <c r="CJ2177" s="4"/>
      <c r="CK2177" s="4"/>
      <c r="CL2177" s="4"/>
      <c r="CM2177" s="4"/>
      <c r="CN2177" s="4"/>
      <c r="CO2177" s="4"/>
      <c r="CP2177" s="4"/>
      <c r="CQ2177" s="4"/>
      <c r="CR2177" s="4"/>
      <c r="CS2177" s="4"/>
      <c r="CT2177" s="4"/>
      <c r="CU2177" s="4"/>
      <c r="CV2177" s="4"/>
      <c r="CW2177" s="4"/>
      <c r="CX2177" s="4"/>
      <c r="CY2177" s="4"/>
      <c r="CZ2177" s="4"/>
      <c r="DA2177" s="4"/>
      <c r="DB2177" s="4"/>
      <c r="DC2177" s="4"/>
      <c r="DD2177" s="4"/>
    </row>
    <row r="2178" spans="1:108" s="5" customFormat="1" x14ac:dyDescent="0.2">
      <c r="A2178" s="4"/>
      <c r="B2178" s="53"/>
      <c r="C2178" s="53"/>
      <c r="D2178" s="4"/>
      <c r="E2178" s="104"/>
      <c r="F2178" s="3"/>
      <c r="G2178" s="4"/>
      <c r="H2178" s="4"/>
      <c r="I2178" s="4"/>
      <c r="J2178" s="2"/>
      <c r="K2178" s="2"/>
      <c r="L2178" s="94"/>
      <c r="N2178" s="4"/>
      <c r="O2178" s="55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  <c r="AY2178" s="4"/>
      <c r="AZ2178" s="4"/>
      <c r="BA2178" s="4"/>
      <c r="BB2178" s="4"/>
      <c r="BC2178" s="4"/>
      <c r="BD2178" s="4"/>
      <c r="BE2178" s="4"/>
      <c r="BF2178" s="4"/>
      <c r="BG2178" s="4"/>
      <c r="BH2178" s="4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4"/>
      <c r="BU2178" s="4"/>
      <c r="BV2178" s="4"/>
      <c r="BW2178" s="4"/>
      <c r="BX2178" s="4"/>
      <c r="BY2178" s="4"/>
      <c r="BZ2178" s="4"/>
      <c r="CA2178" s="4"/>
      <c r="CB2178" s="4"/>
      <c r="CC2178" s="4"/>
      <c r="CD2178" s="4"/>
      <c r="CE2178" s="4"/>
      <c r="CF2178" s="4"/>
      <c r="CG2178" s="4"/>
      <c r="CH2178" s="4"/>
      <c r="CI2178" s="4"/>
      <c r="CJ2178" s="4"/>
      <c r="CK2178" s="4"/>
      <c r="CL2178" s="4"/>
      <c r="CM2178" s="4"/>
      <c r="CN2178" s="4"/>
      <c r="CO2178" s="4"/>
      <c r="CP2178" s="4"/>
      <c r="CQ2178" s="4"/>
      <c r="CR2178" s="4"/>
      <c r="CS2178" s="4"/>
      <c r="CT2178" s="4"/>
      <c r="CU2178" s="4"/>
      <c r="CV2178" s="4"/>
      <c r="CW2178" s="4"/>
      <c r="CX2178" s="4"/>
      <c r="CY2178" s="4"/>
      <c r="CZ2178" s="4"/>
      <c r="DA2178" s="4"/>
      <c r="DB2178" s="4"/>
      <c r="DC2178" s="4"/>
      <c r="DD2178" s="4"/>
    </row>
    <row r="2179" spans="1:108" s="5" customFormat="1" x14ac:dyDescent="0.2">
      <c r="A2179" s="4"/>
      <c r="B2179" s="53"/>
      <c r="C2179" s="53"/>
      <c r="D2179" s="4"/>
      <c r="E2179" s="104"/>
      <c r="F2179" s="3"/>
      <c r="G2179" s="4"/>
      <c r="H2179" s="4"/>
      <c r="I2179" s="4"/>
      <c r="J2179" s="2"/>
      <c r="K2179" s="2"/>
      <c r="L2179" s="94"/>
      <c r="N2179" s="4"/>
      <c r="O2179" s="55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  <c r="AY2179" s="4"/>
      <c r="AZ2179" s="4"/>
      <c r="BA2179" s="4"/>
      <c r="BB2179" s="4"/>
      <c r="BC2179" s="4"/>
      <c r="BD2179" s="4"/>
      <c r="BE2179" s="4"/>
      <c r="BF2179" s="4"/>
      <c r="BG2179" s="4"/>
      <c r="BH2179" s="4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4"/>
      <c r="BU2179" s="4"/>
      <c r="BV2179" s="4"/>
      <c r="BW2179" s="4"/>
      <c r="BX2179" s="4"/>
      <c r="BY2179" s="4"/>
      <c r="BZ2179" s="4"/>
      <c r="CA2179" s="4"/>
      <c r="CB2179" s="4"/>
      <c r="CC2179" s="4"/>
      <c r="CD2179" s="4"/>
      <c r="CE2179" s="4"/>
      <c r="CF2179" s="4"/>
      <c r="CG2179" s="4"/>
      <c r="CH2179" s="4"/>
      <c r="CI2179" s="4"/>
      <c r="CJ2179" s="4"/>
      <c r="CK2179" s="4"/>
      <c r="CL2179" s="4"/>
      <c r="CM2179" s="4"/>
      <c r="CN2179" s="4"/>
      <c r="CO2179" s="4"/>
      <c r="CP2179" s="4"/>
      <c r="CQ2179" s="4"/>
      <c r="CR2179" s="4"/>
      <c r="CS2179" s="4"/>
      <c r="CT2179" s="4"/>
      <c r="CU2179" s="4"/>
      <c r="CV2179" s="4"/>
      <c r="CW2179" s="4"/>
      <c r="CX2179" s="4"/>
      <c r="CY2179" s="4"/>
      <c r="CZ2179" s="4"/>
      <c r="DA2179" s="4"/>
      <c r="DB2179" s="4"/>
      <c r="DC2179" s="4"/>
      <c r="DD2179" s="4"/>
    </row>
    <row r="2180" spans="1:108" s="5" customFormat="1" x14ac:dyDescent="0.2">
      <c r="A2180" s="4"/>
      <c r="B2180" s="53"/>
      <c r="C2180" s="53"/>
      <c r="D2180" s="4"/>
      <c r="E2180" s="104"/>
      <c r="F2180" s="3"/>
      <c r="G2180" s="4"/>
      <c r="H2180" s="4"/>
      <c r="I2180" s="4"/>
      <c r="J2180" s="2"/>
      <c r="K2180" s="2"/>
      <c r="L2180" s="94"/>
      <c r="N2180" s="4"/>
      <c r="O2180" s="55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  <c r="AY2180" s="4"/>
      <c r="AZ2180" s="4"/>
      <c r="BA2180" s="4"/>
      <c r="BB2180" s="4"/>
      <c r="BC2180" s="4"/>
      <c r="BD2180" s="4"/>
      <c r="BE2180" s="4"/>
      <c r="BF2180" s="4"/>
      <c r="BG2180" s="4"/>
      <c r="BH2180" s="4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4"/>
      <c r="BU2180" s="4"/>
      <c r="BV2180" s="4"/>
      <c r="BW2180" s="4"/>
      <c r="BX2180" s="4"/>
      <c r="BY2180" s="4"/>
      <c r="BZ2180" s="4"/>
      <c r="CA2180" s="4"/>
      <c r="CB2180" s="4"/>
      <c r="CC2180" s="4"/>
      <c r="CD2180" s="4"/>
      <c r="CE2180" s="4"/>
      <c r="CF2180" s="4"/>
      <c r="CG2180" s="4"/>
      <c r="CH2180" s="4"/>
      <c r="CI2180" s="4"/>
      <c r="CJ2180" s="4"/>
      <c r="CK2180" s="4"/>
      <c r="CL2180" s="4"/>
      <c r="CM2180" s="4"/>
      <c r="CN2180" s="4"/>
      <c r="CO2180" s="4"/>
      <c r="CP2180" s="4"/>
      <c r="CQ2180" s="4"/>
      <c r="CR2180" s="4"/>
      <c r="CS2180" s="4"/>
      <c r="CT2180" s="4"/>
      <c r="CU2180" s="4"/>
      <c r="CV2180" s="4"/>
      <c r="CW2180" s="4"/>
      <c r="CX2180" s="4"/>
      <c r="CY2180" s="4"/>
      <c r="CZ2180" s="4"/>
      <c r="DA2180" s="4"/>
      <c r="DB2180" s="4"/>
      <c r="DC2180" s="4"/>
      <c r="DD2180" s="4"/>
    </row>
    <row r="2181" spans="1:108" s="5" customFormat="1" x14ac:dyDescent="0.2">
      <c r="A2181" s="4"/>
      <c r="B2181" s="53"/>
      <c r="C2181" s="53"/>
      <c r="D2181" s="4"/>
      <c r="E2181" s="104"/>
      <c r="F2181" s="3"/>
      <c r="G2181" s="4"/>
      <c r="H2181" s="4"/>
      <c r="I2181" s="4"/>
      <c r="J2181" s="2"/>
      <c r="K2181" s="2"/>
      <c r="L2181" s="94"/>
      <c r="N2181" s="4"/>
      <c r="O2181" s="55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  <c r="AY2181" s="4"/>
      <c r="AZ2181" s="4"/>
      <c r="BA2181" s="4"/>
      <c r="BB2181" s="4"/>
      <c r="BC2181" s="4"/>
      <c r="BD2181" s="4"/>
      <c r="BE2181" s="4"/>
      <c r="BF2181" s="4"/>
      <c r="BG2181" s="4"/>
      <c r="BH2181" s="4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4"/>
      <c r="BU2181" s="4"/>
      <c r="BV2181" s="4"/>
      <c r="BW2181" s="4"/>
      <c r="BX2181" s="4"/>
      <c r="BY2181" s="4"/>
      <c r="BZ2181" s="4"/>
      <c r="CA2181" s="4"/>
      <c r="CB2181" s="4"/>
      <c r="CC2181" s="4"/>
      <c r="CD2181" s="4"/>
      <c r="CE2181" s="4"/>
      <c r="CF2181" s="4"/>
      <c r="CG2181" s="4"/>
      <c r="CH2181" s="4"/>
      <c r="CI2181" s="4"/>
      <c r="CJ2181" s="4"/>
      <c r="CK2181" s="4"/>
      <c r="CL2181" s="4"/>
      <c r="CM2181" s="4"/>
      <c r="CN2181" s="4"/>
      <c r="CO2181" s="4"/>
      <c r="CP2181" s="4"/>
      <c r="CQ2181" s="4"/>
      <c r="CR2181" s="4"/>
      <c r="CS2181" s="4"/>
      <c r="CT2181" s="4"/>
      <c r="CU2181" s="4"/>
      <c r="CV2181" s="4"/>
      <c r="CW2181" s="4"/>
      <c r="CX2181" s="4"/>
      <c r="CY2181" s="4"/>
      <c r="CZ2181" s="4"/>
      <c r="DA2181" s="4"/>
      <c r="DB2181" s="4"/>
      <c r="DC2181" s="4"/>
      <c r="DD2181" s="4"/>
    </row>
    <row r="2182" spans="1:108" s="5" customFormat="1" x14ac:dyDescent="0.2">
      <c r="A2182" s="4"/>
      <c r="B2182" s="53"/>
      <c r="C2182" s="53"/>
      <c r="D2182" s="4"/>
      <c r="E2182" s="104"/>
      <c r="F2182" s="3"/>
      <c r="G2182" s="4"/>
      <c r="H2182" s="4"/>
      <c r="I2182" s="4"/>
      <c r="J2182" s="2"/>
      <c r="K2182" s="2"/>
      <c r="L2182" s="94"/>
      <c r="N2182" s="4"/>
      <c r="O2182" s="55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  <c r="AY2182" s="4"/>
      <c r="AZ2182" s="4"/>
      <c r="BA2182" s="4"/>
      <c r="BB2182" s="4"/>
      <c r="BC2182" s="4"/>
      <c r="BD2182" s="4"/>
      <c r="BE2182" s="4"/>
      <c r="BF2182" s="4"/>
      <c r="BG2182" s="4"/>
      <c r="BH2182" s="4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4"/>
      <c r="BU2182" s="4"/>
      <c r="BV2182" s="4"/>
      <c r="BW2182" s="4"/>
      <c r="BX2182" s="4"/>
      <c r="BY2182" s="4"/>
      <c r="BZ2182" s="4"/>
      <c r="CA2182" s="4"/>
      <c r="CB2182" s="4"/>
      <c r="CC2182" s="4"/>
      <c r="CD2182" s="4"/>
      <c r="CE2182" s="4"/>
      <c r="CF2182" s="4"/>
      <c r="CG2182" s="4"/>
      <c r="CH2182" s="4"/>
      <c r="CI2182" s="4"/>
      <c r="CJ2182" s="4"/>
      <c r="CK2182" s="4"/>
      <c r="CL2182" s="4"/>
      <c r="CM2182" s="4"/>
      <c r="CN2182" s="4"/>
      <c r="CO2182" s="4"/>
      <c r="CP2182" s="4"/>
      <c r="CQ2182" s="4"/>
      <c r="CR2182" s="4"/>
      <c r="CS2182" s="4"/>
      <c r="CT2182" s="4"/>
      <c r="CU2182" s="4"/>
      <c r="CV2182" s="4"/>
      <c r="CW2182" s="4"/>
      <c r="CX2182" s="4"/>
      <c r="CY2182" s="4"/>
      <c r="CZ2182" s="4"/>
      <c r="DA2182" s="4"/>
      <c r="DB2182" s="4"/>
      <c r="DC2182" s="4"/>
      <c r="DD2182" s="4"/>
    </row>
    <row r="2183" spans="1:108" s="5" customFormat="1" x14ac:dyDescent="0.2">
      <c r="A2183" s="4"/>
      <c r="B2183" s="53"/>
      <c r="C2183" s="53"/>
      <c r="D2183" s="4"/>
      <c r="E2183" s="104"/>
      <c r="F2183" s="3"/>
      <c r="G2183" s="4"/>
      <c r="H2183" s="4"/>
      <c r="I2183" s="4"/>
      <c r="J2183" s="2"/>
      <c r="K2183" s="2"/>
      <c r="L2183" s="94"/>
      <c r="N2183" s="4"/>
      <c r="O2183" s="55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  <c r="AY2183" s="4"/>
      <c r="AZ2183" s="4"/>
      <c r="BA2183" s="4"/>
      <c r="BB2183" s="4"/>
      <c r="BC2183" s="4"/>
      <c r="BD2183" s="4"/>
      <c r="BE2183" s="4"/>
      <c r="BF2183" s="4"/>
      <c r="BG2183" s="4"/>
      <c r="BH2183" s="4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4"/>
      <c r="BU2183" s="4"/>
      <c r="BV2183" s="4"/>
      <c r="BW2183" s="4"/>
      <c r="BX2183" s="4"/>
      <c r="BY2183" s="4"/>
      <c r="BZ2183" s="4"/>
      <c r="CA2183" s="4"/>
      <c r="CB2183" s="4"/>
      <c r="CC2183" s="4"/>
      <c r="CD2183" s="4"/>
      <c r="CE2183" s="4"/>
      <c r="CF2183" s="4"/>
      <c r="CG2183" s="4"/>
      <c r="CH2183" s="4"/>
      <c r="CI2183" s="4"/>
      <c r="CJ2183" s="4"/>
      <c r="CK2183" s="4"/>
      <c r="CL2183" s="4"/>
      <c r="CM2183" s="4"/>
      <c r="CN2183" s="4"/>
      <c r="CO2183" s="4"/>
      <c r="CP2183" s="4"/>
      <c r="CQ2183" s="4"/>
      <c r="CR2183" s="4"/>
      <c r="CS2183" s="4"/>
      <c r="CT2183" s="4"/>
      <c r="CU2183" s="4"/>
      <c r="CV2183" s="4"/>
      <c r="CW2183" s="4"/>
      <c r="CX2183" s="4"/>
      <c r="CY2183" s="4"/>
      <c r="CZ2183" s="4"/>
      <c r="DA2183" s="4"/>
      <c r="DB2183" s="4"/>
      <c r="DC2183" s="4"/>
      <c r="DD2183" s="4"/>
    </row>
    <row r="2184" spans="1:108" s="5" customFormat="1" x14ac:dyDescent="0.2">
      <c r="A2184" s="4"/>
      <c r="B2184" s="53"/>
      <c r="C2184" s="53"/>
      <c r="D2184" s="4"/>
      <c r="E2184" s="104"/>
      <c r="F2184" s="3"/>
      <c r="G2184" s="4"/>
      <c r="H2184" s="4"/>
      <c r="I2184" s="4"/>
      <c r="J2184" s="2"/>
      <c r="K2184" s="2"/>
      <c r="L2184" s="94"/>
      <c r="N2184" s="4"/>
      <c r="O2184" s="55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  <c r="AY2184" s="4"/>
      <c r="AZ2184" s="4"/>
      <c r="BA2184" s="4"/>
      <c r="BB2184" s="4"/>
      <c r="BC2184" s="4"/>
      <c r="BD2184" s="4"/>
      <c r="BE2184" s="4"/>
      <c r="BF2184" s="4"/>
      <c r="BG2184" s="4"/>
      <c r="BH2184" s="4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4"/>
      <c r="BU2184" s="4"/>
      <c r="BV2184" s="4"/>
      <c r="BW2184" s="4"/>
      <c r="BX2184" s="4"/>
      <c r="BY2184" s="4"/>
      <c r="BZ2184" s="4"/>
      <c r="CA2184" s="4"/>
      <c r="CB2184" s="4"/>
      <c r="CC2184" s="4"/>
      <c r="CD2184" s="4"/>
      <c r="CE2184" s="4"/>
      <c r="CF2184" s="4"/>
      <c r="CG2184" s="4"/>
      <c r="CH2184" s="4"/>
      <c r="CI2184" s="4"/>
      <c r="CJ2184" s="4"/>
      <c r="CK2184" s="4"/>
      <c r="CL2184" s="4"/>
      <c r="CM2184" s="4"/>
      <c r="CN2184" s="4"/>
      <c r="CO2184" s="4"/>
      <c r="CP2184" s="4"/>
      <c r="CQ2184" s="4"/>
      <c r="CR2184" s="4"/>
      <c r="CS2184" s="4"/>
      <c r="CT2184" s="4"/>
      <c r="CU2184" s="4"/>
      <c r="CV2184" s="4"/>
      <c r="CW2184" s="4"/>
      <c r="CX2184" s="4"/>
      <c r="CY2184" s="4"/>
      <c r="CZ2184" s="4"/>
      <c r="DA2184" s="4"/>
      <c r="DB2184" s="4"/>
      <c r="DC2184" s="4"/>
      <c r="DD2184" s="4"/>
    </row>
    <row r="2185" spans="1:108" s="5" customFormat="1" x14ac:dyDescent="0.2">
      <c r="A2185" s="4"/>
      <c r="B2185" s="53"/>
      <c r="C2185" s="53"/>
      <c r="D2185" s="4"/>
      <c r="E2185" s="104"/>
      <c r="F2185" s="3"/>
      <c r="G2185" s="4"/>
      <c r="H2185" s="4"/>
      <c r="I2185" s="4"/>
      <c r="J2185" s="2"/>
      <c r="K2185" s="2"/>
      <c r="L2185" s="94"/>
      <c r="N2185" s="4"/>
      <c r="O2185" s="55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  <c r="AY2185" s="4"/>
      <c r="AZ2185" s="4"/>
      <c r="BA2185" s="4"/>
      <c r="BB2185" s="4"/>
      <c r="BC2185" s="4"/>
      <c r="BD2185" s="4"/>
      <c r="BE2185" s="4"/>
      <c r="BF2185" s="4"/>
      <c r="BG2185" s="4"/>
      <c r="BH2185" s="4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4"/>
      <c r="BU2185" s="4"/>
      <c r="BV2185" s="4"/>
      <c r="BW2185" s="4"/>
      <c r="BX2185" s="4"/>
      <c r="BY2185" s="4"/>
      <c r="BZ2185" s="4"/>
      <c r="CA2185" s="4"/>
      <c r="CB2185" s="4"/>
      <c r="CC2185" s="4"/>
      <c r="CD2185" s="4"/>
      <c r="CE2185" s="4"/>
      <c r="CF2185" s="4"/>
      <c r="CG2185" s="4"/>
      <c r="CH2185" s="4"/>
      <c r="CI2185" s="4"/>
      <c r="CJ2185" s="4"/>
      <c r="CK2185" s="4"/>
      <c r="CL2185" s="4"/>
      <c r="CM2185" s="4"/>
      <c r="CN2185" s="4"/>
      <c r="CO2185" s="4"/>
      <c r="CP2185" s="4"/>
      <c r="CQ2185" s="4"/>
      <c r="CR2185" s="4"/>
      <c r="CS2185" s="4"/>
      <c r="CT2185" s="4"/>
      <c r="CU2185" s="4"/>
      <c r="CV2185" s="4"/>
      <c r="CW2185" s="4"/>
      <c r="CX2185" s="4"/>
      <c r="CY2185" s="4"/>
      <c r="CZ2185" s="4"/>
      <c r="DA2185" s="4"/>
      <c r="DB2185" s="4"/>
      <c r="DC2185" s="4"/>
      <c r="DD2185" s="4"/>
    </row>
    <row r="2186" spans="1:108" s="5" customFormat="1" x14ac:dyDescent="0.2">
      <c r="A2186" s="4"/>
      <c r="B2186" s="53"/>
      <c r="C2186" s="53"/>
      <c r="D2186" s="4"/>
      <c r="E2186" s="104"/>
      <c r="F2186" s="3"/>
      <c r="G2186" s="4"/>
      <c r="H2186" s="4"/>
      <c r="I2186" s="4"/>
      <c r="J2186" s="2"/>
      <c r="K2186" s="2"/>
      <c r="L2186" s="94"/>
      <c r="N2186" s="4"/>
      <c r="O2186" s="55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  <c r="AY2186" s="4"/>
      <c r="AZ2186" s="4"/>
      <c r="BA2186" s="4"/>
      <c r="BB2186" s="4"/>
      <c r="BC2186" s="4"/>
      <c r="BD2186" s="4"/>
      <c r="BE2186" s="4"/>
      <c r="BF2186" s="4"/>
      <c r="BG2186" s="4"/>
      <c r="BH2186" s="4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4"/>
      <c r="BU2186" s="4"/>
      <c r="BV2186" s="4"/>
      <c r="BW2186" s="4"/>
      <c r="BX2186" s="4"/>
      <c r="BY2186" s="4"/>
      <c r="BZ2186" s="4"/>
      <c r="CA2186" s="4"/>
      <c r="CB2186" s="4"/>
      <c r="CC2186" s="4"/>
      <c r="CD2186" s="4"/>
      <c r="CE2186" s="4"/>
      <c r="CF2186" s="4"/>
      <c r="CG2186" s="4"/>
      <c r="CH2186" s="4"/>
      <c r="CI2186" s="4"/>
      <c r="CJ2186" s="4"/>
      <c r="CK2186" s="4"/>
      <c r="CL2186" s="4"/>
      <c r="CM2186" s="4"/>
      <c r="CN2186" s="4"/>
      <c r="CO2186" s="4"/>
      <c r="CP2186" s="4"/>
      <c r="CQ2186" s="4"/>
      <c r="CR2186" s="4"/>
      <c r="CS2186" s="4"/>
      <c r="CT2186" s="4"/>
      <c r="CU2186" s="4"/>
      <c r="CV2186" s="4"/>
      <c r="CW2186" s="4"/>
      <c r="CX2186" s="4"/>
      <c r="CY2186" s="4"/>
      <c r="CZ2186" s="4"/>
      <c r="DA2186" s="4"/>
      <c r="DB2186" s="4"/>
      <c r="DC2186" s="4"/>
      <c r="DD2186" s="4"/>
    </row>
    <row r="2187" spans="1:108" s="5" customFormat="1" x14ac:dyDescent="0.2">
      <c r="A2187" s="4"/>
      <c r="B2187" s="53"/>
      <c r="C2187" s="53"/>
      <c r="D2187" s="4"/>
      <c r="E2187" s="104"/>
      <c r="F2187" s="3"/>
      <c r="G2187" s="4"/>
      <c r="H2187" s="4"/>
      <c r="I2187" s="4"/>
      <c r="J2187" s="2"/>
      <c r="K2187" s="2"/>
      <c r="L2187" s="94"/>
      <c r="N2187" s="4"/>
      <c r="O2187" s="55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  <c r="AY2187" s="4"/>
      <c r="AZ2187" s="4"/>
      <c r="BA2187" s="4"/>
      <c r="BB2187" s="4"/>
      <c r="BC2187" s="4"/>
      <c r="BD2187" s="4"/>
      <c r="BE2187" s="4"/>
      <c r="BF2187" s="4"/>
      <c r="BG2187" s="4"/>
      <c r="BH2187" s="4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4"/>
      <c r="BU2187" s="4"/>
      <c r="BV2187" s="4"/>
      <c r="BW2187" s="4"/>
      <c r="BX2187" s="4"/>
      <c r="BY2187" s="4"/>
      <c r="BZ2187" s="4"/>
      <c r="CA2187" s="4"/>
      <c r="CB2187" s="4"/>
      <c r="CC2187" s="4"/>
      <c r="CD2187" s="4"/>
      <c r="CE2187" s="4"/>
      <c r="CF2187" s="4"/>
      <c r="CG2187" s="4"/>
      <c r="CH2187" s="4"/>
      <c r="CI2187" s="4"/>
      <c r="CJ2187" s="4"/>
      <c r="CK2187" s="4"/>
      <c r="CL2187" s="4"/>
      <c r="CM2187" s="4"/>
      <c r="CN2187" s="4"/>
      <c r="CO2187" s="4"/>
      <c r="CP2187" s="4"/>
      <c r="CQ2187" s="4"/>
      <c r="CR2187" s="4"/>
      <c r="CS2187" s="4"/>
      <c r="CT2187" s="4"/>
      <c r="CU2187" s="4"/>
      <c r="CV2187" s="4"/>
      <c r="CW2187" s="4"/>
      <c r="CX2187" s="4"/>
      <c r="CY2187" s="4"/>
      <c r="CZ2187" s="4"/>
      <c r="DA2187" s="4"/>
      <c r="DB2187" s="4"/>
      <c r="DC2187" s="4"/>
      <c r="DD2187" s="4"/>
    </row>
    <row r="2188" spans="1:108" s="5" customFormat="1" x14ac:dyDescent="0.2">
      <c r="A2188" s="4"/>
      <c r="B2188" s="53"/>
      <c r="C2188" s="53"/>
      <c r="D2188" s="4"/>
      <c r="E2188" s="104"/>
      <c r="F2188" s="3"/>
      <c r="G2188" s="4"/>
      <c r="H2188" s="4"/>
      <c r="I2188" s="4"/>
      <c r="J2188" s="2"/>
      <c r="K2188" s="2"/>
      <c r="L2188" s="94"/>
      <c r="N2188" s="4"/>
      <c r="O2188" s="55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  <c r="AY2188" s="4"/>
      <c r="AZ2188" s="4"/>
      <c r="BA2188" s="4"/>
      <c r="BB2188" s="4"/>
      <c r="BC2188" s="4"/>
      <c r="BD2188" s="4"/>
      <c r="BE2188" s="4"/>
      <c r="BF2188" s="4"/>
      <c r="BG2188" s="4"/>
      <c r="BH2188" s="4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4"/>
      <c r="BU2188" s="4"/>
      <c r="BV2188" s="4"/>
      <c r="BW2188" s="4"/>
      <c r="BX2188" s="4"/>
      <c r="BY2188" s="4"/>
      <c r="BZ2188" s="4"/>
      <c r="CA2188" s="4"/>
      <c r="CB2188" s="4"/>
      <c r="CC2188" s="4"/>
      <c r="CD2188" s="4"/>
      <c r="CE2188" s="4"/>
      <c r="CF2188" s="4"/>
      <c r="CG2188" s="4"/>
      <c r="CH2188" s="4"/>
      <c r="CI2188" s="4"/>
      <c r="CJ2188" s="4"/>
      <c r="CK2188" s="4"/>
      <c r="CL2188" s="4"/>
      <c r="CM2188" s="4"/>
      <c r="CN2188" s="4"/>
      <c r="CO2188" s="4"/>
      <c r="CP2188" s="4"/>
      <c r="CQ2188" s="4"/>
      <c r="CR2188" s="4"/>
      <c r="CS2188" s="4"/>
      <c r="CT2188" s="4"/>
      <c r="CU2188" s="4"/>
      <c r="CV2188" s="4"/>
      <c r="CW2188" s="4"/>
      <c r="CX2188" s="4"/>
      <c r="CY2188" s="4"/>
      <c r="CZ2188" s="4"/>
      <c r="DA2188" s="4"/>
      <c r="DB2188" s="4"/>
      <c r="DC2188" s="4"/>
      <c r="DD2188" s="4"/>
    </row>
    <row r="2189" spans="1:108" s="5" customFormat="1" x14ac:dyDescent="0.2">
      <c r="A2189" s="4"/>
      <c r="B2189" s="53"/>
      <c r="C2189" s="53"/>
      <c r="D2189" s="4"/>
      <c r="E2189" s="104"/>
      <c r="F2189" s="3"/>
      <c r="G2189" s="4"/>
      <c r="H2189" s="4"/>
      <c r="I2189" s="4"/>
      <c r="J2189" s="2"/>
      <c r="K2189" s="2"/>
      <c r="L2189" s="94"/>
      <c r="N2189" s="4"/>
      <c r="O2189" s="55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  <c r="AY2189" s="4"/>
      <c r="AZ2189" s="4"/>
      <c r="BA2189" s="4"/>
      <c r="BB2189" s="4"/>
      <c r="BC2189" s="4"/>
      <c r="BD2189" s="4"/>
      <c r="BE2189" s="4"/>
      <c r="BF2189" s="4"/>
      <c r="BG2189" s="4"/>
      <c r="BH2189" s="4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4"/>
      <c r="BU2189" s="4"/>
      <c r="BV2189" s="4"/>
      <c r="BW2189" s="4"/>
      <c r="BX2189" s="4"/>
      <c r="BY2189" s="4"/>
      <c r="BZ2189" s="4"/>
      <c r="CA2189" s="4"/>
      <c r="CB2189" s="4"/>
      <c r="CC2189" s="4"/>
      <c r="CD2189" s="4"/>
      <c r="CE2189" s="4"/>
      <c r="CF2189" s="4"/>
      <c r="CG2189" s="4"/>
      <c r="CH2189" s="4"/>
      <c r="CI2189" s="4"/>
      <c r="CJ2189" s="4"/>
      <c r="CK2189" s="4"/>
      <c r="CL2189" s="4"/>
      <c r="CM2189" s="4"/>
      <c r="CN2189" s="4"/>
      <c r="CO2189" s="4"/>
      <c r="CP2189" s="4"/>
      <c r="CQ2189" s="4"/>
      <c r="CR2189" s="4"/>
      <c r="CS2189" s="4"/>
      <c r="CT2189" s="4"/>
      <c r="CU2189" s="4"/>
      <c r="CV2189" s="4"/>
      <c r="CW2189" s="4"/>
      <c r="CX2189" s="4"/>
      <c r="CY2189" s="4"/>
      <c r="CZ2189" s="4"/>
      <c r="DA2189" s="4"/>
      <c r="DB2189" s="4"/>
      <c r="DC2189" s="4"/>
      <c r="DD2189" s="4"/>
    </row>
    <row r="2190" spans="1:108" s="5" customFormat="1" x14ac:dyDescent="0.2">
      <c r="A2190" s="4"/>
      <c r="B2190" s="53"/>
      <c r="C2190" s="53"/>
      <c r="D2190" s="4"/>
      <c r="E2190" s="104"/>
      <c r="F2190" s="3"/>
      <c r="G2190" s="4"/>
      <c r="H2190" s="4"/>
      <c r="I2190" s="4"/>
      <c r="J2190" s="2"/>
      <c r="K2190" s="2"/>
      <c r="L2190" s="94"/>
      <c r="N2190" s="4"/>
      <c r="O2190" s="55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  <c r="AY2190" s="4"/>
      <c r="AZ2190" s="4"/>
      <c r="BA2190" s="4"/>
      <c r="BB2190" s="4"/>
      <c r="BC2190" s="4"/>
      <c r="BD2190" s="4"/>
      <c r="BE2190" s="4"/>
      <c r="BF2190" s="4"/>
      <c r="BG2190" s="4"/>
      <c r="BH2190" s="4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4"/>
      <c r="BU2190" s="4"/>
      <c r="BV2190" s="4"/>
      <c r="BW2190" s="4"/>
      <c r="BX2190" s="4"/>
      <c r="BY2190" s="4"/>
      <c r="BZ2190" s="4"/>
      <c r="CA2190" s="4"/>
      <c r="CB2190" s="4"/>
      <c r="CC2190" s="4"/>
      <c r="CD2190" s="4"/>
      <c r="CE2190" s="4"/>
      <c r="CF2190" s="4"/>
      <c r="CG2190" s="4"/>
      <c r="CH2190" s="4"/>
      <c r="CI2190" s="4"/>
      <c r="CJ2190" s="4"/>
      <c r="CK2190" s="4"/>
      <c r="CL2190" s="4"/>
      <c r="CM2190" s="4"/>
      <c r="CN2190" s="4"/>
      <c r="CO2190" s="4"/>
      <c r="CP2190" s="4"/>
      <c r="CQ2190" s="4"/>
      <c r="CR2190" s="4"/>
      <c r="CS2190" s="4"/>
      <c r="CT2190" s="4"/>
      <c r="CU2190" s="4"/>
      <c r="CV2190" s="4"/>
      <c r="CW2190" s="4"/>
      <c r="CX2190" s="4"/>
      <c r="CY2190" s="4"/>
      <c r="CZ2190" s="4"/>
      <c r="DA2190" s="4"/>
      <c r="DB2190" s="4"/>
      <c r="DC2190" s="4"/>
      <c r="DD2190" s="4"/>
    </row>
    <row r="2191" spans="1:108" s="5" customFormat="1" x14ac:dyDescent="0.2">
      <c r="A2191" s="4"/>
      <c r="B2191" s="53"/>
      <c r="C2191" s="53"/>
      <c r="D2191" s="4"/>
      <c r="E2191" s="104"/>
      <c r="F2191" s="3"/>
      <c r="G2191" s="4"/>
      <c r="H2191" s="4"/>
      <c r="I2191" s="4"/>
      <c r="J2191" s="2"/>
      <c r="K2191" s="2"/>
      <c r="L2191" s="94"/>
      <c r="N2191" s="4"/>
      <c r="O2191" s="55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  <c r="AY2191" s="4"/>
      <c r="AZ2191" s="4"/>
      <c r="BA2191" s="4"/>
      <c r="BB2191" s="4"/>
      <c r="BC2191" s="4"/>
      <c r="BD2191" s="4"/>
      <c r="BE2191" s="4"/>
      <c r="BF2191" s="4"/>
      <c r="BG2191" s="4"/>
      <c r="BH2191" s="4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4"/>
      <c r="BU2191" s="4"/>
      <c r="BV2191" s="4"/>
      <c r="BW2191" s="4"/>
      <c r="BX2191" s="4"/>
      <c r="BY2191" s="4"/>
      <c r="BZ2191" s="4"/>
      <c r="CA2191" s="4"/>
      <c r="CB2191" s="4"/>
      <c r="CC2191" s="4"/>
      <c r="CD2191" s="4"/>
      <c r="CE2191" s="4"/>
      <c r="CF2191" s="4"/>
      <c r="CG2191" s="4"/>
      <c r="CH2191" s="4"/>
      <c r="CI2191" s="4"/>
      <c r="CJ2191" s="4"/>
      <c r="CK2191" s="4"/>
      <c r="CL2191" s="4"/>
      <c r="CM2191" s="4"/>
      <c r="CN2191" s="4"/>
      <c r="CO2191" s="4"/>
      <c r="CP2191" s="4"/>
      <c r="CQ2191" s="4"/>
      <c r="CR2191" s="4"/>
      <c r="CS2191" s="4"/>
      <c r="CT2191" s="4"/>
      <c r="CU2191" s="4"/>
      <c r="CV2191" s="4"/>
      <c r="CW2191" s="4"/>
      <c r="CX2191" s="4"/>
      <c r="CY2191" s="4"/>
      <c r="CZ2191" s="4"/>
      <c r="DA2191" s="4"/>
      <c r="DB2191" s="4"/>
      <c r="DC2191" s="4"/>
      <c r="DD2191" s="4"/>
    </row>
    <row r="2192" spans="1:108" s="5" customFormat="1" x14ac:dyDescent="0.2">
      <c r="A2192" s="4"/>
      <c r="B2192" s="53"/>
      <c r="C2192" s="53"/>
      <c r="D2192" s="4"/>
      <c r="E2192" s="104"/>
      <c r="F2192" s="3"/>
      <c r="G2192" s="4"/>
      <c r="H2192" s="4"/>
      <c r="I2192" s="4"/>
      <c r="J2192" s="2"/>
      <c r="K2192" s="2"/>
      <c r="L2192" s="94"/>
      <c r="N2192" s="4"/>
      <c r="O2192" s="55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  <c r="AY2192" s="4"/>
      <c r="AZ2192" s="4"/>
      <c r="BA2192" s="4"/>
      <c r="BB2192" s="4"/>
      <c r="BC2192" s="4"/>
      <c r="BD2192" s="4"/>
      <c r="BE2192" s="4"/>
      <c r="BF2192" s="4"/>
      <c r="BG2192" s="4"/>
      <c r="BH2192" s="4"/>
      <c r="BI2192" s="4"/>
      <c r="BJ2192" s="4"/>
      <c r="BK2192" s="4"/>
      <c r="BL2192" s="4"/>
      <c r="BM2192" s="4"/>
      <c r="BN2192" s="4"/>
      <c r="BO2192" s="4"/>
      <c r="BP2192" s="4"/>
      <c r="BQ2192" s="4"/>
      <c r="BR2192" s="4"/>
      <c r="BS2192" s="4"/>
      <c r="BT2192" s="4"/>
      <c r="BU2192" s="4"/>
      <c r="BV2192" s="4"/>
      <c r="BW2192" s="4"/>
      <c r="BX2192" s="4"/>
      <c r="BY2192" s="4"/>
      <c r="BZ2192" s="4"/>
      <c r="CA2192" s="4"/>
      <c r="CB2192" s="4"/>
      <c r="CC2192" s="4"/>
      <c r="CD2192" s="4"/>
      <c r="CE2192" s="4"/>
      <c r="CF2192" s="4"/>
      <c r="CG2192" s="4"/>
      <c r="CH2192" s="4"/>
      <c r="CI2192" s="4"/>
      <c r="CJ2192" s="4"/>
      <c r="CK2192" s="4"/>
      <c r="CL2192" s="4"/>
      <c r="CM2192" s="4"/>
      <c r="CN2192" s="4"/>
      <c r="CO2192" s="4"/>
      <c r="CP2192" s="4"/>
      <c r="CQ2192" s="4"/>
      <c r="CR2192" s="4"/>
      <c r="CS2192" s="4"/>
      <c r="CT2192" s="4"/>
      <c r="CU2192" s="4"/>
      <c r="CV2192" s="4"/>
      <c r="CW2192" s="4"/>
      <c r="CX2192" s="4"/>
      <c r="CY2192" s="4"/>
      <c r="CZ2192" s="4"/>
      <c r="DA2192" s="4"/>
      <c r="DB2192" s="4"/>
      <c r="DC2192" s="4"/>
      <c r="DD2192" s="4"/>
    </row>
    <row r="2193" spans="1:108" s="5" customFormat="1" x14ac:dyDescent="0.2">
      <c r="A2193" s="4"/>
      <c r="B2193" s="53"/>
      <c r="C2193" s="53"/>
      <c r="D2193" s="4"/>
      <c r="E2193" s="104"/>
      <c r="F2193" s="3"/>
      <c r="G2193" s="4"/>
      <c r="H2193" s="4"/>
      <c r="I2193" s="4"/>
      <c r="J2193" s="2"/>
      <c r="K2193" s="2"/>
      <c r="L2193" s="94"/>
      <c r="N2193" s="4"/>
      <c r="O2193" s="55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  <c r="AY2193" s="4"/>
      <c r="AZ2193" s="4"/>
      <c r="BA2193" s="4"/>
      <c r="BB2193" s="4"/>
      <c r="BC2193" s="4"/>
      <c r="BD2193" s="4"/>
      <c r="BE2193" s="4"/>
      <c r="BF2193" s="4"/>
      <c r="BG2193" s="4"/>
      <c r="BH2193" s="4"/>
      <c r="BI2193" s="4"/>
      <c r="BJ2193" s="4"/>
      <c r="BK2193" s="4"/>
      <c r="BL2193" s="4"/>
      <c r="BM2193" s="4"/>
      <c r="BN2193" s="4"/>
      <c r="BO2193" s="4"/>
      <c r="BP2193" s="4"/>
      <c r="BQ2193" s="4"/>
      <c r="BR2193" s="4"/>
      <c r="BS2193" s="4"/>
      <c r="BT2193" s="4"/>
      <c r="BU2193" s="4"/>
      <c r="BV2193" s="4"/>
      <c r="BW2193" s="4"/>
      <c r="BX2193" s="4"/>
      <c r="BY2193" s="4"/>
      <c r="BZ2193" s="4"/>
      <c r="CA2193" s="4"/>
      <c r="CB2193" s="4"/>
      <c r="CC2193" s="4"/>
      <c r="CD2193" s="4"/>
      <c r="CE2193" s="4"/>
      <c r="CF2193" s="4"/>
      <c r="CG2193" s="4"/>
      <c r="CH2193" s="4"/>
      <c r="CI2193" s="4"/>
      <c r="CJ2193" s="4"/>
      <c r="CK2193" s="4"/>
      <c r="CL2193" s="4"/>
      <c r="CM2193" s="4"/>
      <c r="CN2193" s="4"/>
      <c r="CO2193" s="4"/>
      <c r="CP2193" s="4"/>
      <c r="CQ2193" s="4"/>
      <c r="CR2193" s="4"/>
      <c r="CS2193" s="4"/>
      <c r="CT2193" s="4"/>
      <c r="CU2193" s="4"/>
      <c r="CV2193" s="4"/>
      <c r="CW2193" s="4"/>
      <c r="CX2193" s="4"/>
      <c r="CY2193" s="4"/>
      <c r="CZ2193" s="4"/>
      <c r="DA2193" s="4"/>
      <c r="DB2193" s="4"/>
      <c r="DC2193" s="4"/>
      <c r="DD2193" s="4"/>
    </row>
    <row r="2194" spans="1:108" s="5" customFormat="1" x14ac:dyDescent="0.2">
      <c r="A2194" s="4"/>
      <c r="B2194" s="53"/>
      <c r="C2194" s="53"/>
      <c r="D2194" s="4"/>
      <c r="E2194" s="104"/>
      <c r="F2194" s="3"/>
      <c r="G2194" s="4"/>
      <c r="H2194" s="4"/>
      <c r="I2194" s="4"/>
      <c r="J2194" s="2"/>
      <c r="K2194" s="2"/>
      <c r="L2194" s="94"/>
      <c r="N2194" s="4"/>
      <c r="O2194" s="55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  <c r="AY2194" s="4"/>
      <c r="AZ2194" s="4"/>
      <c r="BA2194" s="4"/>
      <c r="BB2194" s="4"/>
      <c r="BC2194" s="4"/>
      <c r="BD2194" s="4"/>
      <c r="BE2194" s="4"/>
      <c r="BF2194" s="4"/>
      <c r="BG2194" s="4"/>
      <c r="BH2194" s="4"/>
      <c r="BI2194" s="4"/>
      <c r="BJ2194" s="4"/>
      <c r="BK2194" s="4"/>
      <c r="BL2194" s="4"/>
      <c r="BM2194" s="4"/>
      <c r="BN2194" s="4"/>
      <c r="BO2194" s="4"/>
      <c r="BP2194" s="4"/>
      <c r="BQ2194" s="4"/>
      <c r="BR2194" s="4"/>
      <c r="BS2194" s="4"/>
      <c r="BT2194" s="4"/>
      <c r="BU2194" s="4"/>
      <c r="BV2194" s="4"/>
      <c r="BW2194" s="4"/>
      <c r="BX2194" s="4"/>
      <c r="BY2194" s="4"/>
      <c r="BZ2194" s="4"/>
      <c r="CA2194" s="4"/>
      <c r="CB2194" s="4"/>
      <c r="CC2194" s="4"/>
      <c r="CD2194" s="4"/>
      <c r="CE2194" s="4"/>
      <c r="CF2194" s="4"/>
      <c r="CG2194" s="4"/>
      <c r="CH2194" s="4"/>
      <c r="CI2194" s="4"/>
      <c r="CJ2194" s="4"/>
      <c r="CK2194" s="4"/>
      <c r="CL2194" s="4"/>
      <c r="CM2194" s="4"/>
      <c r="CN2194" s="4"/>
      <c r="CO2194" s="4"/>
      <c r="CP2194" s="4"/>
      <c r="CQ2194" s="4"/>
      <c r="CR2194" s="4"/>
      <c r="CS2194" s="4"/>
      <c r="CT2194" s="4"/>
      <c r="CU2194" s="4"/>
      <c r="CV2194" s="4"/>
      <c r="CW2194" s="4"/>
      <c r="CX2194" s="4"/>
      <c r="CY2194" s="4"/>
      <c r="CZ2194" s="4"/>
      <c r="DA2194" s="4"/>
      <c r="DB2194" s="4"/>
      <c r="DC2194" s="4"/>
      <c r="DD2194" s="4"/>
    </row>
    <row r="2195" spans="1:108" s="5" customFormat="1" x14ac:dyDescent="0.2">
      <c r="A2195" s="4"/>
      <c r="B2195" s="53"/>
      <c r="C2195" s="53"/>
      <c r="D2195" s="4"/>
      <c r="E2195" s="104"/>
      <c r="F2195" s="3"/>
      <c r="G2195" s="4"/>
      <c r="H2195" s="4"/>
      <c r="I2195" s="4"/>
      <c r="J2195" s="2"/>
      <c r="K2195" s="2"/>
      <c r="L2195" s="94"/>
      <c r="N2195" s="4"/>
      <c r="O2195" s="55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  <c r="AY2195" s="4"/>
      <c r="AZ2195" s="4"/>
      <c r="BA2195" s="4"/>
      <c r="BB2195" s="4"/>
      <c r="BC2195" s="4"/>
      <c r="BD2195" s="4"/>
      <c r="BE2195" s="4"/>
      <c r="BF2195" s="4"/>
      <c r="BG2195" s="4"/>
      <c r="BH2195" s="4"/>
      <c r="BI2195" s="4"/>
      <c r="BJ2195" s="4"/>
      <c r="BK2195" s="4"/>
      <c r="BL2195" s="4"/>
      <c r="BM2195" s="4"/>
      <c r="BN2195" s="4"/>
      <c r="BO2195" s="4"/>
      <c r="BP2195" s="4"/>
      <c r="BQ2195" s="4"/>
      <c r="BR2195" s="4"/>
      <c r="BS2195" s="4"/>
      <c r="BT2195" s="4"/>
      <c r="BU2195" s="4"/>
      <c r="BV2195" s="4"/>
      <c r="BW2195" s="4"/>
      <c r="BX2195" s="4"/>
      <c r="BY2195" s="4"/>
      <c r="BZ2195" s="4"/>
      <c r="CA2195" s="4"/>
      <c r="CB2195" s="4"/>
      <c r="CC2195" s="4"/>
      <c r="CD2195" s="4"/>
      <c r="CE2195" s="4"/>
      <c r="CF2195" s="4"/>
      <c r="CG2195" s="4"/>
      <c r="CH2195" s="4"/>
      <c r="CI2195" s="4"/>
      <c r="CJ2195" s="4"/>
      <c r="CK2195" s="4"/>
      <c r="CL2195" s="4"/>
      <c r="CM2195" s="4"/>
      <c r="CN2195" s="4"/>
      <c r="CO2195" s="4"/>
      <c r="CP2195" s="4"/>
      <c r="CQ2195" s="4"/>
      <c r="CR2195" s="4"/>
      <c r="CS2195" s="4"/>
      <c r="CT2195" s="4"/>
      <c r="CU2195" s="4"/>
      <c r="CV2195" s="4"/>
      <c r="CW2195" s="4"/>
      <c r="CX2195" s="4"/>
      <c r="CY2195" s="4"/>
      <c r="CZ2195" s="4"/>
      <c r="DA2195" s="4"/>
      <c r="DB2195" s="4"/>
      <c r="DC2195" s="4"/>
      <c r="DD2195" s="4"/>
    </row>
    <row r="2196" spans="1:108" s="5" customFormat="1" x14ac:dyDescent="0.2">
      <c r="A2196" s="4"/>
      <c r="B2196" s="53"/>
      <c r="C2196" s="53"/>
      <c r="D2196" s="4"/>
      <c r="E2196" s="104"/>
      <c r="F2196" s="3"/>
      <c r="G2196" s="4"/>
      <c r="H2196" s="4"/>
      <c r="I2196" s="4"/>
      <c r="J2196" s="2"/>
      <c r="K2196" s="2"/>
      <c r="L2196" s="94"/>
      <c r="N2196" s="4"/>
      <c r="O2196" s="55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  <c r="AY2196" s="4"/>
      <c r="AZ2196" s="4"/>
      <c r="BA2196" s="4"/>
      <c r="BB2196" s="4"/>
      <c r="BC2196" s="4"/>
      <c r="BD2196" s="4"/>
      <c r="BE2196" s="4"/>
      <c r="BF2196" s="4"/>
      <c r="BG2196" s="4"/>
      <c r="BH2196" s="4"/>
      <c r="BI2196" s="4"/>
      <c r="BJ2196" s="4"/>
      <c r="BK2196" s="4"/>
      <c r="BL2196" s="4"/>
      <c r="BM2196" s="4"/>
      <c r="BN2196" s="4"/>
      <c r="BO2196" s="4"/>
      <c r="BP2196" s="4"/>
      <c r="BQ2196" s="4"/>
      <c r="BR2196" s="4"/>
      <c r="BS2196" s="4"/>
      <c r="BT2196" s="4"/>
      <c r="BU2196" s="4"/>
      <c r="BV2196" s="4"/>
      <c r="BW2196" s="4"/>
      <c r="BX2196" s="4"/>
      <c r="BY2196" s="4"/>
      <c r="BZ2196" s="4"/>
      <c r="CA2196" s="4"/>
      <c r="CB2196" s="4"/>
      <c r="CC2196" s="4"/>
      <c r="CD2196" s="4"/>
      <c r="CE2196" s="4"/>
      <c r="CF2196" s="4"/>
      <c r="CG2196" s="4"/>
      <c r="CH2196" s="4"/>
      <c r="CI2196" s="4"/>
      <c r="CJ2196" s="4"/>
      <c r="CK2196" s="4"/>
      <c r="CL2196" s="4"/>
      <c r="CM2196" s="4"/>
      <c r="CN2196" s="4"/>
      <c r="CO2196" s="4"/>
      <c r="CP2196" s="4"/>
      <c r="CQ2196" s="4"/>
      <c r="CR2196" s="4"/>
      <c r="CS2196" s="4"/>
      <c r="CT2196" s="4"/>
      <c r="CU2196" s="4"/>
      <c r="CV2196" s="4"/>
      <c r="CW2196" s="4"/>
      <c r="CX2196" s="4"/>
      <c r="CY2196" s="4"/>
      <c r="CZ2196" s="4"/>
      <c r="DA2196" s="4"/>
      <c r="DB2196" s="4"/>
      <c r="DC2196" s="4"/>
      <c r="DD2196" s="4"/>
    </row>
    <row r="2197" spans="1:108" s="5" customFormat="1" x14ac:dyDescent="0.2">
      <c r="A2197" s="4"/>
      <c r="B2197" s="53"/>
      <c r="C2197" s="53"/>
      <c r="D2197" s="4"/>
      <c r="E2197" s="104"/>
      <c r="F2197" s="3"/>
      <c r="G2197" s="4"/>
      <c r="H2197" s="4"/>
      <c r="I2197" s="4"/>
      <c r="J2197" s="2"/>
      <c r="K2197" s="2"/>
      <c r="L2197" s="94"/>
      <c r="N2197" s="4"/>
      <c r="O2197" s="55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  <c r="AY2197" s="4"/>
      <c r="AZ2197" s="4"/>
      <c r="BA2197" s="4"/>
      <c r="BB2197" s="4"/>
      <c r="BC2197" s="4"/>
      <c r="BD2197" s="4"/>
      <c r="BE2197" s="4"/>
      <c r="BF2197" s="4"/>
      <c r="BG2197" s="4"/>
      <c r="BH2197" s="4"/>
      <c r="BI2197" s="4"/>
      <c r="BJ2197" s="4"/>
      <c r="BK2197" s="4"/>
      <c r="BL2197" s="4"/>
      <c r="BM2197" s="4"/>
      <c r="BN2197" s="4"/>
      <c r="BO2197" s="4"/>
      <c r="BP2197" s="4"/>
      <c r="BQ2197" s="4"/>
      <c r="BR2197" s="4"/>
      <c r="BS2197" s="4"/>
      <c r="BT2197" s="4"/>
      <c r="BU2197" s="4"/>
      <c r="BV2197" s="4"/>
      <c r="BW2197" s="4"/>
      <c r="BX2197" s="4"/>
      <c r="BY2197" s="4"/>
      <c r="BZ2197" s="4"/>
      <c r="CA2197" s="4"/>
      <c r="CB2197" s="4"/>
      <c r="CC2197" s="4"/>
      <c r="CD2197" s="4"/>
      <c r="CE2197" s="4"/>
      <c r="CF2197" s="4"/>
      <c r="CG2197" s="4"/>
      <c r="CH2197" s="4"/>
      <c r="CI2197" s="4"/>
      <c r="CJ2197" s="4"/>
      <c r="CK2197" s="4"/>
      <c r="CL2197" s="4"/>
      <c r="CM2197" s="4"/>
      <c r="CN2197" s="4"/>
      <c r="CO2197" s="4"/>
      <c r="CP2197" s="4"/>
      <c r="CQ2197" s="4"/>
      <c r="CR2197" s="4"/>
      <c r="CS2197" s="4"/>
      <c r="CT2197" s="4"/>
      <c r="CU2197" s="4"/>
      <c r="CV2197" s="4"/>
      <c r="CW2197" s="4"/>
      <c r="CX2197" s="4"/>
      <c r="CY2197" s="4"/>
      <c r="CZ2197" s="4"/>
      <c r="DA2197" s="4"/>
      <c r="DB2197" s="4"/>
      <c r="DC2197" s="4"/>
      <c r="DD2197" s="4"/>
    </row>
    <row r="2198" spans="1:108" s="5" customFormat="1" x14ac:dyDescent="0.2">
      <c r="A2198" s="4"/>
      <c r="B2198" s="53"/>
      <c r="C2198" s="53"/>
      <c r="D2198" s="4"/>
      <c r="E2198" s="104"/>
      <c r="F2198" s="3"/>
      <c r="G2198" s="4"/>
      <c r="H2198" s="4"/>
      <c r="I2198" s="4"/>
      <c r="J2198" s="2"/>
      <c r="K2198" s="2"/>
      <c r="L2198" s="94"/>
      <c r="N2198" s="4"/>
      <c r="O2198" s="55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  <c r="AY2198" s="4"/>
      <c r="AZ2198" s="4"/>
      <c r="BA2198" s="4"/>
      <c r="BB2198" s="4"/>
      <c r="BC2198" s="4"/>
      <c r="BD2198" s="4"/>
      <c r="BE2198" s="4"/>
      <c r="BF2198" s="4"/>
      <c r="BG2198" s="4"/>
      <c r="BH2198" s="4"/>
      <c r="BI2198" s="4"/>
      <c r="BJ2198" s="4"/>
      <c r="BK2198" s="4"/>
      <c r="BL2198" s="4"/>
      <c r="BM2198" s="4"/>
      <c r="BN2198" s="4"/>
      <c r="BO2198" s="4"/>
      <c r="BP2198" s="4"/>
      <c r="BQ2198" s="4"/>
      <c r="BR2198" s="4"/>
      <c r="BS2198" s="4"/>
      <c r="BT2198" s="4"/>
      <c r="BU2198" s="4"/>
      <c r="BV2198" s="4"/>
      <c r="BW2198" s="4"/>
      <c r="BX2198" s="4"/>
      <c r="BY2198" s="4"/>
      <c r="BZ2198" s="4"/>
      <c r="CA2198" s="4"/>
      <c r="CB2198" s="4"/>
      <c r="CC2198" s="4"/>
      <c r="CD2198" s="4"/>
      <c r="CE2198" s="4"/>
      <c r="CF2198" s="4"/>
      <c r="CG2198" s="4"/>
      <c r="CH2198" s="4"/>
      <c r="CI2198" s="4"/>
      <c r="CJ2198" s="4"/>
      <c r="CK2198" s="4"/>
      <c r="CL2198" s="4"/>
      <c r="CM2198" s="4"/>
      <c r="CN2198" s="4"/>
      <c r="CO2198" s="4"/>
      <c r="CP2198" s="4"/>
      <c r="CQ2198" s="4"/>
      <c r="CR2198" s="4"/>
      <c r="CS2198" s="4"/>
      <c r="CT2198" s="4"/>
      <c r="CU2198" s="4"/>
      <c r="CV2198" s="4"/>
      <c r="CW2198" s="4"/>
      <c r="CX2198" s="4"/>
      <c r="CY2198" s="4"/>
      <c r="CZ2198" s="4"/>
      <c r="DA2198" s="4"/>
      <c r="DB2198" s="4"/>
      <c r="DC2198" s="4"/>
      <c r="DD2198" s="4"/>
    </row>
    <row r="2199" spans="1:108" s="5" customFormat="1" x14ac:dyDescent="0.2">
      <c r="A2199" s="4"/>
      <c r="B2199" s="53"/>
      <c r="C2199" s="53"/>
      <c r="D2199" s="4"/>
      <c r="E2199" s="104"/>
      <c r="F2199" s="3"/>
      <c r="G2199" s="4"/>
      <c r="H2199" s="4"/>
      <c r="I2199" s="4"/>
      <c r="J2199" s="2"/>
      <c r="K2199" s="2"/>
      <c r="L2199" s="94"/>
      <c r="N2199" s="4"/>
      <c r="O2199" s="55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  <c r="AY2199" s="4"/>
      <c r="AZ2199" s="4"/>
      <c r="BA2199" s="4"/>
      <c r="BB2199" s="4"/>
      <c r="BC2199" s="4"/>
      <c r="BD2199" s="4"/>
      <c r="BE2199" s="4"/>
      <c r="BF2199" s="4"/>
      <c r="BG2199" s="4"/>
      <c r="BH2199" s="4"/>
      <c r="BI2199" s="4"/>
      <c r="BJ2199" s="4"/>
      <c r="BK2199" s="4"/>
      <c r="BL2199" s="4"/>
      <c r="BM2199" s="4"/>
      <c r="BN2199" s="4"/>
      <c r="BO2199" s="4"/>
      <c r="BP2199" s="4"/>
      <c r="BQ2199" s="4"/>
      <c r="BR2199" s="4"/>
      <c r="BS2199" s="4"/>
      <c r="BT2199" s="4"/>
      <c r="BU2199" s="4"/>
      <c r="BV2199" s="4"/>
      <c r="BW2199" s="4"/>
      <c r="BX2199" s="4"/>
      <c r="BY2199" s="4"/>
      <c r="BZ2199" s="4"/>
      <c r="CA2199" s="4"/>
      <c r="CB2199" s="4"/>
      <c r="CC2199" s="4"/>
      <c r="CD2199" s="4"/>
      <c r="CE2199" s="4"/>
      <c r="CF2199" s="4"/>
      <c r="CG2199" s="4"/>
      <c r="CH2199" s="4"/>
      <c r="CI2199" s="4"/>
      <c r="CJ2199" s="4"/>
      <c r="CK2199" s="4"/>
      <c r="CL2199" s="4"/>
      <c r="CM2199" s="4"/>
      <c r="CN2199" s="4"/>
      <c r="CO2199" s="4"/>
      <c r="CP2199" s="4"/>
      <c r="CQ2199" s="4"/>
      <c r="CR2199" s="4"/>
      <c r="CS2199" s="4"/>
      <c r="CT2199" s="4"/>
      <c r="CU2199" s="4"/>
      <c r="CV2199" s="4"/>
      <c r="CW2199" s="4"/>
      <c r="CX2199" s="4"/>
      <c r="CY2199" s="4"/>
      <c r="CZ2199" s="4"/>
      <c r="DA2199" s="4"/>
      <c r="DB2199" s="4"/>
      <c r="DC2199" s="4"/>
      <c r="DD2199" s="4"/>
    </row>
    <row r="2200" spans="1:108" s="5" customFormat="1" x14ac:dyDescent="0.2">
      <c r="A2200" s="4"/>
      <c r="B2200" s="53"/>
      <c r="C2200" s="53"/>
      <c r="D2200" s="4"/>
      <c r="E2200" s="104"/>
      <c r="F2200" s="3"/>
      <c r="G2200" s="4"/>
      <c r="H2200" s="4"/>
      <c r="I2200" s="4"/>
      <c r="J2200" s="2"/>
      <c r="K2200" s="2"/>
      <c r="L2200" s="94"/>
      <c r="N2200" s="4"/>
      <c r="O2200" s="55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  <c r="AY2200" s="4"/>
      <c r="AZ2200" s="4"/>
      <c r="BA2200" s="4"/>
      <c r="BB2200" s="4"/>
      <c r="BC2200" s="4"/>
      <c r="BD2200" s="4"/>
      <c r="BE2200" s="4"/>
      <c r="BF2200" s="4"/>
      <c r="BG2200" s="4"/>
      <c r="BH2200" s="4"/>
      <c r="BI2200" s="4"/>
      <c r="BJ2200" s="4"/>
      <c r="BK2200" s="4"/>
      <c r="BL2200" s="4"/>
      <c r="BM2200" s="4"/>
      <c r="BN2200" s="4"/>
      <c r="BO2200" s="4"/>
      <c r="BP2200" s="4"/>
      <c r="BQ2200" s="4"/>
      <c r="BR2200" s="4"/>
      <c r="BS2200" s="4"/>
      <c r="BT2200" s="4"/>
      <c r="BU2200" s="4"/>
      <c r="BV2200" s="4"/>
      <c r="BW2200" s="4"/>
      <c r="BX2200" s="4"/>
      <c r="BY2200" s="4"/>
      <c r="BZ2200" s="4"/>
      <c r="CA2200" s="4"/>
      <c r="CB2200" s="4"/>
      <c r="CC2200" s="4"/>
      <c r="CD2200" s="4"/>
      <c r="CE2200" s="4"/>
      <c r="CF2200" s="4"/>
      <c r="CG2200" s="4"/>
      <c r="CH2200" s="4"/>
      <c r="CI2200" s="4"/>
      <c r="CJ2200" s="4"/>
      <c r="CK2200" s="4"/>
      <c r="CL2200" s="4"/>
      <c r="CM2200" s="4"/>
      <c r="CN2200" s="4"/>
      <c r="CO2200" s="4"/>
      <c r="CP2200" s="4"/>
      <c r="CQ2200" s="4"/>
      <c r="CR2200" s="4"/>
      <c r="CS2200" s="4"/>
      <c r="CT2200" s="4"/>
      <c r="CU2200" s="4"/>
      <c r="CV2200" s="4"/>
      <c r="CW2200" s="4"/>
      <c r="CX2200" s="4"/>
      <c r="CY2200" s="4"/>
      <c r="CZ2200" s="4"/>
      <c r="DA2200" s="4"/>
      <c r="DB2200" s="4"/>
      <c r="DC2200" s="4"/>
      <c r="DD2200" s="4"/>
    </row>
    <row r="2201" spans="1:108" s="5" customFormat="1" x14ac:dyDescent="0.2">
      <c r="A2201" s="4"/>
      <c r="B2201" s="53"/>
      <c r="C2201" s="53"/>
      <c r="D2201" s="4"/>
      <c r="E2201" s="104"/>
      <c r="F2201" s="3"/>
      <c r="G2201" s="4"/>
      <c r="H2201" s="4"/>
      <c r="I2201" s="4"/>
      <c r="J2201" s="2"/>
      <c r="K2201" s="2"/>
      <c r="L2201" s="94"/>
      <c r="N2201" s="4"/>
      <c r="O2201" s="55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  <c r="AY2201" s="4"/>
      <c r="AZ2201" s="4"/>
      <c r="BA2201" s="4"/>
      <c r="BB2201" s="4"/>
      <c r="BC2201" s="4"/>
      <c r="BD2201" s="4"/>
      <c r="BE2201" s="4"/>
      <c r="BF2201" s="4"/>
      <c r="BG2201" s="4"/>
      <c r="BH2201" s="4"/>
      <c r="BI2201" s="4"/>
      <c r="BJ2201" s="4"/>
      <c r="BK2201" s="4"/>
      <c r="BL2201" s="4"/>
      <c r="BM2201" s="4"/>
      <c r="BN2201" s="4"/>
      <c r="BO2201" s="4"/>
      <c r="BP2201" s="4"/>
      <c r="BQ2201" s="4"/>
      <c r="BR2201" s="4"/>
      <c r="BS2201" s="4"/>
      <c r="BT2201" s="4"/>
      <c r="BU2201" s="4"/>
      <c r="BV2201" s="4"/>
      <c r="BW2201" s="4"/>
      <c r="BX2201" s="4"/>
      <c r="BY2201" s="4"/>
      <c r="BZ2201" s="4"/>
      <c r="CA2201" s="4"/>
      <c r="CB2201" s="4"/>
      <c r="CC2201" s="4"/>
      <c r="CD2201" s="4"/>
      <c r="CE2201" s="4"/>
      <c r="CF2201" s="4"/>
      <c r="CG2201" s="4"/>
      <c r="CH2201" s="4"/>
      <c r="CI2201" s="4"/>
      <c r="CJ2201" s="4"/>
      <c r="CK2201" s="4"/>
      <c r="CL2201" s="4"/>
      <c r="CM2201" s="4"/>
      <c r="CN2201" s="4"/>
      <c r="CO2201" s="4"/>
      <c r="CP2201" s="4"/>
      <c r="CQ2201" s="4"/>
      <c r="CR2201" s="4"/>
      <c r="CS2201" s="4"/>
      <c r="CT2201" s="4"/>
      <c r="CU2201" s="4"/>
      <c r="CV2201" s="4"/>
      <c r="CW2201" s="4"/>
      <c r="CX2201" s="4"/>
      <c r="CY2201" s="4"/>
      <c r="CZ2201" s="4"/>
      <c r="DA2201" s="4"/>
      <c r="DB2201" s="4"/>
      <c r="DC2201" s="4"/>
      <c r="DD2201" s="4"/>
    </row>
    <row r="2202" spans="1:108" s="5" customFormat="1" x14ac:dyDescent="0.2">
      <c r="A2202" s="4"/>
      <c r="B2202" s="53"/>
      <c r="C2202" s="53"/>
      <c r="D2202" s="4"/>
      <c r="E2202" s="104"/>
      <c r="F2202" s="3"/>
      <c r="G2202" s="4"/>
      <c r="H2202" s="4"/>
      <c r="I2202" s="4"/>
      <c r="J2202" s="2"/>
      <c r="K2202" s="2"/>
      <c r="L2202" s="94"/>
      <c r="N2202" s="4"/>
      <c r="O2202" s="55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  <c r="AY2202" s="4"/>
      <c r="AZ2202" s="4"/>
      <c r="BA2202" s="4"/>
      <c r="BB2202" s="4"/>
      <c r="BC2202" s="4"/>
      <c r="BD2202" s="4"/>
      <c r="BE2202" s="4"/>
      <c r="BF2202" s="4"/>
      <c r="BG2202" s="4"/>
      <c r="BH2202" s="4"/>
      <c r="BI2202" s="4"/>
      <c r="BJ2202" s="4"/>
      <c r="BK2202" s="4"/>
      <c r="BL2202" s="4"/>
      <c r="BM2202" s="4"/>
      <c r="BN2202" s="4"/>
      <c r="BO2202" s="4"/>
      <c r="BP2202" s="4"/>
      <c r="BQ2202" s="4"/>
      <c r="BR2202" s="4"/>
      <c r="BS2202" s="4"/>
      <c r="BT2202" s="4"/>
      <c r="BU2202" s="4"/>
      <c r="BV2202" s="4"/>
      <c r="BW2202" s="4"/>
      <c r="BX2202" s="4"/>
      <c r="BY2202" s="4"/>
      <c r="BZ2202" s="4"/>
      <c r="CA2202" s="4"/>
      <c r="CB2202" s="4"/>
      <c r="CC2202" s="4"/>
      <c r="CD2202" s="4"/>
      <c r="CE2202" s="4"/>
      <c r="CF2202" s="4"/>
      <c r="CG2202" s="4"/>
      <c r="CH2202" s="4"/>
      <c r="CI2202" s="4"/>
      <c r="CJ2202" s="4"/>
      <c r="CK2202" s="4"/>
      <c r="CL2202" s="4"/>
      <c r="CM2202" s="4"/>
      <c r="CN2202" s="4"/>
      <c r="CO2202" s="4"/>
      <c r="CP2202" s="4"/>
      <c r="CQ2202" s="4"/>
      <c r="CR2202" s="4"/>
      <c r="CS2202" s="4"/>
      <c r="CT2202" s="4"/>
      <c r="CU2202" s="4"/>
      <c r="CV2202" s="4"/>
      <c r="CW2202" s="4"/>
      <c r="CX2202" s="4"/>
      <c r="CY2202" s="4"/>
      <c r="CZ2202" s="4"/>
      <c r="DA2202" s="4"/>
      <c r="DB2202" s="4"/>
      <c r="DC2202" s="4"/>
      <c r="DD2202" s="4"/>
    </row>
    <row r="2203" spans="1:108" s="5" customFormat="1" x14ac:dyDescent="0.2">
      <c r="A2203" s="4"/>
      <c r="B2203" s="53"/>
      <c r="C2203" s="53"/>
      <c r="D2203" s="4"/>
      <c r="E2203" s="104"/>
      <c r="F2203" s="3"/>
      <c r="G2203" s="4"/>
      <c r="H2203" s="4"/>
      <c r="I2203" s="4"/>
      <c r="J2203" s="2"/>
      <c r="K2203" s="2"/>
      <c r="L2203" s="94"/>
      <c r="N2203" s="4"/>
      <c r="O2203" s="55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  <c r="AY2203" s="4"/>
      <c r="AZ2203" s="4"/>
      <c r="BA2203" s="4"/>
      <c r="BB2203" s="4"/>
      <c r="BC2203" s="4"/>
      <c r="BD2203" s="4"/>
      <c r="BE2203" s="4"/>
      <c r="BF2203" s="4"/>
      <c r="BG2203" s="4"/>
      <c r="BH2203" s="4"/>
      <c r="BI2203" s="4"/>
      <c r="BJ2203" s="4"/>
      <c r="BK2203" s="4"/>
      <c r="BL2203" s="4"/>
      <c r="BM2203" s="4"/>
      <c r="BN2203" s="4"/>
      <c r="BO2203" s="4"/>
      <c r="BP2203" s="4"/>
      <c r="BQ2203" s="4"/>
      <c r="BR2203" s="4"/>
      <c r="BS2203" s="4"/>
      <c r="BT2203" s="4"/>
      <c r="BU2203" s="4"/>
      <c r="BV2203" s="4"/>
      <c r="BW2203" s="4"/>
      <c r="BX2203" s="4"/>
      <c r="BY2203" s="4"/>
      <c r="BZ2203" s="4"/>
      <c r="CA2203" s="4"/>
      <c r="CB2203" s="4"/>
      <c r="CC2203" s="4"/>
      <c r="CD2203" s="4"/>
      <c r="CE2203" s="4"/>
      <c r="CF2203" s="4"/>
      <c r="CG2203" s="4"/>
      <c r="CH2203" s="4"/>
      <c r="CI2203" s="4"/>
      <c r="CJ2203" s="4"/>
      <c r="CK2203" s="4"/>
      <c r="CL2203" s="4"/>
      <c r="CM2203" s="4"/>
      <c r="CN2203" s="4"/>
      <c r="CO2203" s="4"/>
      <c r="CP2203" s="4"/>
      <c r="CQ2203" s="4"/>
      <c r="CR2203" s="4"/>
      <c r="CS2203" s="4"/>
      <c r="CT2203" s="4"/>
      <c r="CU2203" s="4"/>
      <c r="CV2203" s="4"/>
      <c r="CW2203" s="4"/>
      <c r="CX2203" s="4"/>
      <c r="CY2203" s="4"/>
      <c r="CZ2203" s="4"/>
      <c r="DA2203" s="4"/>
      <c r="DB2203" s="4"/>
      <c r="DC2203" s="4"/>
      <c r="DD2203" s="4"/>
    </row>
    <row r="2204" spans="1:108" s="5" customFormat="1" x14ac:dyDescent="0.2">
      <c r="A2204" s="4"/>
      <c r="B2204" s="53"/>
      <c r="C2204" s="53"/>
      <c r="D2204" s="4"/>
      <c r="E2204" s="104"/>
      <c r="F2204" s="3"/>
      <c r="G2204" s="4"/>
      <c r="H2204" s="4"/>
      <c r="I2204" s="4"/>
      <c r="J2204" s="2"/>
      <c r="K2204" s="2"/>
      <c r="L2204" s="94"/>
      <c r="N2204" s="4"/>
      <c r="O2204" s="55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  <c r="AY2204" s="4"/>
      <c r="AZ2204" s="4"/>
      <c r="BA2204" s="4"/>
      <c r="BB2204" s="4"/>
      <c r="BC2204" s="4"/>
      <c r="BD2204" s="4"/>
      <c r="BE2204" s="4"/>
      <c r="BF2204" s="4"/>
      <c r="BG2204" s="4"/>
      <c r="BH2204" s="4"/>
      <c r="BI2204" s="4"/>
      <c r="BJ2204" s="4"/>
      <c r="BK2204" s="4"/>
      <c r="BL2204" s="4"/>
      <c r="BM2204" s="4"/>
      <c r="BN2204" s="4"/>
      <c r="BO2204" s="4"/>
      <c r="BP2204" s="4"/>
      <c r="BQ2204" s="4"/>
      <c r="BR2204" s="4"/>
      <c r="BS2204" s="4"/>
      <c r="BT2204" s="4"/>
      <c r="BU2204" s="4"/>
      <c r="BV2204" s="4"/>
      <c r="BW2204" s="4"/>
      <c r="BX2204" s="4"/>
      <c r="BY2204" s="4"/>
      <c r="BZ2204" s="4"/>
      <c r="CA2204" s="4"/>
      <c r="CB2204" s="4"/>
      <c r="CC2204" s="4"/>
      <c r="CD2204" s="4"/>
      <c r="CE2204" s="4"/>
      <c r="CF2204" s="4"/>
      <c r="CG2204" s="4"/>
      <c r="CH2204" s="4"/>
      <c r="CI2204" s="4"/>
      <c r="CJ2204" s="4"/>
      <c r="CK2204" s="4"/>
      <c r="CL2204" s="4"/>
      <c r="CM2204" s="4"/>
      <c r="CN2204" s="4"/>
      <c r="CO2204" s="4"/>
      <c r="CP2204" s="4"/>
      <c r="CQ2204" s="4"/>
      <c r="CR2204" s="4"/>
      <c r="CS2204" s="4"/>
      <c r="CT2204" s="4"/>
      <c r="CU2204" s="4"/>
      <c r="CV2204" s="4"/>
      <c r="CW2204" s="4"/>
      <c r="CX2204" s="4"/>
      <c r="CY2204" s="4"/>
      <c r="CZ2204" s="4"/>
      <c r="DA2204" s="4"/>
      <c r="DB2204" s="4"/>
      <c r="DC2204" s="4"/>
      <c r="DD2204" s="4"/>
    </row>
    <row r="2205" spans="1:108" s="5" customFormat="1" x14ac:dyDescent="0.2">
      <c r="A2205" s="4"/>
      <c r="B2205" s="53"/>
      <c r="C2205" s="53"/>
      <c r="D2205" s="4"/>
      <c r="E2205" s="104"/>
      <c r="F2205" s="3"/>
      <c r="G2205" s="4"/>
      <c r="H2205" s="4"/>
      <c r="I2205" s="4"/>
      <c r="J2205" s="2"/>
      <c r="K2205" s="2"/>
      <c r="L2205" s="94"/>
      <c r="N2205" s="4"/>
      <c r="O2205" s="55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  <c r="AY2205" s="4"/>
      <c r="AZ2205" s="4"/>
      <c r="BA2205" s="4"/>
      <c r="BB2205" s="4"/>
      <c r="BC2205" s="4"/>
      <c r="BD2205" s="4"/>
      <c r="BE2205" s="4"/>
      <c r="BF2205" s="4"/>
      <c r="BG2205" s="4"/>
      <c r="BH2205" s="4"/>
      <c r="BI2205" s="4"/>
      <c r="BJ2205" s="4"/>
      <c r="BK2205" s="4"/>
      <c r="BL2205" s="4"/>
      <c r="BM2205" s="4"/>
      <c r="BN2205" s="4"/>
      <c r="BO2205" s="4"/>
      <c r="BP2205" s="4"/>
      <c r="BQ2205" s="4"/>
      <c r="BR2205" s="4"/>
      <c r="BS2205" s="4"/>
      <c r="BT2205" s="4"/>
      <c r="BU2205" s="4"/>
      <c r="BV2205" s="4"/>
      <c r="BW2205" s="4"/>
      <c r="BX2205" s="4"/>
      <c r="BY2205" s="4"/>
      <c r="BZ2205" s="4"/>
      <c r="CA2205" s="4"/>
      <c r="CB2205" s="4"/>
      <c r="CC2205" s="4"/>
      <c r="CD2205" s="4"/>
      <c r="CE2205" s="4"/>
      <c r="CF2205" s="4"/>
      <c r="CG2205" s="4"/>
      <c r="CH2205" s="4"/>
      <c r="CI2205" s="4"/>
      <c r="CJ2205" s="4"/>
      <c r="CK2205" s="4"/>
      <c r="CL2205" s="4"/>
      <c r="CM2205" s="4"/>
      <c r="CN2205" s="4"/>
      <c r="CO2205" s="4"/>
      <c r="CP2205" s="4"/>
      <c r="CQ2205" s="4"/>
      <c r="CR2205" s="4"/>
      <c r="CS2205" s="4"/>
      <c r="CT2205" s="4"/>
      <c r="CU2205" s="4"/>
      <c r="CV2205" s="4"/>
      <c r="CW2205" s="4"/>
      <c r="CX2205" s="4"/>
      <c r="CY2205" s="4"/>
      <c r="CZ2205" s="4"/>
      <c r="DA2205" s="4"/>
      <c r="DB2205" s="4"/>
      <c r="DC2205" s="4"/>
      <c r="DD2205" s="4"/>
    </row>
    <row r="2206" spans="1:108" s="5" customFormat="1" x14ac:dyDescent="0.2">
      <c r="A2206" s="4"/>
      <c r="B2206" s="53"/>
      <c r="C2206" s="53"/>
      <c r="D2206" s="4"/>
      <c r="E2206" s="104"/>
      <c r="F2206" s="3"/>
      <c r="G2206" s="4"/>
      <c r="H2206" s="4"/>
      <c r="I2206" s="4"/>
      <c r="J2206" s="2"/>
      <c r="K2206" s="2"/>
      <c r="L2206" s="94"/>
      <c r="N2206" s="4"/>
      <c r="O2206" s="55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  <c r="AY2206" s="4"/>
      <c r="AZ2206" s="4"/>
      <c r="BA2206" s="4"/>
      <c r="BB2206" s="4"/>
      <c r="BC2206" s="4"/>
      <c r="BD2206" s="4"/>
      <c r="BE2206" s="4"/>
      <c r="BF2206" s="4"/>
      <c r="BG2206" s="4"/>
      <c r="BH2206" s="4"/>
      <c r="BI2206" s="4"/>
      <c r="BJ2206" s="4"/>
      <c r="BK2206" s="4"/>
      <c r="BL2206" s="4"/>
      <c r="BM2206" s="4"/>
      <c r="BN2206" s="4"/>
      <c r="BO2206" s="4"/>
      <c r="BP2206" s="4"/>
      <c r="BQ2206" s="4"/>
      <c r="BR2206" s="4"/>
      <c r="BS2206" s="4"/>
      <c r="BT2206" s="4"/>
      <c r="BU2206" s="4"/>
      <c r="BV2206" s="4"/>
      <c r="BW2206" s="4"/>
      <c r="BX2206" s="4"/>
      <c r="BY2206" s="4"/>
      <c r="BZ2206" s="4"/>
      <c r="CA2206" s="4"/>
      <c r="CB2206" s="4"/>
      <c r="CC2206" s="4"/>
      <c r="CD2206" s="4"/>
      <c r="CE2206" s="4"/>
      <c r="CF2206" s="4"/>
      <c r="CG2206" s="4"/>
      <c r="CH2206" s="4"/>
      <c r="CI2206" s="4"/>
      <c r="CJ2206" s="4"/>
      <c r="CK2206" s="4"/>
      <c r="CL2206" s="4"/>
      <c r="CM2206" s="4"/>
      <c r="CN2206" s="4"/>
      <c r="CO2206" s="4"/>
      <c r="CP2206" s="4"/>
      <c r="CQ2206" s="4"/>
      <c r="CR2206" s="4"/>
      <c r="CS2206" s="4"/>
      <c r="CT2206" s="4"/>
      <c r="CU2206" s="4"/>
      <c r="CV2206" s="4"/>
      <c r="CW2206" s="4"/>
      <c r="CX2206" s="4"/>
      <c r="CY2206" s="4"/>
      <c r="CZ2206" s="4"/>
      <c r="DA2206" s="4"/>
      <c r="DB2206" s="4"/>
      <c r="DC2206" s="4"/>
      <c r="DD2206" s="4"/>
    </row>
    <row r="2207" spans="1:108" s="5" customFormat="1" x14ac:dyDescent="0.2">
      <c r="A2207" s="4"/>
      <c r="B2207" s="53"/>
      <c r="C2207" s="53"/>
      <c r="D2207" s="4"/>
      <c r="E2207" s="104"/>
      <c r="F2207" s="3"/>
      <c r="G2207" s="4"/>
      <c r="H2207" s="4"/>
      <c r="I2207" s="4"/>
      <c r="J2207" s="2"/>
      <c r="K2207" s="2"/>
      <c r="L2207" s="94"/>
      <c r="N2207" s="4"/>
      <c r="O2207" s="55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  <c r="AY2207" s="4"/>
      <c r="AZ2207" s="4"/>
      <c r="BA2207" s="4"/>
      <c r="BB2207" s="4"/>
      <c r="BC2207" s="4"/>
      <c r="BD2207" s="4"/>
      <c r="BE2207" s="4"/>
      <c r="BF2207" s="4"/>
      <c r="BG2207" s="4"/>
      <c r="BH2207" s="4"/>
      <c r="BI2207" s="4"/>
      <c r="BJ2207" s="4"/>
      <c r="BK2207" s="4"/>
      <c r="BL2207" s="4"/>
      <c r="BM2207" s="4"/>
      <c r="BN2207" s="4"/>
      <c r="BO2207" s="4"/>
      <c r="BP2207" s="4"/>
      <c r="BQ2207" s="4"/>
      <c r="BR2207" s="4"/>
      <c r="BS2207" s="4"/>
      <c r="BT2207" s="4"/>
      <c r="BU2207" s="4"/>
      <c r="BV2207" s="4"/>
      <c r="BW2207" s="4"/>
      <c r="BX2207" s="4"/>
      <c r="BY2207" s="4"/>
      <c r="BZ2207" s="4"/>
      <c r="CA2207" s="4"/>
      <c r="CB2207" s="4"/>
      <c r="CC2207" s="4"/>
      <c r="CD2207" s="4"/>
      <c r="CE2207" s="4"/>
      <c r="CF2207" s="4"/>
      <c r="CG2207" s="4"/>
      <c r="CH2207" s="4"/>
      <c r="CI2207" s="4"/>
      <c r="CJ2207" s="4"/>
      <c r="CK2207" s="4"/>
      <c r="CL2207" s="4"/>
      <c r="CM2207" s="4"/>
      <c r="CN2207" s="4"/>
      <c r="CO2207" s="4"/>
      <c r="CP2207" s="4"/>
      <c r="CQ2207" s="4"/>
      <c r="CR2207" s="4"/>
      <c r="CS2207" s="4"/>
      <c r="CT2207" s="4"/>
      <c r="CU2207" s="4"/>
      <c r="CV2207" s="4"/>
      <c r="CW2207" s="4"/>
      <c r="CX2207" s="4"/>
      <c r="CY2207" s="4"/>
      <c r="CZ2207" s="4"/>
      <c r="DA2207" s="4"/>
      <c r="DB2207" s="4"/>
      <c r="DC2207" s="4"/>
      <c r="DD2207" s="4"/>
    </row>
    <row r="2208" spans="1:108" s="5" customFormat="1" x14ac:dyDescent="0.2">
      <c r="A2208" s="4"/>
      <c r="B2208" s="53"/>
      <c r="C2208" s="53"/>
      <c r="D2208" s="4"/>
      <c r="E2208" s="104"/>
      <c r="F2208" s="3"/>
      <c r="G2208" s="4"/>
      <c r="H2208" s="4"/>
      <c r="I2208" s="4"/>
      <c r="J2208" s="2"/>
      <c r="K2208" s="2"/>
      <c r="L2208" s="94"/>
      <c r="N2208" s="4"/>
      <c r="O2208" s="55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  <c r="AY2208" s="4"/>
      <c r="AZ2208" s="4"/>
      <c r="BA2208" s="4"/>
      <c r="BB2208" s="4"/>
      <c r="BC2208" s="4"/>
      <c r="BD2208" s="4"/>
      <c r="BE2208" s="4"/>
      <c r="BF2208" s="4"/>
      <c r="BG2208" s="4"/>
      <c r="BH2208" s="4"/>
      <c r="BI2208" s="4"/>
      <c r="BJ2208" s="4"/>
      <c r="BK2208" s="4"/>
      <c r="BL2208" s="4"/>
      <c r="BM2208" s="4"/>
      <c r="BN2208" s="4"/>
      <c r="BO2208" s="4"/>
      <c r="BP2208" s="4"/>
      <c r="BQ2208" s="4"/>
      <c r="BR2208" s="4"/>
      <c r="BS2208" s="4"/>
      <c r="BT2208" s="4"/>
      <c r="BU2208" s="4"/>
      <c r="BV2208" s="4"/>
      <c r="BW2208" s="4"/>
      <c r="BX2208" s="4"/>
      <c r="BY2208" s="4"/>
      <c r="BZ2208" s="4"/>
      <c r="CA2208" s="4"/>
      <c r="CB2208" s="4"/>
      <c r="CC2208" s="4"/>
      <c r="CD2208" s="4"/>
      <c r="CE2208" s="4"/>
      <c r="CF2208" s="4"/>
      <c r="CG2208" s="4"/>
      <c r="CH2208" s="4"/>
      <c r="CI2208" s="4"/>
      <c r="CJ2208" s="4"/>
      <c r="CK2208" s="4"/>
      <c r="CL2208" s="4"/>
      <c r="CM2208" s="4"/>
      <c r="CN2208" s="4"/>
      <c r="CO2208" s="4"/>
      <c r="CP2208" s="4"/>
      <c r="CQ2208" s="4"/>
      <c r="CR2208" s="4"/>
      <c r="CS2208" s="4"/>
      <c r="CT2208" s="4"/>
      <c r="CU2208" s="4"/>
      <c r="CV2208" s="4"/>
      <c r="CW2208" s="4"/>
      <c r="CX2208" s="4"/>
      <c r="CY2208" s="4"/>
      <c r="CZ2208" s="4"/>
      <c r="DA2208" s="4"/>
      <c r="DB2208" s="4"/>
      <c r="DC2208" s="4"/>
      <c r="DD2208" s="4"/>
    </row>
    <row r="2209" spans="1:108" s="5" customFormat="1" x14ac:dyDescent="0.2">
      <c r="A2209" s="4"/>
      <c r="B2209" s="53"/>
      <c r="C2209" s="53"/>
      <c r="D2209" s="4"/>
      <c r="E2209" s="104"/>
      <c r="F2209" s="3"/>
      <c r="G2209" s="4"/>
      <c r="H2209" s="4"/>
      <c r="I2209" s="4"/>
      <c r="J2209" s="2"/>
      <c r="K2209" s="2"/>
      <c r="L2209" s="94"/>
      <c r="N2209" s="4"/>
      <c r="O2209" s="55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  <c r="AY2209" s="4"/>
      <c r="AZ2209" s="4"/>
      <c r="BA2209" s="4"/>
      <c r="BB2209" s="4"/>
      <c r="BC2209" s="4"/>
      <c r="BD2209" s="4"/>
      <c r="BE2209" s="4"/>
      <c r="BF2209" s="4"/>
      <c r="BG2209" s="4"/>
      <c r="BH2209" s="4"/>
      <c r="BI2209" s="4"/>
      <c r="BJ2209" s="4"/>
      <c r="BK2209" s="4"/>
      <c r="BL2209" s="4"/>
      <c r="BM2209" s="4"/>
      <c r="BN2209" s="4"/>
      <c r="BO2209" s="4"/>
      <c r="BP2209" s="4"/>
      <c r="BQ2209" s="4"/>
      <c r="BR2209" s="4"/>
      <c r="BS2209" s="4"/>
      <c r="BT2209" s="4"/>
      <c r="BU2209" s="4"/>
      <c r="BV2209" s="4"/>
      <c r="BW2209" s="4"/>
      <c r="BX2209" s="4"/>
      <c r="BY2209" s="4"/>
      <c r="BZ2209" s="4"/>
      <c r="CA2209" s="4"/>
      <c r="CB2209" s="4"/>
      <c r="CC2209" s="4"/>
      <c r="CD2209" s="4"/>
      <c r="CE2209" s="4"/>
      <c r="CF2209" s="4"/>
      <c r="CG2209" s="4"/>
      <c r="CH2209" s="4"/>
      <c r="CI2209" s="4"/>
      <c r="CJ2209" s="4"/>
      <c r="CK2209" s="4"/>
      <c r="CL2209" s="4"/>
      <c r="CM2209" s="4"/>
      <c r="CN2209" s="4"/>
      <c r="CO2209" s="4"/>
      <c r="CP2209" s="4"/>
      <c r="CQ2209" s="4"/>
      <c r="CR2209" s="4"/>
      <c r="CS2209" s="4"/>
      <c r="CT2209" s="4"/>
      <c r="CU2209" s="4"/>
      <c r="CV2209" s="4"/>
      <c r="CW2209" s="4"/>
      <c r="CX2209" s="4"/>
      <c r="CY2209" s="4"/>
      <c r="CZ2209" s="4"/>
      <c r="DA2209" s="4"/>
      <c r="DB2209" s="4"/>
      <c r="DC2209" s="4"/>
      <c r="DD2209" s="4"/>
    </row>
    <row r="2210" spans="1:108" s="5" customFormat="1" x14ac:dyDescent="0.2">
      <c r="A2210" s="4"/>
      <c r="B2210" s="53"/>
      <c r="C2210" s="53"/>
      <c r="D2210" s="4"/>
      <c r="E2210" s="104"/>
      <c r="F2210" s="3"/>
      <c r="G2210" s="4"/>
      <c r="H2210" s="4"/>
      <c r="I2210" s="4"/>
      <c r="J2210" s="2"/>
      <c r="K2210" s="2"/>
      <c r="L2210" s="94"/>
      <c r="N2210" s="4"/>
      <c r="O2210" s="55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  <c r="AY2210" s="4"/>
      <c r="AZ2210" s="4"/>
      <c r="BA2210" s="4"/>
      <c r="BB2210" s="4"/>
      <c r="BC2210" s="4"/>
      <c r="BD2210" s="4"/>
      <c r="BE2210" s="4"/>
      <c r="BF2210" s="4"/>
      <c r="BG2210" s="4"/>
      <c r="BH2210" s="4"/>
      <c r="BI2210" s="4"/>
      <c r="BJ2210" s="4"/>
      <c r="BK2210" s="4"/>
      <c r="BL2210" s="4"/>
      <c r="BM2210" s="4"/>
      <c r="BN2210" s="4"/>
      <c r="BO2210" s="4"/>
      <c r="BP2210" s="4"/>
      <c r="BQ2210" s="4"/>
      <c r="BR2210" s="4"/>
      <c r="BS2210" s="4"/>
      <c r="BT2210" s="4"/>
      <c r="BU2210" s="4"/>
      <c r="BV2210" s="4"/>
      <c r="BW2210" s="4"/>
      <c r="BX2210" s="4"/>
      <c r="BY2210" s="4"/>
      <c r="BZ2210" s="4"/>
      <c r="CA2210" s="4"/>
      <c r="CB2210" s="4"/>
      <c r="CC2210" s="4"/>
      <c r="CD2210" s="4"/>
      <c r="CE2210" s="4"/>
      <c r="CF2210" s="4"/>
      <c r="CG2210" s="4"/>
      <c r="CH2210" s="4"/>
      <c r="CI2210" s="4"/>
      <c r="CJ2210" s="4"/>
      <c r="CK2210" s="4"/>
      <c r="CL2210" s="4"/>
      <c r="CM2210" s="4"/>
      <c r="CN2210" s="4"/>
      <c r="CO2210" s="4"/>
      <c r="CP2210" s="4"/>
      <c r="CQ2210" s="4"/>
      <c r="CR2210" s="4"/>
      <c r="CS2210" s="4"/>
      <c r="CT2210" s="4"/>
      <c r="CU2210" s="4"/>
      <c r="CV2210" s="4"/>
      <c r="CW2210" s="4"/>
      <c r="CX2210" s="4"/>
      <c r="CY2210" s="4"/>
      <c r="CZ2210" s="4"/>
      <c r="DA2210" s="4"/>
      <c r="DB2210" s="4"/>
      <c r="DC2210" s="4"/>
      <c r="DD2210" s="4"/>
    </row>
    <row r="2211" spans="1:108" s="5" customFormat="1" x14ac:dyDescent="0.2">
      <c r="A2211" s="4"/>
      <c r="B2211" s="53"/>
      <c r="C2211" s="53"/>
      <c r="D2211" s="4"/>
      <c r="E2211" s="104"/>
      <c r="F2211" s="3"/>
      <c r="G2211" s="4"/>
      <c r="H2211" s="4"/>
      <c r="I2211" s="4"/>
      <c r="J2211" s="2"/>
      <c r="K2211" s="2"/>
      <c r="L2211" s="94"/>
      <c r="N2211" s="4"/>
      <c r="O2211" s="55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  <c r="AY2211" s="4"/>
      <c r="AZ2211" s="4"/>
      <c r="BA2211" s="4"/>
      <c r="BB2211" s="4"/>
      <c r="BC2211" s="4"/>
      <c r="BD2211" s="4"/>
      <c r="BE2211" s="4"/>
      <c r="BF2211" s="4"/>
      <c r="BG2211" s="4"/>
      <c r="BH2211" s="4"/>
      <c r="BI2211" s="4"/>
      <c r="BJ2211" s="4"/>
      <c r="BK2211" s="4"/>
      <c r="BL2211" s="4"/>
      <c r="BM2211" s="4"/>
      <c r="BN2211" s="4"/>
      <c r="BO2211" s="4"/>
      <c r="BP2211" s="4"/>
      <c r="BQ2211" s="4"/>
      <c r="BR2211" s="4"/>
      <c r="BS2211" s="4"/>
      <c r="BT2211" s="4"/>
      <c r="BU2211" s="4"/>
      <c r="BV2211" s="4"/>
      <c r="BW2211" s="4"/>
      <c r="BX2211" s="4"/>
      <c r="BY2211" s="4"/>
      <c r="BZ2211" s="4"/>
      <c r="CA2211" s="4"/>
      <c r="CB2211" s="4"/>
      <c r="CC2211" s="4"/>
      <c r="CD2211" s="4"/>
      <c r="CE2211" s="4"/>
      <c r="CF2211" s="4"/>
      <c r="CG2211" s="4"/>
      <c r="CH2211" s="4"/>
      <c r="CI2211" s="4"/>
      <c r="CJ2211" s="4"/>
      <c r="CK2211" s="4"/>
      <c r="CL2211" s="4"/>
      <c r="CM2211" s="4"/>
      <c r="CN2211" s="4"/>
      <c r="CO2211" s="4"/>
      <c r="CP2211" s="4"/>
      <c r="CQ2211" s="4"/>
      <c r="CR2211" s="4"/>
      <c r="CS2211" s="4"/>
      <c r="CT2211" s="4"/>
      <c r="CU2211" s="4"/>
      <c r="CV2211" s="4"/>
      <c r="CW2211" s="4"/>
      <c r="CX2211" s="4"/>
      <c r="CY2211" s="4"/>
      <c r="CZ2211" s="4"/>
      <c r="DA2211" s="4"/>
      <c r="DB2211" s="4"/>
      <c r="DC2211" s="4"/>
      <c r="DD2211" s="4"/>
    </row>
    <row r="2212" spans="1:108" s="5" customFormat="1" x14ac:dyDescent="0.2">
      <c r="A2212" s="4"/>
      <c r="B2212" s="53"/>
      <c r="C2212" s="53"/>
      <c r="D2212" s="4"/>
      <c r="E2212" s="104"/>
      <c r="F2212" s="3"/>
      <c r="G2212" s="4"/>
      <c r="H2212" s="4"/>
      <c r="I2212" s="4"/>
      <c r="J2212" s="2"/>
      <c r="K2212" s="2"/>
      <c r="L2212" s="94"/>
      <c r="N2212" s="4"/>
      <c r="O2212" s="55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  <c r="AY2212" s="4"/>
      <c r="AZ2212" s="4"/>
      <c r="BA2212" s="4"/>
      <c r="BB2212" s="4"/>
      <c r="BC2212" s="4"/>
      <c r="BD2212" s="4"/>
      <c r="BE2212" s="4"/>
      <c r="BF2212" s="4"/>
      <c r="BG2212" s="4"/>
      <c r="BH2212" s="4"/>
      <c r="BI2212" s="4"/>
      <c r="BJ2212" s="4"/>
      <c r="BK2212" s="4"/>
      <c r="BL2212" s="4"/>
      <c r="BM2212" s="4"/>
      <c r="BN2212" s="4"/>
      <c r="BO2212" s="4"/>
      <c r="BP2212" s="4"/>
      <c r="BQ2212" s="4"/>
      <c r="BR2212" s="4"/>
      <c r="BS2212" s="4"/>
      <c r="BT2212" s="4"/>
      <c r="BU2212" s="4"/>
      <c r="BV2212" s="4"/>
      <c r="BW2212" s="4"/>
      <c r="BX2212" s="4"/>
      <c r="BY2212" s="4"/>
      <c r="BZ2212" s="4"/>
      <c r="CA2212" s="4"/>
      <c r="CB2212" s="4"/>
      <c r="CC2212" s="4"/>
      <c r="CD2212" s="4"/>
      <c r="CE2212" s="4"/>
      <c r="CF2212" s="4"/>
      <c r="CG2212" s="4"/>
      <c r="CH2212" s="4"/>
      <c r="CI2212" s="4"/>
      <c r="CJ2212" s="4"/>
      <c r="CK2212" s="4"/>
      <c r="CL2212" s="4"/>
      <c r="CM2212" s="4"/>
      <c r="CN2212" s="4"/>
      <c r="CO2212" s="4"/>
      <c r="CP2212" s="4"/>
      <c r="CQ2212" s="4"/>
      <c r="CR2212" s="4"/>
      <c r="CS2212" s="4"/>
      <c r="CT2212" s="4"/>
      <c r="CU2212" s="4"/>
      <c r="CV2212" s="4"/>
      <c r="CW2212" s="4"/>
      <c r="CX2212" s="4"/>
      <c r="CY2212" s="4"/>
      <c r="CZ2212" s="4"/>
      <c r="DA2212" s="4"/>
      <c r="DB2212" s="4"/>
      <c r="DC2212" s="4"/>
      <c r="DD2212" s="4"/>
    </row>
    <row r="2213" spans="1:108" s="5" customFormat="1" x14ac:dyDescent="0.2">
      <c r="A2213" s="4"/>
      <c r="B2213" s="53"/>
      <c r="C2213" s="53"/>
      <c r="D2213" s="4"/>
      <c r="E2213" s="104"/>
      <c r="F2213" s="3"/>
      <c r="G2213" s="4"/>
      <c r="H2213" s="4"/>
      <c r="I2213" s="4"/>
      <c r="J2213" s="2"/>
      <c r="K2213" s="2"/>
      <c r="L2213" s="94"/>
      <c r="N2213" s="4"/>
      <c r="O2213" s="55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  <c r="AY2213" s="4"/>
      <c r="AZ2213" s="4"/>
      <c r="BA2213" s="4"/>
      <c r="BB2213" s="4"/>
      <c r="BC2213" s="4"/>
      <c r="BD2213" s="4"/>
      <c r="BE2213" s="4"/>
      <c r="BF2213" s="4"/>
      <c r="BG2213" s="4"/>
      <c r="BH2213" s="4"/>
      <c r="BI2213" s="4"/>
      <c r="BJ2213" s="4"/>
      <c r="BK2213" s="4"/>
      <c r="BL2213" s="4"/>
      <c r="BM2213" s="4"/>
      <c r="BN2213" s="4"/>
      <c r="BO2213" s="4"/>
      <c r="BP2213" s="4"/>
      <c r="BQ2213" s="4"/>
      <c r="BR2213" s="4"/>
      <c r="BS2213" s="4"/>
      <c r="BT2213" s="4"/>
      <c r="BU2213" s="4"/>
      <c r="BV2213" s="4"/>
      <c r="BW2213" s="4"/>
      <c r="BX2213" s="4"/>
      <c r="BY2213" s="4"/>
      <c r="BZ2213" s="4"/>
      <c r="CA2213" s="4"/>
      <c r="CB2213" s="4"/>
      <c r="CC2213" s="4"/>
      <c r="CD2213" s="4"/>
      <c r="CE2213" s="4"/>
      <c r="CF2213" s="4"/>
      <c r="CG2213" s="4"/>
      <c r="CH2213" s="4"/>
      <c r="CI2213" s="4"/>
      <c r="CJ2213" s="4"/>
      <c r="CK2213" s="4"/>
      <c r="CL2213" s="4"/>
      <c r="CM2213" s="4"/>
      <c r="CN2213" s="4"/>
      <c r="CO2213" s="4"/>
      <c r="CP2213" s="4"/>
      <c r="CQ2213" s="4"/>
      <c r="CR2213" s="4"/>
      <c r="CS2213" s="4"/>
      <c r="CT2213" s="4"/>
      <c r="CU2213" s="4"/>
      <c r="CV2213" s="4"/>
      <c r="CW2213" s="4"/>
      <c r="CX2213" s="4"/>
      <c r="CY2213" s="4"/>
      <c r="CZ2213" s="4"/>
      <c r="DA2213" s="4"/>
      <c r="DB2213" s="4"/>
      <c r="DC2213" s="4"/>
      <c r="DD2213" s="4"/>
    </row>
    <row r="2214" spans="1:108" s="5" customFormat="1" x14ac:dyDescent="0.2">
      <c r="A2214" s="4"/>
      <c r="B2214" s="53"/>
      <c r="C2214" s="53"/>
      <c r="D2214" s="4"/>
      <c r="E2214" s="104"/>
      <c r="F2214" s="3"/>
      <c r="G2214" s="4"/>
      <c r="H2214" s="4"/>
      <c r="I2214" s="4"/>
      <c r="J2214" s="2"/>
      <c r="K2214" s="2"/>
      <c r="L2214" s="94"/>
      <c r="N2214" s="4"/>
      <c r="O2214" s="55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  <c r="AY2214" s="4"/>
      <c r="AZ2214" s="4"/>
      <c r="BA2214" s="4"/>
      <c r="BB2214" s="4"/>
      <c r="BC2214" s="4"/>
      <c r="BD2214" s="4"/>
      <c r="BE2214" s="4"/>
      <c r="BF2214" s="4"/>
      <c r="BG2214" s="4"/>
      <c r="BH2214" s="4"/>
      <c r="BI2214" s="4"/>
      <c r="BJ2214" s="4"/>
      <c r="BK2214" s="4"/>
      <c r="BL2214" s="4"/>
      <c r="BM2214" s="4"/>
      <c r="BN2214" s="4"/>
      <c r="BO2214" s="4"/>
      <c r="BP2214" s="4"/>
      <c r="BQ2214" s="4"/>
      <c r="BR2214" s="4"/>
      <c r="BS2214" s="4"/>
      <c r="BT2214" s="4"/>
      <c r="BU2214" s="4"/>
      <c r="BV2214" s="4"/>
      <c r="BW2214" s="4"/>
      <c r="BX2214" s="4"/>
      <c r="BY2214" s="4"/>
      <c r="BZ2214" s="4"/>
      <c r="CA2214" s="4"/>
      <c r="CB2214" s="4"/>
      <c r="CC2214" s="4"/>
      <c r="CD2214" s="4"/>
      <c r="CE2214" s="4"/>
      <c r="CF2214" s="4"/>
      <c r="CG2214" s="4"/>
      <c r="CH2214" s="4"/>
      <c r="CI2214" s="4"/>
      <c r="CJ2214" s="4"/>
      <c r="CK2214" s="4"/>
      <c r="CL2214" s="4"/>
      <c r="CM2214" s="4"/>
      <c r="CN2214" s="4"/>
      <c r="CO2214" s="4"/>
      <c r="CP2214" s="4"/>
      <c r="CQ2214" s="4"/>
      <c r="CR2214" s="4"/>
      <c r="CS2214" s="4"/>
      <c r="CT2214" s="4"/>
      <c r="CU2214" s="4"/>
      <c r="CV2214" s="4"/>
      <c r="CW2214" s="4"/>
      <c r="CX2214" s="4"/>
      <c r="CY2214" s="4"/>
      <c r="CZ2214" s="4"/>
      <c r="DA2214" s="4"/>
      <c r="DB2214" s="4"/>
      <c r="DC2214" s="4"/>
      <c r="DD2214" s="4"/>
    </row>
    <row r="2215" spans="1:108" s="5" customFormat="1" x14ac:dyDescent="0.2">
      <c r="A2215" s="4"/>
      <c r="B2215" s="53"/>
      <c r="C2215" s="53"/>
      <c r="D2215" s="4"/>
      <c r="E2215" s="104"/>
      <c r="F2215" s="3"/>
      <c r="G2215" s="4"/>
      <c r="H2215" s="4"/>
      <c r="I2215" s="4"/>
      <c r="J2215" s="2"/>
      <c r="K2215" s="2"/>
      <c r="L2215" s="94"/>
      <c r="N2215" s="4"/>
      <c r="O2215" s="55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  <c r="AY2215" s="4"/>
      <c r="AZ2215" s="4"/>
      <c r="BA2215" s="4"/>
      <c r="BB2215" s="4"/>
      <c r="BC2215" s="4"/>
      <c r="BD2215" s="4"/>
      <c r="BE2215" s="4"/>
      <c r="BF2215" s="4"/>
      <c r="BG2215" s="4"/>
      <c r="BH2215" s="4"/>
      <c r="BI2215" s="4"/>
      <c r="BJ2215" s="4"/>
      <c r="BK2215" s="4"/>
      <c r="BL2215" s="4"/>
      <c r="BM2215" s="4"/>
      <c r="BN2215" s="4"/>
      <c r="BO2215" s="4"/>
      <c r="BP2215" s="4"/>
      <c r="BQ2215" s="4"/>
      <c r="BR2215" s="4"/>
      <c r="BS2215" s="4"/>
      <c r="BT2215" s="4"/>
      <c r="BU2215" s="4"/>
      <c r="BV2215" s="4"/>
      <c r="BW2215" s="4"/>
      <c r="BX2215" s="4"/>
      <c r="BY2215" s="4"/>
      <c r="BZ2215" s="4"/>
      <c r="CA2215" s="4"/>
      <c r="CB2215" s="4"/>
      <c r="CC2215" s="4"/>
      <c r="CD2215" s="4"/>
      <c r="CE2215" s="4"/>
      <c r="CF2215" s="4"/>
      <c r="CG2215" s="4"/>
      <c r="CH2215" s="4"/>
      <c r="CI2215" s="4"/>
      <c r="CJ2215" s="4"/>
      <c r="CK2215" s="4"/>
      <c r="CL2215" s="4"/>
      <c r="CM2215" s="4"/>
      <c r="CN2215" s="4"/>
      <c r="CO2215" s="4"/>
      <c r="CP2215" s="4"/>
      <c r="CQ2215" s="4"/>
      <c r="CR2215" s="4"/>
      <c r="CS2215" s="4"/>
      <c r="CT2215" s="4"/>
      <c r="CU2215" s="4"/>
      <c r="CV2215" s="4"/>
      <c r="CW2215" s="4"/>
      <c r="CX2215" s="4"/>
      <c r="CY2215" s="4"/>
      <c r="CZ2215" s="4"/>
      <c r="DA2215" s="4"/>
      <c r="DB2215" s="4"/>
      <c r="DC2215" s="4"/>
      <c r="DD2215" s="4"/>
    </row>
    <row r="2216" spans="1:108" s="5" customFormat="1" x14ac:dyDescent="0.2">
      <c r="A2216" s="4"/>
      <c r="B2216" s="53"/>
      <c r="C2216" s="53"/>
      <c r="D2216" s="4"/>
      <c r="E2216" s="104"/>
      <c r="F2216" s="3"/>
      <c r="G2216" s="4"/>
      <c r="H2216" s="4"/>
      <c r="I2216" s="4"/>
      <c r="J2216" s="2"/>
      <c r="K2216" s="2"/>
      <c r="L2216" s="94"/>
      <c r="N2216" s="4"/>
      <c r="O2216" s="55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  <c r="AY2216" s="4"/>
      <c r="AZ2216" s="4"/>
      <c r="BA2216" s="4"/>
      <c r="BB2216" s="4"/>
      <c r="BC2216" s="4"/>
      <c r="BD2216" s="4"/>
      <c r="BE2216" s="4"/>
      <c r="BF2216" s="4"/>
      <c r="BG2216" s="4"/>
      <c r="BH2216" s="4"/>
      <c r="BI2216" s="4"/>
      <c r="BJ2216" s="4"/>
      <c r="BK2216" s="4"/>
      <c r="BL2216" s="4"/>
      <c r="BM2216" s="4"/>
      <c r="BN2216" s="4"/>
      <c r="BO2216" s="4"/>
      <c r="BP2216" s="4"/>
      <c r="BQ2216" s="4"/>
      <c r="BR2216" s="4"/>
      <c r="BS2216" s="4"/>
      <c r="BT2216" s="4"/>
      <c r="BU2216" s="4"/>
      <c r="BV2216" s="4"/>
      <c r="BW2216" s="4"/>
      <c r="BX2216" s="4"/>
      <c r="BY2216" s="4"/>
      <c r="BZ2216" s="4"/>
      <c r="CA2216" s="4"/>
      <c r="CB2216" s="4"/>
      <c r="CC2216" s="4"/>
      <c r="CD2216" s="4"/>
      <c r="CE2216" s="4"/>
      <c r="CF2216" s="4"/>
      <c r="CG2216" s="4"/>
      <c r="CH2216" s="4"/>
      <c r="CI2216" s="4"/>
      <c r="CJ2216" s="4"/>
      <c r="CK2216" s="4"/>
      <c r="CL2216" s="4"/>
      <c r="CM2216" s="4"/>
      <c r="CN2216" s="4"/>
      <c r="CO2216" s="4"/>
      <c r="CP2216" s="4"/>
      <c r="CQ2216" s="4"/>
      <c r="CR2216" s="4"/>
      <c r="CS2216" s="4"/>
      <c r="CT2216" s="4"/>
      <c r="CU2216" s="4"/>
      <c r="CV2216" s="4"/>
      <c r="CW2216" s="4"/>
      <c r="CX2216" s="4"/>
      <c r="CY2216" s="4"/>
      <c r="CZ2216" s="4"/>
      <c r="DA2216" s="4"/>
      <c r="DB2216" s="4"/>
      <c r="DC2216" s="4"/>
      <c r="DD2216" s="4"/>
    </row>
    <row r="2217" spans="1:108" s="5" customFormat="1" x14ac:dyDescent="0.2">
      <c r="A2217" s="4"/>
      <c r="B2217" s="53"/>
      <c r="C2217" s="53"/>
      <c r="D2217" s="4"/>
      <c r="E2217" s="104"/>
      <c r="F2217" s="3"/>
      <c r="G2217" s="4"/>
      <c r="H2217" s="4"/>
      <c r="I2217" s="4"/>
      <c r="J2217" s="2"/>
      <c r="K2217" s="2"/>
      <c r="L2217" s="94"/>
      <c r="N2217" s="4"/>
      <c r="O2217" s="55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  <c r="AY2217" s="4"/>
      <c r="AZ2217" s="4"/>
      <c r="BA2217" s="4"/>
      <c r="BB2217" s="4"/>
      <c r="BC2217" s="4"/>
      <c r="BD2217" s="4"/>
      <c r="BE2217" s="4"/>
      <c r="BF2217" s="4"/>
      <c r="BG2217" s="4"/>
      <c r="BH2217" s="4"/>
      <c r="BI2217" s="4"/>
      <c r="BJ2217" s="4"/>
      <c r="BK2217" s="4"/>
      <c r="BL2217" s="4"/>
      <c r="BM2217" s="4"/>
      <c r="BN2217" s="4"/>
      <c r="BO2217" s="4"/>
      <c r="BP2217" s="4"/>
      <c r="BQ2217" s="4"/>
      <c r="BR2217" s="4"/>
      <c r="BS2217" s="4"/>
      <c r="BT2217" s="4"/>
      <c r="BU2217" s="4"/>
      <c r="BV2217" s="4"/>
      <c r="BW2217" s="4"/>
      <c r="BX2217" s="4"/>
      <c r="BY2217" s="4"/>
      <c r="BZ2217" s="4"/>
      <c r="CA2217" s="4"/>
      <c r="CB2217" s="4"/>
      <c r="CC2217" s="4"/>
      <c r="CD2217" s="4"/>
      <c r="CE2217" s="4"/>
      <c r="CF2217" s="4"/>
      <c r="CG2217" s="4"/>
      <c r="CH2217" s="4"/>
      <c r="CI2217" s="4"/>
      <c r="CJ2217" s="4"/>
      <c r="CK2217" s="4"/>
      <c r="CL2217" s="4"/>
      <c r="CM2217" s="4"/>
      <c r="CN2217" s="4"/>
      <c r="CO2217" s="4"/>
      <c r="CP2217" s="4"/>
      <c r="CQ2217" s="4"/>
      <c r="CR2217" s="4"/>
      <c r="CS2217" s="4"/>
      <c r="CT2217" s="4"/>
      <c r="CU2217" s="4"/>
      <c r="CV2217" s="4"/>
      <c r="CW2217" s="4"/>
      <c r="CX2217" s="4"/>
      <c r="CY2217" s="4"/>
      <c r="CZ2217" s="4"/>
      <c r="DA2217" s="4"/>
      <c r="DB2217" s="4"/>
      <c r="DC2217" s="4"/>
      <c r="DD2217" s="4"/>
    </row>
    <row r="2218" spans="1:108" s="5" customFormat="1" x14ac:dyDescent="0.2">
      <c r="A2218" s="4"/>
      <c r="B2218" s="53"/>
      <c r="C2218" s="53"/>
      <c r="D2218" s="4"/>
      <c r="E2218" s="104"/>
      <c r="F2218" s="3"/>
      <c r="G2218" s="4"/>
      <c r="H2218" s="4"/>
      <c r="I2218" s="4"/>
      <c r="J2218" s="2"/>
      <c r="K2218" s="2"/>
      <c r="L2218" s="94"/>
      <c r="N2218" s="4"/>
      <c r="O2218" s="55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  <c r="AY2218" s="4"/>
      <c r="AZ2218" s="4"/>
      <c r="BA2218" s="4"/>
      <c r="BB2218" s="4"/>
      <c r="BC2218" s="4"/>
      <c r="BD2218" s="4"/>
      <c r="BE2218" s="4"/>
      <c r="BF2218" s="4"/>
      <c r="BG2218" s="4"/>
      <c r="BH2218" s="4"/>
      <c r="BI2218" s="4"/>
      <c r="BJ2218" s="4"/>
      <c r="BK2218" s="4"/>
      <c r="BL2218" s="4"/>
      <c r="BM2218" s="4"/>
      <c r="BN2218" s="4"/>
      <c r="BO2218" s="4"/>
      <c r="BP2218" s="4"/>
      <c r="BQ2218" s="4"/>
      <c r="BR2218" s="4"/>
      <c r="BS2218" s="4"/>
      <c r="BT2218" s="4"/>
      <c r="BU2218" s="4"/>
      <c r="BV2218" s="4"/>
      <c r="BW2218" s="4"/>
      <c r="BX2218" s="4"/>
      <c r="BY2218" s="4"/>
      <c r="BZ2218" s="4"/>
      <c r="CA2218" s="4"/>
      <c r="CB2218" s="4"/>
      <c r="CC2218" s="4"/>
      <c r="CD2218" s="4"/>
      <c r="CE2218" s="4"/>
      <c r="CF2218" s="4"/>
      <c r="CG2218" s="4"/>
      <c r="CH2218" s="4"/>
      <c r="CI2218" s="4"/>
      <c r="CJ2218" s="4"/>
      <c r="CK2218" s="4"/>
      <c r="CL2218" s="4"/>
      <c r="CM2218" s="4"/>
      <c r="CN2218" s="4"/>
      <c r="CO2218" s="4"/>
      <c r="CP2218" s="4"/>
      <c r="CQ2218" s="4"/>
      <c r="CR2218" s="4"/>
      <c r="CS2218" s="4"/>
      <c r="CT2218" s="4"/>
      <c r="CU2218" s="4"/>
      <c r="CV2218" s="4"/>
      <c r="CW2218" s="4"/>
      <c r="CX2218" s="4"/>
      <c r="CY2218" s="4"/>
      <c r="CZ2218" s="4"/>
      <c r="DA2218" s="4"/>
      <c r="DB2218" s="4"/>
      <c r="DC2218" s="4"/>
      <c r="DD2218" s="4"/>
    </row>
    <row r="2219" spans="1:108" s="5" customFormat="1" x14ac:dyDescent="0.2">
      <c r="A2219" s="4"/>
      <c r="B2219" s="53"/>
      <c r="C2219" s="53"/>
      <c r="D2219" s="4"/>
      <c r="E2219" s="104"/>
      <c r="F2219" s="3"/>
      <c r="G2219" s="4"/>
      <c r="H2219" s="4"/>
      <c r="I2219" s="4"/>
      <c r="J2219" s="2"/>
      <c r="K2219" s="2"/>
      <c r="L2219" s="94"/>
      <c r="N2219" s="4"/>
      <c r="O2219" s="55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  <c r="AY2219" s="4"/>
      <c r="AZ2219" s="4"/>
      <c r="BA2219" s="4"/>
      <c r="BB2219" s="4"/>
      <c r="BC2219" s="4"/>
      <c r="BD2219" s="4"/>
      <c r="BE2219" s="4"/>
      <c r="BF2219" s="4"/>
      <c r="BG2219" s="4"/>
      <c r="BH2219" s="4"/>
      <c r="BI2219" s="4"/>
      <c r="BJ2219" s="4"/>
      <c r="BK2219" s="4"/>
      <c r="BL2219" s="4"/>
      <c r="BM2219" s="4"/>
      <c r="BN2219" s="4"/>
      <c r="BO2219" s="4"/>
      <c r="BP2219" s="4"/>
      <c r="BQ2219" s="4"/>
      <c r="BR2219" s="4"/>
      <c r="BS2219" s="4"/>
      <c r="BT2219" s="4"/>
      <c r="BU2219" s="4"/>
      <c r="BV2219" s="4"/>
      <c r="BW2219" s="4"/>
      <c r="BX2219" s="4"/>
      <c r="BY2219" s="4"/>
      <c r="BZ2219" s="4"/>
      <c r="CA2219" s="4"/>
      <c r="CB2219" s="4"/>
      <c r="CC2219" s="4"/>
      <c r="CD2219" s="4"/>
      <c r="CE2219" s="4"/>
      <c r="CF2219" s="4"/>
      <c r="CG2219" s="4"/>
      <c r="CH2219" s="4"/>
      <c r="CI2219" s="4"/>
      <c r="CJ2219" s="4"/>
      <c r="CK2219" s="4"/>
      <c r="CL2219" s="4"/>
      <c r="CM2219" s="4"/>
      <c r="CN2219" s="4"/>
      <c r="CO2219" s="4"/>
      <c r="CP2219" s="4"/>
      <c r="CQ2219" s="4"/>
      <c r="CR2219" s="4"/>
      <c r="CS2219" s="4"/>
      <c r="CT2219" s="4"/>
      <c r="CU2219" s="4"/>
      <c r="CV2219" s="4"/>
      <c r="CW2219" s="4"/>
      <c r="CX2219" s="4"/>
      <c r="CY2219" s="4"/>
      <c r="CZ2219" s="4"/>
      <c r="DA2219" s="4"/>
      <c r="DB2219" s="4"/>
      <c r="DC2219" s="4"/>
      <c r="DD2219" s="4"/>
    </row>
    <row r="2220" spans="1:108" s="5" customFormat="1" x14ac:dyDescent="0.2">
      <c r="A2220" s="4"/>
      <c r="B2220" s="53"/>
      <c r="C2220" s="53"/>
      <c r="D2220" s="4"/>
      <c r="E2220" s="104"/>
      <c r="F2220" s="3"/>
      <c r="G2220" s="4"/>
      <c r="H2220" s="4"/>
      <c r="I2220" s="4"/>
      <c r="J2220" s="2"/>
      <c r="K2220" s="2"/>
      <c r="L2220" s="94"/>
      <c r="N2220" s="4"/>
      <c r="O2220" s="55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  <c r="AY2220" s="4"/>
      <c r="AZ2220" s="4"/>
      <c r="BA2220" s="4"/>
      <c r="BB2220" s="4"/>
      <c r="BC2220" s="4"/>
      <c r="BD2220" s="4"/>
      <c r="BE2220" s="4"/>
      <c r="BF2220" s="4"/>
      <c r="BG2220" s="4"/>
      <c r="BH2220" s="4"/>
      <c r="BI2220" s="4"/>
      <c r="BJ2220" s="4"/>
      <c r="BK2220" s="4"/>
      <c r="BL2220" s="4"/>
      <c r="BM2220" s="4"/>
      <c r="BN2220" s="4"/>
      <c r="BO2220" s="4"/>
      <c r="BP2220" s="4"/>
      <c r="BQ2220" s="4"/>
      <c r="BR2220" s="4"/>
      <c r="BS2220" s="4"/>
      <c r="BT2220" s="4"/>
      <c r="BU2220" s="4"/>
      <c r="BV2220" s="4"/>
      <c r="BW2220" s="4"/>
      <c r="BX2220" s="4"/>
      <c r="BY2220" s="4"/>
      <c r="BZ2220" s="4"/>
      <c r="CA2220" s="4"/>
      <c r="CB2220" s="4"/>
      <c r="CC2220" s="4"/>
      <c r="CD2220" s="4"/>
      <c r="CE2220" s="4"/>
      <c r="CF2220" s="4"/>
      <c r="CG2220" s="4"/>
      <c r="CH2220" s="4"/>
      <c r="CI2220" s="4"/>
      <c r="CJ2220" s="4"/>
      <c r="CK2220" s="4"/>
      <c r="CL2220" s="4"/>
      <c r="CM2220" s="4"/>
      <c r="CN2220" s="4"/>
      <c r="CO2220" s="4"/>
      <c r="CP2220" s="4"/>
      <c r="CQ2220" s="4"/>
      <c r="CR2220" s="4"/>
      <c r="CS2220" s="4"/>
      <c r="CT2220" s="4"/>
      <c r="CU2220" s="4"/>
      <c r="CV2220" s="4"/>
      <c r="CW2220" s="4"/>
      <c r="CX2220" s="4"/>
      <c r="CY2220" s="4"/>
      <c r="CZ2220" s="4"/>
      <c r="DA2220" s="4"/>
      <c r="DB2220" s="4"/>
      <c r="DC2220" s="4"/>
      <c r="DD2220" s="4"/>
    </row>
    <row r="2221" spans="1:108" s="5" customFormat="1" x14ac:dyDescent="0.2">
      <c r="A2221" s="4"/>
      <c r="B2221" s="53"/>
      <c r="C2221" s="53"/>
      <c r="D2221" s="4"/>
      <c r="E2221" s="104"/>
      <c r="F2221" s="3"/>
      <c r="G2221" s="4"/>
      <c r="H2221" s="4"/>
      <c r="I2221" s="4"/>
      <c r="J2221" s="2"/>
      <c r="K2221" s="2"/>
      <c r="L2221" s="94"/>
      <c r="N2221" s="4"/>
      <c r="O2221" s="55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  <c r="AY2221" s="4"/>
      <c r="AZ2221" s="4"/>
      <c r="BA2221" s="4"/>
      <c r="BB2221" s="4"/>
      <c r="BC2221" s="4"/>
      <c r="BD2221" s="4"/>
      <c r="BE2221" s="4"/>
      <c r="BF2221" s="4"/>
      <c r="BG2221" s="4"/>
      <c r="BH2221" s="4"/>
      <c r="BI2221" s="4"/>
      <c r="BJ2221" s="4"/>
      <c r="BK2221" s="4"/>
      <c r="BL2221" s="4"/>
      <c r="BM2221" s="4"/>
      <c r="BN2221" s="4"/>
      <c r="BO2221" s="4"/>
      <c r="BP2221" s="4"/>
      <c r="BQ2221" s="4"/>
      <c r="BR2221" s="4"/>
      <c r="BS2221" s="4"/>
      <c r="BT2221" s="4"/>
      <c r="BU2221" s="4"/>
      <c r="BV2221" s="4"/>
      <c r="BW2221" s="4"/>
      <c r="BX2221" s="4"/>
      <c r="BY2221" s="4"/>
      <c r="BZ2221" s="4"/>
      <c r="CA2221" s="4"/>
      <c r="CB2221" s="4"/>
      <c r="CC2221" s="4"/>
      <c r="CD2221" s="4"/>
      <c r="CE2221" s="4"/>
      <c r="CF2221" s="4"/>
      <c r="CG2221" s="4"/>
      <c r="CH2221" s="4"/>
      <c r="CI2221" s="4"/>
      <c r="CJ2221" s="4"/>
      <c r="CK2221" s="4"/>
      <c r="CL2221" s="4"/>
      <c r="CM2221" s="4"/>
      <c r="CN2221" s="4"/>
      <c r="CO2221" s="4"/>
      <c r="CP2221" s="4"/>
      <c r="CQ2221" s="4"/>
      <c r="CR2221" s="4"/>
      <c r="CS2221" s="4"/>
      <c r="CT2221" s="4"/>
      <c r="CU2221" s="4"/>
      <c r="CV2221" s="4"/>
      <c r="CW2221" s="4"/>
      <c r="CX2221" s="4"/>
      <c r="CY2221" s="4"/>
      <c r="CZ2221" s="4"/>
      <c r="DA2221" s="4"/>
      <c r="DB2221" s="4"/>
      <c r="DC2221" s="4"/>
      <c r="DD2221" s="4"/>
    </row>
    <row r="2222" spans="1:108" s="5" customFormat="1" x14ac:dyDescent="0.2">
      <c r="A2222" s="4"/>
      <c r="B2222" s="53"/>
      <c r="C2222" s="53"/>
      <c r="D2222" s="4"/>
      <c r="E2222" s="104"/>
      <c r="F2222" s="3"/>
      <c r="G2222" s="4"/>
      <c r="H2222" s="4"/>
      <c r="I2222" s="4"/>
      <c r="J2222" s="2"/>
      <c r="K2222" s="2"/>
      <c r="L2222" s="94"/>
      <c r="N2222" s="4"/>
      <c r="O2222" s="55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  <c r="AY2222" s="4"/>
      <c r="AZ2222" s="4"/>
      <c r="BA2222" s="4"/>
      <c r="BB2222" s="4"/>
      <c r="BC2222" s="4"/>
      <c r="BD2222" s="4"/>
      <c r="BE2222" s="4"/>
      <c r="BF2222" s="4"/>
      <c r="BG2222" s="4"/>
      <c r="BH2222" s="4"/>
      <c r="BI2222" s="4"/>
      <c r="BJ2222" s="4"/>
      <c r="BK2222" s="4"/>
      <c r="BL2222" s="4"/>
      <c r="BM2222" s="4"/>
      <c r="BN2222" s="4"/>
      <c r="BO2222" s="4"/>
      <c r="BP2222" s="4"/>
      <c r="BQ2222" s="4"/>
      <c r="BR2222" s="4"/>
      <c r="BS2222" s="4"/>
      <c r="BT2222" s="4"/>
      <c r="BU2222" s="4"/>
      <c r="BV2222" s="4"/>
      <c r="BW2222" s="4"/>
      <c r="BX2222" s="4"/>
      <c r="BY2222" s="4"/>
      <c r="BZ2222" s="4"/>
      <c r="CA2222" s="4"/>
      <c r="CB2222" s="4"/>
      <c r="CC2222" s="4"/>
      <c r="CD2222" s="4"/>
      <c r="CE2222" s="4"/>
      <c r="CF2222" s="4"/>
      <c r="CG2222" s="4"/>
      <c r="CH2222" s="4"/>
      <c r="CI2222" s="4"/>
      <c r="CJ2222" s="4"/>
      <c r="CK2222" s="4"/>
      <c r="CL2222" s="4"/>
      <c r="CM2222" s="4"/>
      <c r="CN2222" s="4"/>
      <c r="CO2222" s="4"/>
      <c r="CP2222" s="4"/>
      <c r="CQ2222" s="4"/>
      <c r="CR2222" s="4"/>
      <c r="CS2222" s="4"/>
      <c r="CT2222" s="4"/>
      <c r="CU2222" s="4"/>
      <c r="CV2222" s="4"/>
      <c r="CW2222" s="4"/>
      <c r="CX2222" s="4"/>
      <c r="CY2222" s="4"/>
      <c r="CZ2222" s="4"/>
      <c r="DA2222" s="4"/>
      <c r="DB2222" s="4"/>
      <c r="DC2222" s="4"/>
      <c r="DD2222" s="4"/>
    </row>
    <row r="2223" spans="1:108" s="5" customFormat="1" x14ac:dyDescent="0.2">
      <c r="A2223" s="4"/>
      <c r="B2223" s="53"/>
      <c r="C2223" s="53"/>
      <c r="D2223" s="4"/>
      <c r="E2223" s="104"/>
      <c r="F2223" s="3"/>
      <c r="G2223" s="4"/>
      <c r="H2223" s="4"/>
      <c r="I2223" s="4"/>
      <c r="J2223" s="2"/>
      <c r="K2223" s="2"/>
      <c r="L2223" s="94"/>
      <c r="N2223" s="4"/>
      <c r="O2223" s="55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  <c r="AY2223" s="4"/>
      <c r="AZ2223" s="4"/>
      <c r="BA2223" s="4"/>
      <c r="BB2223" s="4"/>
      <c r="BC2223" s="4"/>
      <c r="BD2223" s="4"/>
      <c r="BE2223" s="4"/>
      <c r="BF2223" s="4"/>
      <c r="BG2223" s="4"/>
      <c r="BH2223" s="4"/>
      <c r="BI2223" s="4"/>
      <c r="BJ2223" s="4"/>
      <c r="BK2223" s="4"/>
      <c r="BL2223" s="4"/>
      <c r="BM2223" s="4"/>
      <c r="BN2223" s="4"/>
      <c r="BO2223" s="4"/>
      <c r="BP2223" s="4"/>
      <c r="BQ2223" s="4"/>
      <c r="BR2223" s="4"/>
      <c r="BS2223" s="4"/>
      <c r="BT2223" s="4"/>
      <c r="BU2223" s="4"/>
      <c r="BV2223" s="4"/>
      <c r="BW2223" s="4"/>
      <c r="BX2223" s="4"/>
      <c r="BY2223" s="4"/>
      <c r="BZ2223" s="4"/>
      <c r="CA2223" s="4"/>
      <c r="CB2223" s="4"/>
      <c r="CC2223" s="4"/>
      <c r="CD2223" s="4"/>
      <c r="CE2223" s="4"/>
      <c r="CF2223" s="4"/>
      <c r="CG2223" s="4"/>
      <c r="CH2223" s="4"/>
      <c r="CI2223" s="4"/>
      <c r="CJ2223" s="4"/>
      <c r="CK2223" s="4"/>
      <c r="CL2223" s="4"/>
      <c r="CM2223" s="4"/>
      <c r="CN2223" s="4"/>
      <c r="CO2223" s="4"/>
      <c r="CP2223" s="4"/>
      <c r="CQ2223" s="4"/>
      <c r="CR2223" s="4"/>
      <c r="CS2223" s="4"/>
      <c r="CT2223" s="4"/>
      <c r="CU2223" s="4"/>
      <c r="CV2223" s="4"/>
      <c r="CW2223" s="4"/>
      <c r="CX2223" s="4"/>
      <c r="CY2223" s="4"/>
      <c r="CZ2223" s="4"/>
      <c r="DA2223" s="4"/>
      <c r="DB2223" s="4"/>
      <c r="DC2223" s="4"/>
      <c r="DD2223" s="4"/>
    </row>
    <row r="2224" spans="1:108" s="5" customFormat="1" x14ac:dyDescent="0.2">
      <c r="A2224" s="4"/>
      <c r="B2224" s="53"/>
      <c r="C2224" s="53"/>
      <c r="D2224" s="4"/>
      <c r="E2224" s="104"/>
      <c r="F2224" s="3"/>
      <c r="G2224" s="4"/>
      <c r="H2224" s="4"/>
      <c r="I2224" s="4"/>
      <c r="J2224" s="2"/>
      <c r="K2224" s="2"/>
      <c r="L2224" s="94"/>
      <c r="N2224" s="4"/>
      <c r="O2224" s="55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  <c r="AY2224" s="4"/>
      <c r="AZ2224" s="4"/>
      <c r="BA2224" s="4"/>
      <c r="BB2224" s="4"/>
      <c r="BC2224" s="4"/>
      <c r="BD2224" s="4"/>
      <c r="BE2224" s="4"/>
      <c r="BF2224" s="4"/>
      <c r="BG2224" s="4"/>
      <c r="BH2224" s="4"/>
      <c r="BI2224" s="4"/>
      <c r="BJ2224" s="4"/>
      <c r="BK2224" s="4"/>
      <c r="BL2224" s="4"/>
      <c r="BM2224" s="4"/>
      <c r="BN2224" s="4"/>
      <c r="BO2224" s="4"/>
      <c r="BP2224" s="4"/>
      <c r="BQ2224" s="4"/>
      <c r="BR2224" s="4"/>
      <c r="BS2224" s="4"/>
      <c r="BT2224" s="4"/>
      <c r="BU2224" s="4"/>
      <c r="BV2224" s="4"/>
      <c r="BW2224" s="4"/>
      <c r="BX2224" s="4"/>
      <c r="BY2224" s="4"/>
      <c r="BZ2224" s="4"/>
      <c r="CA2224" s="4"/>
      <c r="CB2224" s="4"/>
      <c r="CC2224" s="4"/>
      <c r="CD2224" s="4"/>
      <c r="CE2224" s="4"/>
      <c r="CF2224" s="4"/>
      <c r="CG2224" s="4"/>
      <c r="CH2224" s="4"/>
      <c r="CI2224" s="4"/>
      <c r="CJ2224" s="4"/>
      <c r="CK2224" s="4"/>
      <c r="CL2224" s="4"/>
      <c r="CM2224" s="4"/>
      <c r="CN2224" s="4"/>
      <c r="CO2224" s="4"/>
      <c r="CP2224" s="4"/>
      <c r="CQ2224" s="4"/>
      <c r="CR2224" s="4"/>
      <c r="CS2224" s="4"/>
      <c r="CT2224" s="4"/>
      <c r="CU2224" s="4"/>
      <c r="CV2224" s="4"/>
      <c r="CW2224" s="4"/>
      <c r="CX2224" s="4"/>
      <c r="CY2224" s="4"/>
      <c r="CZ2224" s="4"/>
      <c r="DA2224" s="4"/>
      <c r="DB2224" s="4"/>
      <c r="DC2224" s="4"/>
      <c r="DD2224" s="4"/>
    </row>
    <row r="2225" spans="1:108" s="5" customFormat="1" x14ac:dyDescent="0.2">
      <c r="A2225" s="4"/>
      <c r="B2225" s="53"/>
      <c r="C2225" s="53"/>
      <c r="D2225" s="4"/>
      <c r="E2225" s="104"/>
      <c r="F2225" s="3"/>
      <c r="G2225" s="4"/>
      <c r="H2225" s="4"/>
      <c r="I2225" s="4"/>
      <c r="J2225" s="2"/>
      <c r="K2225" s="2"/>
      <c r="L2225" s="94"/>
      <c r="N2225" s="4"/>
      <c r="O2225" s="55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  <c r="AY2225" s="4"/>
      <c r="AZ2225" s="4"/>
      <c r="BA2225" s="4"/>
      <c r="BB2225" s="4"/>
      <c r="BC2225" s="4"/>
      <c r="BD2225" s="4"/>
      <c r="BE2225" s="4"/>
      <c r="BF2225" s="4"/>
      <c r="BG2225" s="4"/>
      <c r="BH2225" s="4"/>
      <c r="BI2225" s="4"/>
      <c r="BJ2225" s="4"/>
      <c r="BK2225" s="4"/>
      <c r="BL2225" s="4"/>
      <c r="BM2225" s="4"/>
      <c r="BN2225" s="4"/>
      <c r="BO2225" s="4"/>
      <c r="BP2225" s="4"/>
      <c r="BQ2225" s="4"/>
      <c r="BR2225" s="4"/>
      <c r="BS2225" s="4"/>
      <c r="BT2225" s="4"/>
      <c r="BU2225" s="4"/>
      <c r="BV2225" s="4"/>
      <c r="BW2225" s="4"/>
      <c r="BX2225" s="4"/>
      <c r="BY2225" s="4"/>
      <c r="BZ2225" s="4"/>
      <c r="CA2225" s="4"/>
      <c r="CB2225" s="4"/>
      <c r="CC2225" s="4"/>
      <c r="CD2225" s="4"/>
      <c r="CE2225" s="4"/>
      <c r="CF2225" s="4"/>
      <c r="CG2225" s="4"/>
      <c r="CH2225" s="4"/>
      <c r="CI2225" s="4"/>
      <c r="CJ2225" s="4"/>
      <c r="CK2225" s="4"/>
      <c r="CL2225" s="4"/>
      <c r="CM2225" s="4"/>
      <c r="CN2225" s="4"/>
      <c r="CO2225" s="4"/>
      <c r="CP2225" s="4"/>
      <c r="CQ2225" s="4"/>
      <c r="CR2225" s="4"/>
      <c r="CS2225" s="4"/>
      <c r="CT2225" s="4"/>
      <c r="CU2225" s="4"/>
      <c r="CV2225" s="4"/>
      <c r="CW2225" s="4"/>
      <c r="CX2225" s="4"/>
      <c r="CY2225" s="4"/>
      <c r="CZ2225" s="4"/>
      <c r="DA2225" s="4"/>
      <c r="DB2225" s="4"/>
      <c r="DC2225" s="4"/>
      <c r="DD2225" s="4"/>
    </row>
    <row r="2226" spans="1:108" s="5" customFormat="1" x14ac:dyDescent="0.2">
      <c r="A2226" s="4"/>
      <c r="B2226" s="53"/>
      <c r="C2226" s="53"/>
      <c r="D2226" s="4"/>
      <c r="E2226" s="104"/>
      <c r="F2226" s="3"/>
      <c r="G2226" s="4"/>
      <c r="H2226" s="4"/>
      <c r="I2226" s="4"/>
      <c r="J2226" s="2"/>
      <c r="K2226" s="2"/>
      <c r="L2226" s="94"/>
      <c r="N2226" s="4"/>
      <c r="O2226" s="55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  <c r="AY2226" s="4"/>
      <c r="AZ2226" s="4"/>
      <c r="BA2226" s="4"/>
      <c r="BB2226" s="4"/>
      <c r="BC2226" s="4"/>
      <c r="BD2226" s="4"/>
      <c r="BE2226" s="4"/>
      <c r="BF2226" s="4"/>
      <c r="BG2226" s="4"/>
      <c r="BH2226" s="4"/>
      <c r="BI2226" s="4"/>
      <c r="BJ2226" s="4"/>
      <c r="BK2226" s="4"/>
      <c r="BL2226" s="4"/>
      <c r="BM2226" s="4"/>
      <c r="BN2226" s="4"/>
      <c r="BO2226" s="4"/>
      <c r="BP2226" s="4"/>
      <c r="BQ2226" s="4"/>
      <c r="BR2226" s="4"/>
      <c r="BS2226" s="4"/>
      <c r="BT2226" s="4"/>
      <c r="BU2226" s="4"/>
      <c r="BV2226" s="4"/>
      <c r="BW2226" s="4"/>
      <c r="BX2226" s="4"/>
      <c r="BY2226" s="4"/>
      <c r="BZ2226" s="4"/>
      <c r="CA2226" s="4"/>
      <c r="CB2226" s="4"/>
      <c r="CC2226" s="4"/>
      <c r="CD2226" s="4"/>
      <c r="CE2226" s="4"/>
      <c r="CF2226" s="4"/>
      <c r="CG2226" s="4"/>
      <c r="CH2226" s="4"/>
      <c r="CI2226" s="4"/>
      <c r="CJ2226" s="4"/>
      <c r="CK2226" s="4"/>
      <c r="CL2226" s="4"/>
      <c r="CM2226" s="4"/>
      <c r="CN2226" s="4"/>
      <c r="CO2226" s="4"/>
      <c r="CP2226" s="4"/>
      <c r="CQ2226" s="4"/>
      <c r="CR2226" s="4"/>
      <c r="CS2226" s="4"/>
      <c r="CT2226" s="4"/>
      <c r="CU2226" s="4"/>
      <c r="CV2226" s="4"/>
      <c r="CW2226" s="4"/>
      <c r="CX2226" s="4"/>
      <c r="CY2226" s="4"/>
      <c r="CZ2226" s="4"/>
      <c r="DA2226" s="4"/>
      <c r="DB2226" s="4"/>
      <c r="DC2226" s="4"/>
      <c r="DD2226" s="4"/>
    </row>
    <row r="2227" spans="1:108" s="5" customFormat="1" x14ac:dyDescent="0.2">
      <c r="A2227" s="4"/>
      <c r="B2227" s="53"/>
      <c r="C2227" s="53"/>
      <c r="D2227" s="4"/>
      <c r="E2227" s="104"/>
      <c r="F2227" s="3"/>
      <c r="G2227" s="4"/>
      <c r="H2227" s="4"/>
      <c r="I2227" s="4"/>
      <c r="J2227" s="2"/>
      <c r="K2227" s="2"/>
      <c r="L2227" s="94"/>
      <c r="N2227" s="4"/>
      <c r="O2227" s="55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  <c r="AY2227" s="4"/>
      <c r="AZ2227" s="4"/>
      <c r="BA2227" s="4"/>
      <c r="BB2227" s="4"/>
      <c r="BC2227" s="4"/>
      <c r="BD2227" s="4"/>
      <c r="BE2227" s="4"/>
      <c r="BF2227" s="4"/>
      <c r="BG2227" s="4"/>
      <c r="BH2227" s="4"/>
      <c r="BI2227" s="4"/>
      <c r="BJ2227" s="4"/>
      <c r="BK2227" s="4"/>
      <c r="BL2227" s="4"/>
      <c r="BM2227" s="4"/>
      <c r="BN2227" s="4"/>
      <c r="BO2227" s="4"/>
      <c r="BP2227" s="4"/>
      <c r="BQ2227" s="4"/>
      <c r="BR2227" s="4"/>
      <c r="BS2227" s="4"/>
      <c r="BT2227" s="4"/>
      <c r="BU2227" s="4"/>
      <c r="BV2227" s="4"/>
      <c r="BW2227" s="4"/>
      <c r="BX2227" s="4"/>
      <c r="BY2227" s="4"/>
      <c r="BZ2227" s="4"/>
      <c r="CA2227" s="4"/>
      <c r="CB2227" s="4"/>
      <c r="CC2227" s="4"/>
      <c r="CD2227" s="4"/>
      <c r="CE2227" s="4"/>
      <c r="CF2227" s="4"/>
      <c r="CG2227" s="4"/>
      <c r="CH2227" s="4"/>
      <c r="CI2227" s="4"/>
      <c r="CJ2227" s="4"/>
      <c r="CK2227" s="4"/>
      <c r="CL2227" s="4"/>
      <c r="CM2227" s="4"/>
      <c r="CN2227" s="4"/>
      <c r="CO2227" s="4"/>
      <c r="CP2227" s="4"/>
      <c r="CQ2227" s="4"/>
      <c r="CR2227" s="4"/>
      <c r="CS2227" s="4"/>
      <c r="CT2227" s="4"/>
      <c r="CU2227" s="4"/>
      <c r="CV2227" s="4"/>
      <c r="CW2227" s="4"/>
      <c r="CX2227" s="4"/>
      <c r="CY2227" s="4"/>
      <c r="CZ2227" s="4"/>
      <c r="DA2227" s="4"/>
      <c r="DB2227" s="4"/>
      <c r="DC2227" s="4"/>
      <c r="DD2227" s="4"/>
    </row>
    <row r="2228" spans="1:108" s="5" customFormat="1" x14ac:dyDescent="0.2">
      <c r="A2228" s="4"/>
      <c r="B2228" s="53"/>
      <c r="C2228" s="53"/>
      <c r="D2228" s="4"/>
      <c r="E2228" s="104"/>
      <c r="F2228" s="3"/>
      <c r="G2228" s="4"/>
      <c r="H2228" s="4"/>
      <c r="I2228" s="4"/>
      <c r="J2228" s="2"/>
      <c r="K2228" s="2"/>
      <c r="L2228" s="94"/>
      <c r="N2228" s="4"/>
      <c r="O2228" s="55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  <c r="AY2228" s="4"/>
      <c r="AZ2228" s="4"/>
      <c r="BA2228" s="4"/>
      <c r="BB2228" s="4"/>
      <c r="BC2228" s="4"/>
      <c r="BD2228" s="4"/>
      <c r="BE2228" s="4"/>
      <c r="BF2228" s="4"/>
      <c r="BG2228" s="4"/>
      <c r="BH2228" s="4"/>
      <c r="BI2228" s="4"/>
      <c r="BJ2228" s="4"/>
      <c r="BK2228" s="4"/>
      <c r="BL2228" s="4"/>
      <c r="BM2228" s="4"/>
      <c r="BN2228" s="4"/>
      <c r="BO2228" s="4"/>
      <c r="BP2228" s="4"/>
      <c r="BQ2228" s="4"/>
      <c r="BR2228" s="4"/>
      <c r="BS2228" s="4"/>
      <c r="BT2228" s="4"/>
      <c r="BU2228" s="4"/>
      <c r="BV2228" s="4"/>
      <c r="BW2228" s="4"/>
      <c r="BX2228" s="4"/>
      <c r="BY2228" s="4"/>
      <c r="BZ2228" s="4"/>
      <c r="CA2228" s="4"/>
      <c r="CB2228" s="4"/>
      <c r="CC2228" s="4"/>
      <c r="CD2228" s="4"/>
      <c r="CE2228" s="4"/>
      <c r="CF2228" s="4"/>
      <c r="CG2228" s="4"/>
      <c r="CH2228" s="4"/>
      <c r="CI2228" s="4"/>
      <c r="CJ2228" s="4"/>
      <c r="CK2228" s="4"/>
      <c r="CL2228" s="4"/>
      <c r="CM2228" s="4"/>
      <c r="CN2228" s="4"/>
      <c r="CO2228" s="4"/>
      <c r="CP2228" s="4"/>
      <c r="CQ2228" s="4"/>
      <c r="CR2228" s="4"/>
      <c r="CS2228" s="4"/>
      <c r="CT2228" s="4"/>
      <c r="CU2228" s="4"/>
      <c r="CV2228" s="4"/>
      <c r="CW2228" s="4"/>
      <c r="CX2228" s="4"/>
      <c r="CY2228" s="4"/>
      <c r="CZ2228" s="4"/>
      <c r="DA2228" s="4"/>
      <c r="DB2228" s="4"/>
      <c r="DC2228" s="4"/>
      <c r="DD2228" s="4"/>
    </row>
    <row r="2229" spans="1:108" s="5" customFormat="1" x14ac:dyDescent="0.2">
      <c r="A2229" s="4"/>
      <c r="B2229" s="53"/>
      <c r="C2229" s="53"/>
      <c r="D2229" s="4"/>
      <c r="E2229" s="104"/>
      <c r="F2229" s="3"/>
      <c r="G2229" s="4"/>
      <c r="H2229" s="4"/>
      <c r="I2229" s="4"/>
      <c r="J2229" s="2"/>
      <c r="K2229" s="2"/>
      <c r="L2229" s="94"/>
      <c r="N2229" s="4"/>
      <c r="O2229" s="55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  <c r="AY2229" s="4"/>
      <c r="AZ2229" s="4"/>
      <c r="BA2229" s="4"/>
      <c r="BB2229" s="4"/>
      <c r="BC2229" s="4"/>
      <c r="BD2229" s="4"/>
      <c r="BE2229" s="4"/>
      <c r="BF2229" s="4"/>
      <c r="BG2229" s="4"/>
      <c r="BH2229" s="4"/>
      <c r="BI2229" s="4"/>
      <c r="BJ2229" s="4"/>
      <c r="BK2229" s="4"/>
      <c r="BL2229" s="4"/>
      <c r="BM2229" s="4"/>
      <c r="BN2229" s="4"/>
      <c r="BO2229" s="4"/>
      <c r="BP2229" s="4"/>
      <c r="BQ2229" s="4"/>
      <c r="BR2229" s="4"/>
      <c r="BS2229" s="4"/>
      <c r="BT2229" s="4"/>
      <c r="BU2229" s="4"/>
      <c r="BV2229" s="4"/>
      <c r="BW2229" s="4"/>
      <c r="BX2229" s="4"/>
      <c r="BY2229" s="4"/>
      <c r="BZ2229" s="4"/>
      <c r="CA2229" s="4"/>
      <c r="CB2229" s="4"/>
      <c r="CC2229" s="4"/>
      <c r="CD2229" s="4"/>
      <c r="CE2229" s="4"/>
      <c r="CF2229" s="4"/>
      <c r="CG2229" s="4"/>
      <c r="CH2229" s="4"/>
      <c r="CI2229" s="4"/>
      <c r="CJ2229" s="4"/>
      <c r="CK2229" s="4"/>
      <c r="CL2229" s="4"/>
      <c r="CM2229" s="4"/>
      <c r="CN2229" s="4"/>
      <c r="CO2229" s="4"/>
      <c r="CP2229" s="4"/>
      <c r="CQ2229" s="4"/>
      <c r="CR2229" s="4"/>
      <c r="CS2229" s="4"/>
      <c r="CT2229" s="4"/>
      <c r="CU2229" s="4"/>
      <c r="CV2229" s="4"/>
      <c r="CW2229" s="4"/>
      <c r="CX2229" s="4"/>
      <c r="CY2229" s="4"/>
      <c r="CZ2229" s="4"/>
      <c r="DA2229" s="4"/>
      <c r="DB2229" s="4"/>
      <c r="DC2229" s="4"/>
      <c r="DD2229" s="4"/>
    </row>
    <row r="2230" spans="1:108" s="5" customFormat="1" x14ac:dyDescent="0.2">
      <c r="A2230" s="4"/>
      <c r="B2230" s="53"/>
      <c r="C2230" s="53"/>
      <c r="D2230" s="4"/>
      <c r="E2230" s="104"/>
      <c r="F2230" s="3"/>
      <c r="G2230" s="4"/>
      <c r="H2230" s="4"/>
      <c r="I2230" s="4"/>
      <c r="J2230" s="2"/>
      <c r="K2230" s="2"/>
      <c r="L2230" s="94"/>
      <c r="N2230" s="4"/>
      <c r="O2230" s="55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  <c r="AY2230" s="4"/>
      <c r="AZ2230" s="4"/>
      <c r="BA2230" s="4"/>
      <c r="BB2230" s="4"/>
      <c r="BC2230" s="4"/>
      <c r="BD2230" s="4"/>
      <c r="BE2230" s="4"/>
      <c r="BF2230" s="4"/>
      <c r="BG2230" s="4"/>
      <c r="BH2230" s="4"/>
      <c r="BI2230" s="4"/>
      <c r="BJ2230" s="4"/>
      <c r="BK2230" s="4"/>
      <c r="BL2230" s="4"/>
      <c r="BM2230" s="4"/>
      <c r="BN2230" s="4"/>
      <c r="BO2230" s="4"/>
      <c r="BP2230" s="4"/>
      <c r="BQ2230" s="4"/>
      <c r="BR2230" s="4"/>
      <c r="BS2230" s="4"/>
      <c r="BT2230" s="4"/>
      <c r="BU2230" s="4"/>
      <c r="BV2230" s="4"/>
      <c r="BW2230" s="4"/>
      <c r="BX2230" s="4"/>
      <c r="BY2230" s="4"/>
      <c r="BZ2230" s="4"/>
      <c r="CA2230" s="4"/>
      <c r="CB2230" s="4"/>
      <c r="CC2230" s="4"/>
      <c r="CD2230" s="4"/>
      <c r="CE2230" s="4"/>
      <c r="CF2230" s="4"/>
      <c r="CG2230" s="4"/>
      <c r="CH2230" s="4"/>
      <c r="CI2230" s="4"/>
      <c r="CJ2230" s="4"/>
      <c r="CK2230" s="4"/>
      <c r="CL2230" s="4"/>
      <c r="CM2230" s="4"/>
      <c r="CN2230" s="4"/>
      <c r="CO2230" s="4"/>
      <c r="CP2230" s="4"/>
      <c r="CQ2230" s="4"/>
      <c r="CR2230" s="4"/>
      <c r="CS2230" s="4"/>
      <c r="CT2230" s="4"/>
      <c r="CU2230" s="4"/>
      <c r="CV2230" s="4"/>
      <c r="CW2230" s="4"/>
      <c r="CX2230" s="4"/>
      <c r="CY2230" s="4"/>
      <c r="CZ2230" s="4"/>
      <c r="DA2230" s="4"/>
      <c r="DB2230" s="4"/>
      <c r="DC2230" s="4"/>
      <c r="DD2230" s="4"/>
    </row>
    <row r="2231" spans="1:108" s="5" customFormat="1" x14ac:dyDescent="0.2">
      <c r="A2231" s="4"/>
      <c r="B2231" s="53"/>
      <c r="C2231" s="53"/>
      <c r="D2231" s="4"/>
      <c r="E2231" s="104"/>
      <c r="F2231" s="3"/>
      <c r="G2231" s="4"/>
      <c r="H2231" s="4"/>
      <c r="I2231" s="4"/>
      <c r="J2231" s="2"/>
      <c r="K2231" s="2"/>
      <c r="L2231" s="94"/>
      <c r="N2231" s="4"/>
      <c r="O2231" s="55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  <c r="AY2231" s="4"/>
      <c r="AZ2231" s="4"/>
      <c r="BA2231" s="4"/>
      <c r="BB2231" s="4"/>
      <c r="BC2231" s="4"/>
      <c r="BD2231" s="4"/>
      <c r="BE2231" s="4"/>
      <c r="BF2231" s="4"/>
      <c r="BG2231" s="4"/>
      <c r="BH2231" s="4"/>
      <c r="BI2231" s="4"/>
      <c r="BJ2231" s="4"/>
      <c r="BK2231" s="4"/>
      <c r="BL2231" s="4"/>
      <c r="BM2231" s="4"/>
      <c r="BN2231" s="4"/>
      <c r="BO2231" s="4"/>
      <c r="BP2231" s="4"/>
      <c r="BQ2231" s="4"/>
      <c r="BR2231" s="4"/>
      <c r="BS2231" s="4"/>
      <c r="BT2231" s="4"/>
      <c r="BU2231" s="4"/>
      <c r="BV2231" s="4"/>
      <c r="BW2231" s="4"/>
      <c r="BX2231" s="4"/>
      <c r="BY2231" s="4"/>
      <c r="BZ2231" s="4"/>
      <c r="CA2231" s="4"/>
      <c r="CB2231" s="4"/>
      <c r="CC2231" s="4"/>
      <c r="CD2231" s="4"/>
      <c r="CE2231" s="4"/>
      <c r="CF2231" s="4"/>
      <c r="CG2231" s="4"/>
      <c r="CH2231" s="4"/>
      <c r="CI2231" s="4"/>
      <c r="CJ2231" s="4"/>
      <c r="CK2231" s="4"/>
      <c r="CL2231" s="4"/>
      <c r="CM2231" s="4"/>
      <c r="CN2231" s="4"/>
      <c r="CO2231" s="4"/>
      <c r="CP2231" s="4"/>
      <c r="CQ2231" s="4"/>
      <c r="CR2231" s="4"/>
      <c r="CS2231" s="4"/>
      <c r="CT2231" s="4"/>
      <c r="CU2231" s="4"/>
      <c r="CV2231" s="4"/>
      <c r="CW2231" s="4"/>
      <c r="CX2231" s="4"/>
      <c r="CY2231" s="4"/>
      <c r="CZ2231" s="4"/>
      <c r="DA2231" s="4"/>
      <c r="DB2231" s="4"/>
      <c r="DC2231" s="4"/>
      <c r="DD2231" s="4"/>
    </row>
    <row r="2232" spans="1:108" s="5" customFormat="1" x14ac:dyDescent="0.2">
      <c r="A2232" s="4"/>
      <c r="B2232" s="53"/>
      <c r="C2232" s="53"/>
      <c r="D2232" s="4"/>
      <c r="E2232" s="104"/>
      <c r="F2232" s="3"/>
      <c r="G2232" s="4"/>
      <c r="H2232" s="4"/>
      <c r="I2232" s="4"/>
      <c r="J2232" s="2"/>
      <c r="K2232" s="2"/>
      <c r="L2232" s="94"/>
      <c r="N2232" s="4"/>
      <c r="O2232" s="55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  <c r="AY2232" s="4"/>
      <c r="AZ2232" s="4"/>
      <c r="BA2232" s="4"/>
      <c r="BB2232" s="4"/>
      <c r="BC2232" s="4"/>
      <c r="BD2232" s="4"/>
      <c r="BE2232" s="4"/>
      <c r="BF2232" s="4"/>
      <c r="BG2232" s="4"/>
      <c r="BH2232" s="4"/>
      <c r="BI2232" s="4"/>
      <c r="BJ2232" s="4"/>
      <c r="BK2232" s="4"/>
      <c r="BL2232" s="4"/>
      <c r="BM2232" s="4"/>
      <c r="BN2232" s="4"/>
      <c r="BO2232" s="4"/>
      <c r="BP2232" s="4"/>
      <c r="BQ2232" s="4"/>
      <c r="BR2232" s="4"/>
      <c r="BS2232" s="4"/>
      <c r="BT2232" s="4"/>
      <c r="BU2232" s="4"/>
      <c r="BV2232" s="4"/>
      <c r="BW2232" s="4"/>
      <c r="BX2232" s="4"/>
      <c r="BY2232" s="4"/>
      <c r="BZ2232" s="4"/>
      <c r="CA2232" s="4"/>
      <c r="CB2232" s="4"/>
      <c r="CC2232" s="4"/>
      <c r="CD2232" s="4"/>
      <c r="CE2232" s="4"/>
      <c r="CF2232" s="4"/>
      <c r="CG2232" s="4"/>
      <c r="CH2232" s="4"/>
      <c r="CI2232" s="4"/>
      <c r="CJ2232" s="4"/>
      <c r="CK2232" s="4"/>
      <c r="CL2232" s="4"/>
      <c r="CM2232" s="4"/>
      <c r="CN2232" s="4"/>
      <c r="CO2232" s="4"/>
      <c r="CP2232" s="4"/>
      <c r="CQ2232" s="4"/>
      <c r="CR2232" s="4"/>
      <c r="CS2232" s="4"/>
      <c r="CT2232" s="4"/>
      <c r="CU2232" s="4"/>
      <c r="CV2232" s="4"/>
      <c r="CW2232" s="4"/>
      <c r="CX2232" s="4"/>
      <c r="CY2232" s="4"/>
      <c r="CZ2232" s="4"/>
      <c r="DA2232" s="4"/>
      <c r="DB2232" s="4"/>
      <c r="DC2232" s="4"/>
      <c r="DD2232" s="4"/>
    </row>
    <row r="2233" spans="1:108" s="5" customFormat="1" x14ac:dyDescent="0.2">
      <c r="A2233" s="4"/>
      <c r="B2233" s="53"/>
      <c r="C2233" s="53"/>
      <c r="D2233" s="4"/>
      <c r="E2233" s="104"/>
      <c r="F2233" s="3"/>
      <c r="G2233" s="4"/>
      <c r="H2233" s="4"/>
      <c r="I2233" s="4"/>
      <c r="J2233" s="2"/>
      <c r="K2233" s="2"/>
      <c r="L2233" s="94"/>
      <c r="N2233" s="4"/>
      <c r="O2233" s="55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  <c r="AY2233" s="4"/>
      <c r="AZ2233" s="4"/>
      <c r="BA2233" s="4"/>
      <c r="BB2233" s="4"/>
      <c r="BC2233" s="4"/>
      <c r="BD2233" s="4"/>
      <c r="BE2233" s="4"/>
      <c r="BF2233" s="4"/>
      <c r="BG2233" s="4"/>
      <c r="BH2233" s="4"/>
      <c r="BI2233" s="4"/>
      <c r="BJ2233" s="4"/>
      <c r="BK2233" s="4"/>
      <c r="BL2233" s="4"/>
      <c r="BM2233" s="4"/>
      <c r="BN2233" s="4"/>
      <c r="BO2233" s="4"/>
      <c r="BP2233" s="4"/>
      <c r="BQ2233" s="4"/>
      <c r="BR2233" s="4"/>
      <c r="BS2233" s="4"/>
      <c r="BT2233" s="4"/>
      <c r="BU2233" s="4"/>
      <c r="BV2233" s="4"/>
      <c r="BW2233" s="4"/>
      <c r="BX2233" s="4"/>
      <c r="BY2233" s="4"/>
      <c r="BZ2233" s="4"/>
      <c r="CA2233" s="4"/>
      <c r="CB2233" s="4"/>
      <c r="CC2233" s="4"/>
      <c r="CD2233" s="4"/>
      <c r="CE2233" s="4"/>
      <c r="CF2233" s="4"/>
      <c r="CG2233" s="4"/>
      <c r="CH2233" s="4"/>
      <c r="CI2233" s="4"/>
      <c r="CJ2233" s="4"/>
      <c r="CK2233" s="4"/>
      <c r="CL2233" s="4"/>
      <c r="CM2233" s="4"/>
      <c r="CN2233" s="4"/>
      <c r="CO2233" s="4"/>
      <c r="CP2233" s="4"/>
      <c r="CQ2233" s="4"/>
      <c r="CR2233" s="4"/>
      <c r="CS2233" s="4"/>
      <c r="CT2233" s="4"/>
      <c r="CU2233" s="4"/>
      <c r="CV2233" s="4"/>
      <c r="CW2233" s="4"/>
      <c r="CX2233" s="4"/>
      <c r="CY2233" s="4"/>
      <c r="CZ2233" s="4"/>
      <c r="DA2233" s="4"/>
      <c r="DB2233" s="4"/>
      <c r="DC2233" s="4"/>
      <c r="DD2233" s="4"/>
    </row>
    <row r="2234" spans="1:108" s="5" customFormat="1" x14ac:dyDescent="0.2">
      <c r="A2234" s="4"/>
      <c r="B2234" s="53"/>
      <c r="C2234" s="53"/>
      <c r="D2234" s="4"/>
      <c r="E2234" s="104"/>
      <c r="F2234" s="3"/>
      <c r="G2234" s="4"/>
      <c r="H2234" s="4"/>
      <c r="I2234" s="4"/>
      <c r="J2234" s="2"/>
      <c r="K2234" s="2"/>
      <c r="L2234" s="94"/>
      <c r="N2234" s="4"/>
      <c r="O2234" s="55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  <c r="AY2234" s="4"/>
      <c r="AZ2234" s="4"/>
      <c r="BA2234" s="4"/>
      <c r="BB2234" s="4"/>
      <c r="BC2234" s="4"/>
      <c r="BD2234" s="4"/>
      <c r="BE2234" s="4"/>
      <c r="BF2234" s="4"/>
      <c r="BG2234" s="4"/>
      <c r="BH2234" s="4"/>
      <c r="BI2234" s="4"/>
      <c r="BJ2234" s="4"/>
      <c r="BK2234" s="4"/>
      <c r="BL2234" s="4"/>
      <c r="BM2234" s="4"/>
      <c r="BN2234" s="4"/>
      <c r="BO2234" s="4"/>
      <c r="BP2234" s="4"/>
      <c r="BQ2234" s="4"/>
      <c r="BR2234" s="4"/>
      <c r="BS2234" s="4"/>
      <c r="BT2234" s="4"/>
      <c r="BU2234" s="4"/>
      <c r="BV2234" s="4"/>
      <c r="BW2234" s="4"/>
      <c r="BX2234" s="4"/>
      <c r="BY2234" s="4"/>
      <c r="BZ2234" s="4"/>
      <c r="CA2234" s="4"/>
      <c r="CB2234" s="4"/>
      <c r="CC2234" s="4"/>
      <c r="CD2234" s="4"/>
      <c r="CE2234" s="4"/>
      <c r="CF2234" s="4"/>
      <c r="CG2234" s="4"/>
      <c r="CH2234" s="4"/>
      <c r="CI2234" s="4"/>
      <c r="CJ2234" s="4"/>
      <c r="CK2234" s="4"/>
      <c r="CL2234" s="4"/>
      <c r="CM2234" s="4"/>
      <c r="CN2234" s="4"/>
      <c r="CO2234" s="4"/>
      <c r="CP2234" s="4"/>
      <c r="CQ2234" s="4"/>
      <c r="CR2234" s="4"/>
      <c r="CS2234" s="4"/>
      <c r="CT2234" s="4"/>
      <c r="CU2234" s="4"/>
      <c r="CV2234" s="4"/>
      <c r="CW2234" s="4"/>
      <c r="CX2234" s="4"/>
      <c r="CY2234" s="4"/>
      <c r="CZ2234" s="4"/>
      <c r="DA2234" s="4"/>
      <c r="DB2234" s="4"/>
      <c r="DC2234" s="4"/>
      <c r="DD2234" s="4"/>
    </row>
    <row r="2235" spans="1:108" s="5" customFormat="1" x14ac:dyDescent="0.2">
      <c r="A2235" s="4"/>
      <c r="B2235" s="53"/>
      <c r="C2235" s="53"/>
      <c r="D2235" s="4"/>
      <c r="E2235" s="104"/>
      <c r="F2235" s="3"/>
      <c r="G2235" s="4"/>
      <c r="H2235" s="4"/>
      <c r="I2235" s="4"/>
      <c r="J2235" s="2"/>
      <c r="K2235" s="2"/>
      <c r="L2235" s="94"/>
      <c r="N2235" s="4"/>
      <c r="O2235" s="55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  <c r="AY2235" s="4"/>
      <c r="AZ2235" s="4"/>
      <c r="BA2235" s="4"/>
      <c r="BB2235" s="4"/>
      <c r="BC2235" s="4"/>
      <c r="BD2235" s="4"/>
      <c r="BE2235" s="4"/>
      <c r="BF2235" s="4"/>
      <c r="BG2235" s="4"/>
      <c r="BH2235" s="4"/>
      <c r="BI2235" s="4"/>
      <c r="BJ2235" s="4"/>
      <c r="BK2235" s="4"/>
      <c r="BL2235" s="4"/>
      <c r="BM2235" s="4"/>
      <c r="BN2235" s="4"/>
      <c r="BO2235" s="4"/>
      <c r="BP2235" s="4"/>
      <c r="BQ2235" s="4"/>
      <c r="BR2235" s="4"/>
      <c r="BS2235" s="4"/>
      <c r="BT2235" s="4"/>
      <c r="BU2235" s="4"/>
      <c r="BV2235" s="4"/>
      <c r="BW2235" s="4"/>
      <c r="BX2235" s="4"/>
      <c r="BY2235" s="4"/>
      <c r="BZ2235" s="4"/>
      <c r="CA2235" s="4"/>
      <c r="CB2235" s="4"/>
      <c r="CC2235" s="4"/>
      <c r="CD2235" s="4"/>
      <c r="CE2235" s="4"/>
      <c r="CF2235" s="4"/>
      <c r="CG2235" s="4"/>
      <c r="CH2235" s="4"/>
      <c r="CI2235" s="4"/>
      <c r="CJ2235" s="4"/>
      <c r="CK2235" s="4"/>
      <c r="CL2235" s="4"/>
      <c r="CM2235" s="4"/>
      <c r="CN2235" s="4"/>
      <c r="CO2235" s="4"/>
      <c r="CP2235" s="4"/>
      <c r="CQ2235" s="4"/>
      <c r="CR2235" s="4"/>
      <c r="CS2235" s="4"/>
      <c r="CT2235" s="4"/>
      <c r="CU2235" s="4"/>
      <c r="CV2235" s="4"/>
      <c r="CW2235" s="4"/>
      <c r="CX2235" s="4"/>
      <c r="CY2235" s="4"/>
      <c r="CZ2235" s="4"/>
      <c r="DA2235" s="4"/>
      <c r="DB2235" s="4"/>
      <c r="DC2235" s="4"/>
      <c r="DD2235" s="4"/>
    </row>
    <row r="2236" spans="1:108" s="5" customFormat="1" x14ac:dyDescent="0.2">
      <c r="A2236" s="4"/>
      <c r="B2236" s="53"/>
      <c r="C2236" s="53"/>
      <c r="D2236" s="4"/>
      <c r="E2236" s="104"/>
      <c r="F2236" s="3"/>
      <c r="G2236" s="4"/>
      <c r="H2236" s="4"/>
      <c r="I2236" s="4"/>
      <c r="J2236" s="2"/>
      <c r="K2236" s="2"/>
      <c r="L2236" s="94"/>
      <c r="N2236" s="4"/>
      <c r="O2236" s="55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  <c r="AY2236" s="4"/>
      <c r="AZ2236" s="4"/>
      <c r="BA2236" s="4"/>
      <c r="BB2236" s="4"/>
      <c r="BC2236" s="4"/>
      <c r="BD2236" s="4"/>
      <c r="BE2236" s="4"/>
      <c r="BF2236" s="4"/>
      <c r="BG2236" s="4"/>
      <c r="BH2236" s="4"/>
      <c r="BI2236" s="4"/>
      <c r="BJ2236" s="4"/>
      <c r="BK2236" s="4"/>
      <c r="BL2236" s="4"/>
      <c r="BM2236" s="4"/>
      <c r="BN2236" s="4"/>
      <c r="BO2236" s="4"/>
      <c r="BP2236" s="4"/>
      <c r="BQ2236" s="4"/>
      <c r="BR2236" s="4"/>
      <c r="BS2236" s="4"/>
      <c r="BT2236" s="4"/>
      <c r="BU2236" s="4"/>
      <c r="BV2236" s="4"/>
      <c r="BW2236" s="4"/>
      <c r="BX2236" s="4"/>
      <c r="BY2236" s="4"/>
      <c r="BZ2236" s="4"/>
      <c r="CA2236" s="4"/>
      <c r="CB2236" s="4"/>
      <c r="CC2236" s="4"/>
      <c r="CD2236" s="4"/>
      <c r="CE2236" s="4"/>
      <c r="CF2236" s="4"/>
      <c r="CG2236" s="4"/>
      <c r="CH2236" s="4"/>
      <c r="CI2236" s="4"/>
      <c r="CJ2236" s="4"/>
      <c r="CK2236" s="4"/>
      <c r="CL2236" s="4"/>
      <c r="CM2236" s="4"/>
      <c r="CN2236" s="4"/>
      <c r="CO2236" s="4"/>
      <c r="CP2236" s="4"/>
      <c r="CQ2236" s="4"/>
      <c r="CR2236" s="4"/>
      <c r="CS2236" s="4"/>
      <c r="CT2236" s="4"/>
      <c r="CU2236" s="4"/>
      <c r="CV2236" s="4"/>
      <c r="CW2236" s="4"/>
      <c r="CX2236" s="4"/>
      <c r="CY2236" s="4"/>
      <c r="CZ2236" s="4"/>
      <c r="DA2236" s="4"/>
      <c r="DB2236" s="4"/>
      <c r="DC2236" s="4"/>
      <c r="DD2236" s="4"/>
    </row>
    <row r="2237" spans="1:108" s="5" customFormat="1" x14ac:dyDescent="0.2">
      <c r="A2237" s="4"/>
      <c r="B2237" s="53"/>
      <c r="C2237" s="53"/>
      <c r="D2237" s="4"/>
      <c r="E2237" s="104"/>
      <c r="F2237" s="3"/>
      <c r="G2237" s="4"/>
      <c r="H2237" s="4"/>
      <c r="I2237" s="4"/>
      <c r="J2237" s="2"/>
      <c r="K2237" s="2"/>
      <c r="L2237" s="94"/>
      <c r="N2237" s="4"/>
      <c r="O2237" s="55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  <c r="AY2237" s="4"/>
      <c r="AZ2237" s="4"/>
      <c r="BA2237" s="4"/>
      <c r="BB2237" s="4"/>
      <c r="BC2237" s="4"/>
      <c r="BD2237" s="4"/>
      <c r="BE2237" s="4"/>
      <c r="BF2237" s="4"/>
      <c r="BG2237" s="4"/>
      <c r="BH2237" s="4"/>
      <c r="BI2237" s="4"/>
      <c r="BJ2237" s="4"/>
      <c r="BK2237" s="4"/>
      <c r="BL2237" s="4"/>
      <c r="BM2237" s="4"/>
      <c r="BN2237" s="4"/>
      <c r="BO2237" s="4"/>
      <c r="BP2237" s="4"/>
      <c r="BQ2237" s="4"/>
      <c r="BR2237" s="4"/>
      <c r="BS2237" s="4"/>
      <c r="BT2237" s="4"/>
      <c r="BU2237" s="4"/>
      <c r="BV2237" s="4"/>
      <c r="BW2237" s="4"/>
      <c r="BX2237" s="4"/>
      <c r="BY2237" s="4"/>
      <c r="BZ2237" s="4"/>
      <c r="CA2237" s="4"/>
      <c r="CB2237" s="4"/>
      <c r="CC2237" s="4"/>
      <c r="CD2237" s="4"/>
      <c r="CE2237" s="4"/>
      <c r="CF2237" s="4"/>
      <c r="CG2237" s="4"/>
      <c r="CH2237" s="4"/>
      <c r="CI2237" s="4"/>
      <c r="CJ2237" s="4"/>
      <c r="CK2237" s="4"/>
      <c r="CL2237" s="4"/>
      <c r="CM2237" s="4"/>
      <c r="CN2237" s="4"/>
      <c r="CO2237" s="4"/>
      <c r="CP2237" s="4"/>
      <c r="CQ2237" s="4"/>
      <c r="CR2237" s="4"/>
      <c r="CS2237" s="4"/>
      <c r="CT2237" s="4"/>
      <c r="CU2237" s="4"/>
      <c r="CV2237" s="4"/>
      <c r="CW2237" s="4"/>
      <c r="CX2237" s="4"/>
      <c r="CY2237" s="4"/>
      <c r="CZ2237" s="4"/>
      <c r="DA2237" s="4"/>
      <c r="DB2237" s="4"/>
      <c r="DC2237" s="4"/>
      <c r="DD2237" s="4"/>
    </row>
    <row r="2238" spans="1:108" s="5" customFormat="1" x14ac:dyDescent="0.2">
      <c r="A2238" s="4"/>
      <c r="B2238" s="53"/>
      <c r="C2238" s="53"/>
      <c r="D2238" s="4"/>
      <c r="E2238" s="104"/>
      <c r="F2238" s="3"/>
      <c r="G2238" s="4"/>
      <c r="H2238" s="4"/>
      <c r="I2238" s="4"/>
      <c r="J2238" s="2"/>
      <c r="K2238" s="2"/>
      <c r="L2238" s="94"/>
      <c r="N2238" s="4"/>
      <c r="O2238" s="55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  <c r="AY2238" s="4"/>
      <c r="AZ2238" s="4"/>
      <c r="BA2238" s="4"/>
      <c r="BB2238" s="4"/>
      <c r="BC2238" s="4"/>
      <c r="BD2238" s="4"/>
      <c r="BE2238" s="4"/>
      <c r="BF2238" s="4"/>
      <c r="BG2238" s="4"/>
      <c r="BH2238" s="4"/>
      <c r="BI2238" s="4"/>
      <c r="BJ2238" s="4"/>
      <c r="BK2238" s="4"/>
      <c r="BL2238" s="4"/>
      <c r="BM2238" s="4"/>
      <c r="BN2238" s="4"/>
      <c r="BO2238" s="4"/>
      <c r="BP2238" s="4"/>
      <c r="BQ2238" s="4"/>
      <c r="BR2238" s="4"/>
      <c r="BS2238" s="4"/>
      <c r="BT2238" s="4"/>
      <c r="BU2238" s="4"/>
      <c r="BV2238" s="4"/>
      <c r="BW2238" s="4"/>
      <c r="BX2238" s="4"/>
      <c r="BY2238" s="4"/>
      <c r="BZ2238" s="4"/>
      <c r="CA2238" s="4"/>
      <c r="CB2238" s="4"/>
      <c r="CC2238" s="4"/>
      <c r="CD2238" s="4"/>
      <c r="CE2238" s="4"/>
      <c r="CF2238" s="4"/>
      <c r="CG2238" s="4"/>
      <c r="CH2238" s="4"/>
      <c r="CI2238" s="4"/>
      <c r="CJ2238" s="4"/>
      <c r="CK2238" s="4"/>
      <c r="CL2238" s="4"/>
      <c r="CM2238" s="4"/>
      <c r="CN2238" s="4"/>
      <c r="CO2238" s="4"/>
      <c r="CP2238" s="4"/>
      <c r="CQ2238" s="4"/>
      <c r="CR2238" s="4"/>
      <c r="CS2238" s="4"/>
      <c r="CT2238" s="4"/>
      <c r="CU2238" s="4"/>
      <c r="CV2238" s="4"/>
      <c r="CW2238" s="4"/>
      <c r="CX2238" s="4"/>
      <c r="CY2238" s="4"/>
      <c r="CZ2238" s="4"/>
      <c r="DA2238" s="4"/>
      <c r="DB2238" s="4"/>
      <c r="DC2238" s="4"/>
      <c r="DD2238" s="4"/>
    </row>
    <row r="2239" spans="1:108" s="5" customFormat="1" x14ac:dyDescent="0.2">
      <c r="A2239" s="4"/>
      <c r="B2239" s="53"/>
      <c r="C2239" s="53"/>
      <c r="D2239" s="4"/>
      <c r="E2239" s="104"/>
      <c r="F2239" s="3"/>
      <c r="G2239" s="4"/>
      <c r="H2239" s="4"/>
      <c r="I2239" s="4"/>
      <c r="J2239" s="2"/>
      <c r="K2239" s="2"/>
      <c r="L2239" s="94"/>
      <c r="N2239" s="4"/>
      <c r="O2239" s="55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  <c r="AY2239" s="4"/>
      <c r="AZ2239" s="4"/>
      <c r="BA2239" s="4"/>
      <c r="BB2239" s="4"/>
      <c r="BC2239" s="4"/>
      <c r="BD2239" s="4"/>
      <c r="BE2239" s="4"/>
      <c r="BF2239" s="4"/>
      <c r="BG2239" s="4"/>
      <c r="BH2239" s="4"/>
      <c r="BI2239" s="4"/>
      <c r="BJ2239" s="4"/>
      <c r="BK2239" s="4"/>
      <c r="BL2239" s="4"/>
      <c r="BM2239" s="4"/>
      <c r="BN2239" s="4"/>
      <c r="BO2239" s="4"/>
      <c r="BP2239" s="4"/>
      <c r="BQ2239" s="4"/>
      <c r="BR2239" s="4"/>
      <c r="BS2239" s="4"/>
      <c r="BT2239" s="4"/>
      <c r="BU2239" s="4"/>
      <c r="BV2239" s="4"/>
      <c r="BW2239" s="4"/>
      <c r="BX2239" s="4"/>
      <c r="BY2239" s="4"/>
      <c r="BZ2239" s="4"/>
      <c r="CA2239" s="4"/>
      <c r="CB2239" s="4"/>
      <c r="CC2239" s="4"/>
      <c r="CD2239" s="4"/>
      <c r="CE2239" s="4"/>
      <c r="CF2239" s="4"/>
      <c r="CG2239" s="4"/>
      <c r="CH2239" s="4"/>
      <c r="CI2239" s="4"/>
      <c r="CJ2239" s="4"/>
      <c r="CK2239" s="4"/>
      <c r="CL2239" s="4"/>
      <c r="CM2239" s="4"/>
      <c r="CN2239" s="4"/>
      <c r="CO2239" s="4"/>
      <c r="CP2239" s="4"/>
      <c r="CQ2239" s="4"/>
      <c r="CR2239" s="4"/>
      <c r="CS2239" s="4"/>
      <c r="CT2239" s="4"/>
      <c r="CU2239" s="4"/>
      <c r="CV2239" s="4"/>
      <c r="CW2239" s="4"/>
      <c r="CX2239" s="4"/>
      <c r="CY2239" s="4"/>
      <c r="CZ2239" s="4"/>
      <c r="DA2239" s="4"/>
      <c r="DB2239" s="4"/>
      <c r="DC2239" s="4"/>
      <c r="DD2239" s="4"/>
    </row>
    <row r="2240" spans="1:108" s="5" customFormat="1" x14ac:dyDescent="0.2">
      <c r="A2240" s="4"/>
      <c r="B2240" s="53"/>
      <c r="C2240" s="53"/>
      <c r="D2240" s="4"/>
      <c r="E2240" s="104"/>
      <c r="F2240" s="3"/>
      <c r="G2240" s="4"/>
      <c r="H2240" s="4"/>
      <c r="I2240" s="4"/>
      <c r="J2240" s="2"/>
      <c r="K2240" s="2"/>
      <c r="L2240" s="94"/>
      <c r="N2240" s="4"/>
      <c r="O2240" s="55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  <c r="AY2240" s="4"/>
      <c r="AZ2240" s="4"/>
      <c r="BA2240" s="4"/>
      <c r="BB2240" s="4"/>
      <c r="BC2240" s="4"/>
      <c r="BD2240" s="4"/>
      <c r="BE2240" s="4"/>
      <c r="BF2240" s="4"/>
      <c r="BG2240" s="4"/>
      <c r="BH2240" s="4"/>
      <c r="BI2240" s="4"/>
      <c r="BJ2240" s="4"/>
      <c r="BK2240" s="4"/>
      <c r="BL2240" s="4"/>
      <c r="BM2240" s="4"/>
      <c r="BN2240" s="4"/>
      <c r="BO2240" s="4"/>
      <c r="BP2240" s="4"/>
      <c r="BQ2240" s="4"/>
      <c r="BR2240" s="4"/>
      <c r="BS2240" s="4"/>
      <c r="BT2240" s="4"/>
      <c r="BU2240" s="4"/>
      <c r="BV2240" s="4"/>
      <c r="BW2240" s="4"/>
      <c r="BX2240" s="4"/>
      <c r="BY2240" s="4"/>
      <c r="BZ2240" s="4"/>
      <c r="CA2240" s="4"/>
      <c r="CB2240" s="4"/>
      <c r="CC2240" s="4"/>
      <c r="CD2240" s="4"/>
      <c r="CE2240" s="4"/>
      <c r="CF2240" s="4"/>
      <c r="CG2240" s="4"/>
      <c r="CH2240" s="4"/>
      <c r="CI2240" s="4"/>
      <c r="CJ2240" s="4"/>
      <c r="CK2240" s="4"/>
      <c r="CL2240" s="4"/>
      <c r="CM2240" s="4"/>
      <c r="CN2240" s="4"/>
      <c r="CO2240" s="4"/>
      <c r="CP2240" s="4"/>
      <c r="CQ2240" s="4"/>
      <c r="CR2240" s="4"/>
      <c r="CS2240" s="4"/>
      <c r="CT2240" s="4"/>
      <c r="CU2240" s="4"/>
      <c r="CV2240" s="4"/>
      <c r="CW2240" s="4"/>
      <c r="CX2240" s="4"/>
      <c r="CY2240" s="4"/>
      <c r="CZ2240" s="4"/>
      <c r="DA2240" s="4"/>
      <c r="DB2240" s="4"/>
      <c r="DC2240" s="4"/>
      <c r="DD2240" s="4"/>
    </row>
    <row r="2241" spans="1:108" s="5" customFormat="1" x14ac:dyDescent="0.2">
      <c r="A2241" s="4"/>
      <c r="B2241" s="53"/>
      <c r="C2241" s="53"/>
      <c r="D2241" s="4"/>
      <c r="E2241" s="104"/>
      <c r="F2241" s="3"/>
      <c r="G2241" s="4"/>
      <c r="H2241" s="4"/>
      <c r="I2241" s="4"/>
      <c r="J2241" s="2"/>
      <c r="K2241" s="2"/>
      <c r="L2241" s="94"/>
      <c r="N2241" s="4"/>
      <c r="O2241" s="55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  <c r="AY2241" s="4"/>
      <c r="AZ2241" s="4"/>
      <c r="BA2241" s="4"/>
      <c r="BB2241" s="4"/>
      <c r="BC2241" s="4"/>
      <c r="BD2241" s="4"/>
      <c r="BE2241" s="4"/>
      <c r="BF2241" s="4"/>
      <c r="BG2241" s="4"/>
      <c r="BH2241" s="4"/>
      <c r="BI2241" s="4"/>
      <c r="BJ2241" s="4"/>
      <c r="BK2241" s="4"/>
      <c r="BL2241" s="4"/>
      <c r="BM2241" s="4"/>
      <c r="BN2241" s="4"/>
      <c r="BO2241" s="4"/>
      <c r="BP2241" s="4"/>
      <c r="BQ2241" s="4"/>
      <c r="BR2241" s="4"/>
      <c r="BS2241" s="4"/>
      <c r="BT2241" s="4"/>
      <c r="BU2241" s="4"/>
      <c r="BV2241" s="4"/>
      <c r="BW2241" s="4"/>
      <c r="BX2241" s="4"/>
      <c r="BY2241" s="4"/>
      <c r="BZ2241" s="4"/>
      <c r="CA2241" s="4"/>
      <c r="CB2241" s="4"/>
      <c r="CC2241" s="4"/>
      <c r="CD2241" s="4"/>
      <c r="CE2241" s="4"/>
      <c r="CF2241" s="4"/>
      <c r="CG2241" s="4"/>
      <c r="CH2241" s="4"/>
      <c r="CI2241" s="4"/>
      <c r="CJ2241" s="4"/>
      <c r="CK2241" s="4"/>
      <c r="CL2241" s="4"/>
      <c r="CM2241" s="4"/>
      <c r="CN2241" s="4"/>
      <c r="CO2241" s="4"/>
      <c r="CP2241" s="4"/>
      <c r="CQ2241" s="4"/>
      <c r="CR2241" s="4"/>
      <c r="CS2241" s="4"/>
      <c r="CT2241" s="4"/>
      <c r="CU2241" s="4"/>
      <c r="CV2241" s="4"/>
      <c r="CW2241" s="4"/>
      <c r="CX2241" s="4"/>
      <c r="CY2241" s="4"/>
      <c r="CZ2241" s="4"/>
      <c r="DA2241" s="4"/>
      <c r="DB2241" s="4"/>
      <c r="DC2241" s="4"/>
      <c r="DD2241" s="4"/>
    </row>
    <row r="2242" spans="1:108" s="5" customFormat="1" x14ac:dyDescent="0.2">
      <c r="A2242" s="4"/>
      <c r="B2242" s="53"/>
      <c r="C2242" s="53"/>
      <c r="D2242" s="4"/>
      <c r="E2242" s="104"/>
      <c r="F2242" s="3"/>
      <c r="G2242" s="4"/>
      <c r="H2242" s="4"/>
      <c r="I2242" s="4"/>
      <c r="J2242" s="2"/>
      <c r="K2242" s="2"/>
      <c r="L2242" s="94"/>
      <c r="N2242" s="4"/>
      <c r="O2242" s="55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  <c r="AY2242" s="4"/>
      <c r="AZ2242" s="4"/>
      <c r="BA2242" s="4"/>
      <c r="BB2242" s="4"/>
      <c r="BC2242" s="4"/>
      <c r="BD2242" s="4"/>
      <c r="BE2242" s="4"/>
      <c r="BF2242" s="4"/>
      <c r="BG2242" s="4"/>
      <c r="BH2242" s="4"/>
      <c r="BI2242" s="4"/>
      <c r="BJ2242" s="4"/>
      <c r="BK2242" s="4"/>
      <c r="BL2242" s="4"/>
      <c r="BM2242" s="4"/>
      <c r="BN2242" s="4"/>
      <c r="BO2242" s="4"/>
      <c r="BP2242" s="4"/>
      <c r="BQ2242" s="4"/>
      <c r="BR2242" s="4"/>
      <c r="BS2242" s="4"/>
      <c r="BT2242" s="4"/>
      <c r="BU2242" s="4"/>
      <c r="BV2242" s="4"/>
      <c r="BW2242" s="4"/>
      <c r="BX2242" s="4"/>
      <c r="BY2242" s="4"/>
      <c r="BZ2242" s="4"/>
      <c r="CA2242" s="4"/>
      <c r="CB2242" s="4"/>
      <c r="CC2242" s="4"/>
      <c r="CD2242" s="4"/>
      <c r="CE2242" s="4"/>
      <c r="CF2242" s="4"/>
      <c r="CG2242" s="4"/>
      <c r="CH2242" s="4"/>
      <c r="CI2242" s="4"/>
      <c r="CJ2242" s="4"/>
      <c r="CK2242" s="4"/>
      <c r="CL2242" s="4"/>
      <c r="CM2242" s="4"/>
      <c r="CN2242" s="4"/>
      <c r="CO2242" s="4"/>
      <c r="CP2242" s="4"/>
      <c r="CQ2242" s="4"/>
      <c r="CR2242" s="4"/>
      <c r="CS2242" s="4"/>
      <c r="CT2242" s="4"/>
      <c r="CU2242" s="4"/>
      <c r="CV2242" s="4"/>
      <c r="CW2242" s="4"/>
      <c r="CX2242" s="4"/>
      <c r="CY2242" s="4"/>
      <c r="CZ2242" s="4"/>
      <c r="DA2242" s="4"/>
      <c r="DB2242" s="4"/>
      <c r="DC2242" s="4"/>
      <c r="DD2242" s="4"/>
    </row>
    <row r="2243" spans="1:108" s="5" customFormat="1" x14ac:dyDescent="0.2">
      <c r="A2243" s="4"/>
      <c r="B2243" s="53"/>
      <c r="C2243" s="53"/>
      <c r="D2243" s="4"/>
      <c r="E2243" s="104"/>
      <c r="F2243" s="3"/>
      <c r="G2243" s="4"/>
      <c r="H2243" s="4"/>
      <c r="I2243" s="4"/>
      <c r="J2243" s="2"/>
      <c r="K2243" s="2"/>
      <c r="L2243" s="94"/>
      <c r="N2243" s="4"/>
      <c r="O2243" s="55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  <c r="AY2243" s="4"/>
      <c r="AZ2243" s="4"/>
      <c r="BA2243" s="4"/>
      <c r="BB2243" s="4"/>
      <c r="BC2243" s="4"/>
      <c r="BD2243" s="4"/>
      <c r="BE2243" s="4"/>
      <c r="BF2243" s="4"/>
      <c r="BG2243" s="4"/>
      <c r="BH2243" s="4"/>
      <c r="BI2243" s="4"/>
      <c r="BJ2243" s="4"/>
      <c r="BK2243" s="4"/>
      <c r="BL2243" s="4"/>
      <c r="BM2243" s="4"/>
      <c r="BN2243" s="4"/>
      <c r="BO2243" s="4"/>
      <c r="BP2243" s="4"/>
      <c r="BQ2243" s="4"/>
      <c r="BR2243" s="4"/>
      <c r="BS2243" s="4"/>
      <c r="BT2243" s="4"/>
      <c r="BU2243" s="4"/>
      <c r="BV2243" s="4"/>
      <c r="BW2243" s="4"/>
      <c r="BX2243" s="4"/>
      <c r="BY2243" s="4"/>
      <c r="BZ2243" s="4"/>
      <c r="CA2243" s="4"/>
      <c r="CB2243" s="4"/>
      <c r="CC2243" s="4"/>
      <c r="CD2243" s="4"/>
      <c r="CE2243" s="4"/>
      <c r="CF2243" s="4"/>
      <c r="CG2243" s="4"/>
      <c r="CH2243" s="4"/>
      <c r="CI2243" s="4"/>
      <c r="CJ2243" s="4"/>
      <c r="CK2243" s="4"/>
      <c r="CL2243" s="4"/>
      <c r="CM2243" s="4"/>
      <c r="CN2243" s="4"/>
      <c r="CO2243" s="4"/>
      <c r="CP2243" s="4"/>
      <c r="CQ2243" s="4"/>
      <c r="CR2243" s="4"/>
      <c r="CS2243" s="4"/>
      <c r="CT2243" s="4"/>
      <c r="CU2243" s="4"/>
      <c r="CV2243" s="4"/>
      <c r="CW2243" s="4"/>
      <c r="CX2243" s="4"/>
      <c r="CY2243" s="4"/>
      <c r="CZ2243" s="4"/>
      <c r="DA2243" s="4"/>
      <c r="DB2243" s="4"/>
      <c r="DC2243" s="4"/>
      <c r="DD2243" s="4"/>
    </row>
    <row r="2244" spans="1:108" s="5" customFormat="1" x14ac:dyDescent="0.2">
      <c r="A2244" s="4"/>
      <c r="B2244" s="53"/>
      <c r="C2244" s="53"/>
      <c r="D2244" s="4"/>
      <c r="E2244" s="104"/>
      <c r="F2244" s="3"/>
      <c r="G2244" s="4"/>
      <c r="H2244" s="4"/>
      <c r="I2244" s="4"/>
      <c r="J2244" s="2"/>
      <c r="K2244" s="2"/>
      <c r="L2244" s="94"/>
      <c r="N2244" s="4"/>
      <c r="O2244" s="55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  <c r="AY2244" s="4"/>
      <c r="AZ2244" s="4"/>
      <c r="BA2244" s="4"/>
      <c r="BB2244" s="4"/>
      <c r="BC2244" s="4"/>
      <c r="BD2244" s="4"/>
      <c r="BE2244" s="4"/>
      <c r="BF2244" s="4"/>
      <c r="BG2244" s="4"/>
      <c r="BH2244" s="4"/>
      <c r="BI2244" s="4"/>
      <c r="BJ2244" s="4"/>
      <c r="BK2244" s="4"/>
      <c r="BL2244" s="4"/>
      <c r="BM2244" s="4"/>
      <c r="BN2244" s="4"/>
      <c r="BO2244" s="4"/>
      <c r="BP2244" s="4"/>
      <c r="BQ2244" s="4"/>
      <c r="BR2244" s="4"/>
      <c r="BS2244" s="4"/>
      <c r="BT2244" s="4"/>
      <c r="BU2244" s="4"/>
      <c r="BV2244" s="4"/>
      <c r="BW2244" s="4"/>
      <c r="BX2244" s="4"/>
      <c r="BY2244" s="4"/>
      <c r="BZ2244" s="4"/>
      <c r="CA2244" s="4"/>
      <c r="CB2244" s="4"/>
      <c r="CC2244" s="4"/>
      <c r="CD2244" s="4"/>
      <c r="CE2244" s="4"/>
      <c r="CF2244" s="4"/>
      <c r="CG2244" s="4"/>
      <c r="CH2244" s="4"/>
      <c r="CI2244" s="4"/>
      <c r="CJ2244" s="4"/>
      <c r="CK2244" s="4"/>
      <c r="CL2244" s="4"/>
      <c r="CM2244" s="4"/>
      <c r="CN2244" s="4"/>
      <c r="CO2244" s="4"/>
      <c r="CP2244" s="4"/>
      <c r="CQ2244" s="4"/>
      <c r="CR2244" s="4"/>
      <c r="CS2244" s="4"/>
      <c r="CT2244" s="4"/>
      <c r="CU2244" s="4"/>
      <c r="CV2244" s="4"/>
      <c r="CW2244" s="4"/>
      <c r="CX2244" s="4"/>
      <c r="CY2244" s="4"/>
      <c r="CZ2244" s="4"/>
      <c r="DA2244" s="4"/>
      <c r="DB2244" s="4"/>
      <c r="DC2244" s="4"/>
      <c r="DD2244" s="4"/>
    </row>
    <row r="2245" spans="1:108" s="5" customFormat="1" x14ac:dyDescent="0.2">
      <c r="A2245" s="4"/>
      <c r="B2245" s="53"/>
      <c r="C2245" s="53"/>
      <c r="D2245" s="4"/>
      <c r="E2245" s="104"/>
      <c r="F2245" s="3"/>
      <c r="G2245" s="4"/>
      <c r="H2245" s="4"/>
      <c r="I2245" s="4"/>
      <c r="J2245" s="2"/>
      <c r="K2245" s="2"/>
      <c r="L2245" s="94"/>
      <c r="N2245" s="4"/>
      <c r="O2245" s="55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  <c r="AY2245" s="4"/>
      <c r="AZ2245" s="4"/>
      <c r="BA2245" s="4"/>
      <c r="BB2245" s="4"/>
      <c r="BC2245" s="4"/>
      <c r="BD2245" s="4"/>
      <c r="BE2245" s="4"/>
      <c r="BF2245" s="4"/>
      <c r="BG2245" s="4"/>
      <c r="BH2245" s="4"/>
      <c r="BI2245" s="4"/>
      <c r="BJ2245" s="4"/>
      <c r="BK2245" s="4"/>
      <c r="BL2245" s="4"/>
      <c r="BM2245" s="4"/>
      <c r="BN2245" s="4"/>
      <c r="BO2245" s="4"/>
      <c r="BP2245" s="4"/>
      <c r="BQ2245" s="4"/>
      <c r="BR2245" s="4"/>
      <c r="BS2245" s="4"/>
      <c r="BT2245" s="4"/>
      <c r="BU2245" s="4"/>
      <c r="BV2245" s="4"/>
      <c r="BW2245" s="4"/>
      <c r="BX2245" s="4"/>
      <c r="BY2245" s="4"/>
      <c r="BZ2245" s="4"/>
      <c r="CA2245" s="4"/>
      <c r="CB2245" s="4"/>
      <c r="CC2245" s="4"/>
      <c r="CD2245" s="4"/>
      <c r="CE2245" s="4"/>
      <c r="CF2245" s="4"/>
      <c r="CG2245" s="4"/>
      <c r="CH2245" s="4"/>
      <c r="CI2245" s="4"/>
      <c r="CJ2245" s="4"/>
      <c r="CK2245" s="4"/>
      <c r="CL2245" s="4"/>
      <c r="CM2245" s="4"/>
      <c r="CN2245" s="4"/>
      <c r="CO2245" s="4"/>
      <c r="CP2245" s="4"/>
      <c r="CQ2245" s="4"/>
      <c r="CR2245" s="4"/>
      <c r="CS2245" s="4"/>
      <c r="CT2245" s="4"/>
      <c r="CU2245" s="4"/>
      <c r="CV2245" s="4"/>
      <c r="CW2245" s="4"/>
      <c r="CX2245" s="4"/>
      <c r="CY2245" s="4"/>
      <c r="CZ2245" s="4"/>
      <c r="DA2245" s="4"/>
      <c r="DB2245" s="4"/>
      <c r="DC2245" s="4"/>
      <c r="DD2245" s="4"/>
    </row>
    <row r="2246" spans="1:108" s="5" customFormat="1" x14ac:dyDescent="0.2">
      <c r="A2246" s="4"/>
      <c r="B2246" s="53"/>
      <c r="C2246" s="53"/>
      <c r="D2246" s="4"/>
      <c r="E2246" s="104"/>
      <c r="F2246" s="3"/>
      <c r="G2246" s="4"/>
      <c r="H2246" s="4"/>
      <c r="I2246" s="4"/>
      <c r="J2246" s="2"/>
      <c r="K2246" s="2"/>
      <c r="L2246" s="94"/>
      <c r="N2246" s="4"/>
      <c r="O2246" s="55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  <c r="AY2246" s="4"/>
      <c r="AZ2246" s="4"/>
      <c r="BA2246" s="4"/>
      <c r="BB2246" s="4"/>
      <c r="BC2246" s="4"/>
      <c r="BD2246" s="4"/>
      <c r="BE2246" s="4"/>
      <c r="BF2246" s="4"/>
      <c r="BG2246" s="4"/>
      <c r="BH2246" s="4"/>
      <c r="BI2246" s="4"/>
      <c r="BJ2246" s="4"/>
      <c r="BK2246" s="4"/>
      <c r="BL2246" s="4"/>
      <c r="BM2246" s="4"/>
      <c r="BN2246" s="4"/>
      <c r="BO2246" s="4"/>
      <c r="BP2246" s="4"/>
      <c r="BQ2246" s="4"/>
      <c r="BR2246" s="4"/>
      <c r="BS2246" s="4"/>
      <c r="BT2246" s="4"/>
      <c r="BU2246" s="4"/>
      <c r="BV2246" s="4"/>
      <c r="BW2246" s="4"/>
      <c r="BX2246" s="4"/>
      <c r="BY2246" s="4"/>
      <c r="BZ2246" s="4"/>
      <c r="CA2246" s="4"/>
      <c r="CB2246" s="4"/>
      <c r="CC2246" s="4"/>
      <c r="CD2246" s="4"/>
      <c r="CE2246" s="4"/>
      <c r="CF2246" s="4"/>
      <c r="CG2246" s="4"/>
      <c r="CH2246" s="4"/>
      <c r="CI2246" s="4"/>
      <c r="CJ2246" s="4"/>
      <c r="CK2246" s="4"/>
      <c r="CL2246" s="4"/>
      <c r="CM2246" s="4"/>
      <c r="CN2246" s="4"/>
      <c r="CO2246" s="4"/>
      <c r="CP2246" s="4"/>
      <c r="CQ2246" s="4"/>
      <c r="CR2246" s="4"/>
      <c r="CS2246" s="4"/>
      <c r="CT2246" s="4"/>
      <c r="CU2246" s="4"/>
      <c r="CV2246" s="4"/>
      <c r="CW2246" s="4"/>
      <c r="CX2246" s="4"/>
      <c r="CY2246" s="4"/>
      <c r="CZ2246" s="4"/>
      <c r="DA2246" s="4"/>
      <c r="DB2246" s="4"/>
      <c r="DC2246" s="4"/>
      <c r="DD2246" s="4"/>
    </row>
    <row r="2247" spans="1:108" s="5" customFormat="1" x14ac:dyDescent="0.2">
      <c r="A2247" s="4"/>
      <c r="B2247" s="53"/>
      <c r="C2247" s="53"/>
      <c r="D2247" s="4"/>
      <c r="E2247" s="104"/>
      <c r="F2247" s="3"/>
      <c r="G2247" s="4"/>
      <c r="H2247" s="4"/>
      <c r="I2247" s="4"/>
      <c r="J2247" s="2"/>
      <c r="K2247" s="2"/>
      <c r="L2247" s="94"/>
      <c r="N2247" s="4"/>
      <c r="O2247" s="55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  <c r="AY2247" s="4"/>
      <c r="AZ2247" s="4"/>
      <c r="BA2247" s="4"/>
      <c r="BB2247" s="4"/>
      <c r="BC2247" s="4"/>
      <c r="BD2247" s="4"/>
      <c r="BE2247" s="4"/>
      <c r="BF2247" s="4"/>
      <c r="BG2247" s="4"/>
      <c r="BH2247" s="4"/>
      <c r="BI2247" s="4"/>
      <c r="BJ2247" s="4"/>
      <c r="BK2247" s="4"/>
      <c r="BL2247" s="4"/>
      <c r="BM2247" s="4"/>
      <c r="BN2247" s="4"/>
      <c r="BO2247" s="4"/>
      <c r="BP2247" s="4"/>
      <c r="BQ2247" s="4"/>
      <c r="BR2247" s="4"/>
      <c r="BS2247" s="4"/>
      <c r="BT2247" s="4"/>
      <c r="BU2247" s="4"/>
      <c r="BV2247" s="4"/>
      <c r="BW2247" s="4"/>
      <c r="BX2247" s="4"/>
      <c r="BY2247" s="4"/>
      <c r="BZ2247" s="4"/>
      <c r="CA2247" s="4"/>
      <c r="CB2247" s="4"/>
      <c r="CC2247" s="4"/>
      <c r="CD2247" s="4"/>
      <c r="CE2247" s="4"/>
      <c r="CF2247" s="4"/>
      <c r="CG2247" s="4"/>
      <c r="CH2247" s="4"/>
      <c r="CI2247" s="4"/>
      <c r="CJ2247" s="4"/>
      <c r="CK2247" s="4"/>
      <c r="CL2247" s="4"/>
      <c r="CM2247" s="4"/>
      <c r="CN2247" s="4"/>
      <c r="CO2247" s="4"/>
      <c r="CP2247" s="4"/>
      <c r="CQ2247" s="4"/>
      <c r="CR2247" s="4"/>
      <c r="CS2247" s="4"/>
      <c r="CT2247" s="4"/>
      <c r="CU2247" s="4"/>
      <c r="CV2247" s="4"/>
      <c r="CW2247" s="4"/>
      <c r="CX2247" s="4"/>
      <c r="CY2247" s="4"/>
      <c r="CZ2247" s="4"/>
      <c r="DA2247" s="4"/>
      <c r="DB2247" s="4"/>
      <c r="DC2247" s="4"/>
      <c r="DD2247" s="4"/>
    </row>
    <row r="2248" spans="1:108" s="5" customFormat="1" x14ac:dyDescent="0.2">
      <c r="A2248" s="4"/>
      <c r="B2248" s="53"/>
      <c r="C2248" s="53"/>
      <c r="D2248" s="4"/>
      <c r="E2248" s="104"/>
      <c r="F2248" s="3"/>
      <c r="G2248" s="4"/>
      <c r="H2248" s="4"/>
      <c r="I2248" s="4"/>
      <c r="J2248" s="2"/>
      <c r="K2248" s="2"/>
      <c r="L2248" s="94"/>
      <c r="N2248" s="4"/>
      <c r="O2248" s="55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  <c r="AY2248" s="4"/>
      <c r="AZ2248" s="4"/>
      <c r="BA2248" s="4"/>
      <c r="BB2248" s="4"/>
      <c r="BC2248" s="4"/>
      <c r="BD2248" s="4"/>
      <c r="BE2248" s="4"/>
      <c r="BF2248" s="4"/>
      <c r="BG2248" s="4"/>
      <c r="BH2248" s="4"/>
      <c r="BI2248" s="4"/>
      <c r="BJ2248" s="4"/>
      <c r="BK2248" s="4"/>
      <c r="BL2248" s="4"/>
      <c r="BM2248" s="4"/>
      <c r="BN2248" s="4"/>
      <c r="BO2248" s="4"/>
      <c r="BP2248" s="4"/>
      <c r="BQ2248" s="4"/>
      <c r="BR2248" s="4"/>
      <c r="BS2248" s="4"/>
      <c r="BT2248" s="4"/>
      <c r="BU2248" s="4"/>
      <c r="BV2248" s="4"/>
      <c r="BW2248" s="4"/>
      <c r="BX2248" s="4"/>
      <c r="BY2248" s="4"/>
      <c r="BZ2248" s="4"/>
      <c r="CA2248" s="4"/>
      <c r="CB2248" s="4"/>
      <c r="CC2248" s="4"/>
      <c r="CD2248" s="4"/>
      <c r="CE2248" s="4"/>
      <c r="CF2248" s="4"/>
      <c r="CG2248" s="4"/>
      <c r="CH2248" s="4"/>
      <c r="CI2248" s="4"/>
      <c r="CJ2248" s="4"/>
      <c r="CK2248" s="4"/>
      <c r="CL2248" s="4"/>
      <c r="CM2248" s="4"/>
      <c r="CN2248" s="4"/>
      <c r="CO2248" s="4"/>
      <c r="CP2248" s="4"/>
      <c r="CQ2248" s="4"/>
      <c r="CR2248" s="4"/>
      <c r="CS2248" s="4"/>
      <c r="CT2248" s="4"/>
      <c r="CU2248" s="4"/>
      <c r="CV2248" s="4"/>
      <c r="CW2248" s="4"/>
      <c r="CX2248" s="4"/>
      <c r="CY2248" s="4"/>
      <c r="CZ2248" s="4"/>
      <c r="DA2248" s="4"/>
      <c r="DB2248" s="4"/>
      <c r="DC2248" s="4"/>
      <c r="DD2248" s="4"/>
    </row>
    <row r="2249" spans="1:108" s="5" customFormat="1" x14ac:dyDescent="0.2">
      <c r="A2249" s="4"/>
      <c r="B2249" s="53"/>
      <c r="C2249" s="53"/>
      <c r="D2249" s="4"/>
      <c r="E2249" s="104"/>
      <c r="F2249" s="3"/>
      <c r="G2249" s="4"/>
      <c r="H2249" s="4"/>
      <c r="I2249" s="4"/>
      <c r="J2249" s="2"/>
      <c r="K2249" s="2"/>
      <c r="L2249" s="94"/>
      <c r="N2249" s="4"/>
      <c r="O2249" s="55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  <c r="AY2249" s="4"/>
      <c r="AZ2249" s="4"/>
      <c r="BA2249" s="4"/>
      <c r="BB2249" s="4"/>
      <c r="BC2249" s="4"/>
      <c r="BD2249" s="4"/>
      <c r="BE2249" s="4"/>
      <c r="BF2249" s="4"/>
      <c r="BG2249" s="4"/>
      <c r="BH2249" s="4"/>
      <c r="BI2249" s="4"/>
      <c r="BJ2249" s="4"/>
      <c r="BK2249" s="4"/>
      <c r="BL2249" s="4"/>
      <c r="BM2249" s="4"/>
      <c r="BN2249" s="4"/>
      <c r="BO2249" s="4"/>
      <c r="BP2249" s="4"/>
      <c r="BQ2249" s="4"/>
      <c r="BR2249" s="4"/>
      <c r="BS2249" s="4"/>
      <c r="BT2249" s="4"/>
      <c r="BU2249" s="4"/>
      <c r="BV2249" s="4"/>
      <c r="BW2249" s="4"/>
      <c r="BX2249" s="4"/>
      <c r="BY2249" s="4"/>
      <c r="BZ2249" s="4"/>
      <c r="CA2249" s="4"/>
      <c r="CB2249" s="4"/>
      <c r="CC2249" s="4"/>
      <c r="CD2249" s="4"/>
      <c r="CE2249" s="4"/>
      <c r="CF2249" s="4"/>
      <c r="CG2249" s="4"/>
      <c r="CH2249" s="4"/>
      <c r="CI2249" s="4"/>
      <c r="CJ2249" s="4"/>
      <c r="CK2249" s="4"/>
      <c r="CL2249" s="4"/>
      <c r="CM2249" s="4"/>
      <c r="CN2249" s="4"/>
      <c r="CO2249" s="4"/>
      <c r="CP2249" s="4"/>
      <c r="CQ2249" s="4"/>
      <c r="CR2249" s="4"/>
      <c r="CS2249" s="4"/>
      <c r="CT2249" s="4"/>
      <c r="CU2249" s="4"/>
      <c r="CV2249" s="4"/>
      <c r="CW2249" s="4"/>
      <c r="CX2249" s="4"/>
      <c r="CY2249" s="4"/>
      <c r="CZ2249" s="4"/>
      <c r="DA2249" s="4"/>
      <c r="DB2249" s="4"/>
      <c r="DC2249" s="4"/>
      <c r="DD2249" s="4"/>
    </row>
    <row r="2250" spans="1:108" s="5" customFormat="1" x14ac:dyDescent="0.2">
      <c r="A2250" s="4"/>
      <c r="B2250" s="53"/>
      <c r="C2250" s="53"/>
      <c r="D2250" s="4"/>
      <c r="E2250" s="104"/>
      <c r="F2250" s="3"/>
      <c r="G2250" s="4"/>
      <c r="H2250" s="4"/>
      <c r="I2250" s="4"/>
      <c r="J2250" s="2"/>
      <c r="K2250" s="2"/>
      <c r="L2250" s="94"/>
      <c r="N2250" s="4"/>
      <c r="O2250" s="55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  <c r="AY2250" s="4"/>
      <c r="AZ2250" s="4"/>
      <c r="BA2250" s="4"/>
      <c r="BB2250" s="4"/>
      <c r="BC2250" s="4"/>
      <c r="BD2250" s="4"/>
      <c r="BE2250" s="4"/>
      <c r="BF2250" s="4"/>
      <c r="BG2250" s="4"/>
      <c r="BH2250" s="4"/>
      <c r="BI2250" s="4"/>
      <c r="BJ2250" s="4"/>
      <c r="BK2250" s="4"/>
      <c r="BL2250" s="4"/>
      <c r="BM2250" s="4"/>
      <c r="BN2250" s="4"/>
      <c r="BO2250" s="4"/>
      <c r="BP2250" s="4"/>
      <c r="BQ2250" s="4"/>
      <c r="BR2250" s="4"/>
      <c r="BS2250" s="4"/>
      <c r="BT2250" s="4"/>
      <c r="BU2250" s="4"/>
      <c r="BV2250" s="4"/>
      <c r="BW2250" s="4"/>
      <c r="BX2250" s="4"/>
      <c r="BY2250" s="4"/>
      <c r="BZ2250" s="4"/>
      <c r="CA2250" s="4"/>
      <c r="CB2250" s="4"/>
      <c r="CC2250" s="4"/>
      <c r="CD2250" s="4"/>
      <c r="CE2250" s="4"/>
      <c r="CF2250" s="4"/>
      <c r="CG2250" s="4"/>
      <c r="CH2250" s="4"/>
      <c r="CI2250" s="4"/>
      <c r="CJ2250" s="4"/>
      <c r="CK2250" s="4"/>
      <c r="CL2250" s="4"/>
      <c r="CM2250" s="4"/>
      <c r="CN2250" s="4"/>
      <c r="CO2250" s="4"/>
      <c r="CP2250" s="4"/>
      <c r="CQ2250" s="4"/>
      <c r="CR2250" s="4"/>
      <c r="CS2250" s="4"/>
      <c r="CT2250" s="4"/>
      <c r="CU2250" s="4"/>
      <c r="CV2250" s="4"/>
      <c r="CW2250" s="4"/>
      <c r="CX2250" s="4"/>
      <c r="CY2250" s="4"/>
      <c r="CZ2250" s="4"/>
      <c r="DA2250" s="4"/>
      <c r="DB2250" s="4"/>
      <c r="DC2250" s="4"/>
      <c r="DD2250" s="4"/>
    </row>
    <row r="2251" spans="1:108" s="5" customFormat="1" x14ac:dyDescent="0.2">
      <c r="A2251" s="4"/>
      <c r="B2251" s="53"/>
      <c r="C2251" s="53"/>
      <c r="D2251" s="4"/>
      <c r="E2251" s="104"/>
      <c r="F2251" s="3"/>
      <c r="G2251" s="4"/>
      <c r="H2251" s="4"/>
      <c r="I2251" s="4"/>
      <c r="J2251" s="2"/>
      <c r="K2251" s="2"/>
      <c r="L2251" s="94"/>
      <c r="N2251" s="4"/>
      <c r="O2251" s="55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  <c r="AY2251" s="4"/>
      <c r="AZ2251" s="4"/>
      <c r="BA2251" s="4"/>
      <c r="BB2251" s="4"/>
      <c r="BC2251" s="4"/>
      <c r="BD2251" s="4"/>
      <c r="BE2251" s="4"/>
      <c r="BF2251" s="4"/>
      <c r="BG2251" s="4"/>
      <c r="BH2251" s="4"/>
      <c r="BI2251" s="4"/>
      <c r="BJ2251" s="4"/>
      <c r="BK2251" s="4"/>
      <c r="BL2251" s="4"/>
      <c r="BM2251" s="4"/>
      <c r="BN2251" s="4"/>
      <c r="BO2251" s="4"/>
      <c r="BP2251" s="4"/>
      <c r="BQ2251" s="4"/>
      <c r="BR2251" s="4"/>
      <c r="BS2251" s="4"/>
      <c r="BT2251" s="4"/>
      <c r="BU2251" s="4"/>
      <c r="BV2251" s="4"/>
      <c r="BW2251" s="4"/>
      <c r="BX2251" s="4"/>
      <c r="BY2251" s="4"/>
      <c r="BZ2251" s="4"/>
      <c r="CA2251" s="4"/>
      <c r="CB2251" s="4"/>
      <c r="CC2251" s="4"/>
      <c r="CD2251" s="4"/>
      <c r="CE2251" s="4"/>
      <c r="CF2251" s="4"/>
      <c r="CG2251" s="4"/>
      <c r="CH2251" s="4"/>
      <c r="CI2251" s="4"/>
      <c r="CJ2251" s="4"/>
      <c r="CK2251" s="4"/>
      <c r="CL2251" s="4"/>
      <c r="CM2251" s="4"/>
      <c r="CN2251" s="4"/>
      <c r="CO2251" s="4"/>
      <c r="CP2251" s="4"/>
      <c r="CQ2251" s="4"/>
      <c r="CR2251" s="4"/>
      <c r="CS2251" s="4"/>
      <c r="CT2251" s="4"/>
      <c r="CU2251" s="4"/>
      <c r="CV2251" s="4"/>
      <c r="CW2251" s="4"/>
      <c r="CX2251" s="4"/>
      <c r="CY2251" s="4"/>
      <c r="CZ2251" s="4"/>
      <c r="DA2251" s="4"/>
      <c r="DB2251" s="4"/>
      <c r="DC2251" s="4"/>
      <c r="DD2251" s="4"/>
    </row>
    <row r="2252" spans="1:108" s="5" customFormat="1" x14ac:dyDescent="0.2">
      <c r="A2252" s="4"/>
      <c r="B2252" s="53"/>
      <c r="C2252" s="53"/>
      <c r="D2252" s="4"/>
      <c r="E2252" s="104"/>
      <c r="F2252" s="3"/>
      <c r="G2252" s="4"/>
      <c r="H2252" s="4"/>
      <c r="I2252" s="4"/>
      <c r="J2252" s="2"/>
      <c r="K2252" s="2"/>
      <c r="L2252" s="94"/>
      <c r="N2252" s="4"/>
      <c r="O2252" s="55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  <c r="AY2252" s="4"/>
      <c r="AZ2252" s="4"/>
      <c r="BA2252" s="4"/>
      <c r="BB2252" s="4"/>
      <c r="BC2252" s="4"/>
      <c r="BD2252" s="4"/>
      <c r="BE2252" s="4"/>
      <c r="BF2252" s="4"/>
      <c r="BG2252" s="4"/>
      <c r="BH2252" s="4"/>
      <c r="BI2252" s="4"/>
      <c r="BJ2252" s="4"/>
      <c r="BK2252" s="4"/>
      <c r="BL2252" s="4"/>
      <c r="BM2252" s="4"/>
      <c r="BN2252" s="4"/>
      <c r="BO2252" s="4"/>
      <c r="BP2252" s="4"/>
      <c r="BQ2252" s="4"/>
      <c r="BR2252" s="4"/>
      <c r="BS2252" s="4"/>
      <c r="BT2252" s="4"/>
      <c r="BU2252" s="4"/>
      <c r="BV2252" s="4"/>
      <c r="BW2252" s="4"/>
      <c r="BX2252" s="4"/>
      <c r="BY2252" s="4"/>
      <c r="BZ2252" s="4"/>
      <c r="CA2252" s="4"/>
      <c r="CB2252" s="4"/>
      <c r="CC2252" s="4"/>
      <c r="CD2252" s="4"/>
      <c r="CE2252" s="4"/>
      <c r="CF2252" s="4"/>
      <c r="CG2252" s="4"/>
      <c r="CH2252" s="4"/>
      <c r="CI2252" s="4"/>
      <c r="CJ2252" s="4"/>
      <c r="CK2252" s="4"/>
      <c r="CL2252" s="4"/>
      <c r="CM2252" s="4"/>
      <c r="CN2252" s="4"/>
      <c r="CO2252" s="4"/>
      <c r="CP2252" s="4"/>
      <c r="CQ2252" s="4"/>
      <c r="CR2252" s="4"/>
      <c r="CS2252" s="4"/>
      <c r="CT2252" s="4"/>
      <c r="CU2252" s="4"/>
      <c r="CV2252" s="4"/>
      <c r="CW2252" s="4"/>
      <c r="CX2252" s="4"/>
      <c r="CY2252" s="4"/>
      <c r="CZ2252" s="4"/>
      <c r="DA2252" s="4"/>
      <c r="DB2252" s="4"/>
      <c r="DC2252" s="4"/>
      <c r="DD2252" s="4"/>
    </row>
    <row r="2253" spans="1:108" s="5" customFormat="1" x14ac:dyDescent="0.2">
      <c r="A2253" s="4"/>
      <c r="B2253" s="53"/>
      <c r="C2253" s="53"/>
      <c r="D2253" s="4"/>
      <c r="E2253" s="104"/>
      <c r="F2253" s="3"/>
      <c r="G2253" s="4"/>
      <c r="H2253" s="4"/>
      <c r="I2253" s="4"/>
      <c r="J2253" s="2"/>
      <c r="K2253" s="2"/>
      <c r="L2253" s="94"/>
      <c r="N2253" s="4"/>
      <c r="O2253" s="55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  <c r="AY2253" s="4"/>
      <c r="AZ2253" s="4"/>
      <c r="BA2253" s="4"/>
      <c r="BB2253" s="4"/>
      <c r="BC2253" s="4"/>
      <c r="BD2253" s="4"/>
      <c r="BE2253" s="4"/>
      <c r="BF2253" s="4"/>
      <c r="BG2253" s="4"/>
      <c r="BH2253" s="4"/>
      <c r="BI2253" s="4"/>
      <c r="BJ2253" s="4"/>
      <c r="BK2253" s="4"/>
      <c r="BL2253" s="4"/>
      <c r="BM2253" s="4"/>
      <c r="BN2253" s="4"/>
      <c r="BO2253" s="4"/>
      <c r="BP2253" s="4"/>
      <c r="BQ2253" s="4"/>
      <c r="BR2253" s="4"/>
      <c r="BS2253" s="4"/>
      <c r="BT2253" s="4"/>
      <c r="BU2253" s="4"/>
      <c r="BV2253" s="4"/>
      <c r="BW2253" s="4"/>
      <c r="BX2253" s="4"/>
      <c r="BY2253" s="4"/>
      <c r="BZ2253" s="4"/>
      <c r="CA2253" s="4"/>
      <c r="CB2253" s="4"/>
      <c r="CC2253" s="4"/>
      <c r="CD2253" s="4"/>
      <c r="CE2253" s="4"/>
      <c r="CF2253" s="4"/>
      <c r="CG2253" s="4"/>
      <c r="CH2253" s="4"/>
      <c r="CI2253" s="4"/>
      <c r="CJ2253" s="4"/>
      <c r="CK2253" s="4"/>
      <c r="CL2253" s="4"/>
      <c r="CM2253" s="4"/>
      <c r="CN2253" s="4"/>
      <c r="CO2253" s="4"/>
      <c r="CP2253" s="4"/>
      <c r="CQ2253" s="4"/>
      <c r="CR2253" s="4"/>
      <c r="CS2253" s="4"/>
      <c r="CT2253" s="4"/>
      <c r="CU2253" s="4"/>
      <c r="CV2253" s="4"/>
      <c r="CW2253" s="4"/>
      <c r="CX2253" s="4"/>
      <c r="CY2253" s="4"/>
      <c r="CZ2253" s="4"/>
      <c r="DA2253" s="4"/>
      <c r="DB2253" s="4"/>
      <c r="DC2253" s="4"/>
      <c r="DD2253" s="4"/>
    </row>
    <row r="2254" spans="1:108" s="5" customFormat="1" x14ac:dyDescent="0.2">
      <c r="A2254" s="4"/>
      <c r="B2254" s="53"/>
      <c r="C2254" s="53"/>
      <c r="D2254" s="4"/>
      <c r="E2254" s="104"/>
      <c r="F2254" s="3"/>
      <c r="G2254" s="4"/>
      <c r="H2254" s="4"/>
      <c r="I2254" s="4"/>
      <c r="J2254" s="2"/>
      <c r="K2254" s="2"/>
      <c r="L2254" s="94"/>
      <c r="N2254" s="4"/>
      <c r="O2254" s="55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  <c r="AY2254" s="4"/>
      <c r="AZ2254" s="4"/>
      <c r="BA2254" s="4"/>
      <c r="BB2254" s="4"/>
      <c r="BC2254" s="4"/>
      <c r="BD2254" s="4"/>
      <c r="BE2254" s="4"/>
      <c r="BF2254" s="4"/>
      <c r="BG2254" s="4"/>
      <c r="BH2254" s="4"/>
      <c r="BI2254" s="4"/>
      <c r="BJ2254" s="4"/>
      <c r="BK2254" s="4"/>
      <c r="BL2254" s="4"/>
      <c r="BM2254" s="4"/>
      <c r="BN2254" s="4"/>
      <c r="BO2254" s="4"/>
      <c r="BP2254" s="4"/>
      <c r="BQ2254" s="4"/>
      <c r="BR2254" s="4"/>
      <c r="BS2254" s="4"/>
      <c r="BT2254" s="4"/>
      <c r="BU2254" s="4"/>
      <c r="BV2254" s="4"/>
      <c r="BW2254" s="4"/>
      <c r="BX2254" s="4"/>
      <c r="BY2254" s="4"/>
      <c r="BZ2254" s="4"/>
      <c r="CA2254" s="4"/>
      <c r="CB2254" s="4"/>
      <c r="CC2254" s="4"/>
      <c r="CD2254" s="4"/>
      <c r="CE2254" s="4"/>
      <c r="CF2254" s="4"/>
      <c r="CG2254" s="4"/>
      <c r="CH2254" s="4"/>
      <c r="CI2254" s="4"/>
      <c r="CJ2254" s="4"/>
      <c r="CK2254" s="4"/>
      <c r="CL2254" s="4"/>
      <c r="CM2254" s="4"/>
      <c r="CN2254" s="4"/>
      <c r="CO2254" s="4"/>
      <c r="CP2254" s="4"/>
      <c r="CQ2254" s="4"/>
      <c r="CR2254" s="4"/>
      <c r="CS2254" s="4"/>
      <c r="CT2254" s="4"/>
      <c r="CU2254" s="4"/>
      <c r="CV2254" s="4"/>
      <c r="CW2254" s="4"/>
      <c r="CX2254" s="4"/>
      <c r="CY2254" s="4"/>
      <c r="CZ2254" s="4"/>
      <c r="DA2254" s="4"/>
      <c r="DB2254" s="4"/>
      <c r="DC2254" s="4"/>
      <c r="DD2254" s="4"/>
    </row>
    <row r="2255" spans="1:108" s="5" customFormat="1" x14ac:dyDescent="0.2">
      <c r="A2255" s="4"/>
      <c r="B2255" s="53"/>
      <c r="C2255" s="53"/>
      <c r="D2255" s="4"/>
      <c r="E2255" s="104"/>
      <c r="F2255" s="3"/>
      <c r="G2255" s="4"/>
      <c r="H2255" s="4"/>
      <c r="I2255" s="4"/>
      <c r="J2255" s="2"/>
      <c r="K2255" s="2"/>
      <c r="L2255" s="94"/>
      <c r="N2255" s="4"/>
      <c r="O2255" s="55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  <c r="AY2255" s="4"/>
      <c r="AZ2255" s="4"/>
      <c r="BA2255" s="4"/>
      <c r="BB2255" s="4"/>
      <c r="BC2255" s="4"/>
      <c r="BD2255" s="4"/>
      <c r="BE2255" s="4"/>
      <c r="BF2255" s="4"/>
      <c r="BG2255" s="4"/>
      <c r="BH2255" s="4"/>
      <c r="BI2255" s="4"/>
      <c r="BJ2255" s="4"/>
      <c r="BK2255" s="4"/>
      <c r="BL2255" s="4"/>
      <c r="BM2255" s="4"/>
      <c r="BN2255" s="4"/>
      <c r="BO2255" s="4"/>
      <c r="BP2255" s="4"/>
      <c r="BQ2255" s="4"/>
      <c r="BR2255" s="4"/>
      <c r="BS2255" s="4"/>
      <c r="BT2255" s="4"/>
      <c r="BU2255" s="4"/>
      <c r="BV2255" s="4"/>
      <c r="BW2255" s="4"/>
      <c r="BX2255" s="4"/>
      <c r="BY2255" s="4"/>
      <c r="BZ2255" s="4"/>
      <c r="CA2255" s="4"/>
      <c r="CB2255" s="4"/>
      <c r="CC2255" s="4"/>
      <c r="CD2255" s="4"/>
      <c r="CE2255" s="4"/>
      <c r="CF2255" s="4"/>
      <c r="CG2255" s="4"/>
      <c r="CH2255" s="4"/>
      <c r="CI2255" s="4"/>
      <c r="CJ2255" s="4"/>
      <c r="CK2255" s="4"/>
      <c r="CL2255" s="4"/>
      <c r="CM2255" s="4"/>
      <c r="CN2255" s="4"/>
      <c r="CO2255" s="4"/>
      <c r="CP2255" s="4"/>
      <c r="CQ2255" s="4"/>
      <c r="CR2255" s="4"/>
      <c r="CS2255" s="4"/>
      <c r="CT2255" s="4"/>
      <c r="CU2255" s="4"/>
      <c r="CV2255" s="4"/>
      <c r="CW2255" s="4"/>
      <c r="CX2255" s="4"/>
      <c r="CY2255" s="4"/>
      <c r="CZ2255" s="4"/>
      <c r="DA2255" s="4"/>
      <c r="DB2255" s="4"/>
      <c r="DC2255" s="4"/>
      <c r="DD2255" s="4"/>
    </row>
    <row r="2256" spans="1:108" s="5" customFormat="1" x14ac:dyDescent="0.2">
      <c r="A2256" s="4"/>
      <c r="B2256" s="53"/>
      <c r="C2256" s="53"/>
      <c r="D2256" s="4"/>
      <c r="E2256" s="104"/>
      <c r="F2256" s="3"/>
      <c r="G2256" s="4"/>
      <c r="H2256" s="4"/>
      <c r="I2256" s="4"/>
      <c r="J2256" s="2"/>
      <c r="K2256" s="2"/>
      <c r="L2256" s="94"/>
      <c r="N2256" s="4"/>
      <c r="O2256" s="55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  <c r="AY2256" s="4"/>
      <c r="AZ2256" s="4"/>
      <c r="BA2256" s="4"/>
      <c r="BB2256" s="4"/>
      <c r="BC2256" s="4"/>
      <c r="BD2256" s="4"/>
      <c r="BE2256" s="4"/>
      <c r="BF2256" s="4"/>
      <c r="BG2256" s="4"/>
      <c r="BH2256" s="4"/>
      <c r="BI2256" s="4"/>
      <c r="BJ2256" s="4"/>
      <c r="BK2256" s="4"/>
      <c r="BL2256" s="4"/>
      <c r="BM2256" s="4"/>
      <c r="BN2256" s="4"/>
      <c r="BO2256" s="4"/>
      <c r="BP2256" s="4"/>
      <c r="BQ2256" s="4"/>
      <c r="BR2256" s="4"/>
      <c r="BS2256" s="4"/>
      <c r="BT2256" s="4"/>
      <c r="BU2256" s="4"/>
      <c r="BV2256" s="4"/>
      <c r="BW2256" s="4"/>
      <c r="BX2256" s="4"/>
      <c r="BY2256" s="4"/>
      <c r="BZ2256" s="4"/>
      <c r="CA2256" s="4"/>
      <c r="CB2256" s="4"/>
      <c r="CC2256" s="4"/>
      <c r="CD2256" s="4"/>
      <c r="CE2256" s="4"/>
      <c r="CF2256" s="4"/>
      <c r="CG2256" s="4"/>
      <c r="CH2256" s="4"/>
      <c r="CI2256" s="4"/>
      <c r="CJ2256" s="4"/>
      <c r="CK2256" s="4"/>
      <c r="CL2256" s="4"/>
      <c r="CM2256" s="4"/>
      <c r="CN2256" s="4"/>
      <c r="CO2256" s="4"/>
      <c r="CP2256" s="4"/>
      <c r="CQ2256" s="4"/>
      <c r="CR2256" s="4"/>
      <c r="CS2256" s="4"/>
      <c r="CT2256" s="4"/>
      <c r="CU2256" s="4"/>
      <c r="CV2256" s="4"/>
      <c r="CW2256" s="4"/>
      <c r="CX2256" s="4"/>
      <c r="CY2256" s="4"/>
      <c r="CZ2256" s="4"/>
      <c r="DA2256" s="4"/>
      <c r="DB2256" s="4"/>
      <c r="DC2256" s="4"/>
      <c r="DD2256" s="4"/>
    </row>
    <row r="2257" spans="1:108" s="5" customFormat="1" x14ac:dyDescent="0.2">
      <c r="A2257" s="4"/>
      <c r="B2257" s="53"/>
      <c r="C2257" s="53"/>
      <c r="D2257" s="4"/>
      <c r="E2257" s="104"/>
      <c r="F2257" s="3"/>
      <c r="G2257" s="4"/>
      <c r="H2257" s="4"/>
      <c r="I2257" s="4"/>
      <c r="J2257" s="2"/>
      <c r="K2257" s="2"/>
      <c r="L2257" s="94"/>
      <c r="N2257" s="4"/>
      <c r="O2257" s="55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  <c r="AY2257" s="4"/>
      <c r="AZ2257" s="4"/>
      <c r="BA2257" s="4"/>
      <c r="BB2257" s="4"/>
      <c r="BC2257" s="4"/>
      <c r="BD2257" s="4"/>
      <c r="BE2257" s="4"/>
      <c r="BF2257" s="4"/>
      <c r="BG2257" s="4"/>
      <c r="BH2257" s="4"/>
      <c r="BI2257" s="4"/>
      <c r="BJ2257" s="4"/>
      <c r="BK2257" s="4"/>
      <c r="BL2257" s="4"/>
      <c r="BM2257" s="4"/>
      <c r="BN2257" s="4"/>
      <c r="BO2257" s="4"/>
      <c r="BP2257" s="4"/>
      <c r="BQ2257" s="4"/>
      <c r="BR2257" s="4"/>
      <c r="BS2257" s="4"/>
      <c r="BT2257" s="4"/>
      <c r="BU2257" s="4"/>
      <c r="BV2257" s="4"/>
      <c r="BW2257" s="4"/>
      <c r="BX2257" s="4"/>
      <c r="BY2257" s="4"/>
      <c r="BZ2257" s="4"/>
      <c r="CA2257" s="4"/>
      <c r="CB2257" s="4"/>
      <c r="CC2257" s="4"/>
      <c r="CD2257" s="4"/>
      <c r="CE2257" s="4"/>
      <c r="CF2257" s="4"/>
      <c r="CG2257" s="4"/>
      <c r="CH2257" s="4"/>
      <c r="CI2257" s="4"/>
      <c r="CJ2257" s="4"/>
      <c r="CK2257" s="4"/>
      <c r="CL2257" s="4"/>
      <c r="CM2257" s="4"/>
      <c r="CN2257" s="4"/>
      <c r="CO2257" s="4"/>
      <c r="CP2257" s="4"/>
      <c r="CQ2257" s="4"/>
      <c r="CR2257" s="4"/>
      <c r="CS2257" s="4"/>
      <c r="CT2257" s="4"/>
      <c r="CU2257" s="4"/>
      <c r="CV2257" s="4"/>
      <c r="CW2257" s="4"/>
      <c r="CX2257" s="4"/>
      <c r="CY2257" s="4"/>
      <c r="CZ2257" s="4"/>
      <c r="DA2257" s="4"/>
      <c r="DB2257" s="4"/>
      <c r="DC2257" s="4"/>
      <c r="DD2257" s="4"/>
    </row>
    <row r="2258" spans="1:108" s="5" customFormat="1" x14ac:dyDescent="0.2">
      <c r="A2258" s="4"/>
      <c r="B2258" s="53"/>
      <c r="C2258" s="53"/>
      <c r="D2258" s="4"/>
      <c r="E2258" s="104"/>
      <c r="F2258" s="3"/>
      <c r="G2258" s="4"/>
      <c r="H2258" s="4"/>
      <c r="I2258" s="4"/>
      <c r="J2258" s="2"/>
      <c r="K2258" s="2"/>
      <c r="L2258" s="94"/>
      <c r="N2258" s="4"/>
      <c r="O2258" s="55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  <c r="AY2258" s="4"/>
      <c r="AZ2258" s="4"/>
      <c r="BA2258" s="4"/>
      <c r="BB2258" s="4"/>
      <c r="BC2258" s="4"/>
      <c r="BD2258" s="4"/>
      <c r="BE2258" s="4"/>
      <c r="BF2258" s="4"/>
      <c r="BG2258" s="4"/>
      <c r="BH2258" s="4"/>
      <c r="BI2258" s="4"/>
      <c r="BJ2258" s="4"/>
      <c r="BK2258" s="4"/>
      <c r="BL2258" s="4"/>
      <c r="BM2258" s="4"/>
      <c r="BN2258" s="4"/>
      <c r="BO2258" s="4"/>
      <c r="BP2258" s="4"/>
      <c r="BQ2258" s="4"/>
      <c r="BR2258" s="4"/>
      <c r="BS2258" s="4"/>
      <c r="BT2258" s="4"/>
      <c r="BU2258" s="4"/>
      <c r="BV2258" s="4"/>
      <c r="BW2258" s="4"/>
      <c r="BX2258" s="4"/>
      <c r="BY2258" s="4"/>
      <c r="BZ2258" s="4"/>
      <c r="CA2258" s="4"/>
      <c r="CB2258" s="4"/>
      <c r="CC2258" s="4"/>
      <c r="CD2258" s="4"/>
      <c r="CE2258" s="4"/>
      <c r="CF2258" s="4"/>
      <c r="CG2258" s="4"/>
      <c r="CH2258" s="4"/>
      <c r="CI2258" s="4"/>
      <c r="CJ2258" s="4"/>
      <c r="CK2258" s="4"/>
      <c r="CL2258" s="4"/>
      <c r="CM2258" s="4"/>
      <c r="CN2258" s="4"/>
      <c r="CO2258" s="4"/>
      <c r="CP2258" s="4"/>
      <c r="CQ2258" s="4"/>
      <c r="CR2258" s="4"/>
      <c r="CS2258" s="4"/>
      <c r="CT2258" s="4"/>
      <c r="CU2258" s="4"/>
      <c r="CV2258" s="4"/>
      <c r="CW2258" s="4"/>
      <c r="CX2258" s="4"/>
      <c r="CY2258" s="4"/>
      <c r="CZ2258" s="4"/>
      <c r="DA2258" s="4"/>
      <c r="DB2258" s="4"/>
      <c r="DC2258" s="4"/>
      <c r="DD2258" s="4"/>
    </row>
    <row r="2259" spans="1:108" s="5" customFormat="1" x14ac:dyDescent="0.2">
      <c r="A2259" s="4"/>
      <c r="B2259" s="53"/>
      <c r="C2259" s="53"/>
      <c r="D2259" s="4"/>
      <c r="E2259" s="104"/>
      <c r="F2259" s="3"/>
      <c r="G2259" s="4"/>
      <c r="H2259" s="4"/>
      <c r="I2259" s="4"/>
      <c r="J2259" s="2"/>
      <c r="K2259" s="2"/>
      <c r="L2259" s="94"/>
      <c r="N2259" s="4"/>
      <c r="O2259" s="55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  <c r="AY2259" s="4"/>
      <c r="AZ2259" s="4"/>
      <c r="BA2259" s="4"/>
      <c r="BB2259" s="4"/>
      <c r="BC2259" s="4"/>
      <c r="BD2259" s="4"/>
      <c r="BE2259" s="4"/>
      <c r="BF2259" s="4"/>
      <c r="BG2259" s="4"/>
      <c r="BH2259" s="4"/>
      <c r="BI2259" s="4"/>
      <c r="BJ2259" s="4"/>
      <c r="BK2259" s="4"/>
      <c r="BL2259" s="4"/>
      <c r="BM2259" s="4"/>
      <c r="BN2259" s="4"/>
      <c r="BO2259" s="4"/>
      <c r="BP2259" s="4"/>
      <c r="BQ2259" s="4"/>
      <c r="BR2259" s="4"/>
      <c r="BS2259" s="4"/>
      <c r="BT2259" s="4"/>
      <c r="BU2259" s="4"/>
      <c r="BV2259" s="4"/>
      <c r="BW2259" s="4"/>
      <c r="BX2259" s="4"/>
      <c r="BY2259" s="4"/>
      <c r="BZ2259" s="4"/>
      <c r="CA2259" s="4"/>
      <c r="CB2259" s="4"/>
      <c r="CC2259" s="4"/>
      <c r="CD2259" s="4"/>
      <c r="CE2259" s="4"/>
      <c r="CF2259" s="4"/>
      <c r="CG2259" s="4"/>
      <c r="CH2259" s="4"/>
      <c r="CI2259" s="4"/>
      <c r="CJ2259" s="4"/>
      <c r="CK2259" s="4"/>
      <c r="CL2259" s="4"/>
      <c r="CM2259" s="4"/>
      <c r="CN2259" s="4"/>
      <c r="CO2259" s="4"/>
      <c r="CP2259" s="4"/>
      <c r="CQ2259" s="4"/>
      <c r="CR2259" s="4"/>
      <c r="CS2259" s="4"/>
      <c r="CT2259" s="4"/>
      <c r="CU2259" s="4"/>
      <c r="CV2259" s="4"/>
      <c r="CW2259" s="4"/>
      <c r="CX2259" s="4"/>
      <c r="CY2259" s="4"/>
      <c r="CZ2259" s="4"/>
      <c r="DA2259" s="4"/>
      <c r="DB2259" s="4"/>
      <c r="DC2259" s="4"/>
      <c r="DD2259" s="4"/>
    </row>
    <row r="2260" spans="1:108" s="5" customFormat="1" x14ac:dyDescent="0.2">
      <c r="A2260" s="4"/>
      <c r="B2260" s="53"/>
      <c r="C2260" s="53"/>
      <c r="D2260" s="4"/>
      <c r="E2260" s="104"/>
      <c r="F2260" s="3"/>
      <c r="G2260" s="4"/>
      <c r="H2260" s="4"/>
      <c r="I2260" s="4"/>
      <c r="J2260" s="2"/>
      <c r="K2260" s="2"/>
      <c r="L2260" s="94"/>
      <c r="N2260" s="4"/>
      <c r="O2260" s="55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  <c r="AY2260" s="4"/>
      <c r="AZ2260" s="4"/>
      <c r="BA2260" s="4"/>
      <c r="BB2260" s="4"/>
      <c r="BC2260" s="4"/>
      <c r="BD2260" s="4"/>
      <c r="BE2260" s="4"/>
      <c r="BF2260" s="4"/>
      <c r="BG2260" s="4"/>
      <c r="BH2260" s="4"/>
      <c r="BI2260" s="4"/>
      <c r="BJ2260" s="4"/>
      <c r="BK2260" s="4"/>
      <c r="BL2260" s="4"/>
      <c r="BM2260" s="4"/>
      <c r="BN2260" s="4"/>
      <c r="BO2260" s="4"/>
      <c r="BP2260" s="4"/>
      <c r="BQ2260" s="4"/>
      <c r="BR2260" s="4"/>
      <c r="BS2260" s="4"/>
      <c r="BT2260" s="4"/>
      <c r="BU2260" s="4"/>
      <c r="BV2260" s="4"/>
      <c r="BW2260" s="4"/>
      <c r="BX2260" s="4"/>
      <c r="BY2260" s="4"/>
      <c r="BZ2260" s="4"/>
      <c r="CA2260" s="4"/>
      <c r="CB2260" s="4"/>
      <c r="CC2260" s="4"/>
      <c r="CD2260" s="4"/>
      <c r="CE2260" s="4"/>
      <c r="CF2260" s="4"/>
      <c r="CG2260" s="4"/>
      <c r="CH2260" s="4"/>
      <c r="CI2260" s="4"/>
      <c r="CJ2260" s="4"/>
      <c r="CK2260" s="4"/>
      <c r="CL2260" s="4"/>
      <c r="CM2260" s="4"/>
      <c r="CN2260" s="4"/>
      <c r="CO2260" s="4"/>
      <c r="CP2260" s="4"/>
      <c r="CQ2260" s="4"/>
      <c r="CR2260" s="4"/>
      <c r="CS2260" s="4"/>
      <c r="CT2260" s="4"/>
      <c r="CU2260" s="4"/>
      <c r="CV2260" s="4"/>
      <c r="CW2260" s="4"/>
      <c r="CX2260" s="4"/>
      <c r="CY2260" s="4"/>
      <c r="CZ2260" s="4"/>
      <c r="DA2260" s="4"/>
      <c r="DB2260" s="4"/>
      <c r="DC2260" s="4"/>
      <c r="DD2260" s="4"/>
    </row>
    <row r="2261" spans="1:108" s="5" customFormat="1" x14ac:dyDescent="0.2">
      <c r="A2261" s="4"/>
      <c r="B2261" s="53"/>
      <c r="C2261" s="53"/>
      <c r="D2261" s="4"/>
      <c r="E2261" s="104"/>
      <c r="F2261" s="3"/>
      <c r="G2261" s="4"/>
      <c r="H2261" s="4"/>
      <c r="I2261" s="4"/>
      <c r="J2261" s="2"/>
      <c r="K2261" s="2"/>
      <c r="L2261" s="94"/>
      <c r="N2261" s="4"/>
      <c r="O2261" s="55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  <c r="AY2261" s="4"/>
      <c r="AZ2261" s="4"/>
      <c r="BA2261" s="4"/>
      <c r="BB2261" s="4"/>
      <c r="BC2261" s="4"/>
      <c r="BD2261" s="4"/>
      <c r="BE2261" s="4"/>
      <c r="BF2261" s="4"/>
      <c r="BG2261" s="4"/>
      <c r="BH2261" s="4"/>
      <c r="BI2261" s="4"/>
      <c r="BJ2261" s="4"/>
      <c r="BK2261" s="4"/>
      <c r="BL2261" s="4"/>
      <c r="BM2261" s="4"/>
      <c r="BN2261" s="4"/>
      <c r="BO2261" s="4"/>
      <c r="BP2261" s="4"/>
      <c r="BQ2261" s="4"/>
      <c r="BR2261" s="4"/>
      <c r="BS2261" s="4"/>
      <c r="BT2261" s="4"/>
      <c r="BU2261" s="4"/>
      <c r="BV2261" s="4"/>
      <c r="BW2261" s="4"/>
      <c r="BX2261" s="4"/>
      <c r="BY2261" s="4"/>
      <c r="BZ2261" s="4"/>
      <c r="CA2261" s="4"/>
      <c r="CB2261" s="4"/>
      <c r="CC2261" s="4"/>
      <c r="CD2261" s="4"/>
      <c r="CE2261" s="4"/>
      <c r="CF2261" s="4"/>
      <c r="CG2261" s="4"/>
      <c r="CH2261" s="4"/>
      <c r="CI2261" s="4"/>
      <c r="CJ2261" s="4"/>
      <c r="CK2261" s="4"/>
      <c r="CL2261" s="4"/>
      <c r="CM2261" s="4"/>
      <c r="CN2261" s="4"/>
      <c r="CO2261" s="4"/>
      <c r="CP2261" s="4"/>
      <c r="CQ2261" s="4"/>
      <c r="CR2261" s="4"/>
      <c r="CS2261" s="4"/>
      <c r="CT2261" s="4"/>
      <c r="CU2261" s="4"/>
      <c r="CV2261" s="4"/>
      <c r="CW2261" s="4"/>
      <c r="CX2261" s="4"/>
      <c r="CY2261" s="4"/>
      <c r="CZ2261" s="4"/>
      <c r="DA2261" s="4"/>
      <c r="DB2261" s="4"/>
      <c r="DC2261" s="4"/>
      <c r="DD2261" s="4"/>
    </row>
    <row r="2262" spans="1:108" s="5" customFormat="1" x14ac:dyDescent="0.2">
      <c r="A2262" s="4"/>
      <c r="B2262" s="53"/>
      <c r="C2262" s="53"/>
      <c r="D2262" s="4"/>
      <c r="E2262" s="104"/>
      <c r="F2262" s="3"/>
      <c r="G2262" s="4"/>
      <c r="H2262" s="4"/>
      <c r="I2262" s="4"/>
      <c r="J2262" s="2"/>
      <c r="K2262" s="2"/>
      <c r="L2262" s="94"/>
      <c r="N2262" s="4"/>
      <c r="O2262" s="55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  <c r="AY2262" s="4"/>
      <c r="AZ2262" s="4"/>
      <c r="BA2262" s="4"/>
      <c r="BB2262" s="4"/>
      <c r="BC2262" s="4"/>
      <c r="BD2262" s="4"/>
      <c r="BE2262" s="4"/>
      <c r="BF2262" s="4"/>
      <c r="BG2262" s="4"/>
      <c r="BH2262" s="4"/>
      <c r="BI2262" s="4"/>
      <c r="BJ2262" s="4"/>
      <c r="BK2262" s="4"/>
      <c r="BL2262" s="4"/>
      <c r="BM2262" s="4"/>
      <c r="BN2262" s="4"/>
      <c r="BO2262" s="4"/>
      <c r="BP2262" s="4"/>
      <c r="BQ2262" s="4"/>
      <c r="BR2262" s="4"/>
      <c r="BS2262" s="4"/>
      <c r="BT2262" s="4"/>
      <c r="BU2262" s="4"/>
      <c r="BV2262" s="4"/>
      <c r="BW2262" s="4"/>
      <c r="BX2262" s="4"/>
      <c r="BY2262" s="4"/>
      <c r="BZ2262" s="4"/>
      <c r="CA2262" s="4"/>
      <c r="CB2262" s="4"/>
      <c r="CC2262" s="4"/>
      <c r="CD2262" s="4"/>
      <c r="CE2262" s="4"/>
      <c r="CF2262" s="4"/>
      <c r="CG2262" s="4"/>
      <c r="CH2262" s="4"/>
      <c r="CI2262" s="4"/>
      <c r="CJ2262" s="4"/>
      <c r="CK2262" s="4"/>
      <c r="CL2262" s="4"/>
      <c r="CM2262" s="4"/>
      <c r="CN2262" s="4"/>
      <c r="CO2262" s="4"/>
      <c r="CP2262" s="4"/>
      <c r="CQ2262" s="4"/>
      <c r="CR2262" s="4"/>
      <c r="CS2262" s="4"/>
      <c r="CT2262" s="4"/>
      <c r="CU2262" s="4"/>
      <c r="CV2262" s="4"/>
      <c r="CW2262" s="4"/>
      <c r="CX2262" s="4"/>
      <c r="CY2262" s="4"/>
      <c r="CZ2262" s="4"/>
      <c r="DA2262" s="4"/>
      <c r="DB2262" s="4"/>
      <c r="DC2262" s="4"/>
      <c r="DD2262" s="4"/>
    </row>
    <row r="2263" spans="1:108" s="5" customFormat="1" x14ac:dyDescent="0.2">
      <c r="A2263" s="4"/>
      <c r="B2263" s="53"/>
      <c r="C2263" s="53"/>
      <c r="D2263" s="4"/>
      <c r="E2263" s="104"/>
      <c r="F2263" s="3"/>
      <c r="G2263" s="4"/>
      <c r="H2263" s="4"/>
      <c r="I2263" s="4"/>
      <c r="J2263" s="2"/>
      <c r="K2263" s="2"/>
      <c r="L2263" s="94"/>
      <c r="N2263" s="4"/>
      <c r="O2263" s="55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  <c r="AY2263" s="4"/>
      <c r="AZ2263" s="4"/>
      <c r="BA2263" s="4"/>
      <c r="BB2263" s="4"/>
      <c r="BC2263" s="4"/>
      <c r="BD2263" s="4"/>
      <c r="BE2263" s="4"/>
      <c r="BF2263" s="4"/>
      <c r="BG2263" s="4"/>
      <c r="BH2263" s="4"/>
      <c r="BI2263" s="4"/>
      <c r="BJ2263" s="4"/>
      <c r="BK2263" s="4"/>
      <c r="BL2263" s="4"/>
      <c r="BM2263" s="4"/>
      <c r="BN2263" s="4"/>
      <c r="BO2263" s="4"/>
      <c r="BP2263" s="4"/>
      <c r="BQ2263" s="4"/>
      <c r="BR2263" s="4"/>
      <c r="BS2263" s="4"/>
      <c r="BT2263" s="4"/>
      <c r="BU2263" s="4"/>
      <c r="BV2263" s="4"/>
      <c r="BW2263" s="4"/>
      <c r="BX2263" s="4"/>
      <c r="BY2263" s="4"/>
      <c r="BZ2263" s="4"/>
      <c r="CA2263" s="4"/>
      <c r="CB2263" s="4"/>
      <c r="CC2263" s="4"/>
      <c r="CD2263" s="4"/>
      <c r="CE2263" s="4"/>
      <c r="CF2263" s="4"/>
      <c r="CG2263" s="4"/>
      <c r="CH2263" s="4"/>
      <c r="CI2263" s="4"/>
      <c r="CJ2263" s="4"/>
      <c r="CK2263" s="4"/>
      <c r="CL2263" s="4"/>
      <c r="CM2263" s="4"/>
      <c r="CN2263" s="4"/>
      <c r="CO2263" s="4"/>
      <c r="CP2263" s="4"/>
      <c r="CQ2263" s="4"/>
      <c r="CR2263" s="4"/>
      <c r="CS2263" s="4"/>
      <c r="CT2263" s="4"/>
      <c r="CU2263" s="4"/>
      <c r="CV2263" s="4"/>
      <c r="CW2263" s="4"/>
      <c r="CX2263" s="4"/>
      <c r="CY2263" s="4"/>
      <c r="CZ2263" s="4"/>
      <c r="DA2263" s="4"/>
      <c r="DB2263" s="4"/>
      <c r="DC2263" s="4"/>
      <c r="DD2263" s="4"/>
    </row>
    <row r="2264" spans="1:108" s="5" customFormat="1" x14ac:dyDescent="0.2">
      <c r="A2264" s="4"/>
      <c r="B2264" s="53"/>
      <c r="C2264" s="53"/>
      <c r="D2264" s="4"/>
      <c r="E2264" s="104"/>
      <c r="F2264" s="3"/>
      <c r="G2264" s="4"/>
      <c r="H2264" s="4"/>
      <c r="I2264" s="4"/>
      <c r="J2264" s="2"/>
      <c r="K2264" s="2"/>
      <c r="L2264" s="94"/>
      <c r="N2264" s="4"/>
      <c r="O2264" s="55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  <c r="AY2264" s="4"/>
      <c r="AZ2264" s="4"/>
      <c r="BA2264" s="4"/>
      <c r="BB2264" s="4"/>
      <c r="BC2264" s="4"/>
      <c r="BD2264" s="4"/>
      <c r="BE2264" s="4"/>
      <c r="BF2264" s="4"/>
      <c r="BG2264" s="4"/>
      <c r="BH2264" s="4"/>
      <c r="BI2264" s="4"/>
      <c r="BJ2264" s="4"/>
      <c r="BK2264" s="4"/>
      <c r="BL2264" s="4"/>
      <c r="BM2264" s="4"/>
      <c r="BN2264" s="4"/>
      <c r="BO2264" s="4"/>
      <c r="BP2264" s="4"/>
      <c r="BQ2264" s="4"/>
      <c r="BR2264" s="4"/>
      <c r="BS2264" s="4"/>
      <c r="BT2264" s="4"/>
      <c r="BU2264" s="4"/>
      <c r="BV2264" s="4"/>
      <c r="BW2264" s="4"/>
      <c r="BX2264" s="4"/>
      <c r="BY2264" s="4"/>
      <c r="BZ2264" s="4"/>
      <c r="CA2264" s="4"/>
      <c r="CB2264" s="4"/>
      <c r="CC2264" s="4"/>
      <c r="CD2264" s="4"/>
      <c r="CE2264" s="4"/>
      <c r="CF2264" s="4"/>
      <c r="CG2264" s="4"/>
      <c r="CH2264" s="4"/>
      <c r="CI2264" s="4"/>
      <c r="CJ2264" s="4"/>
      <c r="CK2264" s="4"/>
      <c r="CL2264" s="4"/>
      <c r="CM2264" s="4"/>
      <c r="CN2264" s="4"/>
      <c r="CO2264" s="4"/>
      <c r="CP2264" s="4"/>
      <c r="CQ2264" s="4"/>
      <c r="CR2264" s="4"/>
      <c r="CS2264" s="4"/>
      <c r="CT2264" s="4"/>
      <c r="CU2264" s="4"/>
      <c r="CV2264" s="4"/>
      <c r="CW2264" s="4"/>
      <c r="CX2264" s="4"/>
      <c r="CY2264" s="4"/>
      <c r="CZ2264" s="4"/>
      <c r="DA2264" s="4"/>
      <c r="DB2264" s="4"/>
      <c r="DC2264" s="4"/>
      <c r="DD2264" s="4"/>
    </row>
    <row r="2265" spans="1:108" s="5" customFormat="1" x14ac:dyDescent="0.2">
      <c r="A2265" s="4"/>
      <c r="B2265" s="53"/>
      <c r="C2265" s="53"/>
      <c r="D2265" s="4"/>
      <c r="E2265" s="104"/>
      <c r="F2265" s="3"/>
      <c r="G2265" s="4"/>
      <c r="H2265" s="4"/>
      <c r="I2265" s="4"/>
      <c r="J2265" s="2"/>
      <c r="K2265" s="2"/>
      <c r="L2265" s="94"/>
      <c r="N2265" s="4"/>
      <c r="O2265" s="55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  <c r="AY2265" s="4"/>
      <c r="AZ2265" s="4"/>
      <c r="BA2265" s="4"/>
      <c r="BB2265" s="4"/>
      <c r="BC2265" s="4"/>
      <c r="BD2265" s="4"/>
      <c r="BE2265" s="4"/>
      <c r="BF2265" s="4"/>
      <c r="BG2265" s="4"/>
      <c r="BH2265" s="4"/>
      <c r="BI2265" s="4"/>
      <c r="BJ2265" s="4"/>
      <c r="BK2265" s="4"/>
      <c r="BL2265" s="4"/>
      <c r="BM2265" s="4"/>
      <c r="BN2265" s="4"/>
      <c r="BO2265" s="4"/>
      <c r="BP2265" s="4"/>
      <c r="BQ2265" s="4"/>
      <c r="BR2265" s="4"/>
      <c r="BS2265" s="4"/>
      <c r="BT2265" s="4"/>
      <c r="BU2265" s="4"/>
      <c r="BV2265" s="4"/>
      <c r="BW2265" s="4"/>
      <c r="BX2265" s="4"/>
      <c r="BY2265" s="4"/>
      <c r="BZ2265" s="4"/>
      <c r="CA2265" s="4"/>
      <c r="CB2265" s="4"/>
      <c r="CC2265" s="4"/>
      <c r="CD2265" s="4"/>
      <c r="CE2265" s="4"/>
      <c r="CF2265" s="4"/>
      <c r="CG2265" s="4"/>
      <c r="CH2265" s="4"/>
      <c r="CI2265" s="4"/>
      <c r="CJ2265" s="4"/>
      <c r="CK2265" s="4"/>
      <c r="CL2265" s="4"/>
      <c r="CM2265" s="4"/>
      <c r="CN2265" s="4"/>
      <c r="CO2265" s="4"/>
      <c r="CP2265" s="4"/>
      <c r="CQ2265" s="4"/>
      <c r="CR2265" s="4"/>
      <c r="CS2265" s="4"/>
      <c r="CT2265" s="4"/>
      <c r="CU2265" s="4"/>
      <c r="CV2265" s="4"/>
      <c r="CW2265" s="4"/>
      <c r="CX2265" s="4"/>
      <c r="CY2265" s="4"/>
      <c r="CZ2265" s="4"/>
      <c r="DA2265" s="4"/>
      <c r="DB2265" s="4"/>
      <c r="DC2265" s="4"/>
      <c r="DD2265" s="4"/>
    </row>
    <row r="2266" spans="1:108" s="5" customFormat="1" x14ac:dyDescent="0.2">
      <c r="A2266" s="4"/>
      <c r="B2266" s="53"/>
      <c r="C2266" s="53"/>
      <c r="D2266" s="4"/>
      <c r="E2266" s="104"/>
      <c r="F2266" s="3"/>
      <c r="G2266" s="4"/>
      <c r="H2266" s="4"/>
      <c r="I2266" s="4"/>
      <c r="J2266" s="2"/>
      <c r="K2266" s="2"/>
      <c r="L2266" s="94"/>
      <c r="N2266" s="4"/>
      <c r="O2266" s="55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  <c r="AY2266" s="4"/>
      <c r="AZ2266" s="4"/>
      <c r="BA2266" s="4"/>
      <c r="BB2266" s="4"/>
      <c r="BC2266" s="4"/>
      <c r="BD2266" s="4"/>
      <c r="BE2266" s="4"/>
      <c r="BF2266" s="4"/>
      <c r="BG2266" s="4"/>
      <c r="BH2266" s="4"/>
      <c r="BI2266" s="4"/>
      <c r="BJ2266" s="4"/>
      <c r="BK2266" s="4"/>
      <c r="BL2266" s="4"/>
      <c r="BM2266" s="4"/>
      <c r="BN2266" s="4"/>
      <c r="BO2266" s="4"/>
      <c r="BP2266" s="4"/>
      <c r="BQ2266" s="4"/>
      <c r="BR2266" s="4"/>
      <c r="BS2266" s="4"/>
      <c r="BT2266" s="4"/>
      <c r="BU2266" s="4"/>
      <c r="BV2266" s="4"/>
      <c r="BW2266" s="4"/>
      <c r="BX2266" s="4"/>
      <c r="BY2266" s="4"/>
      <c r="BZ2266" s="4"/>
      <c r="CA2266" s="4"/>
      <c r="CB2266" s="4"/>
      <c r="CC2266" s="4"/>
      <c r="CD2266" s="4"/>
      <c r="CE2266" s="4"/>
      <c r="CF2266" s="4"/>
      <c r="CG2266" s="4"/>
      <c r="CH2266" s="4"/>
      <c r="CI2266" s="4"/>
      <c r="CJ2266" s="4"/>
      <c r="CK2266" s="4"/>
      <c r="CL2266" s="4"/>
      <c r="CM2266" s="4"/>
      <c r="CN2266" s="4"/>
      <c r="CO2266" s="4"/>
      <c r="CP2266" s="4"/>
      <c r="CQ2266" s="4"/>
      <c r="CR2266" s="4"/>
      <c r="CS2266" s="4"/>
      <c r="CT2266" s="4"/>
      <c r="CU2266" s="4"/>
      <c r="CV2266" s="4"/>
      <c r="CW2266" s="4"/>
      <c r="CX2266" s="4"/>
      <c r="CY2266" s="4"/>
      <c r="CZ2266" s="4"/>
      <c r="DA2266" s="4"/>
      <c r="DB2266" s="4"/>
      <c r="DC2266" s="4"/>
      <c r="DD2266" s="4"/>
    </row>
    <row r="2267" spans="1:108" s="5" customFormat="1" x14ac:dyDescent="0.2">
      <c r="A2267" s="4"/>
      <c r="B2267" s="53"/>
      <c r="C2267" s="53"/>
      <c r="D2267" s="4"/>
      <c r="E2267" s="104"/>
      <c r="F2267" s="3"/>
      <c r="G2267" s="4"/>
      <c r="H2267" s="4"/>
      <c r="I2267" s="4"/>
      <c r="J2267" s="2"/>
      <c r="K2267" s="2"/>
      <c r="L2267" s="94"/>
      <c r="N2267" s="4"/>
      <c r="O2267" s="55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  <c r="AY2267" s="4"/>
      <c r="AZ2267" s="4"/>
      <c r="BA2267" s="4"/>
      <c r="BB2267" s="4"/>
      <c r="BC2267" s="4"/>
      <c r="BD2267" s="4"/>
      <c r="BE2267" s="4"/>
      <c r="BF2267" s="4"/>
      <c r="BG2267" s="4"/>
      <c r="BH2267" s="4"/>
      <c r="BI2267" s="4"/>
      <c r="BJ2267" s="4"/>
      <c r="BK2267" s="4"/>
      <c r="BL2267" s="4"/>
      <c r="BM2267" s="4"/>
      <c r="BN2267" s="4"/>
      <c r="BO2267" s="4"/>
      <c r="BP2267" s="4"/>
      <c r="BQ2267" s="4"/>
      <c r="BR2267" s="4"/>
      <c r="BS2267" s="4"/>
      <c r="BT2267" s="4"/>
      <c r="BU2267" s="4"/>
      <c r="BV2267" s="4"/>
      <c r="BW2267" s="4"/>
      <c r="BX2267" s="4"/>
      <c r="BY2267" s="4"/>
      <c r="BZ2267" s="4"/>
      <c r="CA2267" s="4"/>
      <c r="CB2267" s="4"/>
      <c r="CC2267" s="4"/>
      <c r="CD2267" s="4"/>
      <c r="CE2267" s="4"/>
      <c r="CF2267" s="4"/>
      <c r="CG2267" s="4"/>
      <c r="CH2267" s="4"/>
      <c r="CI2267" s="4"/>
      <c r="CJ2267" s="4"/>
      <c r="CK2267" s="4"/>
      <c r="CL2267" s="4"/>
      <c r="CM2267" s="4"/>
      <c r="CN2267" s="4"/>
      <c r="CO2267" s="4"/>
      <c r="CP2267" s="4"/>
      <c r="CQ2267" s="4"/>
      <c r="CR2267" s="4"/>
      <c r="CS2267" s="4"/>
      <c r="CT2267" s="4"/>
      <c r="CU2267" s="4"/>
      <c r="CV2267" s="4"/>
      <c r="CW2267" s="4"/>
      <c r="CX2267" s="4"/>
      <c r="CY2267" s="4"/>
      <c r="CZ2267" s="4"/>
      <c r="DA2267" s="4"/>
      <c r="DB2267" s="4"/>
      <c r="DC2267" s="4"/>
      <c r="DD2267" s="4"/>
    </row>
    <row r="2268" spans="1:108" s="5" customFormat="1" x14ac:dyDescent="0.2">
      <c r="A2268" s="4"/>
      <c r="B2268" s="53"/>
      <c r="C2268" s="53"/>
      <c r="D2268" s="4"/>
      <c r="E2268" s="104"/>
      <c r="F2268" s="3"/>
      <c r="G2268" s="4"/>
      <c r="H2268" s="4"/>
      <c r="I2268" s="4"/>
      <c r="J2268" s="2"/>
      <c r="K2268" s="2"/>
      <c r="L2268" s="94"/>
      <c r="N2268" s="4"/>
      <c r="O2268" s="55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  <c r="AY2268" s="4"/>
      <c r="AZ2268" s="4"/>
      <c r="BA2268" s="4"/>
      <c r="BB2268" s="4"/>
      <c r="BC2268" s="4"/>
      <c r="BD2268" s="4"/>
      <c r="BE2268" s="4"/>
      <c r="BF2268" s="4"/>
      <c r="BG2268" s="4"/>
      <c r="BH2268" s="4"/>
      <c r="BI2268" s="4"/>
      <c r="BJ2268" s="4"/>
      <c r="BK2268" s="4"/>
      <c r="BL2268" s="4"/>
      <c r="BM2268" s="4"/>
      <c r="BN2268" s="4"/>
      <c r="BO2268" s="4"/>
      <c r="BP2268" s="4"/>
      <c r="BQ2268" s="4"/>
      <c r="BR2268" s="4"/>
      <c r="BS2268" s="4"/>
      <c r="BT2268" s="4"/>
      <c r="BU2268" s="4"/>
      <c r="BV2268" s="4"/>
      <c r="BW2268" s="4"/>
      <c r="BX2268" s="4"/>
      <c r="BY2268" s="4"/>
      <c r="BZ2268" s="4"/>
      <c r="CA2268" s="4"/>
      <c r="CB2268" s="4"/>
      <c r="CC2268" s="4"/>
      <c r="CD2268" s="4"/>
      <c r="CE2268" s="4"/>
      <c r="CF2268" s="4"/>
      <c r="CG2268" s="4"/>
      <c r="CH2268" s="4"/>
      <c r="CI2268" s="4"/>
      <c r="CJ2268" s="4"/>
      <c r="CK2268" s="4"/>
      <c r="CL2268" s="4"/>
      <c r="CM2268" s="4"/>
      <c r="CN2268" s="4"/>
      <c r="CO2268" s="4"/>
      <c r="CP2268" s="4"/>
      <c r="CQ2268" s="4"/>
      <c r="CR2268" s="4"/>
      <c r="CS2268" s="4"/>
      <c r="CT2268" s="4"/>
      <c r="CU2268" s="4"/>
      <c r="CV2268" s="4"/>
      <c r="CW2268" s="4"/>
      <c r="CX2268" s="4"/>
      <c r="CY2268" s="4"/>
      <c r="CZ2268" s="4"/>
      <c r="DA2268" s="4"/>
      <c r="DB2268" s="4"/>
      <c r="DC2268" s="4"/>
      <c r="DD2268" s="4"/>
    </row>
    <row r="2269" spans="1:108" s="5" customFormat="1" x14ac:dyDescent="0.2">
      <c r="A2269" s="4"/>
      <c r="B2269" s="53"/>
      <c r="C2269" s="53"/>
      <c r="D2269" s="4"/>
      <c r="E2269" s="104"/>
      <c r="F2269" s="3"/>
      <c r="G2269" s="4"/>
      <c r="H2269" s="4"/>
      <c r="I2269" s="4"/>
      <c r="J2269" s="2"/>
      <c r="K2269" s="2"/>
      <c r="L2269" s="94"/>
      <c r="N2269" s="4"/>
      <c r="O2269" s="55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  <c r="AY2269" s="4"/>
      <c r="AZ2269" s="4"/>
      <c r="BA2269" s="4"/>
      <c r="BB2269" s="4"/>
      <c r="BC2269" s="4"/>
      <c r="BD2269" s="4"/>
      <c r="BE2269" s="4"/>
      <c r="BF2269" s="4"/>
      <c r="BG2269" s="4"/>
      <c r="BH2269" s="4"/>
      <c r="BI2269" s="4"/>
      <c r="BJ2269" s="4"/>
      <c r="BK2269" s="4"/>
      <c r="BL2269" s="4"/>
      <c r="BM2269" s="4"/>
      <c r="BN2269" s="4"/>
      <c r="BO2269" s="4"/>
      <c r="BP2269" s="4"/>
      <c r="BQ2269" s="4"/>
      <c r="BR2269" s="4"/>
      <c r="BS2269" s="4"/>
      <c r="BT2269" s="4"/>
      <c r="BU2269" s="4"/>
      <c r="BV2269" s="4"/>
      <c r="BW2269" s="4"/>
      <c r="BX2269" s="4"/>
      <c r="BY2269" s="4"/>
      <c r="BZ2269" s="4"/>
      <c r="CA2269" s="4"/>
      <c r="CB2269" s="4"/>
      <c r="CC2269" s="4"/>
      <c r="CD2269" s="4"/>
      <c r="CE2269" s="4"/>
      <c r="CF2269" s="4"/>
      <c r="CG2269" s="4"/>
      <c r="CH2269" s="4"/>
      <c r="CI2269" s="4"/>
      <c r="CJ2269" s="4"/>
      <c r="CK2269" s="4"/>
      <c r="CL2269" s="4"/>
      <c r="CM2269" s="4"/>
      <c r="CN2269" s="4"/>
      <c r="CO2269" s="4"/>
      <c r="CP2269" s="4"/>
      <c r="CQ2269" s="4"/>
      <c r="CR2269" s="4"/>
      <c r="CS2269" s="4"/>
      <c r="CT2269" s="4"/>
      <c r="CU2269" s="4"/>
      <c r="CV2269" s="4"/>
      <c r="CW2269" s="4"/>
      <c r="CX2269" s="4"/>
      <c r="CY2269" s="4"/>
      <c r="CZ2269" s="4"/>
      <c r="DA2269" s="4"/>
      <c r="DB2269" s="4"/>
      <c r="DC2269" s="4"/>
      <c r="DD2269" s="4"/>
    </row>
    <row r="2270" spans="1:108" s="5" customFormat="1" x14ac:dyDescent="0.2">
      <c r="A2270" s="4"/>
      <c r="B2270" s="53"/>
      <c r="C2270" s="53"/>
      <c r="D2270" s="4"/>
      <c r="E2270" s="104"/>
      <c r="F2270" s="3"/>
      <c r="G2270" s="4"/>
      <c r="H2270" s="4"/>
      <c r="I2270" s="4"/>
      <c r="J2270" s="2"/>
      <c r="K2270" s="2"/>
      <c r="L2270" s="94"/>
      <c r="N2270" s="4"/>
      <c r="O2270" s="55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  <c r="AY2270" s="4"/>
      <c r="AZ2270" s="4"/>
      <c r="BA2270" s="4"/>
      <c r="BB2270" s="4"/>
      <c r="BC2270" s="4"/>
      <c r="BD2270" s="4"/>
      <c r="BE2270" s="4"/>
      <c r="BF2270" s="4"/>
      <c r="BG2270" s="4"/>
      <c r="BH2270" s="4"/>
      <c r="BI2270" s="4"/>
      <c r="BJ2270" s="4"/>
      <c r="BK2270" s="4"/>
      <c r="BL2270" s="4"/>
      <c r="BM2270" s="4"/>
      <c r="BN2270" s="4"/>
      <c r="BO2270" s="4"/>
      <c r="BP2270" s="4"/>
      <c r="BQ2270" s="4"/>
      <c r="BR2270" s="4"/>
      <c r="BS2270" s="4"/>
      <c r="BT2270" s="4"/>
      <c r="BU2270" s="4"/>
      <c r="BV2270" s="4"/>
      <c r="BW2270" s="4"/>
      <c r="BX2270" s="4"/>
      <c r="BY2270" s="4"/>
      <c r="BZ2270" s="4"/>
      <c r="CA2270" s="4"/>
      <c r="CB2270" s="4"/>
      <c r="CC2270" s="4"/>
      <c r="CD2270" s="4"/>
      <c r="CE2270" s="4"/>
      <c r="CF2270" s="4"/>
      <c r="CG2270" s="4"/>
      <c r="CH2270" s="4"/>
      <c r="CI2270" s="4"/>
      <c r="CJ2270" s="4"/>
      <c r="CK2270" s="4"/>
      <c r="CL2270" s="4"/>
      <c r="CM2270" s="4"/>
      <c r="CN2270" s="4"/>
      <c r="CO2270" s="4"/>
      <c r="CP2270" s="4"/>
      <c r="CQ2270" s="4"/>
      <c r="CR2270" s="4"/>
      <c r="CS2270" s="4"/>
      <c r="CT2270" s="4"/>
      <c r="CU2270" s="4"/>
      <c r="CV2270" s="4"/>
      <c r="CW2270" s="4"/>
      <c r="CX2270" s="4"/>
      <c r="CY2270" s="4"/>
      <c r="CZ2270" s="4"/>
      <c r="DA2270" s="4"/>
      <c r="DB2270" s="4"/>
      <c r="DC2270" s="4"/>
      <c r="DD2270" s="4"/>
    </row>
    <row r="2271" spans="1:108" s="5" customFormat="1" x14ac:dyDescent="0.2">
      <c r="A2271" s="4"/>
      <c r="B2271" s="53"/>
      <c r="C2271" s="53"/>
      <c r="D2271" s="4"/>
      <c r="E2271" s="104"/>
      <c r="F2271" s="3"/>
      <c r="G2271" s="4"/>
      <c r="H2271" s="4"/>
      <c r="I2271" s="4"/>
      <c r="J2271" s="2"/>
      <c r="K2271" s="2"/>
      <c r="L2271" s="94"/>
      <c r="N2271" s="4"/>
      <c r="O2271" s="55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  <c r="AY2271" s="4"/>
      <c r="AZ2271" s="4"/>
      <c r="BA2271" s="4"/>
      <c r="BB2271" s="4"/>
      <c r="BC2271" s="4"/>
      <c r="BD2271" s="4"/>
      <c r="BE2271" s="4"/>
      <c r="BF2271" s="4"/>
      <c r="BG2271" s="4"/>
      <c r="BH2271" s="4"/>
      <c r="BI2271" s="4"/>
      <c r="BJ2271" s="4"/>
      <c r="BK2271" s="4"/>
      <c r="BL2271" s="4"/>
      <c r="BM2271" s="4"/>
      <c r="BN2271" s="4"/>
      <c r="BO2271" s="4"/>
      <c r="BP2271" s="4"/>
      <c r="BQ2271" s="4"/>
      <c r="BR2271" s="4"/>
      <c r="BS2271" s="4"/>
      <c r="BT2271" s="4"/>
      <c r="BU2271" s="4"/>
      <c r="BV2271" s="4"/>
      <c r="BW2271" s="4"/>
      <c r="BX2271" s="4"/>
      <c r="BY2271" s="4"/>
      <c r="BZ2271" s="4"/>
      <c r="CA2271" s="4"/>
      <c r="CB2271" s="4"/>
      <c r="CC2271" s="4"/>
      <c r="CD2271" s="4"/>
      <c r="CE2271" s="4"/>
      <c r="CF2271" s="4"/>
      <c r="CG2271" s="4"/>
      <c r="CH2271" s="4"/>
      <c r="CI2271" s="4"/>
      <c r="CJ2271" s="4"/>
      <c r="CK2271" s="4"/>
      <c r="CL2271" s="4"/>
      <c r="CM2271" s="4"/>
      <c r="CN2271" s="4"/>
      <c r="CO2271" s="4"/>
      <c r="CP2271" s="4"/>
      <c r="CQ2271" s="4"/>
      <c r="CR2271" s="4"/>
      <c r="CS2271" s="4"/>
      <c r="CT2271" s="4"/>
      <c r="CU2271" s="4"/>
      <c r="CV2271" s="4"/>
      <c r="CW2271" s="4"/>
      <c r="CX2271" s="4"/>
      <c r="CY2271" s="4"/>
      <c r="CZ2271" s="4"/>
      <c r="DA2271" s="4"/>
      <c r="DB2271" s="4"/>
      <c r="DC2271" s="4"/>
      <c r="DD2271" s="4"/>
    </row>
    <row r="2272" spans="1:108" s="5" customFormat="1" x14ac:dyDescent="0.2">
      <c r="A2272" s="4"/>
      <c r="B2272" s="53"/>
      <c r="C2272" s="53"/>
      <c r="D2272" s="4"/>
      <c r="E2272" s="104"/>
      <c r="F2272" s="3"/>
      <c r="G2272" s="4"/>
      <c r="H2272" s="4"/>
      <c r="I2272" s="4"/>
      <c r="J2272" s="2"/>
      <c r="K2272" s="2"/>
      <c r="L2272" s="94"/>
      <c r="N2272" s="4"/>
      <c r="O2272" s="55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  <c r="AY2272" s="4"/>
      <c r="AZ2272" s="4"/>
      <c r="BA2272" s="4"/>
      <c r="BB2272" s="4"/>
      <c r="BC2272" s="4"/>
      <c r="BD2272" s="4"/>
      <c r="BE2272" s="4"/>
      <c r="BF2272" s="4"/>
      <c r="BG2272" s="4"/>
      <c r="BH2272" s="4"/>
      <c r="BI2272" s="4"/>
      <c r="BJ2272" s="4"/>
      <c r="BK2272" s="4"/>
      <c r="BL2272" s="4"/>
      <c r="BM2272" s="4"/>
      <c r="BN2272" s="4"/>
      <c r="BO2272" s="4"/>
      <c r="BP2272" s="4"/>
      <c r="BQ2272" s="4"/>
      <c r="BR2272" s="4"/>
      <c r="BS2272" s="4"/>
      <c r="BT2272" s="4"/>
      <c r="BU2272" s="4"/>
      <c r="BV2272" s="4"/>
      <c r="BW2272" s="4"/>
      <c r="BX2272" s="4"/>
      <c r="BY2272" s="4"/>
      <c r="BZ2272" s="4"/>
      <c r="CA2272" s="4"/>
      <c r="CB2272" s="4"/>
      <c r="CC2272" s="4"/>
      <c r="CD2272" s="4"/>
      <c r="CE2272" s="4"/>
      <c r="CF2272" s="4"/>
      <c r="CG2272" s="4"/>
      <c r="CH2272" s="4"/>
      <c r="CI2272" s="4"/>
      <c r="CJ2272" s="4"/>
      <c r="CK2272" s="4"/>
      <c r="CL2272" s="4"/>
      <c r="CM2272" s="4"/>
      <c r="CN2272" s="4"/>
      <c r="CO2272" s="4"/>
      <c r="CP2272" s="4"/>
      <c r="CQ2272" s="4"/>
      <c r="CR2272" s="4"/>
      <c r="CS2272" s="4"/>
      <c r="CT2272" s="4"/>
      <c r="CU2272" s="4"/>
      <c r="CV2272" s="4"/>
      <c r="CW2272" s="4"/>
      <c r="CX2272" s="4"/>
      <c r="CY2272" s="4"/>
      <c r="CZ2272" s="4"/>
      <c r="DA2272" s="4"/>
      <c r="DB2272" s="4"/>
      <c r="DC2272" s="4"/>
      <c r="DD2272" s="4"/>
    </row>
    <row r="2273" spans="1:108" s="5" customFormat="1" x14ac:dyDescent="0.2">
      <c r="A2273" s="4"/>
      <c r="B2273" s="53"/>
      <c r="C2273" s="53"/>
      <c r="D2273" s="4"/>
      <c r="E2273" s="104"/>
      <c r="F2273" s="3"/>
      <c r="G2273" s="4"/>
      <c r="H2273" s="4"/>
      <c r="I2273" s="4"/>
      <c r="J2273" s="2"/>
      <c r="K2273" s="2"/>
      <c r="L2273" s="94"/>
      <c r="N2273" s="4"/>
      <c r="O2273" s="55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  <c r="AY2273" s="4"/>
      <c r="AZ2273" s="4"/>
      <c r="BA2273" s="4"/>
      <c r="BB2273" s="4"/>
      <c r="BC2273" s="4"/>
      <c r="BD2273" s="4"/>
      <c r="BE2273" s="4"/>
      <c r="BF2273" s="4"/>
      <c r="BG2273" s="4"/>
      <c r="BH2273" s="4"/>
      <c r="BI2273" s="4"/>
      <c r="BJ2273" s="4"/>
      <c r="BK2273" s="4"/>
      <c r="BL2273" s="4"/>
      <c r="BM2273" s="4"/>
      <c r="BN2273" s="4"/>
      <c r="BO2273" s="4"/>
      <c r="BP2273" s="4"/>
      <c r="BQ2273" s="4"/>
      <c r="BR2273" s="4"/>
      <c r="BS2273" s="4"/>
      <c r="BT2273" s="4"/>
      <c r="BU2273" s="4"/>
      <c r="BV2273" s="4"/>
      <c r="BW2273" s="4"/>
      <c r="BX2273" s="4"/>
      <c r="BY2273" s="4"/>
      <c r="BZ2273" s="4"/>
      <c r="CA2273" s="4"/>
      <c r="CB2273" s="4"/>
      <c r="CC2273" s="4"/>
      <c r="CD2273" s="4"/>
      <c r="CE2273" s="4"/>
      <c r="CF2273" s="4"/>
      <c r="CG2273" s="4"/>
      <c r="CH2273" s="4"/>
      <c r="CI2273" s="4"/>
      <c r="CJ2273" s="4"/>
      <c r="CK2273" s="4"/>
      <c r="CL2273" s="4"/>
      <c r="CM2273" s="4"/>
      <c r="CN2273" s="4"/>
      <c r="CO2273" s="4"/>
      <c r="CP2273" s="4"/>
      <c r="CQ2273" s="4"/>
      <c r="CR2273" s="4"/>
      <c r="CS2273" s="4"/>
      <c r="CT2273" s="4"/>
      <c r="CU2273" s="4"/>
      <c r="CV2273" s="4"/>
      <c r="CW2273" s="4"/>
      <c r="CX2273" s="4"/>
      <c r="CY2273" s="4"/>
      <c r="CZ2273" s="4"/>
      <c r="DA2273" s="4"/>
      <c r="DB2273" s="4"/>
      <c r="DC2273" s="4"/>
      <c r="DD2273" s="4"/>
    </row>
    <row r="2274" spans="1:108" s="5" customFormat="1" x14ac:dyDescent="0.2">
      <c r="A2274" s="4"/>
      <c r="B2274" s="53"/>
      <c r="C2274" s="53"/>
      <c r="D2274" s="4"/>
      <c r="E2274" s="104"/>
      <c r="F2274" s="3"/>
      <c r="G2274" s="4"/>
      <c r="H2274" s="4"/>
      <c r="I2274" s="4"/>
      <c r="J2274" s="2"/>
      <c r="K2274" s="2"/>
      <c r="L2274" s="94"/>
      <c r="N2274" s="4"/>
      <c r="O2274" s="55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  <c r="AY2274" s="4"/>
      <c r="AZ2274" s="4"/>
      <c r="BA2274" s="4"/>
      <c r="BB2274" s="4"/>
      <c r="BC2274" s="4"/>
      <c r="BD2274" s="4"/>
      <c r="BE2274" s="4"/>
      <c r="BF2274" s="4"/>
      <c r="BG2274" s="4"/>
      <c r="BH2274" s="4"/>
      <c r="BI2274" s="4"/>
      <c r="BJ2274" s="4"/>
      <c r="BK2274" s="4"/>
      <c r="BL2274" s="4"/>
      <c r="BM2274" s="4"/>
      <c r="BN2274" s="4"/>
      <c r="BO2274" s="4"/>
      <c r="BP2274" s="4"/>
      <c r="BQ2274" s="4"/>
      <c r="BR2274" s="4"/>
      <c r="BS2274" s="4"/>
      <c r="BT2274" s="4"/>
      <c r="BU2274" s="4"/>
      <c r="BV2274" s="4"/>
      <c r="BW2274" s="4"/>
      <c r="BX2274" s="4"/>
      <c r="BY2274" s="4"/>
      <c r="BZ2274" s="4"/>
      <c r="CA2274" s="4"/>
      <c r="CB2274" s="4"/>
      <c r="CC2274" s="4"/>
      <c r="CD2274" s="4"/>
      <c r="CE2274" s="4"/>
      <c r="CF2274" s="4"/>
      <c r="CG2274" s="4"/>
      <c r="CH2274" s="4"/>
      <c r="CI2274" s="4"/>
      <c r="CJ2274" s="4"/>
      <c r="CK2274" s="4"/>
      <c r="CL2274" s="4"/>
      <c r="CM2274" s="4"/>
      <c r="CN2274" s="4"/>
      <c r="CO2274" s="4"/>
      <c r="CP2274" s="4"/>
      <c r="CQ2274" s="4"/>
      <c r="CR2274" s="4"/>
      <c r="CS2274" s="4"/>
      <c r="CT2274" s="4"/>
      <c r="CU2274" s="4"/>
      <c r="CV2274" s="4"/>
      <c r="CW2274" s="4"/>
      <c r="CX2274" s="4"/>
      <c r="CY2274" s="4"/>
      <c r="CZ2274" s="4"/>
      <c r="DA2274" s="4"/>
      <c r="DB2274" s="4"/>
      <c r="DC2274" s="4"/>
      <c r="DD2274" s="4"/>
    </row>
    <row r="2275" spans="1:108" s="5" customFormat="1" x14ac:dyDescent="0.2">
      <c r="A2275" s="4"/>
      <c r="B2275" s="53"/>
      <c r="C2275" s="53"/>
      <c r="D2275" s="4"/>
      <c r="E2275" s="104"/>
      <c r="F2275" s="3"/>
      <c r="G2275" s="4"/>
      <c r="H2275" s="4"/>
      <c r="I2275" s="4"/>
      <c r="J2275" s="2"/>
      <c r="K2275" s="2"/>
      <c r="L2275" s="94"/>
      <c r="N2275" s="4"/>
      <c r="O2275" s="55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  <c r="AY2275" s="4"/>
      <c r="AZ2275" s="4"/>
      <c r="BA2275" s="4"/>
      <c r="BB2275" s="4"/>
      <c r="BC2275" s="4"/>
      <c r="BD2275" s="4"/>
      <c r="BE2275" s="4"/>
      <c r="BF2275" s="4"/>
      <c r="BG2275" s="4"/>
      <c r="BH2275" s="4"/>
      <c r="BI2275" s="4"/>
      <c r="BJ2275" s="4"/>
      <c r="BK2275" s="4"/>
      <c r="BL2275" s="4"/>
      <c r="BM2275" s="4"/>
      <c r="BN2275" s="4"/>
      <c r="BO2275" s="4"/>
      <c r="BP2275" s="4"/>
      <c r="BQ2275" s="4"/>
      <c r="BR2275" s="4"/>
      <c r="BS2275" s="4"/>
      <c r="BT2275" s="4"/>
      <c r="BU2275" s="4"/>
      <c r="BV2275" s="4"/>
      <c r="BW2275" s="4"/>
      <c r="BX2275" s="4"/>
      <c r="BY2275" s="4"/>
      <c r="BZ2275" s="4"/>
      <c r="CA2275" s="4"/>
      <c r="CB2275" s="4"/>
      <c r="CC2275" s="4"/>
      <c r="CD2275" s="4"/>
      <c r="CE2275" s="4"/>
      <c r="CF2275" s="4"/>
      <c r="CG2275" s="4"/>
      <c r="CH2275" s="4"/>
      <c r="CI2275" s="4"/>
      <c r="CJ2275" s="4"/>
      <c r="CK2275" s="4"/>
      <c r="CL2275" s="4"/>
      <c r="CM2275" s="4"/>
      <c r="CN2275" s="4"/>
      <c r="CO2275" s="4"/>
      <c r="CP2275" s="4"/>
      <c r="CQ2275" s="4"/>
      <c r="CR2275" s="4"/>
      <c r="CS2275" s="4"/>
      <c r="CT2275" s="4"/>
      <c r="CU2275" s="4"/>
      <c r="CV2275" s="4"/>
      <c r="CW2275" s="4"/>
      <c r="CX2275" s="4"/>
      <c r="CY2275" s="4"/>
      <c r="CZ2275" s="4"/>
      <c r="DA2275" s="4"/>
      <c r="DB2275" s="4"/>
      <c r="DC2275" s="4"/>
      <c r="DD2275" s="4"/>
    </row>
    <row r="2276" spans="1:108" s="5" customFormat="1" x14ac:dyDescent="0.2">
      <c r="A2276" s="4"/>
      <c r="B2276" s="53"/>
      <c r="C2276" s="53"/>
      <c r="D2276" s="4"/>
      <c r="E2276" s="104"/>
      <c r="F2276" s="3"/>
      <c r="G2276" s="4"/>
      <c r="H2276" s="4"/>
      <c r="I2276" s="4"/>
      <c r="J2276" s="2"/>
      <c r="K2276" s="2"/>
      <c r="L2276" s="94"/>
      <c r="N2276" s="4"/>
      <c r="O2276" s="55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  <c r="AY2276" s="4"/>
      <c r="AZ2276" s="4"/>
      <c r="BA2276" s="4"/>
      <c r="BB2276" s="4"/>
      <c r="BC2276" s="4"/>
      <c r="BD2276" s="4"/>
      <c r="BE2276" s="4"/>
      <c r="BF2276" s="4"/>
      <c r="BG2276" s="4"/>
      <c r="BH2276" s="4"/>
      <c r="BI2276" s="4"/>
      <c r="BJ2276" s="4"/>
      <c r="BK2276" s="4"/>
      <c r="BL2276" s="4"/>
      <c r="BM2276" s="4"/>
      <c r="BN2276" s="4"/>
      <c r="BO2276" s="4"/>
      <c r="BP2276" s="4"/>
      <c r="BQ2276" s="4"/>
      <c r="BR2276" s="4"/>
      <c r="BS2276" s="4"/>
      <c r="BT2276" s="4"/>
      <c r="BU2276" s="4"/>
      <c r="BV2276" s="4"/>
      <c r="BW2276" s="4"/>
      <c r="BX2276" s="4"/>
      <c r="BY2276" s="4"/>
      <c r="BZ2276" s="4"/>
      <c r="CA2276" s="4"/>
      <c r="CB2276" s="4"/>
      <c r="CC2276" s="4"/>
      <c r="CD2276" s="4"/>
      <c r="CE2276" s="4"/>
      <c r="CF2276" s="4"/>
      <c r="CG2276" s="4"/>
      <c r="CH2276" s="4"/>
      <c r="CI2276" s="4"/>
      <c r="CJ2276" s="4"/>
      <c r="CK2276" s="4"/>
      <c r="CL2276" s="4"/>
      <c r="CM2276" s="4"/>
      <c r="CN2276" s="4"/>
      <c r="CO2276" s="4"/>
      <c r="CP2276" s="4"/>
      <c r="CQ2276" s="4"/>
      <c r="CR2276" s="4"/>
      <c r="CS2276" s="4"/>
      <c r="CT2276" s="4"/>
      <c r="CU2276" s="4"/>
      <c r="CV2276" s="4"/>
      <c r="CW2276" s="4"/>
      <c r="CX2276" s="4"/>
      <c r="CY2276" s="4"/>
      <c r="CZ2276" s="4"/>
      <c r="DA2276" s="4"/>
      <c r="DB2276" s="4"/>
      <c r="DC2276" s="4"/>
      <c r="DD2276" s="4"/>
    </row>
    <row r="2277" spans="1:108" s="5" customFormat="1" x14ac:dyDescent="0.2">
      <c r="A2277" s="4"/>
      <c r="B2277" s="53"/>
      <c r="C2277" s="53"/>
      <c r="D2277" s="4"/>
      <c r="E2277" s="104"/>
      <c r="F2277" s="3"/>
      <c r="G2277" s="4"/>
      <c r="H2277" s="4"/>
      <c r="I2277" s="4"/>
      <c r="J2277" s="2"/>
      <c r="K2277" s="2"/>
      <c r="L2277" s="94"/>
      <c r="N2277" s="4"/>
      <c r="O2277" s="55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  <c r="AY2277" s="4"/>
      <c r="AZ2277" s="4"/>
      <c r="BA2277" s="4"/>
      <c r="BB2277" s="4"/>
      <c r="BC2277" s="4"/>
      <c r="BD2277" s="4"/>
      <c r="BE2277" s="4"/>
      <c r="BF2277" s="4"/>
      <c r="BG2277" s="4"/>
      <c r="BH2277" s="4"/>
      <c r="BI2277" s="4"/>
      <c r="BJ2277" s="4"/>
      <c r="BK2277" s="4"/>
      <c r="BL2277" s="4"/>
      <c r="BM2277" s="4"/>
      <c r="BN2277" s="4"/>
      <c r="BO2277" s="4"/>
      <c r="BP2277" s="4"/>
      <c r="BQ2277" s="4"/>
      <c r="BR2277" s="4"/>
      <c r="BS2277" s="4"/>
      <c r="BT2277" s="4"/>
      <c r="BU2277" s="4"/>
      <c r="BV2277" s="4"/>
      <c r="BW2277" s="4"/>
      <c r="BX2277" s="4"/>
      <c r="BY2277" s="4"/>
      <c r="BZ2277" s="4"/>
      <c r="CA2277" s="4"/>
      <c r="CB2277" s="4"/>
      <c r="CC2277" s="4"/>
      <c r="CD2277" s="4"/>
      <c r="CE2277" s="4"/>
      <c r="CF2277" s="4"/>
      <c r="CG2277" s="4"/>
      <c r="CH2277" s="4"/>
      <c r="CI2277" s="4"/>
      <c r="CJ2277" s="4"/>
      <c r="CK2277" s="4"/>
      <c r="CL2277" s="4"/>
      <c r="CM2277" s="4"/>
      <c r="CN2277" s="4"/>
      <c r="CO2277" s="4"/>
      <c r="CP2277" s="4"/>
      <c r="CQ2277" s="4"/>
      <c r="CR2277" s="4"/>
      <c r="CS2277" s="4"/>
      <c r="CT2277" s="4"/>
      <c r="CU2277" s="4"/>
      <c r="CV2277" s="4"/>
      <c r="CW2277" s="4"/>
      <c r="CX2277" s="4"/>
      <c r="CY2277" s="4"/>
      <c r="CZ2277" s="4"/>
      <c r="DA2277" s="4"/>
      <c r="DB2277" s="4"/>
      <c r="DC2277" s="4"/>
      <c r="DD2277" s="4"/>
    </row>
    <row r="2278" spans="1:108" s="5" customFormat="1" x14ac:dyDescent="0.2">
      <c r="A2278" s="4"/>
      <c r="B2278" s="53"/>
      <c r="C2278" s="53"/>
      <c r="D2278" s="4"/>
      <c r="E2278" s="104"/>
      <c r="F2278" s="3"/>
      <c r="G2278" s="4"/>
      <c r="H2278" s="4"/>
      <c r="I2278" s="4"/>
      <c r="J2278" s="2"/>
      <c r="K2278" s="2"/>
      <c r="L2278" s="94"/>
      <c r="N2278" s="4"/>
      <c r="O2278" s="55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  <c r="AY2278" s="4"/>
      <c r="AZ2278" s="4"/>
      <c r="BA2278" s="4"/>
      <c r="BB2278" s="4"/>
      <c r="BC2278" s="4"/>
      <c r="BD2278" s="4"/>
      <c r="BE2278" s="4"/>
      <c r="BF2278" s="4"/>
      <c r="BG2278" s="4"/>
      <c r="BH2278" s="4"/>
      <c r="BI2278" s="4"/>
      <c r="BJ2278" s="4"/>
      <c r="BK2278" s="4"/>
      <c r="BL2278" s="4"/>
      <c r="BM2278" s="4"/>
      <c r="BN2278" s="4"/>
      <c r="BO2278" s="4"/>
      <c r="BP2278" s="4"/>
      <c r="BQ2278" s="4"/>
      <c r="BR2278" s="4"/>
      <c r="BS2278" s="4"/>
      <c r="BT2278" s="4"/>
      <c r="BU2278" s="4"/>
      <c r="BV2278" s="4"/>
      <c r="BW2278" s="4"/>
      <c r="BX2278" s="4"/>
      <c r="BY2278" s="4"/>
      <c r="BZ2278" s="4"/>
      <c r="CA2278" s="4"/>
      <c r="CB2278" s="4"/>
      <c r="CC2278" s="4"/>
      <c r="CD2278" s="4"/>
      <c r="CE2278" s="4"/>
      <c r="CF2278" s="4"/>
      <c r="CG2278" s="4"/>
      <c r="CH2278" s="4"/>
      <c r="CI2278" s="4"/>
      <c r="CJ2278" s="4"/>
      <c r="CK2278" s="4"/>
      <c r="CL2278" s="4"/>
      <c r="CM2278" s="4"/>
      <c r="CN2278" s="4"/>
      <c r="CO2278" s="4"/>
      <c r="CP2278" s="4"/>
      <c r="CQ2278" s="4"/>
      <c r="CR2278" s="4"/>
      <c r="CS2278" s="4"/>
      <c r="CT2278" s="4"/>
      <c r="CU2278" s="4"/>
      <c r="CV2278" s="4"/>
      <c r="CW2278" s="4"/>
      <c r="CX2278" s="4"/>
      <c r="CY2278" s="4"/>
      <c r="CZ2278" s="4"/>
      <c r="DA2278" s="4"/>
      <c r="DB2278" s="4"/>
      <c r="DC2278" s="4"/>
      <c r="DD2278" s="4"/>
    </row>
    <row r="2279" spans="1:108" s="5" customFormat="1" x14ac:dyDescent="0.2">
      <c r="A2279" s="4"/>
      <c r="B2279" s="53"/>
      <c r="C2279" s="53"/>
      <c r="D2279" s="4"/>
      <c r="E2279" s="104"/>
      <c r="F2279" s="3"/>
      <c r="G2279" s="4"/>
      <c r="H2279" s="4"/>
      <c r="I2279" s="4"/>
      <c r="J2279" s="2"/>
      <c r="K2279" s="2"/>
      <c r="L2279" s="94"/>
      <c r="N2279" s="4"/>
      <c r="O2279" s="55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  <c r="AY2279" s="4"/>
      <c r="AZ2279" s="4"/>
      <c r="BA2279" s="4"/>
      <c r="BB2279" s="4"/>
      <c r="BC2279" s="4"/>
      <c r="BD2279" s="4"/>
      <c r="BE2279" s="4"/>
      <c r="BF2279" s="4"/>
      <c r="BG2279" s="4"/>
      <c r="BH2279" s="4"/>
      <c r="BI2279" s="4"/>
      <c r="BJ2279" s="4"/>
      <c r="BK2279" s="4"/>
      <c r="BL2279" s="4"/>
      <c r="BM2279" s="4"/>
      <c r="BN2279" s="4"/>
      <c r="BO2279" s="4"/>
      <c r="BP2279" s="4"/>
      <c r="BQ2279" s="4"/>
      <c r="BR2279" s="4"/>
      <c r="BS2279" s="4"/>
      <c r="BT2279" s="4"/>
      <c r="BU2279" s="4"/>
      <c r="BV2279" s="4"/>
      <c r="BW2279" s="4"/>
      <c r="BX2279" s="4"/>
      <c r="BY2279" s="4"/>
      <c r="BZ2279" s="4"/>
      <c r="CA2279" s="4"/>
      <c r="CB2279" s="4"/>
      <c r="CC2279" s="4"/>
      <c r="CD2279" s="4"/>
      <c r="CE2279" s="4"/>
      <c r="CF2279" s="4"/>
      <c r="CG2279" s="4"/>
      <c r="CH2279" s="4"/>
      <c r="CI2279" s="4"/>
      <c r="CJ2279" s="4"/>
      <c r="CK2279" s="4"/>
      <c r="CL2279" s="4"/>
      <c r="CM2279" s="4"/>
      <c r="CN2279" s="4"/>
      <c r="CO2279" s="4"/>
      <c r="CP2279" s="4"/>
      <c r="CQ2279" s="4"/>
      <c r="CR2279" s="4"/>
      <c r="CS2279" s="4"/>
      <c r="CT2279" s="4"/>
      <c r="CU2279" s="4"/>
      <c r="CV2279" s="4"/>
      <c r="CW2279" s="4"/>
      <c r="CX2279" s="4"/>
      <c r="CY2279" s="4"/>
      <c r="CZ2279" s="4"/>
      <c r="DA2279" s="4"/>
      <c r="DB2279" s="4"/>
      <c r="DC2279" s="4"/>
      <c r="DD2279" s="4"/>
    </row>
    <row r="2280" spans="1:108" s="5" customFormat="1" x14ac:dyDescent="0.2">
      <c r="A2280" s="4"/>
      <c r="B2280" s="53"/>
      <c r="C2280" s="53"/>
      <c r="D2280" s="4"/>
      <c r="E2280" s="104"/>
      <c r="F2280" s="3"/>
      <c r="G2280" s="4"/>
      <c r="H2280" s="4"/>
      <c r="I2280" s="4"/>
      <c r="J2280" s="2"/>
      <c r="K2280" s="2"/>
      <c r="L2280" s="94"/>
      <c r="N2280" s="4"/>
      <c r="O2280" s="55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  <c r="AY2280" s="4"/>
      <c r="AZ2280" s="4"/>
      <c r="BA2280" s="4"/>
      <c r="BB2280" s="4"/>
      <c r="BC2280" s="4"/>
      <c r="BD2280" s="4"/>
      <c r="BE2280" s="4"/>
      <c r="BF2280" s="4"/>
      <c r="BG2280" s="4"/>
      <c r="BH2280" s="4"/>
      <c r="BI2280" s="4"/>
      <c r="BJ2280" s="4"/>
      <c r="BK2280" s="4"/>
      <c r="BL2280" s="4"/>
      <c r="BM2280" s="4"/>
      <c r="BN2280" s="4"/>
      <c r="BO2280" s="4"/>
      <c r="BP2280" s="4"/>
      <c r="BQ2280" s="4"/>
      <c r="BR2280" s="4"/>
      <c r="BS2280" s="4"/>
      <c r="BT2280" s="4"/>
      <c r="BU2280" s="4"/>
      <c r="BV2280" s="4"/>
      <c r="BW2280" s="4"/>
      <c r="BX2280" s="4"/>
      <c r="BY2280" s="4"/>
      <c r="BZ2280" s="4"/>
      <c r="CA2280" s="4"/>
      <c r="CB2280" s="4"/>
      <c r="CC2280" s="4"/>
      <c r="CD2280" s="4"/>
      <c r="CE2280" s="4"/>
      <c r="CF2280" s="4"/>
      <c r="CG2280" s="4"/>
      <c r="CH2280" s="4"/>
      <c r="CI2280" s="4"/>
      <c r="CJ2280" s="4"/>
      <c r="CK2280" s="4"/>
      <c r="CL2280" s="4"/>
      <c r="CM2280" s="4"/>
      <c r="CN2280" s="4"/>
      <c r="CO2280" s="4"/>
      <c r="CP2280" s="4"/>
      <c r="CQ2280" s="4"/>
      <c r="CR2280" s="4"/>
      <c r="CS2280" s="4"/>
      <c r="CT2280" s="4"/>
      <c r="CU2280" s="4"/>
      <c r="CV2280" s="4"/>
      <c r="CW2280" s="4"/>
      <c r="CX2280" s="4"/>
      <c r="CY2280" s="4"/>
      <c r="CZ2280" s="4"/>
      <c r="DA2280" s="4"/>
      <c r="DB2280" s="4"/>
      <c r="DC2280" s="4"/>
      <c r="DD2280" s="4"/>
    </row>
    <row r="2281" spans="1:108" s="5" customFormat="1" x14ac:dyDescent="0.2">
      <c r="A2281" s="4"/>
      <c r="B2281" s="53"/>
      <c r="C2281" s="53"/>
      <c r="D2281" s="4"/>
      <c r="E2281" s="104"/>
      <c r="F2281" s="3"/>
      <c r="G2281" s="4"/>
      <c r="H2281" s="4"/>
      <c r="I2281" s="4"/>
      <c r="J2281" s="2"/>
      <c r="K2281" s="2"/>
      <c r="L2281" s="94"/>
      <c r="N2281" s="4"/>
      <c r="O2281" s="55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  <c r="AY2281" s="4"/>
      <c r="AZ2281" s="4"/>
      <c r="BA2281" s="4"/>
      <c r="BB2281" s="4"/>
      <c r="BC2281" s="4"/>
      <c r="BD2281" s="4"/>
      <c r="BE2281" s="4"/>
      <c r="BF2281" s="4"/>
      <c r="BG2281" s="4"/>
      <c r="BH2281" s="4"/>
      <c r="BI2281" s="4"/>
      <c r="BJ2281" s="4"/>
      <c r="BK2281" s="4"/>
      <c r="BL2281" s="4"/>
      <c r="BM2281" s="4"/>
      <c r="BN2281" s="4"/>
      <c r="BO2281" s="4"/>
      <c r="BP2281" s="4"/>
      <c r="BQ2281" s="4"/>
      <c r="BR2281" s="4"/>
      <c r="BS2281" s="4"/>
      <c r="BT2281" s="4"/>
      <c r="BU2281" s="4"/>
      <c r="BV2281" s="4"/>
      <c r="BW2281" s="4"/>
      <c r="BX2281" s="4"/>
      <c r="BY2281" s="4"/>
      <c r="BZ2281" s="4"/>
      <c r="CA2281" s="4"/>
      <c r="CB2281" s="4"/>
      <c r="CC2281" s="4"/>
      <c r="CD2281" s="4"/>
      <c r="CE2281" s="4"/>
      <c r="CF2281" s="4"/>
      <c r="CG2281" s="4"/>
      <c r="CH2281" s="4"/>
      <c r="CI2281" s="4"/>
      <c r="CJ2281" s="4"/>
      <c r="CK2281" s="4"/>
      <c r="CL2281" s="4"/>
      <c r="CM2281" s="4"/>
      <c r="CN2281" s="4"/>
      <c r="CO2281" s="4"/>
      <c r="CP2281" s="4"/>
      <c r="CQ2281" s="4"/>
      <c r="CR2281" s="4"/>
      <c r="CS2281" s="4"/>
      <c r="CT2281" s="4"/>
      <c r="CU2281" s="4"/>
      <c r="CV2281" s="4"/>
      <c r="CW2281" s="4"/>
      <c r="CX2281" s="4"/>
      <c r="CY2281" s="4"/>
      <c r="CZ2281" s="4"/>
      <c r="DA2281" s="4"/>
      <c r="DB2281" s="4"/>
      <c r="DC2281" s="4"/>
      <c r="DD2281" s="4"/>
    </row>
    <row r="2282" spans="1:108" s="5" customFormat="1" x14ac:dyDescent="0.2">
      <c r="A2282" s="4"/>
      <c r="B2282" s="53"/>
      <c r="C2282" s="53"/>
      <c r="D2282" s="4"/>
      <c r="E2282" s="104"/>
      <c r="F2282" s="3"/>
      <c r="G2282" s="4"/>
      <c r="H2282" s="4"/>
      <c r="I2282" s="4"/>
      <c r="J2282" s="2"/>
      <c r="K2282" s="2"/>
      <c r="L2282" s="94"/>
      <c r="N2282" s="4"/>
      <c r="O2282" s="55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  <c r="AY2282" s="4"/>
      <c r="AZ2282" s="4"/>
      <c r="BA2282" s="4"/>
      <c r="BB2282" s="4"/>
      <c r="BC2282" s="4"/>
      <c r="BD2282" s="4"/>
      <c r="BE2282" s="4"/>
      <c r="BF2282" s="4"/>
      <c r="BG2282" s="4"/>
      <c r="BH2282" s="4"/>
      <c r="BI2282" s="4"/>
      <c r="BJ2282" s="4"/>
      <c r="BK2282" s="4"/>
      <c r="BL2282" s="4"/>
      <c r="BM2282" s="4"/>
      <c r="BN2282" s="4"/>
      <c r="BO2282" s="4"/>
      <c r="BP2282" s="4"/>
      <c r="BQ2282" s="4"/>
      <c r="BR2282" s="4"/>
      <c r="BS2282" s="4"/>
      <c r="BT2282" s="4"/>
      <c r="BU2282" s="4"/>
      <c r="BV2282" s="4"/>
      <c r="BW2282" s="4"/>
      <c r="BX2282" s="4"/>
      <c r="BY2282" s="4"/>
      <c r="BZ2282" s="4"/>
      <c r="CA2282" s="4"/>
      <c r="CB2282" s="4"/>
      <c r="CC2282" s="4"/>
      <c r="CD2282" s="4"/>
      <c r="CE2282" s="4"/>
      <c r="CF2282" s="4"/>
      <c r="CG2282" s="4"/>
      <c r="CH2282" s="4"/>
      <c r="CI2282" s="4"/>
      <c r="CJ2282" s="4"/>
      <c r="CK2282" s="4"/>
      <c r="CL2282" s="4"/>
      <c r="CM2282" s="4"/>
      <c r="CN2282" s="4"/>
      <c r="CO2282" s="4"/>
      <c r="CP2282" s="4"/>
      <c r="CQ2282" s="4"/>
      <c r="CR2282" s="4"/>
      <c r="CS2282" s="4"/>
      <c r="CT2282" s="4"/>
      <c r="CU2282" s="4"/>
      <c r="CV2282" s="4"/>
      <c r="CW2282" s="4"/>
      <c r="CX2282" s="4"/>
      <c r="CY2282" s="4"/>
      <c r="CZ2282" s="4"/>
      <c r="DA2282" s="4"/>
      <c r="DB2282" s="4"/>
      <c r="DC2282" s="4"/>
      <c r="DD2282" s="4"/>
    </row>
    <row r="2283" spans="1:108" s="5" customFormat="1" x14ac:dyDescent="0.2">
      <c r="A2283" s="4"/>
      <c r="B2283" s="53"/>
      <c r="C2283" s="53"/>
      <c r="D2283" s="4"/>
      <c r="E2283" s="104"/>
      <c r="F2283" s="3"/>
      <c r="G2283" s="4"/>
      <c r="H2283" s="4"/>
      <c r="I2283" s="4"/>
      <c r="J2283" s="2"/>
      <c r="K2283" s="2"/>
      <c r="L2283" s="94"/>
      <c r="N2283" s="4"/>
      <c r="O2283" s="55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  <c r="AY2283" s="4"/>
      <c r="AZ2283" s="4"/>
      <c r="BA2283" s="4"/>
      <c r="BB2283" s="4"/>
      <c r="BC2283" s="4"/>
      <c r="BD2283" s="4"/>
      <c r="BE2283" s="4"/>
      <c r="BF2283" s="4"/>
      <c r="BG2283" s="4"/>
      <c r="BH2283" s="4"/>
      <c r="BI2283" s="4"/>
      <c r="BJ2283" s="4"/>
      <c r="BK2283" s="4"/>
      <c r="BL2283" s="4"/>
      <c r="BM2283" s="4"/>
      <c r="BN2283" s="4"/>
      <c r="BO2283" s="4"/>
      <c r="BP2283" s="4"/>
      <c r="BQ2283" s="4"/>
      <c r="BR2283" s="4"/>
      <c r="BS2283" s="4"/>
      <c r="BT2283" s="4"/>
      <c r="BU2283" s="4"/>
      <c r="BV2283" s="4"/>
      <c r="BW2283" s="4"/>
      <c r="BX2283" s="4"/>
      <c r="BY2283" s="4"/>
      <c r="BZ2283" s="4"/>
      <c r="CA2283" s="4"/>
      <c r="CB2283" s="4"/>
      <c r="CC2283" s="4"/>
      <c r="CD2283" s="4"/>
      <c r="CE2283" s="4"/>
      <c r="CF2283" s="4"/>
      <c r="CG2283" s="4"/>
      <c r="CH2283" s="4"/>
      <c r="CI2283" s="4"/>
      <c r="CJ2283" s="4"/>
      <c r="CK2283" s="4"/>
      <c r="CL2283" s="4"/>
      <c r="CM2283" s="4"/>
      <c r="CN2283" s="4"/>
      <c r="CO2283" s="4"/>
      <c r="CP2283" s="4"/>
      <c r="CQ2283" s="4"/>
      <c r="CR2283" s="4"/>
      <c r="CS2283" s="4"/>
      <c r="CT2283" s="4"/>
      <c r="CU2283" s="4"/>
      <c r="CV2283" s="4"/>
      <c r="CW2283" s="4"/>
      <c r="CX2283" s="4"/>
      <c r="CY2283" s="4"/>
      <c r="CZ2283" s="4"/>
      <c r="DA2283" s="4"/>
      <c r="DB2283" s="4"/>
      <c r="DC2283" s="4"/>
      <c r="DD2283" s="4"/>
    </row>
    <row r="2284" spans="1:108" s="5" customFormat="1" x14ac:dyDescent="0.2">
      <c r="A2284" s="4"/>
      <c r="B2284" s="53"/>
      <c r="C2284" s="53"/>
      <c r="D2284" s="4"/>
      <c r="E2284" s="104"/>
      <c r="F2284" s="3"/>
      <c r="G2284" s="4"/>
      <c r="H2284" s="4"/>
      <c r="I2284" s="4"/>
      <c r="J2284" s="2"/>
      <c r="K2284" s="2"/>
      <c r="L2284" s="94"/>
      <c r="N2284" s="4"/>
      <c r="O2284" s="55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  <c r="AY2284" s="4"/>
      <c r="AZ2284" s="4"/>
      <c r="BA2284" s="4"/>
      <c r="BB2284" s="4"/>
      <c r="BC2284" s="4"/>
      <c r="BD2284" s="4"/>
      <c r="BE2284" s="4"/>
      <c r="BF2284" s="4"/>
      <c r="BG2284" s="4"/>
      <c r="BH2284" s="4"/>
      <c r="BI2284" s="4"/>
      <c r="BJ2284" s="4"/>
      <c r="BK2284" s="4"/>
      <c r="BL2284" s="4"/>
      <c r="BM2284" s="4"/>
      <c r="BN2284" s="4"/>
      <c r="BO2284" s="4"/>
      <c r="BP2284" s="4"/>
      <c r="BQ2284" s="4"/>
      <c r="BR2284" s="4"/>
      <c r="BS2284" s="4"/>
      <c r="BT2284" s="4"/>
      <c r="BU2284" s="4"/>
      <c r="BV2284" s="4"/>
      <c r="BW2284" s="4"/>
      <c r="BX2284" s="4"/>
      <c r="BY2284" s="4"/>
      <c r="BZ2284" s="4"/>
      <c r="CA2284" s="4"/>
      <c r="CB2284" s="4"/>
      <c r="CC2284" s="4"/>
      <c r="CD2284" s="4"/>
      <c r="CE2284" s="4"/>
      <c r="CF2284" s="4"/>
      <c r="CG2284" s="4"/>
      <c r="CH2284" s="4"/>
      <c r="CI2284" s="4"/>
      <c r="CJ2284" s="4"/>
      <c r="CK2284" s="4"/>
      <c r="CL2284" s="4"/>
      <c r="CM2284" s="4"/>
      <c r="CN2284" s="4"/>
      <c r="CO2284" s="4"/>
      <c r="CP2284" s="4"/>
      <c r="CQ2284" s="4"/>
      <c r="CR2284" s="4"/>
      <c r="CS2284" s="4"/>
      <c r="CT2284" s="4"/>
      <c r="CU2284" s="4"/>
      <c r="CV2284" s="4"/>
      <c r="CW2284" s="4"/>
      <c r="CX2284" s="4"/>
      <c r="CY2284" s="4"/>
      <c r="CZ2284" s="4"/>
      <c r="DA2284" s="4"/>
      <c r="DB2284" s="4"/>
      <c r="DC2284" s="4"/>
      <c r="DD2284" s="4"/>
    </row>
    <row r="2285" spans="1:108" s="5" customFormat="1" x14ac:dyDescent="0.2">
      <c r="A2285" s="4"/>
      <c r="B2285" s="53"/>
      <c r="C2285" s="53"/>
      <c r="D2285" s="4"/>
      <c r="E2285" s="104"/>
      <c r="F2285" s="3"/>
      <c r="G2285" s="4"/>
      <c r="H2285" s="4"/>
      <c r="I2285" s="4"/>
      <c r="J2285" s="2"/>
      <c r="K2285" s="2"/>
      <c r="L2285" s="94"/>
      <c r="N2285" s="4"/>
      <c r="O2285" s="55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  <c r="AY2285" s="4"/>
      <c r="AZ2285" s="4"/>
      <c r="BA2285" s="4"/>
      <c r="BB2285" s="4"/>
      <c r="BC2285" s="4"/>
      <c r="BD2285" s="4"/>
      <c r="BE2285" s="4"/>
      <c r="BF2285" s="4"/>
      <c r="BG2285" s="4"/>
      <c r="BH2285" s="4"/>
      <c r="BI2285" s="4"/>
      <c r="BJ2285" s="4"/>
      <c r="BK2285" s="4"/>
      <c r="BL2285" s="4"/>
      <c r="BM2285" s="4"/>
      <c r="BN2285" s="4"/>
      <c r="BO2285" s="4"/>
      <c r="BP2285" s="4"/>
      <c r="BQ2285" s="4"/>
      <c r="BR2285" s="4"/>
      <c r="BS2285" s="4"/>
      <c r="BT2285" s="4"/>
      <c r="BU2285" s="4"/>
      <c r="BV2285" s="4"/>
      <c r="BW2285" s="4"/>
      <c r="BX2285" s="4"/>
      <c r="BY2285" s="4"/>
      <c r="BZ2285" s="4"/>
      <c r="CA2285" s="4"/>
      <c r="CB2285" s="4"/>
      <c r="CC2285" s="4"/>
      <c r="CD2285" s="4"/>
      <c r="CE2285" s="4"/>
      <c r="CF2285" s="4"/>
      <c r="CG2285" s="4"/>
      <c r="CH2285" s="4"/>
      <c r="CI2285" s="4"/>
      <c r="CJ2285" s="4"/>
      <c r="CK2285" s="4"/>
      <c r="CL2285" s="4"/>
      <c r="CM2285" s="4"/>
      <c r="CN2285" s="4"/>
      <c r="CO2285" s="4"/>
      <c r="CP2285" s="4"/>
      <c r="CQ2285" s="4"/>
      <c r="CR2285" s="4"/>
      <c r="CS2285" s="4"/>
      <c r="CT2285" s="4"/>
      <c r="CU2285" s="4"/>
      <c r="CV2285" s="4"/>
      <c r="CW2285" s="4"/>
      <c r="CX2285" s="4"/>
      <c r="CY2285" s="4"/>
      <c r="CZ2285" s="4"/>
      <c r="DA2285" s="4"/>
      <c r="DB2285" s="4"/>
      <c r="DC2285" s="4"/>
      <c r="DD2285" s="4"/>
    </row>
    <row r="2286" spans="1:108" s="5" customFormat="1" x14ac:dyDescent="0.2">
      <c r="A2286" s="4"/>
      <c r="B2286" s="53"/>
      <c r="C2286" s="53"/>
      <c r="D2286" s="4"/>
      <c r="E2286" s="104"/>
      <c r="F2286" s="3"/>
      <c r="G2286" s="4"/>
      <c r="H2286" s="4"/>
      <c r="I2286" s="4"/>
      <c r="J2286" s="2"/>
      <c r="K2286" s="2"/>
      <c r="L2286" s="94"/>
      <c r="N2286" s="4"/>
      <c r="O2286" s="55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  <c r="AY2286" s="4"/>
      <c r="AZ2286" s="4"/>
      <c r="BA2286" s="4"/>
      <c r="BB2286" s="4"/>
      <c r="BC2286" s="4"/>
      <c r="BD2286" s="4"/>
      <c r="BE2286" s="4"/>
      <c r="BF2286" s="4"/>
      <c r="BG2286" s="4"/>
      <c r="BH2286" s="4"/>
      <c r="BI2286" s="4"/>
      <c r="BJ2286" s="4"/>
      <c r="BK2286" s="4"/>
      <c r="BL2286" s="4"/>
      <c r="BM2286" s="4"/>
      <c r="BN2286" s="4"/>
      <c r="BO2286" s="4"/>
      <c r="BP2286" s="4"/>
      <c r="BQ2286" s="4"/>
      <c r="BR2286" s="4"/>
      <c r="BS2286" s="4"/>
      <c r="BT2286" s="4"/>
      <c r="BU2286" s="4"/>
      <c r="BV2286" s="4"/>
      <c r="BW2286" s="4"/>
      <c r="BX2286" s="4"/>
      <c r="BY2286" s="4"/>
      <c r="BZ2286" s="4"/>
      <c r="CA2286" s="4"/>
      <c r="CB2286" s="4"/>
      <c r="CC2286" s="4"/>
      <c r="CD2286" s="4"/>
      <c r="CE2286" s="4"/>
      <c r="CF2286" s="4"/>
      <c r="CG2286" s="4"/>
      <c r="CH2286" s="4"/>
      <c r="CI2286" s="4"/>
      <c r="CJ2286" s="4"/>
      <c r="CK2286" s="4"/>
      <c r="CL2286" s="4"/>
      <c r="CM2286" s="4"/>
      <c r="CN2286" s="4"/>
      <c r="CO2286" s="4"/>
      <c r="CP2286" s="4"/>
      <c r="CQ2286" s="4"/>
      <c r="CR2286" s="4"/>
      <c r="CS2286" s="4"/>
      <c r="CT2286" s="4"/>
      <c r="CU2286" s="4"/>
      <c r="CV2286" s="4"/>
      <c r="CW2286" s="4"/>
      <c r="CX2286" s="4"/>
      <c r="CY2286" s="4"/>
      <c r="CZ2286" s="4"/>
      <c r="DA2286" s="4"/>
      <c r="DB2286" s="4"/>
      <c r="DC2286" s="4"/>
      <c r="DD2286" s="4"/>
    </row>
    <row r="2287" spans="1:108" s="5" customFormat="1" x14ac:dyDescent="0.2">
      <c r="A2287" s="4"/>
      <c r="B2287" s="53"/>
      <c r="C2287" s="53"/>
      <c r="D2287" s="4"/>
      <c r="E2287" s="104"/>
      <c r="F2287" s="3"/>
      <c r="G2287" s="4"/>
      <c r="H2287" s="4"/>
      <c r="I2287" s="4"/>
      <c r="J2287" s="2"/>
      <c r="K2287" s="2"/>
      <c r="L2287" s="94"/>
      <c r="N2287" s="4"/>
      <c r="O2287" s="55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  <c r="AY2287" s="4"/>
      <c r="AZ2287" s="4"/>
      <c r="BA2287" s="4"/>
      <c r="BB2287" s="4"/>
      <c r="BC2287" s="4"/>
      <c r="BD2287" s="4"/>
      <c r="BE2287" s="4"/>
      <c r="BF2287" s="4"/>
      <c r="BG2287" s="4"/>
      <c r="BH2287" s="4"/>
      <c r="BI2287" s="4"/>
      <c r="BJ2287" s="4"/>
      <c r="BK2287" s="4"/>
      <c r="BL2287" s="4"/>
      <c r="BM2287" s="4"/>
      <c r="BN2287" s="4"/>
      <c r="BO2287" s="4"/>
      <c r="BP2287" s="4"/>
      <c r="BQ2287" s="4"/>
      <c r="BR2287" s="4"/>
      <c r="BS2287" s="4"/>
      <c r="BT2287" s="4"/>
      <c r="BU2287" s="4"/>
      <c r="BV2287" s="4"/>
      <c r="BW2287" s="4"/>
      <c r="BX2287" s="4"/>
      <c r="BY2287" s="4"/>
      <c r="BZ2287" s="4"/>
      <c r="CA2287" s="4"/>
      <c r="CB2287" s="4"/>
      <c r="CC2287" s="4"/>
      <c r="CD2287" s="4"/>
      <c r="CE2287" s="4"/>
      <c r="CF2287" s="4"/>
      <c r="CG2287" s="4"/>
      <c r="CH2287" s="4"/>
      <c r="CI2287" s="4"/>
      <c r="CJ2287" s="4"/>
      <c r="CK2287" s="4"/>
      <c r="CL2287" s="4"/>
      <c r="CM2287" s="4"/>
      <c r="CN2287" s="4"/>
      <c r="CO2287" s="4"/>
      <c r="CP2287" s="4"/>
      <c r="CQ2287" s="4"/>
      <c r="CR2287" s="4"/>
      <c r="CS2287" s="4"/>
      <c r="CT2287" s="4"/>
      <c r="CU2287" s="4"/>
      <c r="CV2287" s="4"/>
      <c r="CW2287" s="4"/>
      <c r="CX2287" s="4"/>
      <c r="CY2287" s="4"/>
      <c r="CZ2287" s="4"/>
      <c r="DA2287" s="4"/>
      <c r="DB2287" s="4"/>
      <c r="DC2287" s="4"/>
      <c r="DD2287" s="4"/>
    </row>
    <row r="2288" spans="1:108" s="5" customFormat="1" x14ac:dyDescent="0.2">
      <c r="A2288" s="4"/>
      <c r="B2288" s="53"/>
      <c r="C2288" s="53"/>
      <c r="D2288" s="4"/>
      <c r="E2288" s="104"/>
      <c r="F2288" s="3"/>
      <c r="G2288" s="4"/>
      <c r="H2288" s="4"/>
      <c r="I2288" s="4"/>
      <c r="J2288" s="2"/>
      <c r="K2288" s="2"/>
      <c r="L2288" s="94"/>
      <c r="N2288" s="4"/>
      <c r="O2288" s="55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  <c r="AY2288" s="4"/>
      <c r="AZ2288" s="4"/>
      <c r="BA2288" s="4"/>
      <c r="BB2288" s="4"/>
      <c r="BC2288" s="4"/>
      <c r="BD2288" s="4"/>
      <c r="BE2288" s="4"/>
      <c r="BF2288" s="4"/>
      <c r="BG2288" s="4"/>
      <c r="BH2288" s="4"/>
      <c r="BI2288" s="4"/>
      <c r="BJ2288" s="4"/>
      <c r="BK2288" s="4"/>
      <c r="BL2288" s="4"/>
      <c r="BM2288" s="4"/>
      <c r="BN2288" s="4"/>
      <c r="BO2288" s="4"/>
      <c r="BP2288" s="4"/>
      <c r="BQ2288" s="4"/>
      <c r="BR2288" s="4"/>
      <c r="BS2288" s="4"/>
      <c r="BT2288" s="4"/>
      <c r="BU2288" s="4"/>
      <c r="BV2288" s="4"/>
      <c r="BW2288" s="4"/>
      <c r="BX2288" s="4"/>
      <c r="BY2288" s="4"/>
      <c r="BZ2288" s="4"/>
      <c r="CA2288" s="4"/>
      <c r="CB2288" s="4"/>
      <c r="CC2288" s="4"/>
      <c r="CD2288" s="4"/>
      <c r="CE2288" s="4"/>
      <c r="CF2288" s="4"/>
      <c r="CG2288" s="4"/>
      <c r="CH2288" s="4"/>
      <c r="CI2288" s="4"/>
      <c r="CJ2288" s="4"/>
      <c r="CK2288" s="4"/>
      <c r="CL2288" s="4"/>
      <c r="CM2288" s="4"/>
      <c r="CN2288" s="4"/>
      <c r="CO2288" s="4"/>
      <c r="CP2288" s="4"/>
      <c r="CQ2288" s="4"/>
      <c r="CR2288" s="4"/>
      <c r="CS2288" s="4"/>
      <c r="CT2288" s="4"/>
      <c r="CU2288" s="4"/>
      <c r="CV2288" s="4"/>
      <c r="CW2288" s="4"/>
      <c r="CX2288" s="4"/>
      <c r="CY2288" s="4"/>
      <c r="CZ2288" s="4"/>
      <c r="DA2288" s="4"/>
      <c r="DB2288" s="4"/>
      <c r="DC2288" s="4"/>
      <c r="DD2288" s="4"/>
    </row>
    <row r="2289" spans="1:108" s="5" customFormat="1" x14ac:dyDescent="0.2">
      <c r="A2289" s="4"/>
      <c r="B2289" s="53"/>
      <c r="C2289" s="53"/>
      <c r="D2289" s="4"/>
      <c r="E2289" s="104"/>
      <c r="F2289" s="3"/>
      <c r="G2289" s="4"/>
      <c r="H2289" s="4"/>
      <c r="I2289" s="4"/>
      <c r="J2289" s="2"/>
      <c r="K2289" s="2"/>
      <c r="L2289" s="94"/>
      <c r="N2289" s="4"/>
      <c r="O2289" s="55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  <c r="AY2289" s="4"/>
      <c r="AZ2289" s="4"/>
      <c r="BA2289" s="4"/>
      <c r="BB2289" s="4"/>
      <c r="BC2289" s="4"/>
      <c r="BD2289" s="4"/>
      <c r="BE2289" s="4"/>
      <c r="BF2289" s="4"/>
      <c r="BG2289" s="4"/>
      <c r="BH2289" s="4"/>
      <c r="BI2289" s="4"/>
      <c r="BJ2289" s="4"/>
      <c r="BK2289" s="4"/>
      <c r="BL2289" s="4"/>
      <c r="BM2289" s="4"/>
      <c r="BN2289" s="4"/>
      <c r="BO2289" s="4"/>
      <c r="BP2289" s="4"/>
      <c r="BQ2289" s="4"/>
      <c r="BR2289" s="4"/>
      <c r="BS2289" s="4"/>
      <c r="BT2289" s="4"/>
      <c r="BU2289" s="4"/>
      <c r="BV2289" s="4"/>
      <c r="BW2289" s="4"/>
      <c r="BX2289" s="4"/>
      <c r="BY2289" s="4"/>
      <c r="BZ2289" s="4"/>
      <c r="CA2289" s="4"/>
      <c r="CB2289" s="4"/>
      <c r="CC2289" s="4"/>
      <c r="CD2289" s="4"/>
      <c r="CE2289" s="4"/>
      <c r="CF2289" s="4"/>
      <c r="CG2289" s="4"/>
      <c r="CH2289" s="4"/>
      <c r="CI2289" s="4"/>
      <c r="CJ2289" s="4"/>
      <c r="CK2289" s="4"/>
      <c r="CL2289" s="4"/>
      <c r="CM2289" s="4"/>
      <c r="CN2289" s="4"/>
      <c r="CO2289" s="4"/>
      <c r="CP2289" s="4"/>
      <c r="CQ2289" s="4"/>
      <c r="CR2289" s="4"/>
      <c r="CS2289" s="4"/>
      <c r="CT2289" s="4"/>
      <c r="CU2289" s="4"/>
      <c r="CV2289" s="4"/>
      <c r="CW2289" s="4"/>
      <c r="CX2289" s="4"/>
      <c r="CY2289" s="4"/>
      <c r="CZ2289" s="4"/>
      <c r="DA2289" s="4"/>
      <c r="DB2289" s="4"/>
      <c r="DC2289" s="4"/>
      <c r="DD2289" s="4"/>
    </row>
    <row r="2290" spans="1:108" s="5" customFormat="1" x14ac:dyDescent="0.2">
      <c r="A2290" s="4"/>
      <c r="B2290" s="53"/>
      <c r="C2290" s="53"/>
      <c r="D2290" s="4"/>
      <c r="E2290" s="104"/>
      <c r="F2290" s="3"/>
      <c r="G2290" s="4"/>
      <c r="H2290" s="4"/>
      <c r="I2290" s="4"/>
      <c r="J2290" s="2"/>
      <c r="K2290" s="2"/>
      <c r="L2290" s="94"/>
      <c r="N2290" s="4"/>
      <c r="O2290" s="55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  <c r="AY2290" s="4"/>
      <c r="AZ2290" s="4"/>
      <c r="BA2290" s="4"/>
      <c r="BB2290" s="4"/>
      <c r="BC2290" s="4"/>
      <c r="BD2290" s="4"/>
      <c r="BE2290" s="4"/>
      <c r="BF2290" s="4"/>
      <c r="BG2290" s="4"/>
      <c r="BH2290" s="4"/>
      <c r="BI2290" s="4"/>
      <c r="BJ2290" s="4"/>
      <c r="BK2290" s="4"/>
      <c r="BL2290" s="4"/>
      <c r="BM2290" s="4"/>
      <c r="BN2290" s="4"/>
      <c r="BO2290" s="4"/>
      <c r="BP2290" s="4"/>
      <c r="BQ2290" s="4"/>
      <c r="BR2290" s="4"/>
      <c r="BS2290" s="4"/>
      <c r="BT2290" s="4"/>
      <c r="BU2290" s="4"/>
      <c r="BV2290" s="4"/>
      <c r="BW2290" s="4"/>
      <c r="BX2290" s="4"/>
      <c r="BY2290" s="4"/>
      <c r="BZ2290" s="4"/>
      <c r="CA2290" s="4"/>
      <c r="CB2290" s="4"/>
      <c r="CC2290" s="4"/>
      <c r="CD2290" s="4"/>
      <c r="CE2290" s="4"/>
      <c r="CF2290" s="4"/>
      <c r="CG2290" s="4"/>
      <c r="CH2290" s="4"/>
      <c r="CI2290" s="4"/>
      <c r="CJ2290" s="4"/>
      <c r="CK2290" s="4"/>
      <c r="CL2290" s="4"/>
      <c r="CM2290" s="4"/>
      <c r="CN2290" s="4"/>
      <c r="CO2290" s="4"/>
      <c r="CP2290" s="4"/>
      <c r="CQ2290" s="4"/>
      <c r="CR2290" s="4"/>
      <c r="CS2290" s="4"/>
      <c r="CT2290" s="4"/>
      <c r="CU2290" s="4"/>
      <c r="CV2290" s="4"/>
      <c r="CW2290" s="4"/>
      <c r="CX2290" s="4"/>
      <c r="CY2290" s="4"/>
      <c r="CZ2290" s="4"/>
      <c r="DA2290" s="4"/>
      <c r="DB2290" s="4"/>
      <c r="DC2290" s="4"/>
      <c r="DD2290" s="4"/>
    </row>
    <row r="2291" spans="1:108" s="5" customFormat="1" x14ac:dyDescent="0.2">
      <c r="A2291" s="4"/>
      <c r="B2291" s="53"/>
      <c r="C2291" s="53"/>
      <c r="D2291" s="4"/>
      <c r="E2291" s="104"/>
      <c r="F2291" s="3"/>
      <c r="G2291" s="4"/>
      <c r="H2291" s="4"/>
      <c r="I2291" s="4"/>
      <c r="J2291" s="2"/>
      <c r="K2291" s="2"/>
      <c r="L2291" s="94"/>
      <c r="N2291" s="4"/>
      <c r="O2291" s="55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  <c r="AY2291" s="4"/>
      <c r="AZ2291" s="4"/>
      <c r="BA2291" s="4"/>
      <c r="BB2291" s="4"/>
      <c r="BC2291" s="4"/>
      <c r="BD2291" s="4"/>
      <c r="BE2291" s="4"/>
      <c r="BF2291" s="4"/>
      <c r="BG2291" s="4"/>
      <c r="BH2291" s="4"/>
      <c r="BI2291" s="4"/>
      <c r="BJ2291" s="4"/>
      <c r="BK2291" s="4"/>
      <c r="BL2291" s="4"/>
      <c r="BM2291" s="4"/>
      <c r="BN2291" s="4"/>
      <c r="BO2291" s="4"/>
      <c r="BP2291" s="4"/>
      <c r="BQ2291" s="4"/>
      <c r="BR2291" s="4"/>
      <c r="BS2291" s="4"/>
      <c r="BT2291" s="4"/>
      <c r="BU2291" s="4"/>
      <c r="BV2291" s="4"/>
      <c r="BW2291" s="4"/>
      <c r="BX2291" s="4"/>
      <c r="BY2291" s="4"/>
      <c r="BZ2291" s="4"/>
      <c r="CA2291" s="4"/>
      <c r="CB2291" s="4"/>
      <c r="CC2291" s="4"/>
      <c r="CD2291" s="4"/>
      <c r="CE2291" s="4"/>
      <c r="CF2291" s="4"/>
      <c r="CG2291" s="4"/>
      <c r="CH2291" s="4"/>
      <c r="CI2291" s="4"/>
      <c r="CJ2291" s="4"/>
      <c r="CK2291" s="4"/>
      <c r="CL2291" s="4"/>
      <c r="CM2291" s="4"/>
      <c r="CN2291" s="4"/>
      <c r="CO2291" s="4"/>
      <c r="CP2291" s="4"/>
      <c r="CQ2291" s="4"/>
      <c r="CR2291" s="4"/>
      <c r="CS2291" s="4"/>
      <c r="CT2291" s="4"/>
      <c r="CU2291" s="4"/>
      <c r="CV2291" s="4"/>
      <c r="CW2291" s="4"/>
      <c r="CX2291" s="4"/>
      <c r="CY2291" s="4"/>
      <c r="CZ2291" s="4"/>
      <c r="DA2291" s="4"/>
      <c r="DB2291" s="4"/>
      <c r="DC2291" s="4"/>
      <c r="DD2291" s="4"/>
    </row>
    <row r="2292" spans="1:108" s="5" customFormat="1" x14ac:dyDescent="0.2">
      <c r="A2292" s="4"/>
      <c r="B2292" s="53"/>
      <c r="C2292" s="53"/>
      <c r="D2292" s="4"/>
      <c r="E2292" s="104"/>
      <c r="F2292" s="3"/>
      <c r="G2292" s="4"/>
      <c r="H2292" s="4"/>
      <c r="I2292" s="4"/>
      <c r="J2292" s="2"/>
      <c r="K2292" s="2"/>
      <c r="L2292" s="94"/>
      <c r="N2292" s="4"/>
      <c r="O2292" s="55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  <c r="AY2292" s="4"/>
      <c r="AZ2292" s="4"/>
      <c r="BA2292" s="4"/>
      <c r="BB2292" s="4"/>
      <c r="BC2292" s="4"/>
      <c r="BD2292" s="4"/>
      <c r="BE2292" s="4"/>
      <c r="BF2292" s="4"/>
      <c r="BG2292" s="4"/>
      <c r="BH2292" s="4"/>
      <c r="BI2292" s="4"/>
      <c r="BJ2292" s="4"/>
      <c r="BK2292" s="4"/>
      <c r="BL2292" s="4"/>
      <c r="BM2292" s="4"/>
      <c r="BN2292" s="4"/>
      <c r="BO2292" s="4"/>
      <c r="BP2292" s="4"/>
      <c r="BQ2292" s="4"/>
      <c r="BR2292" s="4"/>
      <c r="BS2292" s="4"/>
      <c r="BT2292" s="4"/>
      <c r="BU2292" s="4"/>
      <c r="BV2292" s="4"/>
      <c r="BW2292" s="4"/>
      <c r="BX2292" s="4"/>
      <c r="BY2292" s="4"/>
      <c r="BZ2292" s="4"/>
      <c r="CA2292" s="4"/>
      <c r="CB2292" s="4"/>
      <c r="CC2292" s="4"/>
      <c r="CD2292" s="4"/>
      <c r="CE2292" s="4"/>
      <c r="CF2292" s="4"/>
      <c r="CG2292" s="4"/>
      <c r="CH2292" s="4"/>
      <c r="CI2292" s="4"/>
      <c r="CJ2292" s="4"/>
      <c r="CK2292" s="4"/>
      <c r="CL2292" s="4"/>
      <c r="CM2292" s="4"/>
      <c r="CN2292" s="4"/>
      <c r="CO2292" s="4"/>
      <c r="CP2292" s="4"/>
      <c r="CQ2292" s="4"/>
      <c r="CR2292" s="4"/>
      <c r="CS2292" s="4"/>
      <c r="CT2292" s="4"/>
      <c r="CU2292" s="4"/>
      <c r="CV2292" s="4"/>
      <c r="CW2292" s="4"/>
      <c r="CX2292" s="4"/>
      <c r="CY2292" s="4"/>
      <c r="CZ2292" s="4"/>
      <c r="DA2292" s="4"/>
      <c r="DB2292" s="4"/>
      <c r="DC2292" s="4"/>
      <c r="DD2292" s="4"/>
    </row>
    <row r="2293" spans="1:108" s="5" customFormat="1" x14ac:dyDescent="0.2">
      <c r="A2293" s="4"/>
      <c r="B2293" s="53"/>
      <c r="C2293" s="53"/>
      <c r="D2293" s="4"/>
      <c r="E2293" s="104"/>
      <c r="F2293" s="3"/>
      <c r="G2293" s="4"/>
      <c r="H2293" s="4"/>
      <c r="I2293" s="4"/>
      <c r="J2293" s="2"/>
      <c r="K2293" s="2"/>
      <c r="L2293" s="94"/>
      <c r="N2293" s="4"/>
      <c r="O2293" s="55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  <c r="AY2293" s="4"/>
      <c r="AZ2293" s="4"/>
      <c r="BA2293" s="4"/>
      <c r="BB2293" s="4"/>
      <c r="BC2293" s="4"/>
      <c r="BD2293" s="4"/>
      <c r="BE2293" s="4"/>
      <c r="BF2293" s="4"/>
      <c r="BG2293" s="4"/>
      <c r="BH2293" s="4"/>
      <c r="BI2293" s="4"/>
      <c r="BJ2293" s="4"/>
      <c r="BK2293" s="4"/>
      <c r="BL2293" s="4"/>
      <c r="BM2293" s="4"/>
      <c r="BN2293" s="4"/>
      <c r="BO2293" s="4"/>
      <c r="BP2293" s="4"/>
      <c r="BQ2293" s="4"/>
      <c r="BR2293" s="4"/>
      <c r="BS2293" s="4"/>
      <c r="BT2293" s="4"/>
      <c r="BU2293" s="4"/>
      <c r="BV2293" s="4"/>
      <c r="BW2293" s="4"/>
      <c r="BX2293" s="4"/>
      <c r="BY2293" s="4"/>
      <c r="BZ2293" s="4"/>
      <c r="CA2293" s="4"/>
      <c r="CB2293" s="4"/>
      <c r="CC2293" s="4"/>
      <c r="CD2293" s="4"/>
      <c r="CE2293" s="4"/>
      <c r="CF2293" s="4"/>
      <c r="CG2293" s="4"/>
      <c r="CH2293" s="4"/>
      <c r="CI2293" s="4"/>
      <c r="CJ2293" s="4"/>
      <c r="CK2293" s="4"/>
      <c r="CL2293" s="4"/>
      <c r="CM2293" s="4"/>
      <c r="CN2293" s="4"/>
      <c r="CO2293" s="4"/>
      <c r="CP2293" s="4"/>
      <c r="CQ2293" s="4"/>
      <c r="CR2293" s="4"/>
      <c r="CS2293" s="4"/>
      <c r="CT2293" s="4"/>
      <c r="CU2293" s="4"/>
      <c r="CV2293" s="4"/>
      <c r="CW2293" s="4"/>
      <c r="CX2293" s="4"/>
      <c r="CY2293" s="4"/>
      <c r="CZ2293" s="4"/>
      <c r="DA2293" s="4"/>
      <c r="DB2293" s="4"/>
      <c r="DC2293" s="4"/>
      <c r="DD2293" s="4"/>
    </row>
    <row r="2294" spans="1:108" s="5" customFormat="1" x14ac:dyDescent="0.2">
      <c r="A2294" s="4"/>
      <c r="B2294" s="53"/>
      <c r="C2294" s="53"/>
      <c r="D2294" s="4"/>
      <c r="E2294" s="104"/>
      <c r="F2294" s="3"/>
      <c r="G2294" s="4"/>
      <c r="H2294" s="4"/>
      <c r="I2294" s="4"/>
      <c r="J2294" s="2"/>
      <c r="K2294" s="2"/>
      <c r="L2294" s="94"/>
      <c r="N2294" s="4"/>
      <c r="O2294" s="55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  <c r="AY2294" s="4"/>
      <c r="AZ2294" s="4"/>
      <c r="BA2294" s="4"/>
      <c r="BB2294" s="4"/>
      <c r="BC2294" s="4"/>
      <c r="BD2294" s="4"/>
      <c r="BE2294" s="4"/>
      <c r="BF2294" s="4"/>
      <c r="BG2294" s="4"/>
      <c r="BH2294" s="4"/>
      <c r="BI2294" s="4"/>
      <c r="BJ2294" s="4"/>
      <c r="BK2294" s="4"/>
      <c r="BL2294" s="4"/>
      <c r="BM2294" s="4"/>
      <c r="BN2294" s="4"/>
      <c r="BO2294" s="4"/>
      <c r="BP2294" s="4"/>
      <c r="BQ2294" s="4"/>
      <c r="BR2294" s="4"/>
      <c r="BS2294" s="4"/>
      <c r="BT2294" s="4"/>
      <c r="BU2294" s="4"/>
      <c r="BV2294" s="4"/>
      <c r="BW2294" s="4"/>
      <c r="BX2294" s="4"/>
      <c r="BY2294" s="4"/>
      <c r="BZ2294" s="4"/>
      <c r="CA2294" s="4"/>
      <c r="CB2294" s="4"/>
      <c r="CC2294" s="4"/>
      <c r="CD2294" s="4"/>
      <c r="CE2294" s="4"/>
      <c r="CF2294" s="4"/>
      <c r="CG2294" s="4"/>
      <c r="CH2294" s="4"/>
      <c r="CI2294" s="4"/>
      <c r="CJ2294" s="4"/>
      <c r="CK2294" s="4"/>
      <c r="CL2294" s="4"/>
      <c r="CM2294" s="4"/>
      <c r="CN2294" s="4"/>
      <c r="CO2294" s="4"/>
      <c r="CP2294" s="4"/>
      <c r="CQ2294" s="4"/>
      <c r="CR2294" s="4"/>
      <c r="CS2294" s="4"/>
      <c r="CT2294" s="4"/>
      <c r="CU2294" s="4"/>
      <c r="CV2294" s="4"/>
      <c r="CW2294" s="4"/>
      <c r="CX2294" s="4"/>
      <c r="CY2294" s="4"/>
      <c r="CZ2294" s="4"/>
      <c r="DA2294" s="4"/>
      <c r="DB2294" s="4"/>
      <c r="DC2294" s="4"/>
      <c r="DD2294" s="4"/>
    </row>
    <row r="2295" spans="1:108" s="5" customFormat="1" x14ac:dyDescent="0.2">
      <c r="A2295" s="4"/>
      <c r="B2295" s="53"/>
      <c r="C2295" s="53"/>
      <c r="D2295" s="4"/>
      <c r="E2295" s="104"/>
      <c r="F2295" s="3"/>
      <c r="G2295" s="4"/>
      <c r="H2295" s="4"/>
      <c r="I2295" s="4"/>
      <c r="J2295" s="2"/>
      <c r="K2295" s="2"/>
      <c r="L2295" s="94"/>
      <c r="N2295" s="4"/>
      <c r="O2295" s="55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  <c r="AY2295" s="4"/>
      <c r="AZ2295" s="4"/>
      <c r="BA2295" s="4"/>
      <c r="BB2295" s="4"/>
      <c r="BC2295" s="4"/>
      <c r="BD2295" s="4"/>
      <c r="BE2295" s="4"/>
      <c r="BF2295" s="4"/>
      <c r="BG2295" s="4"/>
      <c r="BH2295" s="4"/>
      <c r="BI2295" s="4"/>
      <c r="BJ2295" s="4"/>
      <c r="BK2295" s="4"/>
      <c r="BL2295" s="4"/>
      <c r="BM2295" s="4"/>
      <c r="BN2295" s="4"/>
      <c r="BO2295" s="4"/>
      <c r="BP2295" s="4"/>
      <c r="BQ2295" s="4"/>
      <c r="BR2295" s="4"/>
      <c r="BS2295" s="4"/>
      <c r="BT2295" s="4"/>
      <c r="BU2295" s="4"/>
      <c r="BV2295" s="4"/>
      <c r="BW2295" s="4"/>
      <c r="BX2295" s="4"/>
      <c r="BY2295" s="4"/>
      <c r="BZ2295" s="4"/>
      <c r="CA2295" s="4"/>
      <c r="CB2295" s="4"/>
      <c r="CC2295" s="4"/>
      <c r="CD2295" s="4"/>
      <c r="CE2295" s="4"/>
      <c r="CF2295" s="4"/>
      <c r="CG2295" s="4"/>
      <c r="CH2295" s="4"/>
      <c r="CI2295" s="4"/>
      <c r="CJ2295" s="4"/>
      <c r="CK2295" s="4"/>
      <c r="CL2295" s="4"/>
      <c r="CM2295" s="4"/>
      <c r="CN2295" s="4"/>
      <c r="CO2295" s="4"/>
      <c r="CP2295" s="4"/>
      <c r="CQ2295" s="4"/>
      <c r="CR2295" s="4"/>
      <c r="CS2295" s="4"/>
      <c r="CT2295" s="4"/>
      <c r="CU2295" s="4"/>
      <c r="CV2295" s="4"/>
      <c r="CW2295" s="4"/>
      <c r="CX2295" s="4"/>
      <c r="CY2295" s="4"/>
      <c r="CZ2295" s="4"/>
      <c r="DA2295" s="4"/>
      <c r="DB2295" s="4"/>
      <c r="DC2295" s="4"/>
      <c r="DD2295" s="4"/>
    </row>
    <row r="2296" spans="1:108" s="5" customFormat="1" x14ac:dyDescent="0.2">
      <c r="A2296" s="4"/>
      <c r="B2296" s="53"/>
      <c r="C2296" s="53"/>
      <c r="D2296" s="4"/>
      <c r="E2296" s="104"/>
      <c r="F2296" s="3"/>
      <c r="G2296" s="4"/>
      <c r="H2296" s="4"/>
      <c r="I2296" s="4"/>
      <c r="J2296" s="2"/>
      <c r="K2296" s="2"/>
      <c r="L2296" s="94"/>
      <c r="N2296" s="4"/>
      <c r="O2296" s="55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  <c r="AY2296" s="4"/>
      <c r="AZ2296" s="4"/>
      <c r="BA2296" s="4"/>
      <c r="BB2296" s="4"/>
      <c r="BC2296" s="4"/>
      <c r="BD2296" s="4"/>
      <c r="BE2296" s="4"/>
      <c r="BF2296" s="4"/>
      <c r="BG2296" s="4"/>
      <c r="BH2296" s="4"/>
      <c r="BI2296" s="4"/>
      <c r="BJ2296" s="4"/>
      <c r="BK2296" s="4"/>
      <c r="BL2296" s="4"/>
      <c r="BM2296" s="4"/>
      <c r="BN2296" s="4"/>
      <c r="BO2296" s="4"/>
      <c r="BP2296" s="4"/>
      <c r="BQ2296" s="4"/>
      <c r="BR2296" s="4"/>
      <c r="BS2296" s="4"/>
      <c r="BT2296" s="4"/>
      <c r="BU2296" s="4"/>
      <c r="BV2296" s="4"/>
      <c r="BW2296" s="4"/>
      <c r="BX2296" s="4"/>
      <c r="BY2296" s="4"/>
      <c r="BZ2296" s="4"/>
      <c r="CA2296" s="4"/>
      <c r="CB2296" s="4"/>
      <c r="CC2296" s="4"/>
      <c r="CD2296" s="4"/>
      <c r="CE2296" s="4"/>
      <c r="CF2296" s="4"/>
      <c r="CG2296" s="4"/>
      <c r="CH2296" s="4"/>
      <c r="CI2296" s="4"/>
      <c r="CJ2296" s="4"/>
      <c r="CK2296" s="4"/>
      <c r="CL2296" s="4"/>
      <c r="CM2296" s="4"/>
      <c r="CN2296" s="4"/>
      <c r="CO2296" s="4"/>
      <c r="CP2296" s="4"/>
      <c r="CQ2296" s="4"/>
      <c r="CR2296" s="4"/>
      <c r="CS2296" s="4"/>
      <c r="CT2296" s="4"/>
      <c r="CU2296" s="4"/>
      <c r="CV2296" s="4"/>
      <c r="CW2296" s="4"/>
      <c r="CX2296" s="4"/>
      <c r="CY2296" s="4"/>
      <c r="CZ2296" s="4"/>
      <c r="DA2296" s="4"/>
      <c r="DB2296" s="4"/>
      <c r="DC2296" s="4"/>
      <c r="DD2296" s="4"/>
    </row>
    <row r="2297" spans="1:108" s="5" customFormat="1" x14ac:dyDescent="0.2">
      <c r="A2297" s="4"/>
      <c r="B2297" s="53"/>
      <c r="C2297" s="53"/>
      <c r="D2297" s="4"/>
      <c r="E2297" s="104"/>
      <c r="F2297" s="3"/>
      <c r="G2297" s="4"/>
      <c r="H2297" s="4"/>
      <c r="I2297" s="4"/>
      <c r="J2297" s="2"/>
      <c r="K2297" s="2"/>
      <c r="L2297" s="94"/>
      <c r="N2297" s="4"/>
      <c r="O2297" s="55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  <c r="AY2297" s="4"/>
      <c r="AZ2297" s="4"/>
      <c r="BA2297" s="4"/>
      <c r="BB2297" s="4"/>
      <c r="BC2297" s="4"/>
      <c r="BD2297" s="4"/>
      <c r="BE2297" s="4"/>
      <c r="BF2297" s="4"/>
      <c r="BG2297" s="4"/>
      <c r="BH2297" s="4"/>
      <c r="BI2297" s="4"/>
      <c r="BJ2297" s="4"/>
      <c r="BK2297" s="4"/>
      <c r="BL2297" s="4"/>
      <c r="BM2297" s="4"/>
      <c r="BN2297" s="4"/>
      <c r="BO2297" s="4"/>
      <c r="BP2297" s="4"/>
      <c r="BQ2297" s="4"/>
      <c r="BR2297" s="4"/>
      <c r="BS2297" s="4"/>
      <c r="BT2297" s="4"/>
      <c r="BU2297" s="4"/>
      <c r="BV2297" s="4"/>
      <c r="BW2297" s="4"/>
      <c r="BX2297" s="4"/>
      <c r="BY2297" s="4"/>
      <c r="BZ2297" s="4"/>
      <c r="CA2297" s="4"/>
      <c r="CB2297" s="4"/>
      <c r="CC2297" s="4"/>
      <c r="CD2297" s="4"/>
      <c r="CE2297" s="4"/>
      <c r="CF2297" s="4"/>
      <c r="CG2297" s="4"/>
      <c r="CH2297" s="4"/>
      <c r="CI2297" s="4"/>
      <c r="CJ2297" s="4"/>
      <c r="CK2297" s="4"/>
      <c r="CL2297" s="4"/>
      <c r="CM2297" s="4"/>
      <c r="CN2297" s="4"/>
      <c r="CO2297" s="4"/>
      <c r="CP2297" s="4"/>
      <c r="CQ2297" s="4"/>
      <c r="CR2297" s="4"/>
      <c r="CS2297" s="4"/>
      <c r="CT2297" s="4"/>
      <c r="CU2297" s="4"/>
      <c r="CV2297" s="4"/>
      <c r="CW2297" s="4"/>
      <c r="CX2297" s="4"/>
      <c r="CY2297" s="4"/>
      <c r="CZ2297" s="4"/>
      <c r="DA2297" s="4"/>
      <c r="DB2297" s="4"/>
      <c r="DC2297" s="4"/>
      <c r="DD2297" s="4"/>
    </row>
    <row r="2298" spans="1:108" s="5" customFormat="1" x14ac:dyDescent="0.2">
      <c r="A2298" s="4"/>
      <c r="B2298" s="53"/>
      <c r="C2298" s="53"/>
      <c r="D2298" s="4"/>
      <c r="E2298" s="104"/>
      <c r="F2298" s="3"/>
      <c r="G2298" s="4"/>
      <c r="H2298" s="4"/>
      <c r="I2298" s="4"/>
      <c r="J2298" s="2"/>
      <c r="K2298" s="2"/>
      <c r="L2298" s="94"/>
      <c r="N2298" s="4"/>
      <c r="O2298" s="55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  <c r="AY2298" s="4"/>
      <c r="AZ2298" s="4"/>
      <c r="BA2298" s="4"/>
      <c r="BB2298" s="4"/>
      <c r="BC2298" s="4"/>
      <c r="BD2298" s="4"/>
      <c r="BE2298" s="4"/>
      <c r="BF2298" s="4"/>
      <c r="BG2298" s="4"/>
      <c r="BH2298" s="4"/>
      <c r="BI2298" s="4"/>
      <c r="BJ2298" s="4"/>
      <c r="BK2298" s="4"/>
      <c r="BL2298" s="4"/>
      <c r="BM2298" s="4"/>
      <c r="BN2298" s="4"/>
      <c r="BO2298" s="4"/>
      <c r="BP2298" s="4"/>
      <c r="BQ2298" s="4"/>
      <c r="BR2298" s="4"/>
      <c r="BS2298" s="4"/>
      <c r="BT2298" s="4"/>
      <c r="BU2298" s="4"/>
      <c r="BV2298" s="4"/>
      <c r="BW2298" s="4"/>
      <c r="BX2298" s="4"/>
      <c r="BY2298" s="4"/>
      <c r="BZ2298" s="4"/>
      <c r="CA2298" s="4"/>
      <c r="CB2298" s="4"/>
      <c r="CC2298" s="4"/>
      <c r="CD2298" s="4"/>
      <c r="CE2298" s="4"/>
      <c r="CF2298" s="4"/>
      <c r="CG2298" s="4"/>
      <c r="CH2298" s="4"/>
      <c r="CI2298" s="4"/>
      <c r="CJ2298" s="4"/>
      <c r="CK2298" s="4"/>
      <c r="CL2298" s="4"/>
      <c r="CM2298" s="4"/>
      <c r="CN2298" s="4"/>
      <c r="CO2298" s="4"/>
      <c r="CP2298" s="4"/>
      <c r="CQ2298" s="4"/>
      <c r="CR2298" s="4"/>
      <c r="CS2298" s="4"/>
      <c r="CT2298" s="4"/>
      <c r="CU2298" s="4"/>
      <c r="CV2298" s="4"/>
      <c r="CW2298" s="4"/>
      <c r="CX2298" s="4"/>
      <c r="CY2298" s="4"/>
      <c r="CZ2298" s="4"/>
      <c r="DA2298" s="4"/>
      <c r="DB2298" s="4"/>
      <c r="DC2298" s="4"/>
      <c r="DD2298" s="4"/>
    </row>
    <row r="2299" spans="1:108" s="5" customFormat="1" x14ac:dyDescent="0.2">
      <c r="A2299" s="4"/>
      <c r="B2299" s="53"/>
      <c r="C2299" s="53"/>
      <c r="D2299" s="4"/>
      <c r="E2299" s="104"/>
      <c r="F2299" s="3"/>
      <c r="G2299" s="4"/>
      <c r="H2299" s="4"/>
      <c r="I2299" s="4"/>
      <c r="J2299" s="2"/>
      <c r="K2299" s="2"/>
      <c r="L2299" s="94"/>
      <c r="N2299" s="4"/>
      <c r="O2299" s="55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  <c r="AY2299" s="4"/>
      <c r="AZ2299" s="4"/>
      <c r="BA2299" s="4"/>
      <c r="BB2299" s="4"/>
      <c r="BC2299" s="4"/>
      <c r="BD2299" s="4"/>
      <c r="BE2299" s="4"/>
      <c r="BF2299" s="4"/>
      <c r="BG2299" s="4"/>
      <c r="BH2299" s="4"/>
      <c r="BI2299" s="4"/>
      <c r="BJ2299" s="4"/>
      <c r="BK2299" s="4"/>
      <c r="BL2299" s="4"/>
      <c r="BM2299" s="4"/>
      <c r="BN2299" s="4"/>
      <c r="BO2299" s="4"/>
      <c r="BP2299" s="4"/>
      <c r="BQ2299" s="4"/>
      <c r="BR2299" s="4"/>
      <c r="BS2299" s="4"/>
      <c r="BT2299" s="4"/>
      <c r="BU2299" s="4"/>
      <c r="BV2299" s="4"/>
      <c r="BW2299" s="4"/>
      <c r="BX2299" s="4"/>
      <c r="BY2299" s="4"/>
      <c r="BZ2299" s="4"/>
      <c r="CA2299" s="4"/>
      <c r="CB2299" s="4"/>
      <c r="CC2299" s="4"/>
      <c r="CD2299" s="4"/>
      <c r="CE2299" s="4"/>
      <c r="CF2299" s="4"/>
      <c r="CG2299" s="4"/>
      <c r="CH2299" s="4"/>
      <c r="CI2299" s="4"/>
      <c r="CJ2299" s="4"/>
      <c r="CK2299" s="4"/>
      <c r="CL2299" s="4"/>
      <c r="CM2299" s="4"/>
      <c r="CN2299" s="4"/>
      <c r="CO2299" s="4"/>
      <c r="CP2299" s="4"/>
      <c r="CQ2299" s="4"/>
      <c r="CR2299" s="4"/>
      <c r="CS2299" s="4"/>
      <c r="CT2299" s="4"/>
      <c r="CU2299" s="4"/>
      <c r="CV2299" s="4"/>
      <c r="CW2299" s="4"/>
      <c r="CX2299" s="4"/>
      <c r="CY2299" s="4"/>
      <c r="CZ2299" s="4"/>
      <c r="DA2299" s="4"/>
      <c r="DB2299" s="4"/>
      <c r="DC2299" s="4"/>
      <c r="DD2299" s="4"/>
    </row>
    <row r="2300" spans="1:108" s="5" customFormat="1" x14ac:dyDescent="0.2">
      <c r="A2300" s="4"/>
      <c r="B2300" s="53"/>
      <c r="C2300" s="53"/>
      <c r="D2300" s="4"/>
      <c r="E2300" s="104"/>
      <c r="F2300" s="3"/>
      <c r="G2300" s="4"/>
      <c r="H2300" s="4"/>
      <c r="I2300" s="4"/>
      <c r="J2300" s="2"/>
      <c r="K2300" s="2"/>
      <c r="L2300" s="94"/>
      <c r="N2300" s="4"/>
      <c r="O2300" s="55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  <c r="AY2300" s="4"/>
      <c r="AZ2300" s="4"/>
      <c r="BA2300" s="4"/>
      <c r="BB2300" s="4"/>
      <c r="BC2300" s="4"/>
      <c r="BD2300" s="4"/>
      <c r="BE2300" s="4"/>
      <c r="BF2300" s="4"/>
      <c r="BG2300" s="4"/>
      <c r="BH2300" s="4"/>
      <c r="BI2300" s="4"/>
      <c r="BJ2300" s="4"/>
      <c r="BK2300" s="4"/>
      <c r="BL2300" s="4"/>
      <c r="BM2300" s="4"/>
      <c r="BN2300" s="4"/>
      <c r="BO2300" s="4"/>
      <c r="BP2300" s="4"/>
      <c r="BQ2300" s="4"/>
      <c r="BR2300" s="4"/>
      <c r="BS2300" s="4"/>
      <c r="BT2300" s="4"/>
      <c r="BU2300" s="4"/>
      <c r="BV2300" s="4"/>
      <c r="BW2300" s="4"/>
      <c r="BX2300" s="4"/>
      <c r="BY2300" s="4"/>
      <c r="BZ2300" s="4"/>
      <c r="CA2300" s="4"/>
      <c r="CB2300" s="4"/>
      <c r="CC2300" s="4"/>
      <c r="CD2300" s="4"/>
      <c r="CE2300" s="4"/>
      <c r="CF2300" s="4"/>
      <c r="CG2300" s="4"/>
      <c r="CH2300" s="4"/>
      <c r="CI2300" s="4"/>
      <c r="CJ2300" s="4"/>
      <c r="CK2300" s="4"/>
      <c r="CL2300" s="4"/>
      <c r="CM2300" s="4"/>
      <c r="CN2300" s="4"/>
      <c r="CO2300" s="4"/>
      <c r="CP2300" s="4"/>
      <c r="CQ2300" s="4"/>
      <c r="CR2300" s="4"/>
      <c r="CS2300" s="4"/>
      <c r="CT2300" s="4"/>
      <c r="CU2300" s="4"/>
      <c r="CV2300" s="4"/>
      <c r="CW2300" s="4"/>
      <c r="CX2300" s="4"/>
      <c r="CY2300" s="4"/>
      <c r="CZ2300" s="4"/>
      <c r="DA2300" s="4"/>
      <c r="DB2300" s="4"/>
      <c r="DC2300" s="4"/>
      <c r="DD2300" s="4"/>
    </row>
    <row r="2301" spans="1:108" s="5" customFormat="1" x14ac:dyDescent="0.2">
      <c r="A2301" s="4"/>
      <c r="B2301" s="53"/>
      <c r="C2301" s="53"/>
      <c r="D2301" s="4"/>
      <c r="E2301" s="104"/>
      <c r="F2301" s="3"/>
      <c r="G2301" s="4"/>
      <c r="H2301" s="4"/>
      <c r="I2301" s="4"/>
      <c r="J2301" s="2"/>
      <c r="K2301" s="2"/>
      <c r="L2301" s="94"/>
      <c r="N2301" s="4"/>
      <c r="O2301" s="55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  <c r="AY2301" s="4"/>
      <c r="AZ2301" s="4"/>
      <c r="BA2301" s="4"/>
      <c r="BB2301" s="4"/>
      <c r="BC2301" s="4"/>
      <c r="BD2301" s="4"/>
      <c r="BE2301" s="4"/>
      <c r="BF2301" s="4"/>
      <c r="BG2301" s="4"/>
      <c r="BH2301" s="4"/>
      <c r="BI2301" s="4"/>
      <c r="BJ2301" s="4"/>
      <c r="BK2301" s="4"/>
      <c r="BL2301" s="4"/>
      <c r="BM2301" s="4"/>
      <c r="BN2301" s="4"/>
      <c r="BO2301" s="4"/>
      <c r="BP2301" s="4"/>
      <c r="BQ2301" s="4"/>
      <c r="BR2301" s="4"/>
      <c r="BS2301" s="4"/>
      <c r="BT2301" s="4"/>
      <c r="BU2301" s="4"/>
      <c r="BV2301" s="4"/>
      <c r="BW2301" s="4"/>
      <c r="BX2301" s="4"/>
      <c r="BY2301" s="4"/>
      <c r="BZ2301" s="4"/>
      <c r="CA2301" s="4"/>
      <c r="CB2301" s="4"/>
      <c r="CC2301" s="4"/>
      <c r="CD2301" s="4"/>
      <c r="CE2301" s="4"/>
      <c r="CF2301" s="4"/>
      <c r="CG2301" s="4"/>
      <c r="CH2301" s="4"/>
      <c r="CI2301" s="4"/>
      <c r="CJ2301" s="4"/>
      <c r="CK2301" s="4"/>
      <c r="CL2301" s="4"/>
      <c r="CM2301" s="4"/>
      <c r="CN2301" s="4"/>
      <c r="CO2301" s="4"/>
      <c r="CP2301" s="4"/>
      <c r="CQ2301" s="4"/>
      <c r="CR2301" s="4"/>
      <c r="CS2301" s="4"/>
      <c r="CT2301" s="4"/>
      <c r="CU2301" s="4"/>
      <c r="CV2301" s="4"/>
      <c r="CW2301" s="4"/>
      <c r="CX2301" s="4"/>
      <c r="CY2301" s="4"/>
      <c r="CZ2301" s="4"/>
      <c r="DA2301" s="4"/>
      <c r="DB2301" s="4"/>
      <c r="DC2301" s="4"/>
      <c r="DD2301" s="4"/>
    </row>
    <row r="2302" spans="1:108" s="5" customFormat="1" x14ac:dyDescent="0.2">
      <c r="A2302" s="4"/>
      <c r="B2302" s="53"/>
      <c r="C2302" s="53"/>
      <c r="D2302" s="4"/>
      <c r="E2302" s="104"/>
      <c r="F2302" s="3"/>
      <c r="G2302" s="4"/>
      <c r="H2302" s="4"/>
      <c r="I2302" s="4"/>
      <c r="J2302" s="2"/>
      <c r="K2302" s="2"/>
      <c r="L2302" s="94"/>
      <c r="N2302" s="4"/>
      <c r="O2302" s="55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  <c r="AY2302" s="4"/>
      <c r="AZ2302" s="4"/>
      <c r="BA2302" s="4"/>
      <c r="BB2302" s="4"/>
      <c r="BC2302" s="4"/>
      <c r="BD2302" s="4"/>
      <c r="BE2302" s="4"/>
      <c r="BF2302" s="4"/>
      <c r="BG2302" s="4"/>
      <c r="BH2302" s="4"/>
      <c r="BI2302" s="4"/>
      <c r="BJ2302" s="4"/>
      <c r="BK2302" s="4"/>
      <c r="BL2302" s="4"/>
      <c r="BM2302" s="4"/>
      <c r="BN2302" s="4"/>
      <c r="BO2302" s="4"/>
      <c r="BP2302" s="4"/>
      <c r="BQ2302" s="4"/>
      <c r="BR2302" s="4"/>
      <c r="BS2302" s="4"/>
      <c r="BT2302" s="4"/>
      <c r="BU2302" s="4"/>
      <c r="BV2302" s="4"/>
      <c r="BW2302" s="4"/>
      <c r="BX2302" s="4"/>
      <c r="BY2302" s="4"/>
      <c r="BZ2302" s="4"/>
      <c r="CA2302" s="4"/>
      <c r="CB2302" s="4"/>
      <c r="CC2302" s="4"/>
      <c r="CD2302" s="4"/>
      <c r="CE2302" s="4"/>
      <c r="CF2302" s="4"/>
      <c r="CG2302" s="4"/>
      <c r="CH2302" s="4"/>
      <c r="CI2302" s="4"/>
      <c r="CJ2302" s="4"/>
      <c r="CK2302" s="4"/>
      <c r="CL2302" s="4"/>
      <c r="CM2302" s="4"/>
      <c r="CN2302" s="4"/>
      <c r="CO2302" s="4"/>
      <c r="CP2302" s="4"/>
      <c r="CQ2302" s="4"/>
      <c r="CR2302" s="4"/>
      <c r="CS2302" s="4"/>
      <c r="CT2302" s="4"/>
      <c r="CU2302" s="4"/>
      <c r="CV2302" s="4"/>
      <c r="CW2302" s="4"/>
      <c r="CX2302" s="4"/>
      <c r="CY2302" s="4"/>
      <c r="CZ2302" s="4"/>
      <c r="DA2302" s="4"/>
      <c r="DB2302" s="4"/>
      <c r="DC2302" s="4"/>
      <c r="DD2302" s="4"/>
    </row>
    <row r="2303" spans="1:108" s="5" customFormat="1" x14ac:dyDescent="0.2">
      <c r="A2303" s="4"/>
      <c r="B2303" s="53"/>
      <c r="C2303" s="53"/>
      <c r="D2303" s="4"/>
      <c r="E2303" s="104"/>
      <c r="F2303" s="3"/>
      <c r="G2303" s="4"/>
      <c r="H2303" s="4"/>
      <c r="I2303" s="4"/>
      <c r="J2303" s="2"/>
      <c r="K2303" s="2"/>
      <c r="L2303" s="94"/>
      <c r="N2303" s="4"/>
      <c r="O2303" s="55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  <c r="AY2303" s="4"/>
      <c r="AZ2303" s="4"/>
      <c r="BA2303" s="4"/>
      <c r="BB2303" s="4"/>
      <c r="BC2303" s="4"/>
      <c r="BD2303" s="4"/>
      <c r="BE2303" s="4"/>
      <c r="BF2303" s="4"/>
      <c r="BG2303" s="4"/>
      <c r="BH2303" s="4"/>
      <c r="BI2303" s="4"/>
      <c r="BJ2303" s="4"/>
      <c r="BK2303" s="4"/>
      <c r="BL2303" s="4"/>
      <c r="BM2303" s="4"/>
      <c r="BN2303" s="4"/>
      <c r="BO2303" s="4"/>
      <c r="BP2303" s="4"/>
      <c r="BQ2303" s="4"/>
      <c r="BR2303" s="4"/>
      <c r="BS2303" s="4"/>
      <c r="BT2303" s="4"/>
      <c r="BU2303" s="4"/>
      <c r="BV2303" s="4"/>
      <c r="BW2303" s="4"/>
      <c r="BX2303" s="4"/>
      <c r="BY2303" s="4"/>
      <c r="BZ2303" s="4"/>
      <c r="CA2303" s="4"/>
      <c r="CB2303" s="4"/>
      <c r="CC2303" s="4"/>
      <c r="CD2303" s="4"/>
      <c r="CE2303" s="4"/>
      <c r="CF2303" s="4"/>
      <c r="CG2303" s="4"/>
      <c r="CH2303" s="4"/>
      <c r="CI2303" s="4"/>
      <c r="CJ2303" s="4"/>
      <c r="CK2303" s="4"/>
      <c r="CL2303" s="4"/>
      <c r="CM2303" s="4"/>
      <c r="CN2303" s="4"/>
      <c r="CO2303" s="4"/>
      <c r="CP2303" s="4"/>
      <c r="CQ2303" s="4"/>
      <c r="CR2303" s="4"/>
      <c r="CS2303" s="4"/>
      <c r="CT2303" s="4"/>
      <c r="CU2303" s="4"/>
      <c r="CV2303" s="4"/>
      <c r="CW2303" s="4"/>
      <c r="CX2303" s="4"/>
      <c r="CY2303" s="4"/>
      <c r="CZ2303" s="4"/>
      <c r="DA2303" s="4"/>
      <c r="DB2303" s="4"/>
      <c r="DC2303" s="4"/>
      <c r="DD2303" s="4"/>
    </row>
    <row r="2304" spans="1:108" s="5" customFormat="1" x14ac:dyDescent="0.2">
      <c r="A2304" s="4"/>
      <c r="B2304" s="53"/>
      <c r="C2304" s="53"/>
      <c r="D2304" s="4"/>
      <c r="E2304" s="104"/>
      <c r="F2304" s="3"/>
      <c r="G2304" s="4"/>
      <c r="H2304" s="4"/>
      <c r="I2304" s="4"/>
      <c r="J2304" s="2"/>
      <c r="K2304" s="2"/>
      <c r="L2304" s="94"/>
      <c r="N2304" s="4"/>
      <c r="O2304" s="55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  <c r="AY2304" s="4"/>
      <c r="AZ2304" s="4"/>
      <c r="BA2304" s="4"/>
      <c r="BB2304" s="4"/>
      <c r="BC2304" s="4"/>
      <c r="BD2304" s="4"/>
      <c r="BE2304" s="4"/>
      <c r="BF2304" s="4"/>
      <c r="BG2304" s="4"/>
      <c r="BH2304" s="4"/>
      <c r="BI2304" s="4"/>
      <c r="BJ2304" s="4"/>
      <c r="BK2304" s="4"/>
      <c r="BL2304" s="4"/>
      <c r="BM2304" s="4"/>
      <c r="BN2304" s="4"/>
      <c r="BO2304" s="4"/>
      <c r="BP2304" s="4"/>
      <c r="BQ2304" s="4"/>
      <c r="BR2304" s="4"/>
      <c r="BS2304" s="4"/>
      <c r="BT2304" s="4"/>
      <c r="BU2304" s="4"/>
      <c r="BV2304" s="4"/>
      <c r="BW2304" s="4"/>
      <c r="BX2304" s="4"/>
      <c r="BY2304" s="4"/>
      <c r="BZ2304" s="4"/>
      <c r="CA2304" s="4"/>
      <c r="CB2304" s="4"/>
      <c r="CC2304" s="4"/>
      <c r="CD2304" s="4"/>
      <c r="CE2304" s="4"/>
      <c r="CF2304" s="4"/>
      <c r="CG2304" s="4"/>
      <c r="CH2304" s="4"/>
      <c r="CI2304" s="4"/>
      <c r="CJ2304" s="4"/>
      <c r="CK2304" s="4"/>
      <c r="CL2304" s="4"/>
      <c r="CM2304" s="4"/>
      <c r="CN2304" s="4"/>
      <c r="CO2304" s="4"/>
      <c r="CP2304" s="4"/>
      <c r="CQ2304" s="4"/>
      <c r="CR2304" s="4"/>
      <c r="CS2304" s="4"/>
      <c r="CT2304" s="4"/>
      <c r="CU2304" s="4"/>
      <c r="CV2304" s="4"/>
      <c r="CW2304" s="4"/>
      <c r="CX2304" s="4"/>
      <c r="CY2304" s="4"/>
      <c r="CZ2304" s="4"/>
      <c r="DA2304" s="4"/>
      <c r="DB2304" s="4"/>
      <c r="DC2304" s="4"/>
      <c r="DD2304" s="4"/>
    </row>
    <row r="2305" spans="1:108" s="5" customFormat="1" x14ac:dyDescent="0.2">
      <c r="A2305" s="4"/>
      <c r="B2305" s="53"/>
      <c r="C2305" s="53"/>
      <c r="D2305" s="4"/>
      <c r="E2305" s="104"/>
      <c r="F2305" s="3"/>
      <c r="G2305" s="4"/>
      <c r="H2305" s="4"/>
      <c r="I2305" s="4"/>
      <c r="J2305" s="2"/>
      <c r="K2305" s="2"/>
      <c r="L2305" s="94"/>
      <c r="N2305" s="4"/>
      <c r="O2305" s="55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  <c r="AY2305" s="4"/>
      <c r="AZ2305" s="4"/>
      <c r="BA2305" s="4"/>
      <c r="BB2305" s="4"/>
      <c r="BC2305" s="4"/>
      <c r="BD2305" s="4"/>
      <c r="BE2305" s="4"/>
      <c r="BF2305" s="4"/>
      <c r="BG2305" s="4"/>
      <c r="BH2305" s="4"/>
      <c r="BI2305" s="4"/>
      <c r="BJ2305" s="4"/>
      <c r="BK2305" s="4"/>
      <c r="BL2305" s="4"/>
      <c r="BM2305" s="4"/>
      <c r="BN2305" s="4"/>
      <c r="BO2305" s="4"/>
      <c r="BP2305" s="4"/>
      <c r="BQ2305" s="4"/>
      <c r="BR2305" s="4"/>
      <c r="BS2305" s="4"/>
      <c r="BT2305" s="4"/>
      <c r="BU2305" s="4"/>
      <c r="BV2305" s="4"/>
      <c r="BW2305" s="4"/>
      <c r="BX2305" s="4"/>
      <c r="BY2305" s="4"/>
      <c r="BZ2305" s="4"/>
      <c r="CA2305" s="4"/>
      <c r="CB2305" s="4"/>
      <c r="CC2305" s="4"/>
      <c r="CD2305" s="4"/>
      <c r="CE2305" s="4"/>
      <c r="CF2305" s="4"/>
      <c r="CG2305" s="4"/>
      <c r="CH2305" s="4"/>
      <c r="CI2305" s="4"/>
      <c r="CJ2305" s="4"/>
      <c r="CK2305" s="4"/>
      <c r="CL2305" s="4"/>
      <c r="CM2305" s="4"/>
      <c r="CN2305" s="4"/>
      <c r="CO2305" s="4"/>
      <c r="CP2305" s="4"/>
      <c r="CQ2305" s="4"/>
      <c r="CR2305" s="4"/>
      <c r="CS2305" s="4"/>
      <c r="CT2305" s="4"/>
      <c r="CU2305" s="4"/>
      <c r="CV2305" s="4"/>
      <c r="CW2305" s="4"/>
      <c r="CX2305" s="4"/>
      <c r="CY2305" s="4"/>
      <c r="CZ2305" s="4"/>
      <c r="DA2305" s="4"/>
      <c r="DB2305" s="4"/>
      <c r="DC2305" s="4"/>
      <c r="DD2305" s="4"/>
    </row>
    <row r="2306" spans="1:108" s="5" customFormat="1" x14ac:dyDescent="0.2">
      <c r="A2306" s="4"/>
      <c r="B2306" s="53"/>
      <c r="C2306" s="53"/>
      <c r="D2306" s="4"/>
      <c r="E2306" s="104"/>
      <c r="F2306" s="3"/>
      <c r="G2306" s="4"/>
      <c r="H2306" s="4"/>
      <c r="I2306" s="4"/>
      <c r="J2306" s="2"/>
      <c r="K2306" s="2"/>
      <c r="L2306" s="94"/>
      <c r="N2306" s="4"/>
      <c r="O2306" s="55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  <c r="AY2306" s="4"/>
      <c r="AZ2306" s="4"/>
      <c r="BA2306" s="4"/>
      <c r="BB2306" s="4"/>
      <c r="BC2306" s="4"/>
      <c r="BD2306" s="4"/>
      <c r="BE2306" s="4"/>
      <c r="BF2306" s="4"/>
      <c r="BG2306" s="4"/>
      <c r="BH2306" s="4"/>
      <c r="BI2306" s="4"/>
      <c r="BJ2306" s="4"/>
      <c r="BK2306" s="4"/>
      <c r="BL2306" s="4"/>
      <c r="BM2306" s="4"/>
      <c r="BN2306" s="4"/>
      <c r="BO2306" s="4"/>
      <c r="BP2306" s="4"/>
      <c r="BQ2306" s="4"/>
      <c r="BR2306" s="4"/>
      <c r="BS2306" s="4"/>
      <c r="BT2306" s="4"/>
      <c r="BU2306" s="4"/>
      <c r="BV2306" s="4"/>
      <c r="BW2306" s="4"/>
      <c r="BX2306" s="4"/>
      <c r="BY2306" s="4"/>
      <c r="BZ2306" s="4"/>
      <c r="CA2306" s="4"/>
      <c r="CB2306" s="4"/>
      <c r="CC2306" s="4"/>
      <c r="CD2306" s="4"/>
      <c r="CE2306" s="4"/>
      <c r="CF2306" s="4"/>
      <c r="CG2306" s="4"/>
      <c r="CH2306" s="4"/>
      <c r="CI2306" s="4"/>
      <c r="CJ2306" s="4"/>
      <c r="CK2306" s="4"/>
      <c r="CL2306" s="4"/>
      <c r="CM2306" s="4"/>
      <c r="CN2306" s="4"/>
      <c r="CO2306" s="4"/>
      <c r="CP2306" s="4"/>
      <c r="CQ2306" s="4"/>
      <c r="CR2306" s="4"/>
      <c r="CS2306" s="4"/>
      <c r="CT2306" s="4"/>
      <c r="CU2306" s="4"/>
      <c r="CV2306" s="4"/>
      <c r="CW2306" s="4"/>
      <c r="CX2306" s="4"/>
      <c r="CY2306" s="4"/>
      <c r="CZ2306" s="4"/>
      <c r="DA2306" s="4"/>
      <c r="DB2306" s="4"/>
      <c r="DC2306" s="4"/>
      <c r="DD2306" s="4"/>
    </row>
    <row r="2307" spans="1:108" s="5" customFormat="1" x14ac:dyDescent="0.2">
      <c r="A2307" s="4"/>
      <c r="B2307" s="53"/>
      <c r="C2307" s="53"/>
      <c r="D2307" s="4"/>
      <c r="E2307" s="104"/>
      <c r="F2307" s="3"/>
      <c r="G2307" s="4"/>
      <c r="H2307" s="4"/>
      <c r="I2307" s="4"/>
      <c r="J2307" s="2"/>
      <c r="K2307" s="2"/>
      <c r="L2307" s="94"/>
      <c r="N2307" s="4"/>
      <c r="O2307" s="55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  <c r="AY2307" s="4"/>
      <c r="AZ2307" s="4"/>
      <c r="BA2307" s="4"/>
      <c r="BB2307" s="4"/>
      <c r="BC2307" s="4"/>
      <c r="BD2307" s="4"/>
      <c r="BE2307" s="4"/>
      <c r="BF2307" s="4"/>
      <c r="BG2307" s="4"/>
      <c r="BH2307" s="4"/>
      <c r="BI2307" s="4"/>
      <c r="BJ2307" s="4"/>
      <c r="BK2307" s="4"/>
      <c r="BL2307" s="4"/>
      <c r="BM2307" s="4"/>
      <c r="BN2307" s="4"/>
      <c r="BO2307" s="4"/>
      <c r="BP2307" s="4"/>
      <c r="BQ2307" s="4"/>
      <c r="BR2307" s="4"/>
      <c r="BS2307" s="4"/>
      <c r="BT2307" s="4"/>
      <c r="BU2307" s="4"/>
      <c r="BV2307" s="4"/>
      <c r="BW2307" s="4"/>
      <c r="BX2307" s="4"/>
      <c r="BY2307" s="4"/>
      <c r="BZ2307" s="4"/>
      <c r="CA2307" s="4"/>
      <c r="CB2307" s="4"/>
      <c r="CC2307" s="4"/>
      <c r="CD2307" s="4"/>
      <c r="CE2307" s="4"/>
      <c r="CF2307" s="4"/>
      <c r="CG2307" s="4"/>
      <c r="CH2307" s="4"/>
      <c r="CI2307" s="4"/>
      <c r="CJ2307" s="4"/>
      <c r="CK2307" s="4"/>
      <c r="CL2307" s="4"/>
      <c r="CM2307" s="4"/>
      <c r="CN2307" s="4"/>
      <c r="CO2307" s="4"/>
      <c r="CP2307" s="4"/>
      <c r="CQ2307" s="4"/>
      <c r="CR2307" s="4"/>
      <c r="CS2307" s="4"/>
      <c r="CT2307" s="4"/>
      <c r="CU2307" s="4"/>
      <c r="CV2307" s="4"/>
      <c r="CW2307" s="4"/>
      <c r="CX2307" s="4"/>
      <c r="CY2307" s="4"/>
      <c r="CZ2307" s="4"/>
      <c r="DA2307" s="4"/>
      <c r="DB2307" s="4"/>
      <c r="DC2307" s="4"/>
      <c r="DD2307" s="4"/>
    </row>
    <row r="2308" spans="1:108" s="5" customFormat="1" x14ac:dyDescent="0.2">
      <c r="A2308" s="4"/>
      <c r="B2308" s="53"/>
      <c r="C2308" s="53"/>
      <c r="D2308" s="4"/>
      <c r="E2308" s="104"/>
      <c r="F2308" s="3"/>
      <c r="G2308" s="4"/>
      <c r="H2308" s="4"/>
      <c r="I2308" s="4"/>
      <c r="J2308" s="2"/>
      <c r="K2308" s="2"/>
      <c r="L2308" s="94"/>
      <c r="N2308" s="4"/>
      <c r="O2308" s="55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  <c r="AY2308" s="4"/>
      <c r="AZ2308" s="4"/>
      <c r="BA2308" s="4"/>
      <c r="BB2308" s="4"/>
      <c r="BC2308" s="4"/>
      <c r="BD2308" s="4"/>
      <c r="BE2308" s="4"/>
      <c r="BF2308" s="4"/>
      <c r="BG2308" s="4"/>
      <c r="BH2308" s="4"/>
      <c r="BI2308" s="4"/>
      <c r="BJ2308" s="4"/>
      <c r="BK2308" s="4"/>
      <c r="BL2308" s="4"/>
      <c r="BM2308" s="4"/>
      <c r="BN2308" s="4"/>
      <c r="BO2308" s="4"/>
      <c r="BP2308" s="4"/>
      <c r="BQ2308" s="4"/>
      <c r="BR2308" s="4"/>
      <c r="BS2308" s="4"/>
      <c r="BT2308" s="4"/>
      <c r="BU2308" s="4"/>
      <c r="BV2308" s="4"/>
      <c r="BW2308" s="4"/>
      <c r="BX2308" s="4"/>
      <c r="BY2308" s="4"/>
      <c r="BZ2308" s="4"/>
      <c r="CA2308" s="4"/>
      <c r="CB2308" s="4"/>
      <c r="CC2308" s="4"/>
      <c r="CD2308" s="4"/>
      <c r="CE2308" s="4"/>
      <c r="CF2308" s="4"/>
      <c r="CG2308" s="4"/>
      <c r="CH2308" s="4"/>
      <c r="CI2308" s="4"/>
      <c r="CJ2308" s="4"/>
      <c r="CK2308" s="4"/>
      <c r="CL2308" s="4"/>
      <c r="CM2308" s="4"/>
      <c r="CN2308" s="4"/>
      <c r="CO2308" s="4"/>
      <c r="CP2308" s="4"/>
      <c r="CQ2308" s="4"/>
      <c r="CR2308" s="4"/>
      <c r="CS2308" s="4"/>
      <c r="CT2308" s="4"/>
      <c r="CU2308" s="4"/>
      <c r="CV2308" s="4"/>
      <c r="CW2308" s="4"/>
      <c r="CX2308" s="4"/>
      <c r="CY2308" s="4"/>
      <c r="CZ2308" s="4"/>
      <c r="DA2308" s="4"/>
      <c r="DB2308" s="4"/>
      <c r="DC2308" s="4"/>
      <c r="DD2308" s="4"/>
    </row>
    <row r="2309" spans="1:108" s="5" customFormat="1" x14ac:dyDescent="0.2">
      <c r="A2309" s="4"/>
      <c r="B2309" s="53"/>
      <c r="C2309" s="53"/>
      <c r="D2309" s="4"/>
      <c r="E2309" s="104"/>
      <c r="F2309" s="3"/>
      <c r="G2309" s="4"/>
      <c r="H2309" s="4"/>
      <c r="I2309" s="4"/>
      <c r="J2309" s="2"/>
      <c r="K2309" s="2"/>
      <c r="L2309" s="94"/>
      <c r="N2309" s="4"/>
      <c r="O2309" s="55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  <c r="AY2309" s="4"/>
      <c r="AZ2309" s="4"/>
      <c r="BA2309" s="4"/>
      <c r="BB2309" s="4"/>
      <c r="BC2309" s="4"/>
      <c r="BD2309" s="4"/>
      <c r="BE2309" s="4"/>
      <c r="BF2309" s="4"/>
      <c r="BG2309" s="4"/>
      <c r="BH2309" s="4"/>
      <c r="BI2309" s="4"/>
      <c r="BJ2309" s="4"/>
      <c r="BK2309" s="4"/>
      <c r="BL2309" s="4"/>
      <c r="BM2309" s="4"/>
      <c r="BN2309" s="4"/>
      <c r="BO2309" s="4"/>
      <c r="BP2309" s="4"/>
      <c r="BQ2309" s="4"/>
      <c r="BR2309" s="4"/>
      <c r="BS2309" s="4"/>
      <c r="BT2309" s="4"/>
      <c r="BU2309" s="4"/>
      <c r="BV2309" s="4"/>
      <c r="BW2309" s="4"/>
      <c r="BX2309" s="4"/>
      <c r="BY2309" s="4"/>
      <c r="BZ2309" s="4"/>
      <c r="CA2309" s="4"/>
      <c r="CB2309" s="4"/>
      <c r="CC2309" s="4"/>
      <c r="CD2309" s="4"/>
      <c r="CE2309" s="4"/>
      <c r="CF2309" s="4"/>
      <c r="CG2309" s="4"/>
      <c r="CH2309" s="4"/>
      <c r="CI2309" s="4"/>
      <c r="CJ2309" s="4"/>
      <c r="CK2309" s="4"/>
      <c r="CL2309" s="4"/>
      <c r="CM2309" s="4"/>
      <c r="CN2309" s="4"/>
      <c r="CO2309" s="4"/>
      <c r="CP2309" s="4"/>
      <c r="CQ2309" s="4"/>
      <c r="CR2309" s="4"/>
      <c r="CS2309" s="4"/>
      <c r="CT2309" s="4"/>
      <c r="CU2309" s="4"/>
      <c r="CV2309" s="4"/>
      <c r="CW2309" s="4"/>
      <c r="CX2309" s="4"/>
      <c r="CY2309" s="4"/>
      <c r="CZ2309" s="4"/>
      <c r="DA2309" s="4"/>
      <c r="DB2309" s="4"/>
      <c r="DC2309" s="4"/>
      <c r="DD2309" s="4"/>
    </row>
    <row r="2310" spans="1:108" s="5" customFormat="1" x14ac:dyDescent="0.2">
      <c r="A2310" s="4"/>
      <c r="B2310" s="53"/>
      <c r="C2310" s="53"/>
      <c r="D2310" s="4"/>
      <c r="E2310" s="104"/>
      <c r="F2310" s="3"/>
      <c r="G2310" s="4"/>
      <c r="H2310" s="4"/>
      <c r="I2310" s="4"/>
      <c r="J2310" s="2"/>
      <c r="K2310" s="2"/>
      <c r="L2310" s="94"/>
      <c r="N2310" s="4"/>
      <c r="O2310" s="55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  <c r="AY2310" s="4"/>
      <c r="AZ2310" s="4"/>
      <c r="BA2310" s="4"/>
      <c r="BB2310" s="4"/>
      <c r="BC2310" s="4"/>
      <c r="BD2310" s="4"/>
      <c r="BE2310" s="4"/>
      <c r="BF2310" s="4"/>
      <c r="BG2310" s="4"/>
      <c r="BH2310" s="4"/>
      <c r="BI2310" s="4"/>
      <c r="BJ2310" s="4"/>
      <c r="BK2310" s="4"/>
      <c r="BL2310" s="4"/>
      <c r="BM2310" s="4"/>
      <c r="BN2310" s="4"/>
      <c r="BO2310" s="4"/>
      <c r="BP2310" s="4"/>
      <c r="BQ2310" s="4"/>
      <c r="BR2310" s="4"/>
      <c r="BS2310" s="4"/>
      <c r="BT2310" s="4"/>
      <c r="BU2310" s="4"/>
      <c r="BV2310" s="4"/>
      <c r="BW2310" s="4"/>
      <c r="BX2310" s="4"/>
      <c r="BY2310" s="4"/>
      <c r="BZ2310" s="4"/>
      <c r="CA2310" s="4"/>
      <c r="CB2310" s="4"/>
      <c r="CC2310" s="4"/>
      <c r="CD2310" s="4"/>
      <c r="CE2310" s="4"/>
      <c r="CF2310" s="4"/>
      <c r="CG2310" s="4"/>
      <c r="CH2310" s="4"/>
      <c r="CI2310" s="4"/>
      <c r="CJ2310" s="4"/>
      <c r="CK2310" s="4"/>
      <c r="CL2310" s="4"/>
      <c r="CM2310" s="4"/>
      <c r="CN2310" s="4"/>
      <c r="CO2310" s="4"/>
      <c r="CP2310" s="4"/>
      <c r="CQ2310" s="4"/>
      <c r="CR2310" s="4"/>
      <c r="CS2310" s="4"/>
      <c r="CT2310" s="4"/>
      <c r="CU2310" s="4"/>
      <c r="CV2310" s="4"/>
      <c r="CW2310" s="4"/>
      <c r="CX2310" s="4"/>
      <c r="CY2310" s="4"/>
      <c r="CZ2310" s="4"/>
      <c r="DA2310" s="4"/>
      <c r="DB2310" s="4"/>
      <c r="DC2310" s="4"/>
      <c r="DD2310" s="4"/>
    </row>
    <row r="2311" spans="1:108" s="5" customFormat="1" x14ac:dyDescent="0.2">
      <c r="A2311" s="4"/>
      <c r="B2311" s="53"/>
      <c r="C2311" s="53"/>
      <c r="D2311" s="4"/>
      <c r="E2311" s="104"/>
      <c r="F2311" s="3"/>
      <c r="G2311" s="4"/>
      <c r="H2311" s="4"/>
      <c r="I2311" s="4"/>
      <c r="J2311" s="2"/>
      <c r="K2311" s="2"/>
      <c r="L2311" s="94"/>
      <c r="N2311" s="4"/>
      <c r="O2311" s="55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  <c r="AY2311" s="4"/>
      <c r="AZ2311" s="4"/>
      <c r="BA2311" s="4"/>
      <c r="BB2311" s="4"/>
      <c r="BC2311" s="4"/>
      <c r="BD2311" s="4"/>
      <c r="BE2311" s="4"/>
      <c r="BF2311" s="4"/>
      <c r="BG2311" s="4"/>
      <c r="BH2311" s="4"/>
      <c r="BI2311" s="4"/>
      <c r="BJ2311" s="4"/>
      <c r="BK2311" s="4"/>
      <c r="BL2311" s="4"/>
      <c r="BM2311" s="4"/>
      <c r="BN2311" s="4"/>
      <c r="BO2311" s="4"/>
      <c r="BP2311" s="4"/>
      <c r="BQ2311" s="4"/>
      <c r="BR2311" s="4"/>
      <c r="BS2311" s="4"/>
      <c r="BT2311" s="4"/>
      <c r="BU2311" s="4"/>
      <c r="BV2311" s="4"/>
      <c r="BW2311" s="4"/>
      <c r="BX2311" s="4"/>
      <c r="BY2311" s="4"/>
      <c r="BZ2311" s="4"/>
      <c r="CA2311" s="4"/>
      <c r="CB2311" s="4"/>
      <c r="CC2311" s="4"/>
      <c r="CD2311" s="4"/>
      <c r="CE2311" s="4"/>
      <c r="CF2311" s="4"/>
      <c r="CG2311" s="4"/>
      <c r="CH2311" s="4"/>
      <c r="CI2311" s="4"/>
      <c r="CJ2311" s="4"/>
      <c r="CK2311" s="4"/>
      <c r="CL2311" s="4"/>
      <c r="CM2311" s="4"/>
      <c r="CN2311" s="4"/>
      <c r="CO2311" s="4"/>
      <c r="CP2311" s="4"/>
      <c r="CQ2311" s="4"/>
      <c r="CR2311" s="4"/>
      <c r="CS2311" s="4"/>
      <c r="CT2311" s="4"/>
      <c r="CU2311" s="4"/>
      <c r="CV2311" s="4"/>
      <c r="CW2311" s="4"/>
      <c r="CX2311" s="4"/>
      <c r="CY2311" s="4"/>
      <c r="CZ2311" s="4"/>
      <c r="DA2311" s="4"/>
      <c r="DB2311" s="4"/>
      <c r="DC2311" s="4"/>
      <c r="DD2311" s="4"/>
    </row>
    <row r="2312" spans="1:108" s="5" customFormat="1" x14ac:dyDescent="0.2">
      <c r="A2312" s="4"/>
      <c r="B2312" s="53"/>
      <c r="C2312" s="53"/>
      <c r="D2312" s="4"/>
      <c r="E2312" s="104"/>
      <c r="F2312" s="3"/>
      <c r="G2312" s="4"/>
      <c r="H2312" s="4"/>
      <c r="I2312" s="4"/>
      <c r="J2312" s="2"/>
      <c r="K2312" s="2"/>
      <c r="L2312" s="94"/>
      <c r="N2312" s="4"/>
      <c r="O2312" s="55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  <c r="AY2312" s="4"/>
      <c r="AZ2312" s="4"/>
      <c r="BA2312" s="4"/>
      <c r="BB2312" s="4"/>
      <c r="BC2312" s="4"/>
      <c r="BD2312" s="4"/>
      <c r="BE2312" s="4"/>
      <c r="BF2312" s="4"/>
      <c r="BG2312" s="4"/>
      <c r="BH2312" s="4"/>
      <c r="BI2312" s="4"/>
      <c r="BJ2312" s="4"/>
      <c r="BK2312" s="4"/>
      <c r="BL2312" s="4"/>
      <c r="BM2312" s="4"/>
      <c r="BN2312" s="4"/>
      <c r="BO2312" s="4"/>
      <c r="BP2312" s="4"/>
      <c r="BQ2312" s="4"/>
      <c r="BR2312" s="4"/>
      <c r="BS2312" s="4"/>
      <c r="BT2312" s="4"/>
      <c r="BU2312" s="4"/>
      <c r="BV2312" s="4"/>
      <c r="BW2312" s="4"/>
      <c r="BX2312" s="4"/>
      <c r="BY2312" s="4"/>
      <c r="BZ2312" s="4"/>
      <c r="CA2312" s="4"/>
      <c r="CB2312" s="4"/>
      <c r="CC2312" s="4"/>
      <c r="CD2312" s="4"/>
      <c r="CE2312" s="4"/>
      <c r="CF2312" s="4"/>
      <c r="CG2312" s="4"/>
      <c r="CH2312" s="4"/>
      <c r="CI2312" s="4"/>
      <c r="CJ2312" s="4"/>
      <c r="CK2312" s="4"/>
      <c r="CL2312" s="4"/>
      <c r="CM2312" s="4"/>
      <c r="CN2312" s="4"/>
      <c r="CO2312" s="4"/>
      <c r="CP2312" s="4"/>
      <c r="CQ2312" s="4"/>
      <c r="CR2312" s="4"/>
      <c r="CS2312" s="4"/>
      <c r="CT2312" s="4"/>
      <c r="CU2312" s="4"/>
      <c r="CV2312" s="4"/>
      <c r="CW2312" s="4"/>
      <c r="CX2312" s="4"/>
      <c r="CY2312" s="4"/>
      <c r="CZ2312" s="4"/>
      <c r="DA2312" s="4"/>
      <c r="DB2312" s="4"/>
      <c r="DC2312" s="4"/>
      <c r="DD2312" s="4"/>
    </row>
    <row r="2313" spans="1:108" s="5" customFormat="1" x14ac:dyDescent="0.2">
      <c r="A2313" s="4"/>
      <c r="B2313" s="53"/>
      <c r="C2313" s="53"/>
      <c r="D2313" s="4"/>
      <c r="E2313" s="104"/>
      <c r="F2313" s="3"/>
      <c r="G2313" s="4"/>
      <c r="H2313" s="4"/>
      <c r="I2313" s="4"/>
      <c r="J2313" s="2"/>
      <c r="K2313" s="2"/>
      <c r="L2313" s="94"/>
      <c r="N2313" s="4"/>
      <c r="O2313" s="55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  <c r="AY2313" s="4"/>
      <c r="AZ2313" s="4"/>
      <c r="BA2313" s="4"/>
      <c r="BB2313" s="4"/>
      <c r="BC2313" s="4"/>
      <c r="BD2313" s="4"/>
      <c r="BE2313" s="4"/>
      <c r="BF2313" s="4"/>
      <c r="BG2313" s="4"/>
      <c r="BH2313" s="4"/>
      <c r="BI2313" s="4"/>
      <c r="BJ2313" s="4"/>
      <c r="BK2313" s="4"/>
      <c r="BL2313" s="4"/>
      <c r="BM2313" s="4"/>
      <c r="BN2313" s="4"/>
      <c r="BO2313" s="4"/>
      <c r="BP2313" s="4"/>
      <c r="BQ2313" s="4"/>
      <c r="BR2313" s="4"/>
      <c r="BS2313" s="4"/>
      <c r="BT2313" s="4"/>
      <c r="BU2313" s="4"/>
      <c r="BV2313" s="4"/>
      <c r="BW2313" s="4"/>
      <c r="BX2313" s="4"/>
      <c r="BY2313" s="4"/>
      <c r="BZ2313" s="4"/>
      <c r="CA2313" s="4"/>
      <c r="CB2313" s="4"/>
      <c r="CC2313" s="4"/>
      <c r="CD2313" s="4"/>
      <c r="CE2313" s="4"/>
      <c r="CF2313" s="4"/>
      <c r="CG2313" s="4"/>
      <c r="CH2313" s="4"/>
      <c r="CI2313" s="4"/>
      <c r="CJ2313" s="4"/>
      <c r="CK2313" s="4"/>
      <c r="CL2313" s="4"/>
      <c r="CM2313" s="4"/>
      <c r="CN2313" s="4"/>
      <c r="CO2313" s="4"/>
      <c r="CP2313" s="4"/>
      <c r="CQ2313" s="4"/>
      <c r="CR2313" s="4"/>
      <c r="CS2313" s="4"/>
      <c r="CT2313" s="4"/>
      <c r="CU2313" s="4"/>
      <c r="CV2313" s="4"/>
      <c r="CW2313" s="4"/>
      <c r="CX2313" s="4"/>
      <c r="CY2313" s="4"/>
      <c r="CZ2313" s="4"/>
      <c r="DA2313" s="4"/>
      <c r="DB2313" s="4"/>
      <c r="DC2313" s="4"/>
      <c r="DD2313" s="4"/>
    </row>
    <row r="2314" spans="1:108" s="5" customFormat="1" x14ac:dyDescent="0.2">
      <c r="A2314" s="4"/>
      <c r="B2314" s="53"/>
      <c r="C2314" s="53"/>
      <c r="D2314" s="4"/>
      <c r="E2314" s="104"/>
      <c r="F2314" s="3"/>
      <c r="G2314" s="4"/>
      <c r="H2314" s="4"/>
      <c r="I2314" s="4"/>
      <c r="J2314" s="2"/>
      <c r="K2314" s="2"/>
      <c r="L2314" s="94"/>
      <c r="N2314" s="4"/>
      <c r="O2314" s="55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  <c r="AY2314" s="4"/>
      <c r="AZ2314" s="4"/>
      <c r="BA2314" s="4"/>
      <c r="BB2314" s="4"/>
      <c r="BC2314" s="4"/>
      <c r="BD2314" s="4"/>
      <c r="BE2314" s="4"/>
      <c r="BF2314" s="4"/>
      <c r="BG2314" s="4"/>
      <c r="BH2314" s="4"/>
      <c r="BI2314" s="4"/>
      <c r="BJ2314" s="4"/>
      <c r="BK2314" s="4"/>
      <c r="BL2314" s="4"/>
      <c r="BM2314" s="4"/>
      <c r="BN2314" s="4"/>
      <c r="BO2314" s="4"/>
      <c r="BP2314" s="4"/>
      <c r="BQ2314" s="4"/>
      <c r="BR2314" s="4"/>
      <c r="BS2314" s="4"/>
      <c r="BT2314" s="4"/>
      <c r="BU2314" s="4"/>
      <c r="BV2314" s="4"/>
      <c r="BW2314" s="4"/>
      <c r="BX2314" s="4"/>
      <c r="BY2314" s="4"/>
      <c r="BZ2314" s="4"/>
      <c r="CA2314" s="4"/>
      <c r="CB2314" s="4"/>
      <c r="CC2314" s="4"/>
      <c r="CD2314" s="4"/>
      <c r="CE2314" s="4"/>
      <c r="CF2314" s="4"/>
      <c r="CG2314" s="4"/>
      <c r="CH2314" s="4"/>
      <c r="CI2314" s="4"/>
      <c r="CJ2314" s="4"/>
      <c r="CK2314" s="4"/>
      <c r="CL2314" s="4"/>
      <c r="CM2314" s="4"/>
      <c r="CN2314" s="4"/>
      <c r="CO2314" s="4"/>
      <c r="CP2314" s="4"/>
      <c r="CQ2314" s="4"/>
      <c r="CR2314" s="4"/>
      <c r="CS2314" s="4"/>
      <c r="CT2314" s="4"/>
      <c r="CU2314" s="4"/>
      <c r="CV2314" s="4"/>
      <c r="CW2314" s="4"/>
      <c r="CX2314" s="4"/>
      <c r="CY2314" s="4"/>
      <c r="CZ2314" s="4"/>
      <c r="DA2314" s="4"/>
      <c r="DB2314" s="4"/>
      <c r="DC2314" s="4"/>
      <c r="DD2314" s="4"/>
    </row>
    <row r="2315" spans="1:108" s="5" customFormat="1" x14ac:dyDescent="0.2">
      <c r="A2315" s="4"/>
      <c r="B2315" s="53"/>
      <c r="C2315" s="53"/>
      <c r="D2315" s="4"/>
      <c r="E2315" s="104"/>
      <c r="F2315" s="3"/>
      <c r="G2315" s="4"/>
      <c r="H2315" s="4"/>
      <c r="I2315" s="4"/>
      <c r="J2315" s="2"/>
      <c r="K2315" s="2"/>
      <c r="L2315" s="94"/>
      <c r="N2315" s="4"/>
      <c r="O2315" s="55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  <c r="AY2315" s="4"/>
      <c r="AZ2315" s="4"/>
      <c r="BA2315" s="4"/>
      <c r="BB2315" s="4"/>
      <c r="BC2315" s="4"/>
      <c r="BD2315" s="4"/>
      <c r="BE2315" s="4"/>
      <c r="BF2315" s="4"/>
      <c r="BG2315" s="4"/>
      <c r="BH2315" s="4"/>
      <c r="BI2315" s="4"/>
      <c r="BJ2315" s="4"/>
      <c r="BK2315" s="4"/>
      <c r="BL2315" s="4"/>
      <c r="BM2315" s="4"/>
      <c r="BN2315" s="4"/>
      <c r="BO2315" s="4"/>
      <c r="BP2315" s="4"/>
      <c r="BQ2315" s="4"/>
      <c r="BR2315" s="4"/>
      <c r="BS2315" s="4"/>
      <c r="BT2315" s="4"/>
      <c r="BU2315" s="4"/>
      <c r="BV2315" s="4"/>
      <c r="BW2315" s="4"/>
      <c r="BX2315" s="4"/>
      <c r="BY2315" s="4"/>
      <c r="BZ2315" s="4"/>
      <c r="CA2315" s="4"/>
      <c r="CB2315" s="4"/>
      <c r="CC2315" s="4"/>
      <c r="CD2315" s="4"/>
      <c r="CE2315" s="4"/>
      <c r="CF2315" s="4"/>
      <c r="CG2315" s="4"/>
      <c r="CH2315" s="4"/>
      <c r="CI2315" s="4"/>
      <c r="CJ2315" s="4"/>
      <c r="CK2315" s="4"/>
      <c r="CL2315" s="4"/>
      <c r="CM2315" s="4"/>
      <c r="CN2315" s="4"/>
      <c r="CO2315" s="4"/>
      <c r="CP2315" s="4"/>
      <c r="CQ2315" s="4"/>
      <c r="CR2315" s="4"/>
      <c r="CS2315" s="4"/>
      <c r="CT2315" s="4"/>
      <c r="CU2315" s="4"/>
      <c r="CV2315" s="4"/>
      <c r="CW2315" s="4"/>
      <c r="CX2315" s="4"/>
      <c r="CY2315" s="4"/>
      <c r="CZ2315" s="4"/>
      <c r="DA2315" s="4"/>
      <c r="DB2315" s="4"/>
      <c r="DC2315" s="4"/>
      <c r="DD2315" s="4"/>
    </row>
    <row r="2316" spans="1:108" s="5" customFormat="1" x14ac:dyDescent="0.2">
      <c r="A2316" s="4"/>
      <c r="B2316" s="53"/>
      <c r="C2316" s="53"/>
      <c r="D2316" s="4"/>
      <c r="E2316" s="104"/>
      <c r="F2316" s="3"/>
      <c r="G2316" s="4"/>
      <c r="H2316" s="4"/>
      <c r="I2316" s="4"/>
      <c r="J2316" s="2"/>
      <c r="K2316" s="2"/>
      <c r="L2316" s="94"/>
      <c r="N2316" s="4"/>
      <c r="O2316" s="55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  <c r="AY2316" s="4"/>
      <c r="AZ2316" s="4"/>
      <c r="BA2316" s="4"/>
      <c r="BB2316" s="4"/>
      <c r="BC2316" s="4"/>
      <c r="BD2316" s="4"/>
      <c r="BE2316" s="4"/>
      <c r="BF2316" s="4"/>
      <c r="BG2316" s="4"/>
      <c r="BH2316" s="4"/>
      <c r="BI2316" s="4"/>
      <c r="BJ2316" s="4"/>
      <c r="BK2316" s="4"/>
      <c r="BL2316" s="4"/>
      <c r="BM2316" s="4"/>
      <c r="BN2316" s="4"/>
      <c r="BO2316" s="4"/>
      <c r="BP2316" s="4"/>
      <c r="BQ2316" s="4"/>
      <c r="BR2316" s="4"/>
      <c r="BS2316" s="4"/>
      <c r="BT2316" s="4"/>
      <c r="BU2316" s="4"/>
      <c r="BV2316" s="4"/>
      <c r="BW2316" s="4"/>
      <c r="BX2316" s="4"/>
      <c r="BY2316" s="4"/>
      <c r="BZ2316" s="4"/>
      <c r="CA2316" s="4"/>
      <c r="CB2316" s="4"/>
      <c r="CC2316" s="4"/>
      <c r="CD2316" s="4"/>
      <c r="CE2316" s="4"/>
      <c r="CF2316" s="4"/>
      <c r="CG2316" s="4"/>
      <c r="CH2316" s="4"/>
      <c r="CI2316" s="4"/>
      <c r="CJ2316" s="4"/>
      <c r="CK2316" s="4"/>
      <c r="CL2316" s="4"/>
      <c r="CM2316" s="4"/>
      <c r="CN2316" s="4"/>
      <c r="CO2316" s="4"/>
      <c r="CP2316" s="4"/>
      <c r="CQ2316" s="4"/>
      <c r="CR2316" s="4"/>
      <c r="CS2316" s="4"/>
      <c r="CT2316" s="4"/>
      <c r="CU2316" s="4"/>
      <c r="CV2316" s="4"/>
      <c r="CW2316" s="4"/>
      <c r="CX2316" s="4"/>
      <c r="CY2316" s="4"/>
      <c r="CZ2316" s="4"/>
      <c r="DA2316" s="4"/>
      <c r="DB2316" s="4"/>
      <c r="DC2316" s="4"/>
      <c r="DD2316" s="4"/>
    </row>
    <row r="2317" spans="1:108" s="5" customFormat="1" x14ac:dyDescent="0.2">
      <c r="A2317" s="4"/>
      <c r="B2317" s="53"/>
      <c r="C2317" s="53"/>
      <c r="D2317" s="4"/>
      <c r="E2317" s="104"/>
      <c r="F2317" s="3"/>
      <c r="G2317" s="4"/>
      <c r="H2317" s="4"/>
      <c r="I2317" s="4"/>
      <c r="J2317" s="2"/>
      <c r="K2317" s="2"/>
      <c r="L2317" s="94"/>
      <c r="N2317" s="4"/>
      <c r="O2317" s="55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  <c r="AY2317" s="4"/>
      <c r="AZ2317" s="4"/>
      <c r="BA2317" s="4"/>
      <c r="BB2317" s="4"/>
      <c r="BC2317" s="4"/>
      <c r="BD2317" s="4"/>
      <c r="BE2317" s="4"/>
      <c r="BF2317" s="4"/>
      <c r="BG2317" s="4"/>
      <c r="BH2317" s="4"/>
      <c r="BI2317" s="4"/>
      <c r="BJ2317" s="4"/>
      <c r="BK2317" s="4"/>
      <c r="BL2317" s="4"/>
      <c r="BM2317" s="4"/>
      <c r="BN2317" s="4"/>
      <c r="BO2317" s="4"/>
      <c r="BP2317" s="4"/>
      <c r="BQ2317" s="4"/>
      <c r="BR2317" s="4"/>
      <c r="BS2317" s="4"/>
      <c r="BT2317" s="4"/>
      <c r="BU2317" s="4"/>
      <c r="BV2317" s="4"/>
      <c r="BW2317" s="4"/>
      <c r="BX2317" s="4"/>
      <c r="BY2317" s="4"/>
      <c r="BZ2317" s="4"/>
      <c r="CA2317" s="4"/>
      <c r="CB2317" s="4"/>
      <c r="CC2317" s="4"/>
      <c r="CD2317" s="4"/>
      <c r="CE2317" s="4"/>
      <c r="CF2317" s="4"/>
      <c r="CG2317" s="4"/>
      <c r="CH2317" s="4"/>
      <c r="CI2317" s="4"/>
      <c r="CJ2317" s="4"/>
      <c r="CK2317" s="4"/>
      <c r="CL2317" s="4"/>
      <c r="CM2317" s="4"/>
      <c r="CN2317" s="4"/>
      <c r="CO2317" s="4"/>
      <c r="CP2317" s="4"/>
      <c r="CQ2317" s="4"/>
      <c r="CR2317" s="4"/>
      <c r="CS2317" s="4"/>
      <c r="CT2317" s="4"/>
      <c r="CU2317" s="4"/>
      <c r="CV2317" s="4"/>
      <c r="CW2317" s="4"/>
      <c r="CX2317" s="4"/>
      <c r="CY2317" s="4"/>
      <c r="CZ2317" s="4"/>
      <c r="DA2317" s="4"/>
      <c r="DB2317" s="4"/>
      <c r="DC2317" s="4"/>
      <c r="DD2317" s="4"/>
    </row>
    <row r="2318" spans="1:108" s="5" customFormat="1" x14ac:dyDescent="0.2">
      <c r="A2318" s="4"/>
      <c r="B2318" s="53"/>
      <c r="C2318" s="53"/>
      <c r="D2318" s="4"/>
      <c r="E2318" s="104"/>
      <c r="F2318" s="3"/>
      <c r="G2318" s="4"/>
      <c r="H2318" s="4"/>
      <c r="I2318" s="4"/>
      <c r="J2318" s="2"/>
      <c r="K2318" s="2"/>
      <c r="L2318" s="94"/>
      <c r="N2318" s="4"/>
      <c r="O2318" s="55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  <c r="AY2318" s="4"/>
      <c r="AZ2318" s="4"/>
      <c r="BA2318" s="4"/>
      <c r="BB2318" s="4"/>
      <c r="BC2318" s="4"/>
      <c r="BD2318" s="4"/>
      <c r="BE2318" s="4"/>
      <c r="BF2318" s="4"/>
      <c r="BG2318" s="4"/>
      <c r="BH2318" s="4"/>
      <c r="BI2318" s="4"/>
      <c r="BJ2318" s="4"/>
      <c r="BK2318" s="4"/>
      <c r="BL2318" s="4"/>
      <c r="BM2318" s="4"/>
      <c r="BN2318" s="4"/>
      <c r="BO2318" s="4"/>
      <c r="BP2318" s="4"/>
      <c r="BQ2318" s="4"/>
      <c r="BR2318" s="4"/>
      <c r="BS2318" s="4"/>
      <c r="BT2318" s="4"/>
      <c r="BU2318" s="4"/>
      <c r="BV2318" s="4"/>
      <c r="BW2318" s="4"/>
      <c r="BX2318" s="4"/>
      <c r="BY2318" s="4"/>
      <c r="BZ2318" s="4"/>
      <c r="CA2318" s="4"/>
      <c r="CB2318" s="4"/>
      <c r="CC2318" s="4"/>
      <c r="CD2318" s="4"/>
      <c r="CE2318" s="4"/>
      <c r="CF2318" s="4"/>
      <c r="CG2318" s="4"/>
      <c r="CH2318" s="4"/>
      <c r="CI2318" s="4"/>
      <c r="CJ2318" s="4"/>
      <c r="CK2318" s="4"/>
      <c r="CL2318" s="4"/>
      <c r="CM2318" s="4"/>
      <c r="CN2318" s="4"/>
      <c r="CO2318" s="4"/>
      <c r="CP2318" s="4"/>
      <c r="CQ2318" s="4"/>
      <c r="CR2318" s="4"/>
      <c r="CS2318" s="4"/>
      <c r="CT2318" s="4"/>
      <c r="CU2318" s="4"/>
      <c r="CV2318" s="4"/>
      <c r="CW2318" s="4"/>
      <c r="CX2318" s="4"/>
      <c r="CY2318" s="4"/>
      <c r="CZ2318" s="4"/>
      <c r="DA2318" s="4"/>
      <c r="DB2318" s="4"/>
      <c r="DC2318" s="4"/>
      <c r="DD2318" s="4"/>
    </row>
    <row r="2319" spans="1:108" s="5" customFormat="1" x14ac:dyDescent="0.2">
      <c r="A2319" s="4"/>
      <c r="B2319" s="53"/>
      <c r="C2319" s="53"/>
      <c r="D2319" s="4"/>
      <c r="E2319" s="104"/>
      <c r="F2319" s="3"/>
      <c r="G2319" s="4"/>
      <c r="H2319" s="4"/>
      <c r="I2319" s="4"/>
      <c r="J2319" s="2"/>
      <c r="K2319" s="2"/>
      <c r="L2319" s="94"/>
      <c r="N2319" s="4"/>
      <c r="O2319" s="55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  <c r="AY2319" s="4"/>
      <c r="AZ2319" s="4"/>
      <c r="BA2319" s="4"/>
      <c r="BB2319" s="4"/>
      <c r="BC2319" s="4"/>
      <c r="BD2319" s="4"/>
      <c r="BE2319" s="4"/>
      <c r="BF2319" s="4"/>
      <c r="BG2319" s="4"/>
      <c r="BH2319" s="4"/>
      <c r="BI2319" s="4"/>
      <c r="BJ2319" s="4"/>
      <c r="BK2319" s="4"/>
      <c r="BL2319" s="4"/>
      <c r="BM2319" s="4"/>
      <c r="BN2319" s="4"/>
      <c r="BO2319" s="4"/>
      <c r="BP2319" s="4"/>
      <c r="BQ2319" s="4"/>
      <c r="BR2319" s="4"/>
      <c r="BS2319" s="4"/>
      <c r="BT2319" s="4"/>
      <c r="BU2319" s="4"/>
      <c r="BV2319" s="4"/>
      <c r="BW2319" s="4"/>
      <c r="BX2319" s="4"/>
      <c r="BY2319" s="4"/>
      <c r="BZ2319" s="4"/>
      <c r="CA2319" s="4"/>
      <c r="CB2319" s="4"/>
      <c r="CC2319" s="4"/>
      <c r="CD2319" s="4"/>
      <c r="CE2319" s="4"/>
      <c r="CF2319" s="4"/>
      <c r="CG2319" s="4"/>
      <c r="CH2319" s="4"/>
      <c r="CI2319" s="4"/>
      <c r="CJ2319" s="4"/>
      <c r="CK2319" s="4"/>
      <c r="CL2319" s="4"/>
      <c r="CM2319" s="4"/>
      <c r="CN2319" s="4"/>
      <c r="CO2319" s="4"/>
      <c r="CP2319" s="4"/>
      <c r="CQ2319" s="4"/>
      <c r="CR2319" s="4"/>
      <c r="CS2319" s="4"/>
      <c r="CT2319" s="4"/>
      <c r="CU2319" s="4"/>
      <c r="CV2319" s="4"/>
      <c r="CW2319" s="4"/>
      <c r="CX2319" s="4"/>
      <c r="CY2319" s="4"/>
      <c r="CZ2319" s="4"/>
      <c r="DA2319" s="4"/>
      <c r="DB2319" s="4"/>
      <c r="DC2319" s="4"/>
      <c r="DD2319" s="4"/>
    </row>
    <row r="2320" spans="1:108" s="5" customFormat="1" x14ac:dyDescent="0.2">
      <c r="A2320" s="4"/>
      <c r="B2320" s="53"/>
      <c r="C2320" s="53"/>
      <c r="D2320" s="4"/>
      <c r="E2320" s="104"/>
      <c r="F2320" s="3"/>
      <c r="G2320" s="4"/>
      <c r="H2320" s="4"/>
      <c r="I2320" s="4"/>
      <c r="J2320" s="2"/>
      <c r="K2320" s="2"/>
      <c r="L2320" s="94"/>
      <c r="N2320" s="4"/>
      <c r="O2320" s="55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  <c r="AY2320" s="4"/>
      <c r="AZ2320" s="4"/>
      <c r="BA2320" s="4"/>
      <c r="BB2320" s="4"/>
      <c r="BC2320" s="4"/>
      <c r="BD2320" s="4"/>
      <c r="BE2320" s="4"/>
      <c r="BF2320" s="4"/>
      <c r="BG2320" s="4"/>
      <c r="BH2320" s="4"/>
      <c r="BI2320" s="4"/>
      <c r="BJ2320" s="4"/>
      <c r="BK2320" s="4"/>
      <c r="BL2320" s="4"/>
      <c r="BM2320" s="4"/>
      <c r="BN2320" s="4"/>
      <c r="BO2320" s="4"/>
      <c r="BP2320" s="4"/>
      <c r="BQ2320" s="4"/>
      <c r="BR2320" s="4"/>
      <c r="BS2320" s="4"/>
      <c r="BT2320" s="4"/>
      <c r="BU2320" s="4"/>
      <c r="BV2320" s="4"/>
      <c r="BW2320" s="4"/>
      <c r="BX2320" s="4"/>
      <c r="BY2320" s="4"/>
      <c r="BZ2320" s="4"/>
      <c r="CA2320" s="4"/>
      <c r="CB2320" s="4"/>
      <c r="CC2320" s="4"/>
      <c r="CD2320" s="4"/>
      <c r="CE2320" s="4"/>
      <c r="CF2320" s="4"/>
      <c r="CG2320" s="4"/>
      <c r="CH2320" s="4"/>
      <c r="CI2320" s="4"/>
      <c r="CJ2320" s="4"/>
      <c r="CK2320" s="4"/>
      <c r="CL2320" s="4"/>
      <c r="CM2320" s="4"/>
      <c r="CN2320" s="4"/>
      <c r="CO2320" s="4"/>
      <c r="CP2320" s="4"/>
      <c r="CQ2320" s="4"/>
      <c r="CR2320" s="4"/>
      <c r="CS2320" s="4"/>
      <c r="CT2320" s="4"/>
      <c r="CU2320" s="4"/>
      <c r="CV2320" s="4"/>
      <c r="CW2320" s="4"/>
      <c r="CX2320" s="4"/>
      <c r="CY2320" s="4"/>
      <c r="CZ2320" s="4"/>
      <c r="DA2320" s="4"/>
      <c r="DB2320" s="4"/>
      <c r="DC2320" s="4"/>
      <c r="DD2320" s="4"/>
    </row>
    <row r="2321" spans="1:108" s="5" customFormat="1" x14ac:dyDescent="0.2">
      <c r="A2321" s="4"/>
      <c r="B2321" s="53"/>
      <c r="C2321" s="53"/>
      <c r="D2321" s="4"/>
      <c r="E2321" s="104"/>
      <c r="F2321" s="3"/>
      <c r="G2321" s="4"/>
      <c r="H2321" s="4"/>
      <c r="I2321" s="4"/>
      <c r="J2321" s="2"/>
      <c r="K2321" s="2"/>
      <c r="L2321" s="94"/>
      <c r="N2321" s="4"/>
      <c r="O2321" s="55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  <c r="AY2321" s="4"/>
      <c r="AZ2321" s="4"/>
      <c r="BA2321" s="4"/>
      <c r="BB2321" s="4"/>
      <c r="BC2321" s="4"/>
      <c r="BD2321" s="4"/>
      <c r="BE2321" s="4"/>
      <c r="BF2321" s="4"/>
      <c r="BG2321" s="4"/>
      <c r="BH2321" s="4"/>
      <c r="BI2321" s="4"/>
      <c r="BJ2321" s="4"/>
      <c r="BK2321" s="4"/>
      <c r="BL2321" s="4"/>
      <c r="BM2321" s="4"/>
      <c r="BN2321" s="4"/>
      <c r="BO2321" s="4"/>
      <c r="BP2321" s="4"/>
      <c r="BQ2321" s="4"/>
      <c r="BR2321" s="4"/>
      <c r="BS2321" s="4"/>
      <c r="BT2321" s="4"/>
      <c r="BU2321" s="4"/>
      <c r="BV2321" s="4"/>
      <c r="BW2321" s="4"/>
      <c r="BX2321" s="4"/>
      <c r="BY2321" s="4"/>
      <c r="BZ2321" s="4"/>
      <c r="CA2321" s="4"/>
      <c r="CB2321" s="4"/>
      <c r="CC2321" s="4"/>
      <c r="CD2321" s="4"/>
      <c r="CE2321" s="4"/>
      <c r="CF2321" s="4"/>
      <c r="CG2321" s="4"/>
      <c r="CH2321" s="4"/>
      <c r="CI2321" s="4"/>
      <c r="CJ2321" s="4"/>
      <c r="CK2321" s="4"/>
      <c r="CL2321" s="4"/>
      <c r="CM2321" s="4"/>
      <c r="CN2321" s="4"/>
      <c r="CO2321" s="4"/>
      <c r="CP2321" s="4"/>
      <c r="CQ2321" s="4"/>
      <c r="CR2321" s="4"/>
      <c r="CS2321" s="4"/>
      <c r="CT2321" s="4"/>
      <c r="CU2321" s="4"/>
      <c r="CV2321" s="4"/>
      <c r="CW2321" s="4"/>
      <c r="CX2321" s="4"/>
      <c r="CY2321" s="4"/>
      <c r="CZ2321" s="4"/>
      <c r="DA2321" s="4"/>
      <c r="DB2321" s="4"/>
      <c r="DC2321" s="4"/>
      <c r="DD2321" s="4"/>
    </row>
    <row r="2322" spans="1:108" s="5" customFormat="1" x14ac:dyDescent="0.2">
      <c r="A2322" s="4"/>
      <c r="B2322" s="53"/>
      <c r="C2322" s="53"/>
      <c r="D2322" s="4"/>
      <c r="E2322" s="104"/>
      <c r="F2322" s="3"/>
      <c r="G2322" s="4"/>
      <c r="H2322" s="4"/>
      <c r="I2322" s="4"/>
      <c r="J2322" s="2"/>
      <c r="K2322" s="2"/>
      <c r="L2322" s="94"/>
      <c r="N2322" s="4"/>
      <c r="O2322" s="55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  <c r="AY2322" s="4"/>
      <c r="AZ2322" s="4"/>
      <c r="BA2322" s="4"/>
      <c r="BB2322" s="4"/>
      <c r="BC2322" s="4"/>
      <c r="BD2322" s="4"/>
      <c r="BE2322" s="4"/>
      <c r="BF2322" s="4"/>
      <c r="BG2322" s="4"/>
      <c r="BH2322" s="4"/>
      <c r="BI2322" s="4"/>
      <c r="BJ2322" s="4"/>
      <c r="BK2322" s="4"/>
      <c r="BL2322" s="4"/>
      <c r="BM2322" s="4"/>
      <c r="BN2322" s="4"/>
      <c r="BO2322" s="4"/>
      <c r="BP2322" s="4"/>
      <c r="BQ2322" s="4"/>
      <c r="BR2322" s="4"/>
      <c r="BS2322" s="4"/>
      <c r="BT2322" s="4"/>
      <c r="BU2322" s="4"/>
      <c r="BV2322" s="4"/>
      <c r="BW2322" s="4"/>
      <c r="BX2322" s="4"/>
      <c r="BY2322" s="4"/>
      <c r="BZ2322" s="4"/>
      <c r="CA2322" s="4"/>
      <c r="CB2322" s="4"/>
      <c r="CC2322" s="4"/>
      <c r="CD2322" s="4"/>
      <c r="CE2322" s="4"/>
      <c r="CF2322" s="4"/>
      <c r="CG2322" s="4"/>
      <c r="CH2322" s="4"/>
      <c r="CI2322" s="4"/>
      <c r="CJ2322" s="4"/>
      <c r="CK2322" s="4"/>
      <c r="CL2322" s="4"/>
      <c r="CM2322" s="4"/>
      <c r="CN2322" s="4"/>
      <c r="CO2322" s="4"/>
      <c r="CP2322" s="4"/>
      <c r="CQ2322" s="4"/>
      <c r="CR2322" s="4"/>
      <c r="CS2322" s="4"/>
      <c r="CT2322" s="4"/>
      <c r="CU2322" s="4"/>
      <c r="CV2322" s="4"/>
      <c r="CW2322" s="4"/>
      <c r="CX2322" s="4"/>
      <c r="CY2322" s="4"/>
      <c r="CZ2322" s="4"/>
      <c r="DA2322" s="4"/>
      <c r="DB2322" s="4"/>
      <c r="DC2322" s="4"/>
      <c r="DD2322" s="4"/>
    </row>
    <row r="2323" spans="1:108" s="5" customFormat="1" x14ac:dyDescent="0.2">
      <c r="A2323" s="4"/>
      <c r="B2323" s="53"/>
      <c r="C2323" s="53"/>
      <c r="D2323" s="4"/>
      <c r="E2323" s="104"/>
      <c r="F2323" s="3"/>
      <c r="G2323" s="4"/>
      <c r="H2323" s="4"/>
      <c r="I2323" s="4"/>
      <c r="J2323" s="2"/>
      <c r="K2323" s="2"/>
      <c r="L2323" s="94"/>
      <c r="N2323" s="4"/>
      <c r="O2323" s="55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  <c r="AY2323" s="4"/>
      <c r="AZ2323" s="4"/>
      <c r="BA2323" s="4"/>
      <c r="BB2323" s="4"/>
      <c r="BC2323" s="4"/>
      <c r="BD2323" s="4"/>
      <c r="BE2323" s="4"/>
      <c r="BF2323" s="4"/>
      <c r="BG2323" s="4"/>
      <c r="BH2323" s="4"/>
      <c r="BI2323" s="4"/>
      <c r="BJ2323" s="4"/>
      <c r="BK2323" s="4"/>
      <c r="BL2323" s="4"/>
      <c r="BM2323" s="4"/>
      <c r="BN2323" s="4"/>
      <c r="BO2323" s="4"/>
      <c r="BP2323" s="4"/>
      <c r="BQ2323" s="4"/>
      <c r="BR2323" s="4"/>
      <c r="BS2323" s="4"/>
      <c r="BT2323" s="4"/>
      <c r="BU2323" s="4"/>
      <c r="BV2323" s="4"/>
      <c r="BW2323" s="4"/>
      <c r="BX2323" s="4"/>
      <c r="BY2323" s="4"/>
      <c r="BZ2323" s="4"/>
      <c r="CA2323" s="4"/>
      <c r="CB2323" s="4"/>
      <c r="CC2323" s="4"/>
      <c r="CD2323" s="4"/>
      <c r="CE2323" s="4"/>
      <c r="CF2323" s="4"/>
      <c r="CG2323" s="4"/>
      <c r="CH2323" s="4"/>
      <c r="CI2323" s="4"/>
      <c r="CJ2323" s="4"/>
      <c r="CK2323" s="4"/>
      <c r="CL2323" s="4"/>
      <c r="CM2323" s="4"/>
      <c r="CN2323" s="4"/>
      <c r="CO2323" s="4"/>
      <c r="CP2323" s="4"/>
      <c r="CQ2323" s="4"/>
      <c r="CR2323" s="4"/>
      <c r="CS2323" s="4"/>
      <c r="CT2323" s="4"/>
      <c r="CU2323" s="4"/>
      <c r="CV2323" s="4"/>
      <c r="CW2323" s="4"/>
      <c r="CX2323" s="4"/>
      <c r="CY2323" s="4"/>
      <c r="CZ2323" s="4"/>
      <c r="DA2323" s="4"/>
      <c r="DB2323" s="4"/>
      <c r="DC2323" s="4"/>
      <c r="DD2323" s="4"/>
    </row>
    <row r="2324" spans="1:108" s="5" customFormat="1" x14ac:dyDescent="0.2">
      <c r="A2324" s="4"/>
      <c r="B2324" s="53"/>
      <c r="C2324" s="53"/>
      <c r="D2324" s="4"/>
      <c r="E2324" s="104"/>
      <c r="F2324" s="3"/>
      <c r="G2324" s="4"/>
      <c r="H2324" s="4"/>
      <c r="I2324" s="4"/>
      <c r="J2324" s="2"/>
      <c r="K2324" s="2"/>
      <c r="L2324" s="94"/>
      <c r="N2324" s="4"/>
      <c r="O2324" s="55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  <c r="AY2324" s="4"/>
      <c r="AZ2324" s="4"/>
      <c r="BA2324" s="4"/>
      <c r="BB2324" s="4"/>
      <c r="BC2324" s="4"/>
      <c r="BD2324" s="4"/>
      <c r="BE2324" s="4"/>
      <c r="BF2324" s="4"/>
      <c r="BG2324" s="4"/>
      <c r="BH2324" s="4"/>
      <c r="BI2324" s="4"/>
      <c r="BJ2324" s="4"/>
      <c r="BK2324" s="4"/>
      <c r="BL2324" s="4"/>
      <c r="BM2324" s="4"/>
      <c r="BN2324" s="4"/>
      <c r="BO2324" s="4"/>
      <c r="BP2324" s="4"/>
      <c r="BQ2324" s="4"/>
      <c r="BR2324" s="4"/>
      <c r="BS2324" s="4"/>
      <c r="BT2324" s="4"/>
      <c r="BU2324" s="4"/>
      <c r="BV2324" s="4"/>
      <c r="BW2324" s="4"/>
      <c r="BX2324" s="4"/>
      <c r="BY2324" s="4"/>
      <c r="BZ2324" s="4"/>
      <c r="CA2324" s="4"/>
      <c r="CB2324" s="4"/>
      <c r="CC2324" s="4"/>
      <c r="CD2324" s="4"/>
      <c r="CE2324" s="4"/>
      <c r="CF2324" s="4"/>
      <c r="CG2324" s="4"/>
      <c r="CH2324" s="4"/>
      <c r="CI2324" s="4"/>
      <c r="CJ2324" s="4"/>
      <c r="CK2324" s="4"/>
      <c r="CL2324" s="4"/>
      <c r="CM2324" s="4"/>
      <c r="CN2324" s="4"/>
      <c r="CO2324" s="4"/>
      <c r="CP2324" s="4"/>
      <c r="CQ2324" s="4"/>
      <c r="CR2324" s="4"/>
      <c r="CS2324" s="4"/>
      <c r="CT2324" s="4"/>
      <c r="CU2324" s="4"/>
      <c r="CV2324" s="4"/>
      <c r="CW2324" s="4"/>
      <c r="CX2324" s="4"/>
      <c r="CY2324" s="4"/>
      <c r="CZ2324" s="4"/>
      <c r="DA2324" s="4"/>
      <c r="DB2324" s="4"/>
      <c r="DC2324" s="4"/>
      <c r="DD2324" s="4"/>
    </row>
    <row r="2325" spans="1:108" s="5" customFormat="1" x14ac:dyDescent="0.2">
      <c r="A2325" s="4"/>
      <c r="B2325" s="53"/>
      <c r="C2325" s="53"/>
      <c r="D2325" s="4"/>
      <c r="E2325" s="104"/>
      <c r="F2325" s="3"/>
      <c r="G2325" s="4"/>
      <c r="H2325" s="4"/>
      <c r="I2325" s="4"/>
      <c r="J2325" s="2"/>
      <c r="K2325" s="2"/>
      <c r="L2325" s="94"/>
      <c r="N2325" s="4"/>
      <c r="O2325" s="55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  <c r="AY2325" s="4"/>
      <c r="AZ2325" s="4"/>
      <c r="BA2325" s="4"/>
      <c r="BB2325" s="4"/>
      <c r="BC2325" s="4"/>
      <c r="BD2325" s="4"/>
      <c r="BE2325" s="4"/>
      <c r="BF2325" s="4"/>
      <c r="BG2325" s="4"/>
      <c r="BH2325" s="4"/>
      <c r="BI2325" s="4"/>
      <c r="BJ2325" s="4"/>
      <c r="BK2325" s="4"/>
      <c r="BL2325" s="4"/>
      <c r="BM2325" s="4"/>
      <c r="BN2325" s="4"/>
      <c r="BO2325" s="4"/>
      <c r="BP2325" s="4"/>
      <c r="BQ2325" s="4"/>
      <c r="BR2325" s="4"/>
      <c r="BS2325" s="4"/>
      <c r="BT2325" s="4"/>
      <c r="BU2325" s="4"/>
      <c r="BV2325" s="4"/>
      <c r="BW2325" s="4"/>
      <c r="BX2325" s="4"/>
      <c r="BY2325" s="4"/>
      <c r="BZ2325" s="4"/>
      <c r="CA2325" s="4"/>
      <c r="CB2325" s="4"/>
      <c r="CC2325" s="4"/>
      <c r="CD2325" s="4"/>
      <c r="CE2325" s="4"/>
      <c r="CF2325" s="4"/>
      <c r="CG2325" s="4"/>
      <c r="CH2325" s="4"/>
      <c r="CI2325" s="4"/>
      <c r="CJ2325" s="4"/>
      <c r="CK2325" s="4"/>
      <c r="CL2325" s="4"/>
      <c r="CM2325" s="4"/>
      <c r="CN2325" s="4"/>
      <c r="CO2325" s="4"/>
      <c r="CP2325" s="4"/>
      <c r="CQ2325" s="4"/>
      <c r="CR2325" s="4"/>
      <c r="CS2325" s="4"/>
      <c r="CT2325" s="4"/>
      <c r="CU2325" s="4"/>
      <c r="CV2325" s="4"/>
      <c r="CW2325" s="4"/>
      <c r="CX2325" s="4"/>
      <c r="CY2325" s="4"/>
      <c r="CZ2325" s="4"/>
      <c r="DA2325" s="4"/>
      <c r="DB2325" s="4"/>
      <c r="DC2325" s="4"/>
      <c r="DD2325" s="4"/>
    </row>
    <row r="2326" spans="1:108" s="5" customFormat="1" x14ac:dyDescent="0.2">
      <c r="A2326" s="4"/>
      <c r="B2326" s="53"/>
      <c r="C2326" s="53"/>
      <c r="D2326" s="4"/>
      <c r="E2326" s="104"/>
      <c r="F2326" s="3"/>
      <c r="G2326" s="4"/>
      <c r="H2326" s="4"/>
      <c r="I2326" s="4"/>
      <c r="J2326" s="2"/>
      <c r="K2326" s="2"/>
      <c r="L2326" s="94"/>
      <c r="N2326" s="4"/>
      <c r="O2326" s="55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  <c r="AY2326" s="4"/>
      <c r="AZ2326" s="4"/>
      <c r="BA2326" s="4"/>
      <c r="BB2326" s="4"/>
      <c r="BC2326" s="4"/>
      <c r="BD2326" s="4"/>
      <c r="BE2326" s="4"/>
      <c r="BF2326" s="4"/>
      <c r="BG2326" s="4"/>
      <c r="BH2326" s="4"/>
      <c r="BI2326" s="4"/>
      <c r="BJ2326" s="4"/>
      <c r="BK2326" s="4"/>
      <c r="BL2326" s="4"/>
      <c r="BM2326" s="4"/>
      <c r="BN2326" s="4"/>
      <c r="BO2326" s="4"/>
      <c r="BP2326" s="4"/>
      <c r="BQ2326" s="4"/>
      <c r="BR2326" s="4"/>
      <c r="BS2326" s="4"/>
      <c r="BT2326" s="4"/>
      <c r="BU2326" s="4"/>
      <c r="BV2326" s="4"/>
      <c r="BW2326" s="4"/>
      <c r="BX2326" s="4"/>
      <c r="BY2326" s="4"/>
      <c r="BZ2326" s="4"/>
      <c r="CA2326" s="4"/>
      <c r="CB2326" s="4"/>
      <c r="CC2326" s="4"/>
      <c r="CD2326" s="4"/>
      <c r="CE2326" s="4"/>
      <c r="CF2326" s="4"/>
      <c r="CG2326" s="4"/>
      <c r="CH2326" s="4"/>
      <c r="CI2326" s="4"/>
      <c r="CJ2326" s="4"/>
      <c r="CK2326" s="4"/>
      <c r="CL2326" s="4"/>
      <c r="CM2326" s="4"/>
      <c r="CN2326" s="4"/>
      <c r="CO2326" s="4"/>
      <c r="CP2326" s="4"/>
      <c r="CQ2326" s="4"/>
      <c r="CR2326" s="4"/>
      <c r="CS2326" s="4"/>
      <c r="CT2326" s="4"/>
      <c r="CU2326" s="4"/>
      <c r="CV2326" s="4"/>
      <c r="CW2326" s="4"/>
      <c r="CX2326" s="4"/>
      <c r="CY2326" s="4"/>
      <c r="CZ2326" s="4"/>
      <c r="DA2326" s="4"/>
      <c r="DB2326" s="4"/>
      <c r="DC2326" s="4"/>
      <c r="DD2326" s="4"/>
    </row>
    <row r="2327" spans="1:108" s="5" customFormat="1" x14ac:dyDescent="0.2">
      <c r="A2327" s="4"/>
      <c r="B2327" s="53"/>
      <c r="C2327" s="53"/>
      <c r="D2327" s="4"/>
      <c r="E2327" s="104"/>
      <c r="F2327" s="3"/>
      <c r="G2327" s="4"/>
      <c r="H2327" s="4"/>
      <c r="I2327" s="4"/>
      <c r="J2327" s="2"/>
      <c r="K2327" s="2"/>
      <c r="L2327" s="94"/>
      <c r="N2327" s="4"/>
      <c r="O2327" s="55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  <c r="AY2327" s="4"/>
      <c r="AZ2327" s="4"/>
      <c r="BA2327" s="4"/>
      <c r="BB2327" s="4"/>
      <c r="BC2327" s="4"/>
      <c r="BD2327" s="4"/>
      <c r="BE2327" s="4"/>
      <c r="BF2327" s="4"/>
      <c r="BG2327" s="4"/>
      <c r="BH2327" s="4"/>
      <c r="BI2327" s="4"/>
      <c r="BJ2327" s="4"/>
      <c r="BK2327" s="4"/>
      <c r="BL2327" s="4"/>
      <c r="BM2327" s="4"/>
      <c r="BN2327" s="4"/>
      <c r="BO2327" s="4"/>
      <c r="BP2327" s="4"/>
      <c r="BQ2327" s="4"/>
      <c r="BR2327" s="4"/>
      <c r="BS2327" s="4"/>
      <c r="BT2327" s="4"/>
      <c r="BU2327" s="4"/>
      <c r="BV2327" s="4"/>
      <c r="BW2327" s="4"/>
      <c r="BX2327" s="4"/>
      <c r="BY2327" s="4"/>
      <c r="BZ2327" s="4"/>
      <c r="CA2327" s="4"/>
      <c r="CB2327" s="4"/>
      <c r="CC2327" s="4"/>
      <c r="CD2327" s="4"/>
      <c r="CE2327" s="4"/>
      <c r="CF2327" s="4"/>
      <c r="CG2327" s="4"/>
      <c r="CH2327" s="4"/>
      <c r="CI2327" s="4"/>
      <c r="CJ2327" s="4"/>
      <c r="CK2327" s="4"/>
      <c r="CL2327" s="4"/>
      <c r="CM2327" s="4"/>
      <c r="CN2327" s="4"/>
      <c r="CO2327" s="4"/>
      <c r="CP2327" s="4"/>
      <c r="CQ2327" s="4"/>
      <c r="CR2327" s="4"/>
      <c r="CS2327" s="4"/>
      <c r="CT2327" s="4"/>
      <c r="CU2327" s="4"/>
      <c r="CV2327" s="4"/>
      <c r="CW2327" s="4"/>
      <c r="CX2327" s="4"/>
      <c r="CY2327" s="4"/>
      <c r="CZ2327" s="4"/>
      <c r="DA2327" s="4"/>
      <c r="DB2327" s="4"/>
      <c r="DC2327" s="4"/>
      <c r="DD2327" s="4"/>
    </row>
    <row r="2328" spans="1:108" s="5" customFormat="1" x14ac:dyDescent="0.2">
      <c r="A2328" s="4"/>
      <c r="B2328" s="53"/>
      <c r="C2328" s="53"/>
      <c r="D2328" s="4"/>
      <c r="E2328" s="104"/>
      <c r="F2328" s="3"/>
      <c r="G2328" s="4"/>
      <c r="H2328" s="4"/>
      <c r="I2328" s="4"/>
      <c r="J2328" s="2"/>
      <c r="K2328" s="2"/>
      <c r="L2328" s="94"/>
      <c r="N2328" s="4"/>
      <c r="O2328" s="55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  <c r="AY2328" s="4"/>
      <c r="AZ2328" s="4"/>
      <c r="BA2328" s="4"/>
      <c r="BB2328" s="4"/>
      <c r="BC2328" s="4"/>
      <c r="BD2328" s="4"/>
      <c r="BE2328" s="4"/>
      <c r="BF2328" s="4"/>
      <c r="BG2328" s="4"/>
      <c r="BH2328" s="4"/>
      <c r="BI2328" s="4"/>
      <c r="BJ2328" s="4"/>
      <c r="BK2328" s="4"/>
      <c r="BL2328" s="4"/>
      <c r="BM2328" s="4"/>
      <c r="BN2328" s="4"/>
      <c r="BO2328" s="4"/>
      <c r="BP2328" s="4"/>
      <c r="BQ2328" s="4"/>
      <c r="BR2328" s="4"/>
      <c r="BS2328" s="4"/>
      <c r="BT2328" s="4"/>
      <c r="BU2328" s="4"/>
      <c r="BV2328" s="4"/>
      <c r="BW2328" s="4"/>
      <c r="BX2328" s="4"/>
      <c r="BY2328" s="4"/>
      <c r="BZ2328" s="4"/>
      <c r="CA2328" s="4"/>
      <c r="CB2328" s="4"/>
      <c r="CC2328" s="4"/>
      <c r="CD2328" s="4"/>
      <c r="CE2328" s="4"/>
      <c r="CF2328" s="4"/>
      <c r="CG2328" s="4"/>
      <c r="CH2328" s="4"/>
      <c r="CI2328" s="4"/>
      <c r="CJ2328" s="4"/>
      <c r="CK2328" s="4"/>
      <c r="CL2328" s="4"/>
      <c r="CM2328" s="4"/>
      <c r="CN2328" s="4"/>
      <c r="CO2328" s="4"/>
      <c r="CP2328" s="4"/>
      <c r="CQ2328" s="4"/>
      <c r="CR2328" s="4"/>
      <c r="CS2328" s="4"/>
      <c r="CT2328" s="4"/>
      <c r="CU2328" s="4"/>
      <c r="CV2328" s="4"/>
      <c r="CW2328" s="4"/>
      <c r="CX2328" s="4"/>
      <c r="CY2328" s="4"/>
      <c r="CZ2328" s="4"/>
      <c r="DA2328" s="4"/>
      <c r="DB2328" s="4"/>
      <c r="DC2328" s="4"/>
      <c r="DD2328" s="4"/>
    </row>
    <row r="2329" spans="1:108" s="5" customFormat="1" x14ac:dyDescent="0.2">
      <c r="A2329" s="4"/>
      <c r="B2329" s="53"/>
      <c r="C2329" s="53"/>
      <c r="D2329" s="4"/>
      <c r="E2329" s="104"/>
      <c r="F2329" s="3"/>
      <c r="G2329" s="4"/>
      <c r="H2329" s="4"/>
      <c r="I2329" s="4"/>
      <c r="J2329" s="2"/>
      <c r="K2329" s="2"/>
      <c r="L2329" s="94"/>
      <c r="N2329" s="4"/>
      <c r="O2329" s="55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  <c r="AY2329" s="4"/>
      <c r="AZ2329" s="4"/>
      <c r="BA2329" s="4"/>
      <c r="BB2329" s="4"/>
      <c r="BC2329" s="4"/>
      <c r="BD2329" s="4"/>
      <c r="BE2329" s="4"/>
      <c r="BF2329" s="4"/>
      <c r="BG2329" s="4"/>
      <c r="BH2329" s="4"/>
      <c r="BI2329" s="4"/>
      <c r="BJ2329" s="4"/>
      <c r="BK2329" s="4"/>
      <c r="BL2329" s="4"/>
      <c r="BM2329" s="4"/>
      <c r="BN2329" s="4"/>
      <c r="BO2329" s="4"/>
      <c r="BP2329" s="4"/>
      <c r="BQ2329" s="4"/>
      <c r="BR2329" s="4"/>
      <c r="BS2329" s="4"/>
      <c r="BT2329" s="4"/>
      <c r="BU2329" s="4"/>
      <c r="BV2329" s="4"/>
      <c r="BW2329" s="4"/>
      <c r="BX2329" s="4"/>
      <c r="BY2329" s="4"/>
      <c r="BZ2329" s="4"/>
      <c r="CA2329" s="4"/>
      <c r="CB2329" s="4"/>
      <c r="CC2329" s="4"/>
      <c r="CD2329" s="4"/>
      <c r="CE2329" s="4"/>
      <c r="CF2329" s="4"/>
      <c r="CG2329" s="4"/>
      <c r="CH2329" s="4"/>
      <c r="CI2329" s="4"/>
      <c r="CJ2329" s="4"/>
      <c r="CK2329" s="4"/>
      <c r="CL2329" s="4"/>
      <c r="CM2329" s="4"/>
      <c r="CN2329" s="4"/>
      <c r="CO2329" s="4"/>
      <c r="CP2329" s="4"/>
      <c r="CQ2329" s="4"/>
      <c r="CR2329" s="4"/>
      <c r="CS2329" s="4"/>
      <c r="CT2329" s="4"/>
      <c r="CU2329" s="4"/>
      <c r="CV2329" s="4"/>
      <c r="CW2329" s="4"/>
      <c r="CX2329" s="4"/>
      <c r="CY2329" s="4"/>
      <c r="CZ2329" s="4"/>
      <c r="DA2329" s="4"/>
      <c r="DB2329" s="4"/>
      <c r="DC2329" s="4"/>
      <c r="DD2329" s="4"/>
    </row>
    <row r="2330" spans="1:108" s="5" customFormat="1" x14ac:dyDescent="0.2">
      <c r="A2330" s="4"/>
      <c r="B2330" s="53"/>
      <c r="C2330" s="53"/>
      <c r="D2330" s="4"/>
      <c r="E2330" s="104"/>
      <c r="F2330" s="3"/>
      <c r="G2330" s="4"/>
      <c r="H2330" s="4"/>
      <c r="I2330" s="4"/>
      <c r="J2330" s="2"/>
      <c r="K2330" s="2"/>
      <c r="L2330" s="94"/>
      <c r="N2330" s="4"/>
      <c r="O2330" s="55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  <c r="AY2330" s="4"/>
      <c r="AZ2330" s="4"/>
      <c r="BA2330" s="4"/>
      <c r="BB2330" s="4"/>
      <c r="BC2330" s="4"/>
      <c r="BD2330" s="4"/>
      <c r="BE2330" s="4"/>
      <c r="BF2330" s="4"/>
      <c r="BG2330" s="4"/>
      <c r="BH2330" s="4"/>
      <c r="BI2330" s="4"/>
      <c r="BJ2330" s="4"/>
      <c r="BK2330" s="4"/>
      <c r="BL2330" s="4"/>
      <c r="BM2330" s="4"/>
      <c r="BN2330" s="4"/>
      <c r="BO2330" s="4"/>
      <c r="BP2330" s="4"/>
      <c r="BQ2330" s="4"/>
      <c r="BR2330" s="4"/>
      <c r="BS2330" s="4"/>
      <c r="BT2330" s="4"/>
      <c r="BU2330" s="4"/>
      <c r="BV2330" s="4"/>
      <c r="BW2330" s="4"/>
      <c r="BX2330" s="4"/>
      <c r="BY2330" s="4"/>
      <c r="BZ2330" s="4"/>
      <c r="CA2330" s="4"/>
      <c r="CB2330" s="4"/>
      <c r="CC2330" s="4"/>
      <c r="CD2330" s="4"/>
      <c r="CE2330" s="4"/>
      <c r="CF2330" s="4"/>
      <c r="CG2330" s="4"/>
      <c r="CH2330" s="4"/>
      <c r="CI2330" s="4"/>
      <c r="CJ2330" s="4"/>
      <c r="CK2330" s="4"/>
      <c r="CL2330" s="4"/>
      <c r="CM2330" s="4"/>
      <c r="CN2330" s="4"/>
      <c r="CO2330" s="4"/>
      <c r="CP2330" s="4"/>
      <c r="CQ2330" s="4"/>
      <c r="CR2330" s="4"/>
      <c r="CS2330" s="4"/>
      <c r="CT2330" s="4"/>
      <c r="CU2330" s="4"/>
      <c r="CV2330" s="4"/>
      <c r="CW2330" s="4"/>
      <c r="CX2330" s="4"/>
      <c r="CY2330" s="4"/>
      <c r="CZ2330" s="4"/>
      <c r="DA2330" s="4"/>
      <c r="DB2330" s="4"/>
      <c r="DC2330" s="4"/>
      <c r="DD2330" s="4"/>
    </row>
    <row r="2331" spans="1:108" s="5" customFormat="1" x14ac:dyDescent="0.2">
      <c r="A2331" s="4"/>
      <c r="B2331" s="53"/>
      <c r="C2331" s="53"/>
      <c r="D2331" s="4"/>
      <c r="E2331" s="104"/>
      <c r="F2331" s="3"/>
      <c r="G2331" s="4"/>
      <c r="H2331" s="4"/>
      <c r="I2331" s="4"/>
      <c r="J2331" s="2"/>
      <c r="K2331" s="2"/>
      <c r="L2331" s="94"/>
      <c r="N2331" s="4"/>
      <c r="O2331" s="55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  <c r="AY2331" s="4"/>
      <c r="AZ2331" s="4"/>
      <c r="BA2331" s="4"/>
      <c r="BB2331" s="4"/>
      <c r="BC2331" s="4"/>
      <c r="BD2331" s="4"/>
      <c r="BE2331" s="4"/>
      <c r="BF2331" s="4"/>
      <c r="BG2331" s="4"/>
      <c r="BH2331" s="4"/>
      <c r="BI2331" s="4"/>
      <c r="BJ2331" s="4"/>
      <c r="BK2331" s="4"/>
      <c r="BL2331" s="4"/>
      <c r="BM2331" s="4"/>
      <c r="BN2331" s="4"/>
      <c r="BO2331" s="4"/>
      <c r="BP2331" s="4"/>
      <c r="BQ2331" s="4"/>
      <c r="BR2331" s="4"/>
      <c r="BS2331" s="4"/>
      <c r="BT2331" s="4"/>
      <c r="BU2331" s="4"/>
      <c r="BV2331" s="4"/>
      <c r="BW2331" s="4"/>
      <c r="BX2331" s="4"/>
      <c r="BY2331" s="4"/>
      <c r="BZ2331" s="4"/>
      <c r="CA2331" s="4"/>
      <c r="CB2331" s="4"/>
      <c r="CC2331" s="4"/>
      <c r="CD2331" s="4"/>
      <c r="CE2331" s="4"/>
      <c r="CF2331" s="4"/>
      <c r="CG2331" s="4"/>
      <c r="CH2331" s="4"/>
      <c r="CI2331" s="4"/>
      <c r="CJ2331" s="4"/>
      <c r="CK2331" s="4"/>
      <c r="CL2331" s="4"/>
      <c r="CM2331" s="4"/>
      <c r="CN2331" s="4"/>
      <c r="CO2331" s="4"/>
      <c r="CP2331" s="4"/>
      <c r="CQ2331" s="4"/>
      <c r="CR2331" s="4"/>
      <c r="CS2331" s="4"/>
      <c r="CT2331" s="4"/>
      <c r="CU2331" s="4"/>
      <c r="CV2331" s="4"/>
      <c r="CW2331" s="4"/>
      <c r="CX2331" s="4"/>
      <c r="CY2331" s="4"/>
      <c r="CZ2331" s="4"/>
      <c r="DA2331" s="4"/>
      <c r="DB2331" s="4"/>
      <c r="DC2331" s="4"/>
      <c r="DD2331" s="4"/>
    </row>
    <row r="2332" spans="1:108" s="5" customFormat="1" x14ac:dyDescent="0.2">
      <c r="A2332" s="4"/>
      <c r="B2332" s="53"/>
      <c r="C2332" s="53"/>
      <c r="D2332" s="4"/>
      <c r="E2332" s="104"/>
      <c r="F2332" s="3"/>
      <c r="G2332" s="4"/>
      <c r="H2332" s="4"/>
      <c r="I2332" s="4"/>
      <c r="J2332" s="2"/>
      <c r="K2332" s="2"/>
      <c r="L2332" s="94"/>
      <c r="N2332" s="4"/>
      <c r="O2332" s="55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  <c r="AY2332" s="4"/>
      <c r="AZ2332" s="4"/>
      <c r="BA2332" s="4"/>
      <c r="BB2332" s="4"/>
      <c r="BC2332" s="4"/>
      <c r="BD2332" s="4"/>
      <c r="BE2332" s="4"/>
      <c r="BF2332" s="4"/>
      <c r="BG2332" s="4"/>
      <c r="BH2332" s="4"/>
      <c r="BI2332" s="4"/>
      <c r="BJ2332" s="4"/>
      <c r="BK2332" s="4"/>
      <c r="BL2332" s="4"/>
      <c r="BM2332" s="4"/>
      <c r="BN2332" s="4"/>
      <c r="BO2332" s="4"/>
      <c r="BP2332" s="4"/>
      <c r="BQ2332" s="4"/>
      <c r="BR2332" s="4"/>
      <c r="BS2332" s="4"/>
      <c r="BT2332" s="4"/>
      <c r="BU2332" s="4"/>
      <c r="BV2332" s="4"/>
      <c r="BW2332" s="4"/>
      <c r="BX2332" s="4"/>
      <c r="BY2332" s="4"/>
      <c r="BZ2332" s="4"/>
      <c r="CA2332" s="4"/>
      <c r="CB2332" s="4"/>
      <c r="CC2332" s="4"/>
      <c r="CD2332" s="4"/>
      <c r="CE2332" s="4"/>
      <c r="CF2332" s="4"/>
      <c r="CG2332" s="4"/>
      <c r="CH2332" s="4"/>
      <c r="CI2332" s="4"/>
      <c r="CJ2332" s="4"/>
      <c r="CK2332" s="4"/>
      <c r="CL2332" s="4"/>
      <c r="CM2332" s="4"/>
      <c r="CN2332" s="4"/>
      <c r="CO2332" s="4"/>
      <c r="CP2332" s="4"/>
      <c r="CQ2332" s="4"/>
      <c r="CR2332" s="4"/>
      <c r="CS2332" s="4"/>
      <c r="CT2332" s="4"/>
      <c r="CU2332" s="4"/>
      <c r="CV2332" s="4"/>
      <c r="CW2332" s="4"/>
      <c r="CX2332" s="4"/>
      <c r="CY2332" s="4"/>
      <c r="CZ2332" s="4"/>
      <c r="DA2332" s="4"/>
      <c r="DB2332" s="4"/>
      <c r="DC2332" s="4"/>
      <c r="DD2332" s="4"/>
    </row>
    <row r="2333" spans="1:108" s="5" customFormat="1" x14ac:dyDescent="0.2">
      <c r="A2333" s="4"/>
      <c r="B2333" s="53"/>
      <c r="C2333" s="53"/>
      <c r="D2333" s="4"/>
      <c r="E2333" s="104"/>
      <c r="F2333" s="3"/>
      <c r="G2333" s="4"/>
      <c r="H2333" s="4"/>
      <c r="I2333" s="4"/>
      <c r="J2333" s="2"/>
      <c r="K2333" s="2"/>
      <c r="L2333" s="94"/>
      <c r="N2333" s="4"/>
      <c r="O2333" s="55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  <c r="AY2333" s="4"/>
      <c r="AZ2333" s="4"/>
      <c r="BA2333" s="4"/>
      <c r="BB2333" s="4"/>
      <c r="BC2333" s="4"/>
      <c r="BD2333" s="4"/>
      <c r="BE2333" s="4"/>
      <c r="BF2333" s="4"/>
      <c r="BG2333" s="4"/>
      <c r="BH2333" s="4"/>
      <c r="BI2333" s="4"/>
      <c r="BJ2333" s="4"/>
      <c r="BK2333" s="4"/>
      <c r="BL2333" s="4"/>
      <c r="BM2333" s="4"/>
      <c r="BN2333" s="4"/>
      <c r="BO2333" s="4"/>
      <c r="BP2333" s="4"/>
      <c r="BQ2333" s="4"/>
      <c r="BR2333" s="4"/>
      <c r="BS2333" s="4"/>
      <c r="BT2333" s="4"/>
      <c r="BU2333" s="4"/>
      <c r="BV2333" s="4"/>
      <c r="BW2333" s="4"/>
      <c r="BX2333" s="4"/>
      <c r="BY2333" s="4"/>
      <c r="BZ2333" s="4"/>
      <c r="CA2333" s="4"/>
      <c r="CB2333" s="4"/>
      <c r="CC2333" s="4"/>
      <c r="CD2333" s="4"/>
      <c r="CE2333" s="4"/>
      <c r="CF2333" s="4"/>
      <c r="CG2333" s="4"/>
      <c r="CH2333" s="4"/>
      <c r="CI2333" s="4"/>
      <c r="CJ2333" s="4"/>
      <c r="CK2333" s="4"/>
      <c r="CL2333" s="4"/>
      <c r="CM2333" s="4"/>
      <c r="CN2333" s="4"/>
      <c r="CO2333" s="4"/>
      <c r="CP2333" s="4"/>
      <c r="CQ2333" s="4"/>
      <c r="CR2333" s="4"/>
      <c r="CS2333" s="4"/>
      <c r="CT2333" s="4"/>
      <c r="CU2333" s="4"/>
      <c r="CV2333" s="4"/>
      <c r="CW2333" s="4"/>
      <c r="CX2333" s="4"/>
      <c r="CY2333" s="4"/>
      <c r="CZ2333" s="4"/>
      <c r="DA2333" s="4"/>
      <c r="DB2333" s="4"/>
      <c r="DC2333" s="4"/>
      <c r="DD2333" s="4"/>
    </row>
    <row r="2334" spans="1:108" s="5" customFormat="1" x14ac:dyDescent="0.2">
      <c r="A2334" s="4"/>
      <c r="B2334" s="53"/>
      <c r="C2334" s="53"/>
      <c r="D2334" s="4"/>
      <c r="E2334" s="104"/>
      <c r="F2334" s="3"/>
      <c r="G2334" s="4"/>
      <c r="H2334" s="4"/>
      <c r="I2334" s="4"/>
      <c r="J2334" s="2"/>
      <c r="K2334" s="2"/>
      <c r="L2334" s="94"/>
      <c r="N2334" s="4"/>
      <c r="O2334" s="55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  <c r="AY2334" s="4"/>
      <c r="AZ2334" s="4"/>
      <c r="BA2334" s="4"/>
      <c r="BB2334" s="4"/>
      <c r="BC2334" s="4"/>
      <c r="BD2334" s="4"/>
      <c r="BE2334" s="4"/>
      <c r="BF2334" s="4"/>
      <c r="BG2334" s="4"/>
      <c r="BH2334" s="4"/>
      <c r="BI2334" s="4"/>
      <c r="BJ2334" s="4"/>
      <c r="BK2334" s="4"/>
      <c r="BL2334" s="4"/>
      <c r="BM2334" s="4"/>
      <c r="BN2334" s="4"/>
      <c r="BO2334" s="4"/>
      <c r="BP2334" s="4"/>
      <c r="BQ2334" s="4"/>
      <c r="BR2334" s="4"/>
      <c r="BS2334" s="4"/>
      <c r="BT2334" s="4"/>
      <c r="BU2334" s="4"/>
      <c r="BV2334" s="4"/>
      <c r="BW2334" s="4"/>
      <c r="BX2334" s="4"/>
      <c r="BY2334" s="4"/>
      <c r="BZ2334" s="4"/>
      <c r="CA2334" s="4"/>
      <c r="CB2334" s="4"/>
      <c r="CC2334" s="4"/>
      <c r="CD2334" s="4"/>
      <c r="CE2334" s="4"/>
      <c r="CF2334" s="4"/>
      <c r="CG2334" s="4"/>
      <c r="CH2334" s="4"/>
      <c r="CI2334" s="4"/>
      <c r="CJ2334" s="4"/>
      <c r="CK2334" s="4"/>
      <c r="CL2334" s="4"/>
      <c r="CM2334" s="4"/>
      <c r="CN2334" s="4"/>
      <c r="CO2334" s="4"/>
      <c r="CP2334" s="4"/>
      <c r="CQ2334" s="4"/>
      <c r="CR2334" s="4"/>
      <c r="CS2334" s="4"/>
      <c r="CT2334" s="4"/>
      <c r="CU2334" s="4"/>
      <c r="CV2334" s="4"/>
      <c r="CW2334" s="4"/>
      <c r="CX2334" s="4"/>
      <c r="CY2334" s="4"/>
      <c r="CZ2334" s="4"/>
      <c r="DA2334" s="4"/>
      <c r="DB2334" s="4"/>
      <c r="DC2334" s="4"/>
      <c r="DD2334" s="4"/>
    </row>
    <row r="2335" spans="1:108" s="5" customFormat="1" x14ac:dyDescent="0.2">
      <c r="A2335" s="4"/>
      <c r="B2335" s="53"/>
      <c r="C2335" s="53"/>
      <c r="D2335" s="4"/>
      <c r="E2335" s="104"/>
      <c r="F2335" s="3"/>
      <c r="G2335" s="4"/>
      <c r="H2335" s="4"/>
      <c r="I2335" s="4"/>
      <c r="J2335" s="2"/>
      <c r="K2335" s="2"/>
      <c r="L2335" s="94"/>
      <c r="N2335" s="4"/>
      <c r="O2335" s="55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  <c r="AY2335" s="4"/>
      <c r="AZ2335" s="4"/>
      <c r="BA2335" s="4"/>
      <c r="BB2335" s="4"/>
      <c r="BC2335" s="4"/>
      <c r="BD2335" s="4"/>
      <c r="BE2335" s="4"/>
      <c r="BF2335" s="4"/>
      <c r="BG2335" s="4"/>
      <c r="BH2335" s="4"/>
      <c r="BI2335" s="4"/>
      <c r="BJ2335" s="4"/>
      <c r="BK2335" s="4"/>
      <c r="BL2335" s="4"/>
      <c r="BM2335" s="4"/>
      <c r="BN2335" s="4"/>
      <c r="BO2335" s="4"/>
      <c r="BP2335" s="4"/>
      <c r="BQ2335" s="4"/>
      <c r="BR2335" s="4"/>
      <c r="BS2335" s="4"/>
      <c r="BT2335" s="4"/>
      <c r="BU2335" s="4"/>
      <c r="BV2335" s="4"/>
      <c r="BW2335" s="4"/>
      <c r="BX2335" s="4"/>
      <c r="BY2335" s="4"/>
      <c r="BZ2335" s="4"/>
      <c r="CA2335" s="4"/>
      <c r="CB2335" s="4"/>
      <c r="CC2335" s="4"/>
      <c r="CD2335" s="4"/>
      <c r="CE2335" s="4"/>
      <c r="CF2335" s="4"/>
      <c r="CG2335" s="4"/>
      <c r="CH2335" s="4"/>
      <c r="CI2335" s="4"/>
      <c r="CJ2335" s="4"/>
      <c r="CK2335" s="4"/>
      <c r="CL2335" s="4"/>
      <c r="CM2335" s="4"/>
      <c r="CN2335" s="4"/>
      <c r="CO2335" s="4"/>
      <c r="CP2335" s="4"/>
      <c r="CQ2335" s="4"/>
      <c r="CR2335" s="4"/>
      <c r="CS2335" s="4"/>
      <c r="CT2335" s="4"/>
      <c r="CU2335" s="4"/>
      <c r="CV2335" s="4"/>
      <c r="CW2335" s="4"/>
      <c r="CX2335" s="4"/>
      <c r="CY2335" s="4"/>
      <c r="CZ2335" s="4"/>
      <c r="DA2335" s="4"/>
      <c r="DB2335" s="4"/>
      <c r="DC2335" s="4"/>
      <c r="DD2335" s="4"/>
    </row>
    <row r="2336" spans="1:108" s="5" customFormat="1" x14ac:dyDescent="0.2">
      <c r="A2336" s="4"/>
      <c r="B2336" s="53"/>
      <c r="C2336" s="53"/>
      <c r="D2336" s="4"/>
      <c r="E2336" s="104"/>
      <c r="F2336" s="3"/>
      <c r="G2336" s="4"/>
      <c r="H2336" s="4"/>
      <c r="I2336" s="4"/>
      <c r="J2336" s="2"/>
      <c r="K2336" s="2"/>
      <c r="L2336" s="94"/>
      <c r="N2336" s="4"/>
      <c r="O2336" s="55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  <c r="AY2336" s="4"/>
      <c r="AZ2336" s="4"/>
      <c r="BA2336" s="4"/>
      <c r="BB2336" s="4"/>
      <c r="BC2336" s="4"/>
      <c r="BD2336" s="4"/>
      <c r="BE2336" s="4"/>
      <c r="BF2336" s="4"/>
      <c r="BG2336" s="4"/>
      <c r="BH2336" s="4"/>
      <c r="BI2336" s="4"/>
      <c r="BJ2336" s="4"/>
      <c r="BK2336" s="4"/>
      <c r="BL2336" s="4"/>
      <c r="BM2336" s="4"/>
      <c r="BN2336" s="4"/>
      <c r="BO2336" s="4"/>
      <c r="BP2336" s="4"/>
      <c r="BQ2336" s="4"/>
      <c r="BR2336" s="4"/>
      <c r="BS2336" s="4"/>
      <c r="BT2336" s="4"/>
      <c r="BU2336" s="4"/>
      <c r="BV2336" s="4"/>
      <c r="BW2336" s="4"/>
      <c r="BX2336" s="4"/>
      <c r="BY2336" s="4"/>
      <c r="BZ2336" s="4"/>
      <c r="CA2336" s="4"/>
      <c r="CB2336" s="4"/>
      <c r="CC2336" s="4"/>
      <c r="CD2336" s="4"/>
      <c r="CE2336" s="4"/>
      <c r="CF2336" s="4"/>
      <c r="CG2336" s="4"/>
      <c r="CH2336" s="4"/>
      <c r="CI2336" s="4"/>
      <c r="CJ2336" s="4"/>
      <c r="CK2336" s="4"/>
      <c r="CL2336" s="4"/>
      <c r="CM2336" s="4"/>
      <c r="CN2336" s="4"/>
      <c r="CO2336" s="4"/>
      <c r="CP2336" s="4"/>
      <c r="CQ2336" s="4"/>
      <c r="CR2336" s="4"/>
      <c r="CS2336" s="4"/>
      <c r="CT2336" s="4"/>
      <c r="CU2336" s="4"/>
      <c r="CV2336" s="4"/>
      <c r="CW2336" s="4"/>
      <c r="CX2336" s="4"/>
      <c r="CY2336" s="4"/>
      <c r="CZ2336" s="4"/>
      <c r="DA2336" s="4"/>
      <c r="DB2336" s="4"/>
      <c r="DC2336" s="4"/>
      <c r="DD2336" s="4"/>
    </row>
    <row r="2337" spans="1:108" s="5" customFormat="1" x14ac:dyDescent="0.2">
      <c r="A2337" s="4"/>
      <c r="B2337" s="53"/>
      <c r="C2337" s="53"/>
      <c r="D2337" s="4"/>
      <c r="E2337" s="104"/>
      <c r="F2337" s="3"/>
      <c r="G2337" s="4"/>
      <c r="H2337" s="4"/>
      <c r="I2337" s="4"/>
      <c r="J2337" s="2"/>
      <c r="K2337" s="2"/>
      <c r="L2337" s="94"/>
      <c r="N2337" s="4"/>
      <c r="O2337" s="55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  <c r="AY2337" s="4"/>
      <c r="AZ2337" s="4"/>
      <c r="BA2337" s="4"/>
      <c r="BB2337" s="4"/>
      <c r="BC2337" s="4"/>
      <c r="BD2337" s="4"/>
      <c r="BE2337" s="4"/>
      <c r="BF2337" s="4"/>
      <c r="BG2337" s="4"/>
      <c r="BH2337" s="4"/>
      <c r="BI2337" s="4"/>
      <c r="BJ2337" s="4"/>
      <c r="BK2337" s="4"/>
      <c r="BL2337" s="4"/>
      <c r="BM2337" s="4"/>
      <c r="BN2337" s="4"/>
      <c r="BO2337" s="4"/>
      <c r="BP2337" s="4"/>
      <c r="BQ2337" s="4"/>
      <c r="BR2337" s="4"/>
      <c r="BS2337" s="4"/>
      <c r="BT2337" s="4"/>
      <c r="BU2337" s="4"/>
      <c r="BV2337" s="4"/>
      <c r="BW2337" s="4"/>
      <c r="BX2337" s="4"/>
      <c r="BY2337" s="4"/>
      <c r="BZ2337" s="4"/>
      <c r="CA2337" s="4"/>
      <c r="CB2337" s="4"/>
      <c r="CC2337" s="4"/>
      <c r="CD2337" s="4"/>
      <c r="CE2337" s="4"/>
      <c r="CF2337" s="4"/>
      <c r="CG2337" s="4"/>
      <c r="CH2337" s="4"/>
      <c r="CI2337" s="4"/>
      <c r="CJ2337" s="4"/>
      <c r="CK2337" s="4"/>
      <c r="CL2337" s="4"/>
      <c r="CM2337" s="4"/>
      <c r="CN2337" s="4"/>
      <c r="CO2337" s="4"/>
      <c r="CP2337" s="4"/>
      <c r="CQ2337" s="4"/>
      <c r="CR2337" s="4"/>
      <c r="CS2337" s="4"/>
      <c r="CT2337" s="4"/>
      <c r="CU2337" s="4"/>
      <c r="CV2337" s="4"/>
      <c r="CW2337" s="4"/>
      <c r="CX2337" s="4"/>
      <c r="CY2337" s="4"/>
      <c r="CZ2337" s="4"/>
      <c r="DA2337" s="4"/>
      <c r="DB2337" s="4"/>
      <c r="DC2337" s="4"/>
      <c r="DD2337" s="4"/>
    </row>
    <row r="2338" spans="1:108" s="5" customFormat="1" x14ac:dyDescent="0.2">
      <c r="A2338" s="4"/>
      <c r="B2338" s="53"/>
      <c r="C2338" s="53"/>
      <c r="D2338" s="4"/>
      <c r="E2338" s="104"/>
      <c r="F2338" s="3"/>
      <c r="G2338" s="4"/>
      <c r="H2338" s="4"/>
      <c r="I2338" s="4"/>
      <c r="J2338" s="2"/>
      <c r="K2338" s="2"/>
      <c r="L2338" s="94"/>
      <c r="N2338" s="4"/>
      <c r="O2338" s="55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  <c r="AY2338" s="4"/>
      <c r="AZ2338" s="4"/>
      <c r="BA2338" s="4"/>
      <c r="BB2338" s="4"/>
      <c r="BC2338" s="4"/>
      <c r="BD2338" s="4"/>
      <c r="BE2338" s="4"/>
      <c r="BF2338" s="4"/>
      <c r="BG2338" s="4"/>
      <c r="BH2338" s="4"/>
      <c r="BI2338" s="4"/>
      <c r="BJ2338" s="4"/>
      <c r="BK2338" s="4"/>
      <c r="BL2338" s="4"/>
      <c r="BM2338" s="4"/>
      <c r="BN2338" s="4"/>
      <c r="BO2338" s="4"/>
      <c r="BP2338" s="4"/>
      <c r="BQ2338" s="4"/>
      <c r="BR2338" s="4"/>
      <c r="BS2338" s="4"/>
      <c r="BT2338" s="4"/>
      <c r="BU2338" s="4"/>
      <c r="BV2338" s="4"/>
      <c r="BW2338" s="4"/>
      <c r="BX2338" s="4"/>
      <c r="BY2338" s="4"/>
      <c r="BZ2338" s="4"/>
      <c r="CA2338" s="4"/>
      <c r="CB2338" s="4"/>
      <c r="CC2338" s="4"/>
      <c r="CD2338" s="4"/>
      <c r="CE2338" s="4"/>
      <c r="CF2338" s="4"/>
      <c r="CG2338" s="4"/>
      <c r="CH2338" s="4"/>
      <c r="CI2338" s="4"/>
      <c r="CJ2338" s="4"/>
      <c r="CK2338" s="4"/>
      <c r="CL2338" s="4"/>
      <c r="CM2338" s="4"/>
      <c r="CN2338" s="4"/>
      <c r="CO2338" s="4"/>
      <c r="CP2338" s="4"/>
      <c r="CQ2338" s="4"/>
      <c r="CR2338" s="4"/>
      <c r="CS2338" s="4"/>
      <c r="CT2338" s="4"/>
      <c r="CU2338" s="4"/>
      <c r="CV2338" s="4"/>
      <c r="CW2338" s="4"/>
      <c r="CX2338" s="4"/>
      <c r="CY2338" s="4"/>
      <c r="CZ2338" s="4"/>
      <c r="DA2338" s="4"/>
      <c r="DB2338" s="4"/>
      <c r="DC2338" s="4"/>
      <c r="DD2338" s="4"/>
    </row>
    <row r="2339" spans="1:108" s="5" customFormat="1" x14ac:dyDescent="0.2">
      <c r="A2339" s="4"/>
      <c r="B2339" s="53"/>
      <c r="C2339" s="53"/>
      <c r="D2339" s="4"/>
      <c r="E2339" s="104"/>
      <c r="F2339" s="3"/>
      <c r="G2339" s="4"/>
      <c r="H2339" s="4"/>
      <c r="I2339" s="4"/>
      <c r="J2339" s="2"/>
      <c r="K2339" s="2"/>
      <c r="L2339" s="94"/>
      <c r="N2339" s="4"/>
      <c r="O2339" s="55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  <c r="AY2339" s="4"/>
      <c r="AZ2339" s="4"/>
      <c r="BA2339" s="4"/>
      <c r="BB2339" s="4"/>
      <c r="BC2339" s="4"/>
      <c r="BD2339" s="4"/>
      <c r="BE2339" s="4"/>
      <c r="BF2339" s="4"/>
      <c r="BG2339" s="4"/>
      <c r="BH2339" s="4"/>
      <c r="BI2339" s="4"/>
      <c r="BJ2339" s="4"/>
      <c r="BK2339" s="4"/>
      <c r="BL2339" s="4"/>
      <c r="BM2339" s="4"/>
      <c r="BN2339" s="4"/>
      <c r="BO2339" s="4"/>
      <c r="BP2339" s="4"/>
      <c r="BQ2339" s="4"/>
      <c r="BR2339" s="4"/>
      <c r="BS2339" s="4"/>
      <c r="BT2339" s="4"/>
      <c r="BU2339" s="4"/>
      <c r="BV2339" s="4"/>
      <c r="BW2339" s="4"/>
      <c r="BX2339" s="4"/>
      <c r="BY2339" s="4"/>
      <c r="BZ2339" s="4"/>
      <c r="CA2339" s="4"/>
      <c r="CB2339" s="4"/>
      <c r="CC2339" s="4"/>
      <c r="CD2339" s="4"/>
      <c r="CE2339" s="4"/>
      <c r="CF2339" s="4"/>
      <c r="CG2339" s="4"/>
      <c r="CH2339" s="4"/>
      <c r="CI2339" s="4"/>
      <c r="CJ2339" s="4"/>
      <c r="CK2339" s="4"/>
      <c r="CL2339" s="4"/>
      <c r="CM2339" s="4"/>
      <c r="CN2339" s="4"/>
      <c r="CO2339" s="4"/>
      <c r="CP2339" s="4"/>
      <c r="CQ2339" s="4"/>
      <c r="CR2339" s="4"/>
      <c r="CS2339" s="4"/>
      <c r="CT2339" s="4"/>
      <c r="CU2339" s="4"/>
      <c r="CV2339" s="4"/>
      <c r="CW2339" s="4"/>
      <c r="CX2339" s="4"/>
      <c r="CY2339" s="4"/>
      <c r="CZ2339" s="4"/>
      <c r="DA2339" s="4"/>
      <c r="DB2339" s="4"/>
      <c r="DC2339" s="4"/>
      <c r="DD2339" s="4"/>
    </row>
    <row r="2340" spans="1:108" s="5" customFormat="1" x14ac:dyDescent="0.2">
      <c r="A2340" s="4"/>
      <c r="B2340" s="53"/>
      <c r="C2340" s="53"/>
      <c r="D2340" s="4"/>
      <c r="E2340" s="104"/>
      <c r="F2340" s="3"/>
      <c r="G2340" s="4"/>
      <c r="H2340" s="4"/>
      <c r="I2340" s="4"/>
      <c r="J2340" s="2"/>
      <c r="K2340" s="2"/>
      <c r="L2340" s="94"/>
      <c r="N2340" s="4"/>
      <c r="O2340" s="55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  <c r="AY2340" s="4"/>
      <c r="AZ2340" s="4"/>
      <c r="BA2340" s="4"/>
      <c r="BB2340" s="4"/>
      <c r="BC2340" s="4"/>
      <c r="BD2340" s="4"/>
      <c r="BE2340" s="4"/>
      <c r="BF2340" s="4"/>
      <c r="BG2340" s="4"/>
      <c r="BH2340" s="4"/>
      <c r="BI2340" s="4"/>
      <c r="BJ2340" s="4"/>
      <c r="BK2340" s="4"/>
      <c r="BL2340" s="4"/>
      <c r="BM2340" s="4"/>
      <c r="BN2340" s="4"/>
      <c r="BO2340" s="4"/>
      <c r="BP2340" s="4"/>
      <c r="BQ2340" s="4"/>
      <c r="BR2340" s="4"/>
      <c r="BS2340" s="4"/>
      <c r="BT2340" s="4"/>
      <c r="BU2340" s="4"/>
      <c r="BV2340" s="4"/>
      <c r="BW2340" s="4"/>
      <c r="BX2340" s="4"/>
      <c r="BY2340" s="4"/>
      <c r="BZ2340" s="4"/>
      <c r="CA2340" s="4"/>
      <c r="CB2340" s="4"/>
      <c r="CC2340" s="4"/>
      <c r="CD2340" s="4"/>
      <c r="CE2340" s="4"/>
      <c r="CF2340" s="4"/>
      <c r="CG2340" s="4"/>
      <c r="CH2340" s="4"/>
      <c r="CI2340" s="4"/>
      <c r="CJ2340" s="4"/>
      <c r="CK2340" s="4"/>
      <c r="CL2340" s="4"/>
      <c r="CM2340" s="4"/>
      <c r="CN2340" s="4"/>
      <c r="CO2340" s="4"/>
      <c r="CP2340" s="4"/>
      <c r="CQ2340" s="4"/>
      <c r="CR2340" s="4"/>
      <c r="CS2340" s="4"/>
      <c r="CT2340" s="4"/>
      <c r="CU2340" s="4"/>
      <c r="CV2340" s="4"/>
      <c r="CW2340" s="4"/>
      <c r="CX2340" s="4"/>
      <c r="CY2340" s="4"/>
      <c r="CZ2340" s="4"/>
      <c r="DA2340" s="4"/>
      <c r="DB2340" s="4"/>
      <c r="DC2340" s="4"/>
      <c r="DD2340" s="4"/>
    </row>
    <row r="2341" spans="1:108" s="5" customFormat="1" x14ac:dyDescent="0.2">
      <c r="A2341" s="4"/>
      <c r="B2341" s="53"/>
      <c r="C2341" s="53"/>
      <c r="D2341" s="4"/>
      <c r="E2341" s="104"/>
      <c r="F2341" s="3"/>
      <c r="G2341" s="4"/>
      <c r="H2341" s="4"/>
      <c r="I2341" s="4"/>
      <c r="J2341" s="2"/>
      <c r="K2341" s="2"/>
      <c r="L2341" s="94"/>
      <c r="N2341" s="4"/>
      <c r="O2341" s="55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  <c r="AY2341" s="4"/>
      <c r="AZ2341" s="4"/>
      <c r="BA2341" s="4"/>
      <c r="BB2341" s="4"/>
      <c r="BC2341" s="4"/>
      <c r="BD2341" s="4"/>
      <c r="BE2341" s="4"/>
      <c r="BF2341" s="4"/>
      <c r="BG2341" s="4"/>
      <c r="BH2341" s="4"/>
      <c r="BI2341" s="4"/>
      <c r="BJ2341" s="4"/>
      <c r="BK2341" s="4"/>
      <c r="BL2341" s="4"/>
      <c r="BM2341" s="4"/>
      <c r="BN2341" s="4"/>
      <c r="BO2341" s="4"/>
      <c r="BP2341" s="4"/>
      <c r="BQ2341" s="4"/>
      <c r="BR2341" s="4"/>
      <c r="BS2341" s="4"/>
      <c r="BT2341" s="4"/>
      <c r="BU2341" s="4"/>
      <c r="BV2341" s="4"/>
      <c r="BW2341" s="4"/>
      <c r="BX2341" s="4"/>
      <c r="BY2341" s="4"/>
      <c r="BZ2341" s="4"/>
      <c r="CA2341" s="4"/>
      <c r="CB2341" s="4"/>
      <c r="CC2341" s="4"/>
      <c r="CD2341" s="4"/>
      <c r="CE2341" s="4"/>
      <c r="CF2341" s="4"/>
      <c r="CG2341" s="4"/>
      <c r="CH2341" s="4"/>
      <c r="CI2341" s="4"/>
      <c r="CJ2341" s="4"/>
      <c r="CK2341" s="4"/>
      <c r="CL2341" s="4"/>
      <c r="CM2341" s="4"/>
      <c r="CN2341" s="4"/>
      <c r="CO2341" s="4"/>
      <c r="CP2341" s="4"/>
      <c r="CQ2341" s="4"/>
      <c r="CR2341" s="4"/>
      <c r="CS2341" s="4"/>
      <c r="CT2341" s="4"/>
      <c r="CU2341" s="4"/>
      <c r="CV2341" s="4"/>
      <c r="CW2341" s="4"/>
      <c r="CX2341" s="4"/>
      <c r="CY2341" s="4"/>
      <c r="CZ2341" s="4"/>
      <c r="DA2341" s="4"/>
      <c r="DB2341" s="4"/>
      <c r="DC2341" s="4"/>
      <c r="DD2341" s="4"/>
    </row>
    <row r="2342" spans="1:108" s="5" customFormat="1" x14ac:dyDescent="0.2">
      <c r="A2342" s="4"/>
      <c r="B2342" s="53"/>
      <c r="C2342" s="53"/>
      <c r="D2342" s="4"/>
      <c r="E2342" s="104"/>
      <c r="F2342" s="3"/>
      <c r="G2342" s="4"/>
      <c r="H2342" s="4"/>
      <c r="I2342" s="4"/>
      <c r="J2342" s="2"/>
      <c r="K2342" s="2"/>
      <c r="L2342" s="94"/>
      <c r="N2342" s="4"/>
      <c r="O2342" s="55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  <c r="AY2342" s="4"/>
      <c r="AZ2342" s="4"/>
      <c r="BA2342" s="4"/>
      <c r="BB2342" s="4"/>
      <c r="BC2342" s="4"/>
      <c r="BD2342" s="4"/>
      <c r="BE2342" s="4"/>
      <c r="BF2342" s="4"/>
      <c r="BG2342" s="4"/>
      <c r="BH2342" s="4"/>
      <c r="BI2342" s="4"/>
      <c r="BJ2342" s="4"/>
      <c r="BK2342" s="4"/>
      <c r="BL2342" s="4"/>
      <c r="BM2342" s="4"/>
      <c r="BN2342" s="4"/>
      <c r="BO2342" s="4"/>
      <c r="BP2342" s="4"/>
      <c r="BQ2342" s="4"/>
      <c r="BR2342" s="4"/>
      <c r="BS2342" s="4"/>
      <c r="BT2342" s="4"/>
      <c r="BU2342" s="4"/>
      <c r="BV2342" s="4"/>
      <c r="BW2342" s="4"/>
      <c r="BX2342" s="4"/>
      <c r="BY2342" s="4"/>
      <c r="BZ2342" s="4"/>
      <c r="CA2342" s="4"/>
      <c r="CB2342" s="4"/>
      <c r="CC2342" s="4"/>
      <c r="CD2342" s="4"/>
      <c r="CE2342" s="4"/>
      <c r="CF2342" s="4"/>
      <c r="CG2342" s="4"/>
      <c r="CH2342" s="4"/>
      <c r="CI2342" s="4"/>
      <c r="CJ2342" s="4"/>
      <c r="CK2342" s="4"/>
      <c r="CL2342" s="4"/>
      <c r="CM2342" s="4"/>
      <c r="CN2342" s="4"/>
      <c r="CO2342" s="4"/>
      <c r="CP2342" s="4"/>
      <c r="CQ2342" s="4"/>
      <c r="CR2342" s="4"/>
      <c r="CS2342" s="4"/>
      <c r="CT2342" s="4"/>
      <c r="CU2342" s="4"/>
      <c r="CV2342" s="4"/>
      <c r="CW2342" s="4"/>
      <c r="CX2342" s="4"/>
      <c r="CY2342" s="4"/>
      <c r="CZ2342" s="4"/>
      <c r="DA2342" s="4"/>
      <c r="DB2342" s="4"/>
      <c r="DC2342" s="4"/>
      <c r="DD2342" s="4"/>
    </row>
    <row r="2343" spans="1:108" s="5" customFormat="1" x14ac:dyDescent="0.2">
      <c r="A2343" s="4"/>
      <c r="B2343" s="53"/>
      <c r="C2343" s="53"/>
      <c r="D2343" s="4"/>
      <c r="E2343" s="104"/>
      <c r="F2343" s="3"/>
      <c r="G2343" s="4"/>
      <c r="H2343" s="4"/>
      <c r="I2343" s="4"/>
      <c r="J2343" s="2"/>
      <c r="K2343" s="2"/>
      <c r="L2343" s="94"/>
      <c r="N2343" s="4"/>
      <c r="O2343" s="55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  <c r="AY2343" s="4"/>
      <c r="AZ2343" s="4"/>
      <c r="BA2343" s="4"/>
      <c r="BB2343" s="4"/>
      <c r="BC2343" s="4"/>
      <c r="BD2343" s="4"/>
      <c r="BE2343" s="4"/>
      <c r="BF2343" s="4"/>
      <c r="BG2343" s="4"/>
      <c r="BH2343" s="4"/>
      <c r="BI2343" s="4"/>
      <c r="BJ2343" s="4"/>
      <c r="BK2343" s="4"/>
      <c r="BL2343" s="4"/>
      <c r="BM2343" s="4"/>
      <c r="BN2343" s="4"/>
      <c r="BO2343" s="4"/>
      <c r="BP2343" s="4"/>
      <c r="BQ2343" s="4"/>
      <c r="BR2343" s="4"/>
      <c r="BS2343" s="4"/>
      <c r="BT2343" s="4"/>
      <c r="BU2343" s="4"/>
      <c r="BV2343" s="4"/>
      <c r="BW2343" s="4"/>
      <c r="BX2343" s="4"/>
      <c r="BY2343" s="4"/>
      <c r="BZ2343" s="4"/>
      <c r="CA2343" s="4"/>
      <c r="CB2343" s="4"/>
      <c r="CC2343" s="4"/>
      <c r="CD2343" s="4"/>
      <c r="CE2343" s="4"/>
      <c r="CF2343" s="4"/>
      <c r="CG2343" s="4"/>
      <c r="CH2343" s="4"/>
      <c r="CI2343" s="4"/>
      <c r="CJ2343" s="4"/>
      <c r="CK2343" s="4"/>
      <c r="CL2343" s="4"/>
      <c r="CM2343" s="4"/>
      <c r="CN2343" s="4"/>
      <c r="CO2343" s="4"/>
      <c r="CP2343" s="4"/>
      <c r="CQ2343" s="4"/>
      <c r="CR2343" s="4"/>
      <c r="CS2343" s="4"/>
      <c r="CT2343" s="4"/>
      <c r="CU2343" s="4"/>
      <c r="CV2343" s="4"/>
      <c r="CW2343" s="4"/>
      <c r="CX2343" s="4"/>
      <c r="CY2343" s="4"/>
      <c r="CZ2343" s="4"/>
      <c r="DA2343" s="4"/>
      <c r="DB2343" s="4"/>
      <c r="DC2343" s="4"/>
      <c r="DD2343" s="4"/>
    </row>
    <row r="2344" spans="1:108" s="5" customFormat="1" x14ac:dyDescent="0.2">
      <c r="A2344" s="4"/>
      <c r="B2344" s="53"/>
      <c r="C2344" s="53"/>
      <c r="D2344" s="4"/>
      <c r="E2344" s="104"/>
      <c r="F2344" s="3"/>
      <c r="G2344" s="4"/>
      <c r="H2344" s="4"/>
      <c r="I2344" s="4"/>
      <c r="J2344" s="2"/>
      <c r="K2344" s="2"/>
      <c r="L2344" s="94"/>
      <c r="N2344" s="4"/>
      <c r="O2344" s="55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  <c r="AY2344" s="4"/>
      <c r="AZ2344" s="4"/>
      <c r="BA2344" s="4"/>
      <c r="BB2344" s="4"/>
      <c r="BC2344" s="4"/>
      <c r="BD2344" s="4"/>
      <c r="BE2344" s="4"/>
      <c r="BF2344" s="4"/>
      <c r="BG2344" s="4"/>
      <c r="BH2344" s="4"/>
      <c r="BI2344" s="4"/>
      <c r="BJ2344" s="4"/>
      <c r="BK2344" s="4"/>
      <c r="BL2344" s="4"/>
      <c r="BM2344" s="4"/>
      <c r="BN2344" s="4"/>
      <c r="BO2344" s="4"/>
      <c r="BP2344" s="4"/>
      <c r="BQ2344" s="4"/>
      <c r="BR2344" s="4"/>
      <c r="BS2344" s="4"/>
      <c r="BT2344" s="4"/>
      <c r="BU2344" s="4"/>
      <c r="BV2344" s="4"/>
      <c r="BW2344" s="4"/>
      <c r="BX2344" s="4"/>
      <c r="BY2344" s="4"/>
      <c r="BZ2344" s="4"/>
      <c r="CA2344" s="4"/>
      <c r="CB2344" s="4"/>
      <c r="CC2344" s="4"/>
      <c r="CD2344" s="4"/>
      <c r="CE2344" s="4"/>
      <c r="CF2344" s="4"/>
      <c r="CG2344" s="4"/>
      <c r="CH2344" s="4"/>
      <c r="CI2344" s="4"/>
      <c r="CJ2344" s="4"/>
      <c r="CK2344" s="4"/>
      <c r="CL2344" s="4"/>
      <c r="CM2344" s="4"/>
      <c r="CN2344" s="4"/>
      <c r="CO2344" s="4"/>
      <c r="CP2344" s="4"/>
      <c r="CQ2344" s="4"/>
      <c r="CR2344" s="4"/>
      <c r="CS2344" s="4"/>
      <c r="CT2344" s="4"/>
      <c r="CU2344" s="4"/>
      <c r="CV2344" s="4"/>
      <c r="CW2344" s="4"/>
      <c r="CX2344" s="4"/>
      <c r="CY2344" s="4"/>
      <c r="CZ2344" s="4"/>
      <c r="DA2344" s="4"/>
      <c r="DB2344" s="4"/>
      <c r="DC2344" s="4"/>
      <c r="DD2344" s="4"/>
    </row>
    <row r="2345" spans="1:108" s="5" customFormat="1" x14ac:dyDescent="0.2">
      <c r="A2345" s="4"/>
      <c r="B2345" s="53"/>
      <c r="C2345" s="53"/>
      <c r="D2345" s="4"/>
      <c r="E2345" s="104"/>
      <c r="F2345" s="3"/>
      <c r="G2345" s="4"/>
      <c r="H2345" s="4"/>
      <c r="I2345" s="4"/>
      <c r="J2345" s="2"/>
      <c r="K2345" s="2"/>
      <c r="L2345" s="94"/>
      <c r="N2345" s="4"/>
      <c r="O2345" s="55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  <c r="AY2345" s="4"/>
      <c r="AZ2345" s="4"/>
      <c r="BA2345" s="4"/>
      <c r="BB2345" s="4"/>
      <c r="BC2345" s="4"/>
      <c r="BD2345" s="4"/>
      <c r="BE2345" s="4"/>
      <c r="BF2345" s="4"/>
      <c r="BG2345" s="4"/>
      <c r="BH2345" s="4"/>
      <c r="BI2345" s="4"/>
      <c r="BJ2345" s="4"/>
      <c r="BK2345" s="4"/>
      <c r="BL2345" s="4"/>
      <c r="BM2345" s="4"/>
      <c r="BN2345" s="4"/>
      <c r="BO2345" s="4"/>
      <c r="BP2345" s="4"/>
      <c r="BQ2345" s="4"/>
      <c r="BR2345" s="4"/>
      <c r="BS2345" s="4"/>
      <c r="BT2345" s="4"/>
      <c r="BU2345" s="4"/>
      <c r="BV2345" s="4"/>
      <c r="BW2345" s="4"/>
      <c r="BX2345" s="4"/>
      <c r="BY2345" s="4"/>
      <c r="BZ2345" s="4"/>
      <c r="CA2345" s="4"/>
      <c r="CB2345" s="4"/>
      <c r="CC2345" s="4"/>
      <c r="CD2345" s="4"/>
      <c r="CE2345" s="4"/>
      <c r="CF2345" s="4"/>
      <c r="CG2345" s="4"/>
      <c r="CH2345" s="4"/>
      <c r="CI2345" s="4"/>
      <c r="CJ2345" s="4"/>
      <c r="CK2345" s="4"/>
      <c r="CL2345" s="4"/>
      <c r="CM2345" s="4"/>
      <c r="CN2345" s="4"/>
      <c r="CO2345" s="4"/>
      <c r="CP2345" s="4"/>
      <c r="CQ2345" s="4"/>
      <c r="CR2345" s="4"/>
      <c r="CS2345" s="4"/>
      <c r="CT2345" s="4"/>
      <c r="CU2345" s="4"/>
      <c r="CV2345" s="4"/>
      <c r="CW2345" s="4"/>
      <c r="CX2345" s="4"/>
      <c r="CY2345" s="4"/>
      <c r="CZ2345" s="4"/>
      <c r="DA2345" s="4"/>
      <c r="DB2345" s="4"/>
      <c r="DC2345" s="4"/>
      <c r="DD2345" s="4"/>
    </row>
    <row r="2346" spans="1:108" s="5" customFormat="1" x14ac:dyDescent="0.2">
      <c r="A2346" s="4"/>
      <c r="B2346" s="53"/>
      <c r="C2346" s="53"/>
      <c r="D2346" s="4"/>
      <c r="E2346" s="104"/>
      <c r="F2346" s="3"/>
      <c r="G2346" s="4"/>
      <c r="H2346" s="4"/>
      <c r="I2346" s="4"/>
      <c r="J2346" s="2"/>
      <c r="K2346" s="2"/>
      <c r="L2346" s="94"/>
      <c r="N2346" s="4"/>
      <c r="O2346" s="55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  <c r="AY2346" s="4"/>
      <c r="AZ2346" s="4"/>
      <c r="BA2346" s="4"/>
      <c r="BB2346" s="4"/>
      <c r="BC2346" s="4"/>
      <c r="BD2346" s="4"/>
      <c r="BE2346" s="4"/>
      <c r="BF2346" s="4"/>
      <c r="BG2346" s="4"/>
      <c r="BH2346" s="4"/>
      <c r="BI2346" s="4"/>
      <c r="BJ2346" s="4"/>
      <c r="BK2346" s="4"/>
      <c r="BL2346" s="4"/>
      <c r="BM2346" s="4"/>
      <c r="BN2346" s="4"/>
      <c r="BO2346" s="4"/>
      <c r="BP2346" s="4"/>
      <c r="BQ2346" s="4"/>
      <c r="BR2346" s="4"/>
      <c r="BS2346" s="4"/>
      <c r="BT2346" s="4"/>
      <c r="BU2346" s="4"/>
      <c r="BV2346" s="4"/>
      <c r="BW2346" s="4"/>
      <c r="BX2346" s="4"/>
      <c r="BY2346" s="4"/>
      <c r="BZ2346" s="4"/>
      <c r="CA2346" s="4"/>
      <c r="CB2346" s="4"/>
      <c r="CC2346" s="4"/>
      <c r="CD2346" s="4"/>
      <c r="CE2346" s="4"/>
      <c r="CF2346" s="4"/>
      <c r="CG2346" s="4"/>
      <c r="CH2346" s="4"/>
      <c r="CI2346" s="4"/>
      <c r="CJ2346" s="4"/>
      <c r="CK2346" s="4"/>
      <c r="CL2346" s="4"/>
      <c r="CM2346" s="4"/>
      <c r="CN2346" s="4"/>
      <c r="CO2346" s="4"/>
      <c r="CP2346" s="4"/>
      <c r="CQ2346" s="4"/>
      <c r="CR2346" s="4"/>
      <c r="CS2346" s="4"/>
      <c r="CT2346" s="4"/>
      <c r="CU2346" s="4"/>
      <c r="CV2346" s="4"/>
      <c r="CW2346" s="4"/>
      <c r="CX2346" s="4"/>
      <c r="CY2346" s="4"/>
      <c r="CZ2346" s="4"/>
      <c r="DA2346" s="4"/>
      <c r="DB2346" s="4"/>
      <c r="DC2346" s="4"/>
      <c r="DD2346" s="4"/>
    </row>
    <row r="2347" spans="1:108" s="5" customFormat="1" x14ac:dyDescent="0.2">
      <c r="A2347" s="4"/>
      <c r="B2347" s="53"/>
      <c r="C2347" s="53"/>
      <c r="D2347" s="4"/>
      <c r="E2347" s="104"/>
      <c r="F2347" s="3"/>
      <c r="G2347" s="4"/>
      <c r="H2347" s="4"/>
      <c r="I2347" s="4"/>
      <c r="J2347" s="2"/>
      <c r="K2347" s="2"/>
      <c r="L2347" s="94"/>
      <c r="N2347" s="4"/>
      <c r="O2347" s="55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  <c r="AY2347" s="4"/>
      <c r="AZ2347" s="4"/>
      <c r="BA2347" s="4"/>
      <c r="BB2347" s="4"/>
      <c r="BC2347" s="4"/>
      <c r="BD2347" s="4"/>
      <c r="BE2347" s="4"/>
      <c r="BF2347" s="4"/>
      <c r="BG2347" s="4"/>
      <c r="BH2347" s="4"/>
      <c r="BI2347" s="4"/>
      <c r="BJ2347" s="4"/>
      <c r="BK2347" s="4"/>
      <c r="BL2347" s="4"/>
      <c r="BM2347" s="4"/>
      <c r="BN2347" s="4"/>
      <c r="BO2347" s="4"/>
      <c r="BP2347" s="4"/>
      <c r="BQ2347" s="4"/>
      <c r="BR2347" s="4"/>
      <c r="BS2347" s="4"/>
      <c r="BT2347" s="4"/>
      <c r="BU2347" s="4"/>
      <c r="BV2347" s="4"/>
      <c r="BW2347" s="4"/>
      <c r="BX2347" s="4"/>
      <c r="BY2347" s="4"/>
      <c r="BZ2347" s="4"/>
      <c r="CA2347" s="4"/>
      <c r="CB2347" s="4"/>
      <c r="CC2347" s="4"/>
      <c r="CD2347" s="4"/>
      <c r="CE2347" s="4"/>
      <c r="CF2347" s="4"/>
      <c r="CG2347" s="4"/>
      <c r="CH2347" s="4"/>
      <c r="CI2347" s="4"/>
      <c r="CJ2347" s="4"/>
      <c r="CK2347" s="4"/>
      <c r="CL2347" s="4"/>
      <c r="CM2347" s="4"/>
      <c r="CN2347" s="4"/>
      <c r="CO2347" s="4"/>
      <c r="CP2347" s="4"/>
      <c r="CQ2347" s="4"/>
      <c r="CR2347" s="4"/>
      <c r="CS2347" s="4"/>
      <c r="CT2347" s="4"/>
      <c r="CU2347" s="4"/>
      <c r="CV2347" s="4"/>
      <c r="CW2347" s="4"/>
      <c r="CX2347" s="4"/>
      <c r="CY2347" s="4"/>
      <c r="CZ2347" s="4"/>
      <c r="DA2347" s="4"/>
      <c r="DB2347" s="4"/>
      <c r="DC2347" s="4"/>
      <c r="DD2347" s="4"/>
    </row>
    <row r="2348" spans="1:108" s="5" customFormat="1" x14ac:dyDescent="0.2">
      <c r="A2348" s="4"/>
      <c r="B2348" s="53"/>
      <c r="C2348" s="53"/>
      <c r="D2348" s="4"/>
      <c r="E2348" s="104"/>
      <c r="F2348" s="3"/>
      <c r="G2348" s="4"/>
      <c r="H2348" s="4"/>
      <c r="I2348" s="4"/>
      <c r="J2348" s="2"/>
      <c r="K2348" s="2"/>
      <c r="L2348" s="94"/>
      <c r="N2348" s="4"/>
      <c r="O2348" s="55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  <c r="AY2348" s="4"/>
      <c r="AZ2348" s="4"/>
      <c r="BA2348" s="4"/>
      <c r="BB2348" s="4"/>
      <c r="BC2348" s="4"/>
      <c r="BD2348" s="4"/>
      <c r="BE2348" s="4"/>
      <c r="BF2348" s="4"/>
      <c r="BG2348" s="4"/>
      <c r="BH2348" s="4"/>
      <c r="BI2348" s="4"/>
      <c r="BJ2348" s="4"/>
      <c r="BK2348" s="4"/>
      <c r="BL2348" s="4"/>
      <c r="BM2348" s="4"/>
      <c r="BN2348" s="4"/>
      <c r="BO2348" s="4"/>
      <c r="BP2348" s="4"/>
      <c r="BQ2348" s="4"/>
      <c r="BR2348" s="4"/>
      <c r="BS2348" s="4"/>
      <c r="BT2348" s="4"/>
      <c r="BU2348" s="4"/>
      <c r="BV2348" s="4"/>
      <c r="BW2348" s="4"/>
      <c r="BX2348" s="4"/>
      <c r="BY2348" s="4"/>
      <c r="BZ2348" s="4"/>
      <c r="CA2348" s="4"/>
      <c r="CB2348" s="4"/>
      <c r="CC2348" s="4"/>
      <c r="CD2348" s="4"/>
      <c r="CE2348" s="4"/>
      <c r="CF2348" s="4"/>
      <c r="CG2348" s="4"/>
      <c r="CH2348" s="4"/>
      <c r="CI2348" s="4"/>
      <c r="CJ2348" s="4"/>
      <c r="CK2348" s="4"/>
      <c r="CL2348" s="4"/>
      <c r="CM2348" s="4"/>
      <c r="CN2348" s="4"/>
      <c r="CO2348" s="4"/>
      <c r="CP2348" s="4"/>
      <c r="CQ2348" s="4"/>
      <c r="CR2348" s="4"/>
      <c r="CS2348" s="4"/>
      <c r="CT2348" s="4"/>
      <c r="CU2348" s="4"/>
      <c r="CV2348" s="4"/>
      <c r="CW2348" s="4"/>
      <c r="CX2348" s="4"/>
      <c r="CY2348" s="4"/>
      <c r="CZ2348" s="4"/>
      <c r="DA2348" s="4"/>
      <c r="DB2348" s="4"/>
      <c r="DC2348" s="4"/>
      <c r="DD2348" s="4"/>
    </row>
    <row r="2349" spans="1:108" s="5" customFormat="1" x14ac:dyDescent="0.2">
      <c r="A2349" s="4"/>
      <c r="B2349" s="53"/>
      <c r="C2349" s="53"/>
      <c r="D2349" s="4"/>
      <c r="E2349" s="104"/>
      <c r="F2349" s="3"/>
      <c r="G2349" s="4"/>
      <c r="H2349" s="4"/>
      <c r="I2349" s="4"/>
      <c r="J2349" s="2"/>
      <c r="K2349" s="2"/>
      <c r="L2349" s="94"/>
      <c r="N2349" s="4"/>
      <c r="O2349" s="55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  <c r="AY2349" s="4"/>
      <c r="AZ2349" s="4"/>
      <c r="BA2349" s="4"/>
      <c r="BB2349" s="4"/>
      <c r="BC2349" s="4"/>
      <c r="BD2349" s="4"/>
      <c r="BE2349" s="4"/>
      <c r="BF2349" s="4"/>
      <c r="BG2349" s="4"/>
      <c r="BH2349" s="4"/>
      <c r="BI2349" s="4"/>
      <c r="BJ2349" s="4"/>
      <c r="BK2349" s="4"/>
      <c r="BL2349" s="4"/>
      <c r="BM2349" s="4"/>
      <c r="BN2349" s="4"/>
      <c r="BO2349" s="4"/>
      <c r="BP2349" s="4"/>
      <c r="BQ2349" s="4"/>
      <c r="BR2349" s="4"/>
      <c r="BS2349" s="4"/>
      <c r="BT2349" s="4"/>
      <c r="BU2349" s="4"/>
      <c r="BV2349" s="4"/>
      <c r="BW2349" s="4"/>
      <c r="BX2349" s="4"/>
      <c r="BY2349" s="4"/>
      <c r="BZ2349" s="4"/>
      <c r="CA2349" s="4"/>
      <c r="CB2349" s="4"/>
      <c r="CC2349" s="4"/>
      <c r="CD2349" s="4"/>
      <c r="CE2349" s="4"/>
      <c r="CF2349" s="4"/>
      <c r="CG2349" s="4"/>
      <c r="CH2349" s="4"/>
      <c r="CI2349" s="4"/>
      <c r="CJ2349" s="4"/>
      <c r="CK2349" s="4"/>
      <c r="CL2349" s="4"/>
      <c r="CM2349" s="4"/>
      <c r="CN2349" s="4"/>
      <c r="CO2349" s="4"/>
      <c r="CP2349" s="4"/>
      <c r="CQ2349" s="4"/>
      <c r="CR2349" s="4"/>
      <c r="CS2349" s="4"/>
      <c r="CT2349" s="4"/>
      <c r="CU2349" s="4"/>
      <c r="CV2349" s="4"/>
      <c r="CW2349" s="4"/>
      <c r="CX2349" s="4"/>
      <c r="CY2349" s="4"/>
      <c r="CZ2349" s="4"/>
      <c r="DA2349" s="4"/>
      <c r="DB2349" s="4"/>
      <c r="DC2349" s="4"/>
      <c r="DD2349" s="4"/>
    </row>
    <row r="2350" spans="1:108" s="5" customFormat="1" x14ac:dyDescent="0.2">
      <c r="A2350" s="4"/>
      <c r="B2350" s="53"/>
      <c r="C2350" s="53"/>
      <c r="D2350" s="4"/>
      <c r="E2350" s="104"/>
      <c r="F2350" s="3"/>
      <c r="G2350" s="4"/>
      <c r="H2350" s="4"/>
      <c r="I2350" s="4"/>
      <c r="J2350" s="2"/>
      <c r="K2350" s="2"/>
      <c r="L2350" s="94"/>
      <c r="N2350" s="4"/>
      <c r="O2350" s="55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  <c r="AY2350" s="4"/>
      <c r="AZ2350" s="4"/>
      <c r="BA2350" s="4"/>
      <c r="BB2350" s="4"/>
      <c r="BC2350" s="4"/>
      <c r="BD2350" s="4"/>
      <c r="BE2350" s="4"/>
      <c r="BF2350" s="4"/>
      <c r="BG2350" s="4"/>
      <c r="BH2350" s="4"/>
      <c r="BI2350" s="4"/>
      <c r="BJ2350" s="4"/>
      <c r="BK2350" s="4"/>
      <c r="BL2350" s="4"/>
      <c r="BM2350" s="4"/>
      <c r="BN2350" s="4"/>
      <c r="BO2350" s="4"/>
      <c r="BP2350" s="4"/>
      <c r="BQ2350" s="4"/>
      <c r="BR2350" s="4"/>
      <c r="BS2350" s="4"/>
      <c r="BT2350" s="4"/>
      <c r="BU2350" s="4"/>
      <c r="BV2350" s="4"/>
      <c r="BW2350" s="4"/>
      <c r="BX2350" s="4"/>
      <c r="BY2350" s="4"/>
      <c r="BZ2350" s="4"/>
      <c r="CA2350" s="4"/>
      <c r="CB2350" s="4"/>
      <c r="CC2350" s="4"/>
      <c r="CD2350" s="4"/>
      <c r="CE2350" s="4"/>
      <c r="CF2350" s="4"/>
      <c r="CG2350" s="4"/>
      <c r="CH2350" s="4"/>
      <c r="CI2350" s="4"/>
      <c r="CJ2350" s="4"/>
      <c r="CK2350" s="4"/>
      <c r="CL2350" s="4"/>
      <c r="CM2350" s="4"/>
      <c r="CN2350" s="4"/>
      <c r="CO2350" s="4"/>
      <c r="CP2350" s="4"/>
      <c r="CQ2350" s="4"/>
      <c r="CR2350" s="4"/>
      <c r="CS2350" s="4"/>
      <c r="CT2350" s="4"/>
      <c r="CU2350" s="4"/>
      <c r="CV2350" s="4"/>
      <c r="CW2350" s="4"/>
      <c r="CX2350" s="4"/>
      <c r="CY2350" s="4"/>
      <c r="CZ2350" s="4"/>
      <c r="DA2350" s="4"/>
      <c r="DB2350" s="4"/>
      <c r="DC2350" s="4"/>
      <c r="DD2350" s="4"/>
    </row>
    <row r="2351" spans="1:108" s="5" customFormat="1" x14ac:dyDescent="0.2">
      <c r="A2351" s="4"/>
      <c r="B2351" s="53"/>
      <c r="C2351" s="53"/>
      <c r="D2351" s="4"/>
      <c r="E2351" s="104"/>
      <c r="F2351" s="3"/>
      <c r="G2351" s="4"/>
      <c r="H2351" s="4"/>
      <c r="I2351" s="4"/>
      <c r="J2351" s="2"/>
      <c r="K2351" s="2"/>
      <c r="L2351" s="94"/>
      <c r="N2351" s="4"/>
      <c r="O2351" s="55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  <c r="AY2351" s="4"/>
      <c r="AZ2351" s="4"/>
      <c r="BA2351" s="4"/>
      <c r="BB2351" s="4"/>
      <c r="BC2351" s="4"/>
      <c r="BD2351" s="4"/>
      <c r="BE2351" s="4"/>
      <c r="BF2351" s="4"/>
      <c r="BG2351" s="4"/>
      <c r="BH2351" s="4"/>
      <c r="BI2351" s="4"/>
      <c r="BJ2351" s="4"/>
      <c r="BK2351" s="4"/>
      <c r="BL2351" s="4"/>
      <c r="BM2351" s="4"/>
      <c r="BN2351" s="4"/>
      <c r="BO2351" s="4"/>
      <c r="BP2351" s="4"/>
      <c r="BQ2351" s="4"/>
      <c r="BR2351" s="4"/>
      <c r="BS2351" s="4"/>
      <c r="BT2351" s="4"/>
      <c r="BU2351" s="4"/>
      <c r="BV2351" s="4"/>
      <c r="BW2351" s="4"/>
      <c r="BX2351" s="4"/>
      <c r="BY2351" s="4"/>
      <c r="BZ2351" s="4"/>
      <c r="CA2351" s="4"/>
      <c r="CB2351" s="4"/>
      <c r="CC2351" s="4"/>
      <c r="CD2351" s="4"/>
      <c r="CE2351" s="4"/>
      <c r="CF2351" s="4"/>
      <c r="CG2351" s="4"/>
      <c r="CH2351" s="4"/>
      <c r="CI2351" s="4"/>
      <c r="CJ2351" s="4"/>
      <c r="CK2351" s="4"/>
      <c r="CL2351" s="4"/>
      <c r="CM2351" s="4"/>
      <c r="CN2351" s="4"/>
      <c r="CO2351" s="4"/>
      <c r="CP2351" s="4"/>
      <c r="CQ2351" s="4"/>
      <c r="CR2351" s="4"/>
      <c r="CS2351" s="4"/>
      <c r="CT2351" s="4"/>
      <c r="CU2351" s="4"/>
      <c r="CV2351" s="4"/>
      <c r="CW2351" s="4"/>
      <c r="CX2351" s="4"/>
      <c r="CY2351" s="4"/>
      <c r="CZ2351" s="4"/>
      <c r="DA2351" s="4"/>
      <c r="DB2351" s="4"/>
      <c r="DC2351" s="4"/>
      <c r="DD2351" s="4"/>
    </row>
    <row r="2352" spans="1:108" s="5" customFormat="1" x14ac:dyDescent="0.2">
      <c r="A2352" s="4"/>
      <c r="B2352" s="53"/>
      <c r="C2352" s="53"/>
      <c r="D2352" s="4"/>
      <c r="E2352" s="104"/>
      <c r="F2352" s="3"/>
      <c r="G2352" s="4"/>
      <c r="H2352" s="4"/>
      <c r="I2352" s="4"/>
      <c r="J2352" s="2"/>
      <c r="K2352" s="2"/>
      <c r="L2352" s="94"/>
      <c r="N2352" s="4"/>
      <c r="O2352" s="55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  <c r="AY2352" s="4"/>
      <c r="AZ2352" s="4"/>
      <c r="BA2352" s="4"/>
      <c r="BB2352" s="4"/>
      <c r="BC2352" s="4"/>
      <c r="BD2352" s="4"/>
      <c r="BE2352" s="4"/>
      <c r="BF2352" s="4"/>
      <c r="BG2352" s="4"/>
      <c r="BH2352" s="4"/>
      <c r="BI2352" s="4"/>
      <c r="BJ2352" s="4"/>
      <c r="BK2352" s="4"/>
      <c r="BL2352" s="4"/>
      <c r="BM2352" s="4"/>
      <c r="BN2352" s="4"/>
      <c r="BO2352" s="4"/>
      <c r="BP2352" s="4"/>
      <c r="BQ2352" s="4"/>
      <c r="BR2352" s="4"/>
      <c r="BS2352" s="4"/>
      <c r="BT2352" s="4"/>
      <c r="BU2352" s="4"/>
      <c r="BV2352" s="4"/>
      <c r="BW2352" s="4"/>
      <c r="BX2352" s="4"/>
      <c r="BY2352" s="4"/>
      <c r="BZ2352" s="4"/>
      <c r="CA2352" s="4"/>
      <c r="CB2352" s="4"/>
      <c r="CC2352" s="4"/>
      <c r="CD2352" s="4"/>
      <c r="CE2352" s="4"/>
      <c r="CF2352" s="4"/>
      <c r="CG2352" s="4"/>
      <c r="CH2352" s="4"/>
      <c r="CI2352" s="4"/>
      <c r="CJ2352" s="4"/>
      <c r="CK2352" s="4"/>
      <c r="CL2352" s="4"/>
      <c r="CM2352" s="4"/>
      <c r="CN2352" s="4"/>
      <c r="CO2352" s="4"/>
      <c r="CP2352" s="4"/>
      <c r="CQ2352" s="4"/>
      <c r="CR2352" s="4"/>
      <c r="CS2352" s="4"/>
      <c r="CT2352" s="4"/>
      <c r="CU2352" s="4"/>
      <c r="CV2352" s="4"/>
      <c r="CW2352" s="4"/>
      <c r="CX2352" s="4"/>
      <c r="CY2352" s="4"/>
      <c r="CZ2352" s="4"/>
      <c r="DA2352" s="4"/>
      <c r="DB2352" s="4"/>
      <c r="DC2352" s="4"/>
      <c r="DD2352" s="4"/>
    </row>
    <row r="2353" spans="1:108" s="5" customFormat="1" x14ac:dyDescent="0.2">
      <c r="A2353" s="4"/>
      <c r="B2353" s="53"/>
      <c r="C2353" s="53"/>
      <c r="D2353" s="4"/>
      <c r="E2353" s="104"/>
      <c r="F2353" s="3"/>
      <c r="G2353" s="4"/>
      <c r="H2353" s="4"/>
      <c r="I2353" s="4"/>
      <c r="J2353" s="2"/>
      <c r="K2353" s="2"/>
      <c r="L2353" s="94"/>
      <c r="N2353" s="4"/>
      <c r="O2353" s="55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  <c r="AY2353" s="4"/>
      <c r="AZ2353" s="4"/>
      <c r="BA2353" s="4"/>
      <c r="BB2353" s="4"/>
      <c r="BC2353" s="4"/>
      <c r="BD2353" s="4"/>
      <c r="BE2353" s="4"/>
      <c r="BF2353" s="4"/>
      <c r="BG2353" s="4"/>
      <c r="BH2353" s="4"/>
      <c r="BI2353" s="4"/>
      <c r="BJ2353" s="4"/>
      <c r="BK2353" s="4"/>
      <c r="BL2353" s="4"/>
      <c r="BM2353" s="4"/>
      <c r="BN2353" s="4"/>
      <c r="BO2353" s="4"/>
      <c r="BP2353" s="4"/>
      <c r="BQ2353" s="4"/>
      <c r="BR2353" s="4"/>
      <c r="BS2353" s="4"/>
      <c r="BT2353" s="4"/>
      <c r="BU2353" s="4"/>
      <c r="BV2353" s="4"/>
      <c r="BW2353" s="4"/>
      <c r="BX2353" s="4"/>
      <c r="BY2353" s="4"/>
      <c r="BZ2353" s="4"/>
      <c r="CA2353" s="4"/>
      <c r="CB2353" s="4"/>
      <c r="CC2353" s="4"/>
      <c r="CD2353" s="4"/>
      <c r="CE2353" s="4"/>
      <c r="CF2353" s="4"/>
      <c r="CG2353" s="4"/>
      <c r="CH2353" s="4"/>
      <c r="CI2353" s="4"/>
      <c r="CJ2353" s="4"/>
      <c r="CK2353" s="4"/>
      <c r="CL2353" s="4"/>
      <c r="CM2353" s="4"/>
      <c r="CN2353" s="4"/>
      <c r="CO2353" s="4"/>
      <c r="CP2353" s="4"/>
      <c r="CQ2353" s="4"/>
      <c r="CR2353" s="4"/>
      <c r="CS2353" s="4"/>
      <c r="CT2353" s="4"/>
      <c r="CU2353" s="4"/>
      <c r="CV2353" s="4"/>
      <c r="CW2353" s="4"/>
      <c r="CX2353" s="4"/>
      <c r="CY2353" s="4"/>
      <c r="CZ2353" s="4"/>
      <c r="DA2353" s="4"/>
      <c r="DB2353" s="4"/>
      <c r="DC2353" s="4"/>
      <c r="DD2353" s="4"/>
    </row>
    <row r="2354" spans="1:108" s="5" customFormat="1" x14ac:dyDescent="0.2">
      <c r="A2354" s="4"/>
      <c r="B2354" s="53"/>
      <c r="C2354" s="53"/>
      <c r="D2354" s="4"/>
      <c r="E2354" s="104"/>
      <c r="F2354" s="3"/>
      <c r="G2354" s="4"/>
      <c r="H2354" s="4"/>
      <c r="I2354" s="4"/>
      <c r="J2354" s="2"/>
      <c r="K2354" s="2"/>
      <c r="L2354" s="94"/>
      <c r="N2354" s="4"/>
      <c r="O2354" s="55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  <c r="AY2354" s="4"/>
      <c r="AZ2354" s="4"/>
      <c r="BA2354" s="4"/>
      <c r="BB2354" s="4"/>
      <c r="BC2354" s="4"/>
      <c r="BD2354" s="4"/>
      <c r="BE2354" s="4"/>
      <c r="BF2354" s="4"/>
      <c r="BG2354" s="4"/>
      <c r="BH2354" s="4"/>
      <c r="BI2354" s="4"/>
      <c r="BJ2354" s="4"/>
      <c r="BK2354" s="4"/>
      <c r="BL2354" s="4"/>
      <c r="BM2354" s="4"/>
      <c r="BN2354" s="4"/>
      <c r="BO2354" s="4"/>
      <c r="BP2354" s="4"/>
      <c r="BQ2354" s="4"/>
      <c r="BR2354" s="4"/>
      <c r="BS2354" s="4"/>
      <c r="BT2354" s="4"/>
      <c r="BU2354" s="4"/>
      <c r="BV2354" s="4"/>
      <c r="BW2354" s="4"/>
      <c r="BX2354" s="4"/>
      <c r="BY2354" s="4"/>
      <c r="BZ2354" s="4"/>
      <c r="CA2354" s="4"/>
      <c r="CB2354" s="4"/>
      <c r="CC2354" s="4"/>
      <c r="CD2354" s="4"/>
      <c r="CE2354" s="4"/>
      <c r="CF2354" s="4"/>
      <c r="CG2354" s="4"/>
      <c r="CH2354" s="4"/>
      <c r="CI2354" s="4"/>
      <c r="CJ2354" s="4"/>
      <c r="CK2354" s="4"/>
      <c r="CL2354" s="4"/>
      <c r="CM2354" s="4"/>
      <c r="CN2354" s="4"/>
      <c r="CO2354" s="4"/>
      <c r="CP2354" s="4"/>
      <c r="CQ2354" s="4"/>
      <c r="CR2354" s="4"/>
      <c r="CS2354" s="4"/>
      <c r="CT2354" s="4"/>
      <c r="CU2354" s="4"/>
      <c r="CV2354" s="4"/>
      <c r="CW2354" s="4"/>
      <c r="CX2354" s="4"/>
      <c r="CY2354" s="4"/>
      <c r="CZ2354" s="4"/>
      <c r="DA2354" s="4"/>
      <c r="DB2354" s="4"/>
      <c r="DC2354" s="4"/>
      <c r="DD2354" s="4"/>
    </row>
    <row r="2355" spans="1:108" s="5" customFormat="1" x14ac:dyDescent="0.2">
      <c r="A2355" s="4"/>
      <c r="B2355" s="53"/>
      <c r="C2355" s="53"/>
      <c r="D2355" s="4"/>
      <c r="E2355" s="104"/>
      <c r="F2355" s="3"/>
      <c r="G2355" s="4"/>
      <c r="H2355" s="4"/>
      <c r="I2355" s="4"/>
      <c r="J2355" s="2"/>
      <c r="K2355" s="2"/>
      <c r="L2355" s="94"/>
      <c r="N2355" s="4"/>
      <c r="O2355" s="55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  <c r="AY2355" s="4"/>
      <c r="AZ2355" s="4"/>
      <c r="BA2355" s="4"/>
      <c r="BB2355" s="4"/>
      <c r="BC2355" s="4"/>
      <c r="BD2355" s="4"/>
      <c r="BE2355" s="4"/>
      <c r="BF2355" s="4"/>
      <c r="BG2355" s="4"/>
      <c r="BH2355" s="4"/>
      <c r="BI2355" s="4"/>
      <c r="BJ2355" s="4"/>
      <c r="BK2355" s="4"/>
      <c r="BL2355" s="4"/>
      <c r="BM2355" s="4"/>
      <c r="BN2355" s="4"/>
      <c r="BO2355" s="4"/>
      <c r="BP2355" s="4"/>
      <c r="BQ2355" s="4"/>
      <c r="BR2355" s="4"/>
      <c r="BS2355" s="4"/>
      <c r="BT2355" s="4"/>
      <c r="BU2355" s="4"/>
      <c r="BV2355" s="4"/>
      <c r="BW2355" s="4"/>
      <c r="BX2355" s="4"/>
      <c r="BY2355" s="4"/>
      <c r="BZ2355" s="4"/>
      <c r="CA2355" s="4"/>
      <c r="CB2355" s="4"/>
      <c r="CC2355" s="4"/>
      <c r="CD2355" s="4"/>
      <c r="CE2355" s="4"/>
      <c r="CF2355" s="4"/>
      <c r="CG2355" s="4"/>
      <c r="CH2355" s="4"/>
      <c r="CI2355" s="4"/>
      <c r="CJ2355" s="4"/>
      <c r="CK2355" s="4"/>
      <c r="CL2355" s="4"/>
      <c r="CM2355" s="4"/>
      <c r="CN2355" s="4"/>
      <c r="CO2355" s="4"/>
      <c r="CP2355" s="4"/>
      <c r="CQ2355" s="4"/>
      <c r="CR2355" s="4"/>
      <c r="CS2355" s="4"/>
      <c r="CT2355" s="4"/>
      <c r="CU2355" s="4"/>
      <c r="CV2355" s="4"/>
      <c r="CW2355" s="4"/>
      <c r="CX2355" s="4"/>
      <c r="CY2355" s="4"/>
      <c r="CZ2355" s="4"/>
      <c r="DA2355" s="4"/>
      <c r="DB2355" s="4"/>
      <c r="DC2355" s="4"/>
      <c r="DD2355" s="4"/>
    </row>
    <row r="2356" spans="1:108" s="5" customFormat="1" x14ac:dyDescent="0.2">
      <c r="A2356" s="4"/>
      <c r="B2356" s="53"/>
      <c r="C2356" s="53"/>
      <c r="D2356" s="4"/>
      <c r="E2356" s="104"/>
      <c r="F2356" s="3"/>
      <c r="G2356" s="4"/>
      <c r="H2356" s="4"/>
      <c r="I2356" s="4"/>
      <c r="J2356" s="2"/>
      <c r="K2356" s="2"/>
      <c r="L2356" s="94"/>
      <c r="N2356" s="4"/>
      <c r="O2356" s="55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  <c r="AY2356" s="4"/>
      <c r="AZ2356" s="4"/>
      <c r="BA2356" s="4"/>
      <c r="BB2356" s="4"/>
      <c r="BC2356" s="4"/>
      <c r="BD2356" s="4"/>
      <c r="BE2356" s="4"/>
      <c r="BF2356" s="4"/>
      <c r="BG2356" s="4"/>
      <c r="BH2356" s="4"/>
      <c r="BI2356" s="4"/>
      <c r="BJ2356" s="4"/>
      <c r="BK2356" s="4"/>
      <c r="BL2356" s="4"/>
      <c r="BM2356" s="4"/>
      <c r="BN2356" s="4"/>
      <c r="BO2356" s="4"/>
      <c r="BP2356" s="4"/>
      <c r="BQ2356" s="4"/>
      <c r="BR2356" s="4"/>
      <c r="BS2356" s="4"/>
      <c r="BT2356" s="4"/>
      <c r="BU2356" s="4"/>
      <c r="BV2356" s="4"/>
      <c r="BW2356" s="4"/>
      <c r="BX2356" s="4"/>
      <c r="BY2356" s="4"/>
      <c r="BZ2356" s="4"/>
      <c r="CA2356" s="4"/>
      <c r="CB2356" s="4"/>
      <c r="CC2356" s="4"/>
      <c r="CD2356" s="4"/>
      <c r="CE2356" s="4"/>
      <c r="CF2356" s="4"/>
      <c r="CG2356" s="4"/>
      <c r="CH2356" s="4"/>
      <c r="CI2356" s="4"/>
      <c r="CJ2356" s="4"/>
      <c r="CK2356" s="4"/>
      <c r="CL2356" s="4"/>
      <c r="CM2356" s="4"/>
      <c r="CN2356" s="4"/>
      <c r="CO2356" s="4"/>
      <c r="CP2356" s="4"/>
      <c r="CQ2356" s="4"/>
      <c r="CR2356" s="4"/>
      <c r="CS2356" s="4"/>
      <c r="CT2356" s="4"/>
      <c r="CU2356" s="4"/>
      <c r="CV2356" s="4"/>
      <c r="CW2356" s="4"/>
      <c r="CX2356" s="4"/>
      <c r="CY2356" s="4"/>
      <c r="CZ2356" s="4"/>
      <c r="DA2356" s="4"/>
      <c r="DB2356" s="4"/>
      <c r="DC2356" s="4"/>
      <c r="DD2356" s="4"/>
    </row>
    <row r="2357" spans="1:108" s="5" customFormat="1" x14ac:dyDescent="0.2">
      <c r="A2357" s="4"/>
      <c r="B2357" s="53"/>
      <c r="C2357" s="53"/>
      <c r="D2357" s="4"/>
      <c r="E2357" s="104"/>
      <c r="F2357" s="3"/>
      <c r="G2357" s="4"/>
      <c r="H2357" s="4"/>
      <c r="I2357" s="4"/>
      <c r="J2357" s="2"/>
      <c r="K2357" s="2"/>
      <c r="L2357" s="94"/>
      <c r="N2357" s="4"/>
      <c r="O2357" s="55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  <c r="AY2357" s="4"/>
      <c r="AZ2357" s="4"/>
      <c r="BA2357" s="4"/>
      <c r="BB2357" s="4"/>
      <c r="BC2357" s="4"/>
      <c r="BD2357" s="4"/>
      <c r="BE2357" s="4"/>
      <c r="BF2357" s="4"/>
      <c r="BG2357" s="4"/>
      <c r="BH2357" s="4"/>
      <c r="BI2357" s="4"/>
      <c r="BJ2357" s="4"/>
      <c r="BK2357" s="4"/>
      <c r="BL2357" s="4"/>
      <c r="BM2357" s="4"/>
      <c r="BN2357" s="4"/>
      <c r="BO2357" s="4"/>
      <c r="BP2357" s="4"/>
      <c r="BQ2357" s="4"/>
      <c r="BR2357" s="4"/>
      <c r="BS2357" s="4"/>
      <c r="BT2357" s="4"/>
      <c r="BU2357" s="4"/>
      <c r="BV2357" s="4"/>
      <c r="BW2357" s="4"/>
      <c r="BX2357" s="4"/>
      <c r="BY2357" s="4"/>
      <c r="BZ2357" s="4"/>
      <c r="CA2357" s="4"/>
      <c r="CB2357" s="4"/>
      <c r="CC2357" s="4"/>
      <c r="CD2357" s="4"/>
      <c r="CE2357" s="4"/>
      <c r="CF2357" s="4"/>
      <c r="CG2357" s="4"/>
      <c r="CH2357" s="4"/>
      <c r="CI2357" s="4"/>
      <c r="CJ2357" s="4"/>
      <c r="CK2357" s="4"/>
      <c r="CL2357" s="4"/>
      <c r="CM2357" s="4"/>
      <c r="CN2357" s="4"/>
      <c r="CO2357" s="4"/>
      <c r="CP2357" s="4"/>
      <c r="CQ2357" s="4"/>
      <c r="CR2357" s="4"/>
      <c r="CS2357" s="4"/>
      <c r="CT2357" s="4"/>
      <c r="CU2357" s="4"/>
      <c r="CV2357" s="4"/>
      <c r="CW2357" s="4"/>
      <c r="CX2357" s="4"/>
      <c r="CY2357" s="4"/>
      <c r="CZ2357" s="4"/>
      <c r="DA2357" s="4"/>
      <c r="DB2357" s="4"/>
      <c r="DC2357" s="4"/>
      <c r="DD2357" s="4"/>
    </row>
    <row r="2358" spans="1:108" s="5" customFormat="1" x14ac:dyDescent="0.2">
      <c r="A2358" s="4"/>
      <c r="B2358" s="53"/>
      <c r="C2358" s="53"/>
      <c r="D2358" s="4"/>
      <c r="E2358" s="104"/>
      <c r="F2358" s="3"/>
      <c r="G2358" s="4"/>
      <c r="H2358" s="4"/>
      <c r="I2358" s="4"/>
      <c r="J2358" s="2"/>
      <c r="K2358" s="2"/>
      <c r="L2358" s="94"/>
      <c r="N2358" s="4"/>
      <c r="O2358" s="55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  <c r="AY2358" s="4"/>
      <c r="AZ2358" s="4"/>
      <c r="BA2358" s="4"/>
      <c r="BB2358" s="4"/>
      <c r="BC2358" s="4"/>
      <c r="BD2358" s="4"/>
      <c r="BE2358" s="4"/>
      <c r="BF2358" s="4"/>
      <c r="BG2358" s="4"/>
      <c r="BH2358" s="4"/>
      <c r="BI2358" s="4"/>
      <c r="BJ2358" s="4"/>
      <c r="BK2358" s="4"/>
      <c r="BL2358" s="4"/>
      <c r="BM2358" s="4"/>
      <c r="BN2358" s="4"/>
      <c r="BO2358" s="4"/>
      <c r="BP2358" s="4"/>
      <c r="BQ2358" s="4"/>
      <c r="BR2358" s="4"/>
      <c r="BS2358" s="4"/>
      <c r="BT2358" s="4"/>
      <c r="BU2358" s="4"/>
      <c r="BV2358" s="4"/>
      <c r="BW2358" s="4"/>
      <c r="BX2358" s="4"/>
      <c r="BY2358" s="4"/>
      <c r="BZ2358" s="4"/>
      <c r="CA2358" s="4"/>
      <c r="CB2358" s="4"/>
      <c r="CC2358" s="4"/>
      <c r="CD2358" s="4"/>
      <c r="CE2358" s="4"/>
      <c r="CF2358" s="4"/>
      <c r="CG2358" s="4"/>
      <c r="CH2358" s="4"/>
      <c r="CI2358" s="4"/>
      <c r="CJ2358" s="4"/>
      <c r="CK2358" s="4"/>
      <c r="CL2358" s="4"/>
      <c r="CM2358" s="4"/>
      <c r="CN2358" s="4"/>
      <c r="CO2358" s="4"/>
      <c r="CP2358" s="4"/>
      <c r="CQ2358" s="4"/>
      <c r="CR2358" s="4"/>
      <c r="CS2358" s="4"/>
      <c r="CT2358" s="4"/>
      <c r="CU2358" s="4"/>
      <c r="CV2358" s="4"/>
      <c r="CW2358" s="4"/>
      <c r="CX2358" s="4"/>
      <c r="CY2358" s="4"/>
      <c r="CZ2358" s="4"/>
      <c r="DA2358" s="4"/>
      <c r="DB2358" s="4"/>
      <c r="DC2358" s="4"/>
      <c r="DD2358" s="4"/>
    </row>
    <row r="2359" spans="1:108" s="5" customFormat="1" x14ac:dyDescent="0.2">
      <c r="A2359" s="4"/>
      <c r="B2359" s="53"/>
      <c r="C2359" s="53"/>
      <c r="D2359" s="4"/>
      <c r="E2359" s="104"/>
      <c r="F2359" s="3"/>
      <c r="G2359" s="4"/>
      <c r="H2359" s="4"/>
      <c r="I2359" s="4"/>
      <c r="J2359" s="2"/>
      <c r="K2359" s="2"/>
      <c r="L2359" s="94"/>
      <c r="N2359" s="4"/>
      <c r="O2359" s="55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  <c r="AY2359" s="4"/>
      <c r="AZ2359" s="4"/>
      <c r="BA2359" s="4"/>
      <c r="BB2359" s="4"/>
      <c r="BC2359" s="4"/>
      <c r="BD2359" s="4"/>
      <c r="BE2359" s="4"/>
      <c r="BF2359" s="4"/>
      <c r="BG2359" s="4"/>
      <c r="BH2359" s="4"/>
      <c r="BI2359" s="4"/>
      <c r="BJ2359" s="4"/>
      <c r="BK2359" s="4"/>
      <c r="BL2359" s="4"/>
      <c r="BM2359" s="4"/>
      <c r="BN2359" s="4"/>
      <c r="BO2359" s="4"/>
      <c r="BP2359" s="4"/>
      <c r="BQ2359" s="4"/>
      <c r="BR2359" s="4"/>
      <c r="BS2359" s="4"/>
      <c r="BT2359" s="4"/>
      <c r="BU2359" s="4"/>
      <c r="BV2359" s="4"/>
      <c r="BW2359" s="4"/>
      <c r="BX2359" s="4"/>
      <c r="BY2359" s="4"/>
      <c r="BZ2359" s="4"/>
      <c r="CA2359" s="4"/>
      <c r="CB2359" s="4"/>
      <c r="CC2359" s="4"/>
      <c r="CD2359" s="4"/>
      <c r="CE2359" s="4"/>
      <c r="CF2359" s="4"/>
      <c r="CG2359" s="4"/>
      <c r="CH2359" s="4"/>
      <c r="CI2359" s="4"/>
      <c r="CJ2359" s="4"/>
      <c r="CK2359" s="4"/>
      <c r="CL2359" s="4"/>
      <c r="CM2359" s="4"/>
      <c r="CN2359" s="4"/>
      <c r="CO2359" s="4"/>
      <c r="CP2359" s="4"/>
      <c r="CQ2359" s="4"/>
      <c r="CR2359" s="4"/>
      <c r="CS2359" s="4"/>
      <c r="CT2359" s="4"/>
      <c r="CU2359" s="4"/>
      <c r="CV2359" s="4"/>
      <c r="CW2359" s="4"/>
      <c r="CX2359" s="4"/>
      <c r="CY2359" s="4"/>
      <c r="CZ2359" s="4"/>
      <c r="DA2359" s="4"/>
      <c r="DB2359" s="4"/>
      <c r="DC2359" s="4"/>
      <c r="DD2359" s="4"/>
    </row>
    <row r="2360" spans="1:108" s="5" customFormat="1" x14ac:dyDescent="0.2">
      <c r="A2360" s="4"/>
      <c r="B2360" s="53"/>
      <c r="C2360" s="53"/>
      <c r="D2360" s="4"/>
      <c r="E2360" s="104"/>
      <c r="F2360" s="3"/>
      <c r="G2360" s="4"/>
      <c r="H2360" s="4"/>
      <c r="I2360" s="4"/>
      <c r="J2360" s="2"/>
      <c r="K2360" s="2"/>
      <c r="L2360" s="94"/>
      <c r="N2360" s="4"/>
      <c r="O2360" s="55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  <c r="AY2360" s="4"/>
      <c r="AZ2360" s="4"/>
      <c r="BA2360" s="4"/>
      <c r="BB2360" s="4"/>
      <c r="BC2360" s="4"/>
      <c r="BD2360" s="4"/>
      <c r="BE2360" s="4"/>
      <c r="BF2360" s="4"/>
      <c r="BG2360" s="4"/>
      <c r="BH2360" s="4"/>
      <c r="BI2360" s="4"/>
      <c r="BJ2360" s="4"/>
      <c r="BK2360" s="4"/>
      <c r="BL2360" s="4"/>
      <c r="BM2360" s="4"/>
      <c r="BN2360" s="4"/>
      <c r="BO2360" s="4"/>
      <c r="BP2360" s="4"/>
      <c r="BQ2360" s="4"/>
      <c r="BR2360" s="4"/>
      <c r="BS2360" s="4"/>
      <c r="BT2360" s="4"/>
      <c r="BU2360" s="4"/>
      <c r="BV2360" s="4"/>
      <c r="BW2360" s="4"/>
      <c r="BX2360" s="4"/>
      <c r="BY2360" s="4"/>
      <c r="BZ2360" s="4"/>
      <c r="CA2360" s="4"/>
      <c r="CB2360" s="4"/>
      <c r="CC2360" s="4"/>
      <c r="CD2360" s="4"/>
      <c r="CE2360" s="4"/>
      <c r="CF2360" s="4"/>
      <c r="CG2360" s="4"/>
      <c r="CH2360" s="4"/>
      <c r="CI2360" s="4"/>
      <c r="CJ2360" s="4"/>
      <c r="CK2360" s="4"/>
      <c r="CL2360" s="4"/>
      <c r="CM2360" s="4"/>
      <c r="CN2360" s="4"/>
      <c r="CO2360" s="4"/>
      <c r="CP2360" s="4"/>
      <c r="CQ2360" s="4"/>
      <c r="CR2360" s="4"/>
      <c r="CS2360" s="4"/>
      <c r="CT2360" s="4"/>
      <c r="CU2360" s="4"/>
      <c r="CV2360" s="4"/>
      <c r="CW2360" s="4"/>
      <c r="CX2360" s="4"/>
      <c r="CY2360" s="4"/>
      <c r="CZ2360" s="4"/>
      <c r="DA2360" s="4"/>
      <c r="DB2360" s="4"/>
      <c r="DC2360" s="4"/>
      <c r="DD2360" s="4"/>
    </row>
    <row r="2361" spans="1:108" s="5" customFormat="1" x14ac:dyDescent="0.2">
      <c r="A2361" s="4"/>
      <c r="B2361" s="53"/>
      <c r="C2361" s="53"/>
      <c r="D2361" s="4"/>
      <c r="E2361" s="104"/>
      <c r="F2361" s="3"/>
      <c r="G2361" s="4"/>
      <c r="H2361" s="4"/>
      <c r="I2361" s="4"/>
      <c r="J2361" s="2"/>
      <c r="K2361" s="2"/>
      <c r="L2361" s="94"/>
      <c r="N2361" s="4"/>
      <c r="O2361" s="55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  <c r="AY2361" s="4"/>
      <c r="AZ2361" s="4"/>
      <c r="BA2361" s="4"/>
      <c r="BB2361" s="4"/>
      <c r="BC2361" s="4"/>
      <c r="BD2361" s="4"/>
      <c r="BE2361" s="4"/>
      <c r="BF2361" s="4"/>
      <c r="BG2361" s="4"/>
      <c r="BH2361" s="4"/>
      <c r="BI2361" s="4"/>
      <c r="BJ2361" s="4"/>
      <c r="BK2361" s="4"/>
      <c r="BL2361" s="4"/>
      <c r="BM2361" s="4"/>
      <c r="BN2361" s="4"/>
      <c r="BO2361" s="4"/>
      <c r="BP2361" s="4"/>
      <c r="BQ2361" s="4"/>
      <c r="BR2361" s="4"/>
      <c r="BS2361" s="4"/>
      <c r="BT2361" s="4"/>
      <c r="BU2361" s="4"/>
      <c r="BV2361" s="4"/>
      <c r="BW2361" s="4"/>
      <c r="BX2361" s="4"/>
      <c r="BY2361" s="4"/>
      <c r="BZ2361" s="4"/>
      <c r="CA2361" s="4"/>
      <c r="CB2361" s="4"/>
      <c r="CC2361" s="4"/>
      <c r="CD2361" s="4"/>
      <c r="CE2361" s="4"/>
      <c r="CF2361" s="4"/>
      <c r="CG2361" s="4"/>
      <c r="CH2361" s="4"/>
      <c r="CI2361" s="4"/>
      <c r="CJ2361" s="4"/>
      <c r="CK2361" s="4"/>
      <c r="CL2361" s="4"/>
      <c r="CM2361" s="4"/>
      <c r="CN2361" s="4"/>
      <c r="CO2361" s="4"/>
      <c r="CP2361" s="4"/>
      <c r="CQ2361" s="4"/>
      <c r="CR2361" s="4"/>
      <c r="CS2361" s="4"/>
      <c r="CT2361" s="4"/>
      <c r="CU2361" s="4"/>
      <c r="CV2361" s="4"/>
      <c r="CW2361" s="4"/>
      <c r="CX2361" s="4"/>
      <c r="CY2361" s="4"/>
      <c r="CZ2361" s="4"/>
      <c r="DA2361" s="4"/>
      <c r="DB2361" s="4"/>
      <c r="DC2361" s="4"/>
      <c r="DD2361" s="4"/>
    </row>
    <row r="2362" spans="1:108" s="5" customFormat="1" x14ac:dyDescent="0.2">
      <c r="A2362" s="4"/>
      <c r="B2362" s="53"/>
      <c r="C2362" s="53"/>
      <c r="D2362" s="4"/>
      <c r="E2362" s="104"/>
      <c r="F2362" s="3"/>
      <c r="G2362" s="4"/>
      <c r="H2362" s="4"/>
      <c r="I2362" s="4"/>
      <c r="J2362" s="2"/>
      <c r="K2362" s="2"/>
      <c r="L2362" s="94"/>
      <c r="N2362" s="4"/>
      <c r="O2362" s="55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  <c r="AY2362" s="4"/>
      <c r="AZ2362" s="4"/>
      <c r="BA2362" s="4"/>
      <c r="BB2362" s="4"/>
      <c r="BC2362" s="4"/>
      <c r="BD2362" s="4"/>
      <c r="BE2362" s="4"/>
      <c r="BF2362" s="4"/>
      <c r="BG2362" s="4"/>
      <c r="BH2362" s="4"/>
      <c r="BI2362" s="4"/>
      <c r="BJ2362" s="4"/>
      <c r="BK2362" s="4"/>
      <c r="BL2362" s="4"/>
      <c r="BM2362" s="4"/>
      <c r="BN2362" s="4"/>
      <c r="BO2362" s="4"/>
      <c r="BP2362" s="4"/>
      <c r="BQ2362" s="4"/>
      <c r="BR2362" s="4"/>
      <c r="BS2362" s="4"/>
      <c r="BT2362" s="4"/>
      <c r="BU2362" s="4"/>
      <c r="BV2362" s="4"/>
      <c r="BW2362" s="4"/>
      <c r="BX2362" s="4"/>
      <c r="BY2362" s="4"/>
      <c r="BZ2362" s="4"/>
      <c r="CA2362" s="4"/>
      <c r="CB2362" s="4"/>
      <c r="CC2362" s="4"/>
      <c r="CD2362" s="4"/>
      <c r="CE2362" s="4"/>
      <c r="CF2362" s="4"/>
      <c r="CG2362" s="4"/>
      <c r="CH2362" s="4"/>
      <c r="CI2362" s="4"/>
      <c r="CJ2362" s="4"/>
      <c r="CK2362" s="4"/>
      <c r="CL2362" s="4"/>
      <c r="CM2362" s="4"/>
      <c r="CN2362" s="4"/>
      <c r="CO2362" s="4"/>
      <c r="CP2362" s="4"/>
      <c r="CQ2362" s="4"/>
      <c r="CR2362" s="4"/>
      <c r="CS2362" s="4"/>
      <c r="CT2362" s="4"/>
      <c r="CU2362" s="4"/>
      <c r="CV2362" s="4"/>
      <c r="CW2362" s="4"/>
      <c r="CX2362" s="4"/>
      <c r="CY2362" s="4"/>
      <c r="CZ2362" s="4"/>
      <c r="DA2362" s="4"/>
      <c r="DB2362" s="4"/>
      <c r="DC2362" s="4"/>
      <c r="DD2362" s="4"/>
    </row>
    <row r="2363" spans="1:108" s="5" customFormat="1" x14ac:dyDescent="0.2">
      <c r="A2363" s="4"/>
      <c r="B2363" s="53"/>
      <c r="C2363" s="53"/>
      <c r="D2363" s="4"/>
      <c r="E2363" s="104"/>
      <c r="F2363" s="3"/>
      <c r="G2363" s="4"/>
      <c r="H2363" s="4"/>
      <c r="I2363" s="4"/>
      <c r="J2363" s="2"/>
      <c r="K2363" s="2"/>
      <c r="L2363" s="94"/>
      <c r="N2363" s="4"/>
      <c r="O2363" s="55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  <c r="AY2363" s="4"/>
      <c r="AZ2363" s="4"/>
      <c r="BA2363" s="4"/>
      <c r="BB2363" s="4"/>
      <c r="BC2363" s="4"/>
      <c r="BD2363" s="4"/>
      <c r="BE2363" s="4"/>
      <c r="BF2363" s="4"/>
      <c r="BG2363" s="4"/>
      <c r="BH2363" s="4"/>
      <c r="BI2363" s="4"/>
      <c r="BJ2363" s="4"/>
      <c r="BK2363" s="4"/>
      <c r="BL2363" s="4"/>
      <c r="BM2363" s="4"/>
      <c r="BN2363" s="4"/>
      <c r="BO2363" s="4"/>
      <c r="BP2363" s="4"/>
      <c r="BQ2363" s="4"/>
      <c r="BR2363" s="4"/>
      <c r="BS2363" s="4"/>
      <c r="BT2363" s="4"/>
      <c r="BU2363" s="4"/>
      <c r="BV2363" s="4"/>
      <c r="BW2363" s="4"/>
      <c r="BX2363" s="4"/>
      <c r="BY2363" s="4"/>
      <c r="BZ2363" s="4"/>
      <c r="CA2363" s="4"/>
      <c r="CB2363" s="4"/>
      <c r="CC2363" s="4"/>
      <c r="CD2363" s="4"/>
      <c r="CE2363" s="4"/>
      <c r="CF2363" s="4"/>
      <c r="CG2363" s="4"/>
      <c r="CH2363" s="4"/>
      <c r="CI2363" s="4"/>
      <c r="CJ2363" s="4"/>
      <c r="CK2363" s="4"/>
      <c r="CL2363" s="4"/>
      <c r="CM2363" s="4"/>
      <c r="CN2363" s="4"/>
      <c r="CO2363" s="4"/>
      <c r="CP2363" s="4"/>
      <c r="CQ2363" s="4"/>
      <c r="CR2363" s="4"/>
      <c r="CS2363" s="4"/>
      <c r="CT2363" s="4"/>
      <c r="CU2363" s="4"/>
      <c r="CV2363" s="4"/>
      <c r="CW2363" s="4"/>
      <c r="CX2363" s="4"/>
      <c r="CY2363" s="4"/>
      <c r="CZ2363" s="4"/>
      <c r="DA2363" s="4"/>
      <c r="DB2363" s="4"/>
      <c r="DC2363" s="4"/>
      <c r="DD2363" s="4"/>
    </row>
    <row r="2364" spans="1:108" s="5" customFormat="1" x14ac:dyDescent="0.2">
      <c r="A2364" s="4"/>
      <c r="B2364" s="53"/>
      <c r="C2364" s="53"/>
      <c r="D2364" s="4"/>
      <c r="E2364" s="104"/>
      <c r="F2364" s="3"/>
      <c r="G2364" s="4"/>
      <c r="H2364" s="4"/>
      <c r="I2364" s="4"/>
      <c r="J2364" s="2"/>
      <c r="K2364" s="2"/>
      <c r="L2364" s="94"/>
      <c r="N2364" s="4"/>
      <c r="O2364" s="55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  <c r="AY2364" s="4"/>
      <c r="AZ2364" s="4"/>
      <c r="BA2364" s="4"/>
      <c r="BB2364" s="4"/>
      <c r="BC2364" s="4"/>
      <c r="BD2364" s="4"/>
      <c r="BE2364" s="4"/>
      <c r="BF2364" s="4"/>
      <c r="BG2364" s="4"/>
      <c r="BH2364" s="4"/>
      <c r="BI2364" s="4"/>
      <c r="BJ2364" s="4"/>
      <c r="BK2364" s="4"/>
      <c r="BL2364" s="4"/>
      <c r="BM2364" s="4"/>
      <c r="BN2364" s="4"/>
      <c r="BO2364" s="4"/>
      <c r="BP2364" s="4"/>
      <c r="BQ2364" s="4"/>
      <c r="BR2364" s="4"/>
      <c r="BS2364" s="4"/>
      <c r="BT2364" s="4"/>
      <c r="BU2364" s="4"/>
      <c r="BV2364" s="4"/>
      <c r="BW2364" s="4"/>
      <c r="BX2364" s="4"/>
      <c r="BY2364" s="4"/>
      <c r="BZ2364" s="4"/>
      <c r="CA2364" s="4"/>
      <c r="CB2364" s="4"/>
      <c r="CC2364" s="4"/>
      <c r="CD2364" s="4"/>
      <c r="CE2364" s="4"/>
      <c r="CF2364" s="4"/>
      <c r="CG2364" s="4"/>
      <c r="CH2364" s="4"/>
      <c r="CI2364" s="4"/>
      <c r="CJ2364" s="4"/>
      <c r="CK2364" s="4"/>
      <c r="CL2364" s="4"/>
      <c r="CM2364" s="4"/>
      <c r="CN2364" s="4"/>
      <c r="CO2364" s="4"/>
      <c r="CP2364" s="4"/>
      <c r="CQ2364" s="4"/>
      <c r="CR2364" s="4"/>
      <c r="CS2364" s="4"/>
      <c r="CT2364" s="4"/>
      <c r="CU2364" s="4"/>
      <c r="CV2364" s="4"/>
      <c r="CW2364" s="4"/>
      <c r="CX2364" s="4"/>
      <c r="CY2364" s="4"/>
      <c r="CZ2364" s="4"/>
      <c r="DA2364" s="4"/>
      <c r="DB2364" s="4"/>
      <c r="DC2364" s="4"/>
      <c r="DD2364" s="4"/>
    </row>
    <row r="2365" spans="1:108" s="5" customFormat="1" x14ac:dyDescent="0.2">
      <c r="A2365" s="4"/>
      <c r="B2365" s="53"/>
      <c r="C2365" s="53"/>
      <c r="D2365" s="4"/>
      <c r="E2365" s="104"/>
      <c r="F2365" s="3"/>
      <c r="G2365" s="4"/>
      <c r="H2365" s="4"/>
      <c r="I2365" s="4"/>
      <c r="J2365" s="2"/>
      <c r="K2365" s="2"/>
      <c r="L2365" s="94"/>
      <c r="N2365" s="4"/>
      <c r="O2365" s="55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  <c r="AY2365" s="4"/>
      <c r="AZ2365" s="4"/>
      <c r="BA2365" s="4"/>
      <c r="BB2365" s="4"/>
      <c r="BC2365" s="4"/>
      <c r="BD2365" s="4"/>
      <c r="BE2365" s="4"/>
      <c r="BF2365" s="4"/>
      <c r="BG2365" s="4"/>
      <c r="BH2365" s="4"/>
      <c r="BI2365" s="4"/>
      <c r="BJ2365" s="4"/>
      <c r="BK2365" s="4"/>
      <c r="BL2365" s="4"/>
      <c r="BM2365" s="4"/>
      <c r="BN2365" s="4"/>
      <c r="BO2365" s="4"/>
      <c r="BP2365" s="4"/>
      <c r="BQ2365" s="4"/>
      <c r="BR2365" s="4"/>
      <c r="BS2365" s="4"/>
      <c r="BT2365" s="4"/>
      <c r="BU2365" s="4"/>
      <c r="BV2365" s="4"/>
      <c r="BW2365" s="4"/>
      <c r="BX2365" s="4"/>
      <c r="BY2365" s="4"/>
      <c r="BZ2365" s="4"/>
      <c r="CA2365" s="4"/>
      <c r="CB2365" s="4"/>
      <c r="CC2365" s="4"/>
      <c r="CD2365" s="4"/>
      <c r="CE2365" s="4"/>
      <c r="CF2365" s="4"/>
      <c r="CG2365" s="4"/>
      <c r="CH2365" s="4"/>
      <c r="CI2365" s="4"/>
      <c r="CJ2365" s="4"/>
      <c r="CK2365" s="4"/>
      <c r="CL2365" s="4"/>
      <c r="CM2365" s="4"/>
      <c r="CN2365" s="4"/>
      <c r="CO2365" s="4"/>
      <c r="CP2365" s="4"/>
      <c r="CQ2365" s="4"/>
      <c r="CR2365" s="4"/>
      <c r="CS2365" s="4"/>
      <c r="CT2365" s="4"/>
      <c r="CU2365" s="4"/>
      <c r="CV2365" s="4"/>
      <c r="CW2365" s="4"/>
      <c r="CX2365" s="4"/>
      <c r="CY2365" s="4"/>
      <c r="CZ2365" s="4"/>
      <c r="DA2365" s="4"/>
      <c r="DB2365" s="4"/>
      <c r="DC2365" s="4"/>
      <c r="DD2365" s="4"/>
    </row>
    <row r="2366" spans="1:108" s="5" customFormat="1" x14ac:dyDescent="0.2">
      <c r="A2366" s="4"/>
      <c r="B2366" s="53"/>
      <c r="C2366" s="53"/>
      <c r="D2366" s="4"/>
      <c r="E2366" s="104"/>
      <c r="F2366" s="3"/>
      <c r="G2366" s="4"/>
      <c r="H2366" s="4"/>
      <c r="I2366" s="4"/>
      <c r="J2366" s="2"/>
      <c r="K2366" s="2"/>
      <c r="L2366" s="94"/>
      <c r="N2366" s="4"/>
      <c r="O2366" s="55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  <c r="AY2366" s="4"/>
      <c r="AZ2366" s="4"/>
      <c r="BA2366" s="4"/>
      <c r="BB2366" s="4"/>
      <c r="BC2366" s="4"/>
      <c r="BD2366" s="4"/>
      <c r="BE2366" s="4"/>
      <c r="BF2366" s="4"/>
      <c r="BG2366" s="4"/>
      <c r="BH2366" s="4"/>
      <c r="BI2366" s="4"/>
      <c r="BJ2366" s="4"/>
      <c r="BK2366" s="4"/>
      <c r="BL2366" s="4"/>
      <c r="BM2366" s="4"/>
      <c r="BN2366" s="4"/>
      <c r="BO2366" s="4"/>
      <c r="BP2366" s="4"/>
      <c r="BQ2366" s="4"/>
      <c r="BR2366" s="4"/>
      <c r="BS2366" s="4"/>
      <c r="BT2366" s="4"/>
      <c r="BU2366" s="4"/>
      <c r="BV2366" s="4"/>
      <c r="BW2366" s="4"/>
      <c r="BX2366" s="4"/>
      <c r="BY2366" s="4"/>
      <c r="BZ2366" s="4"/>
      <c r="CA2366" s="4"/>
      <c r="CB2366" s="4"/>
      <c r="CC2366" s="4"/>
      <c r="CD2366" s="4"/>
      <c r="CE2366" s="4"/>
      <c r="CF2366" s="4"/>
      <c r="CG2366" s="4"/>
      <c r="CH2366" s="4"/>
      <c r="CI2366" s="4"/>
      <c r="CJ2366" s="4"/>
      <c r="CK2366" s="4"/>
      <c r="CL2366" s="4"/>
      <c r="CM2366" s="4"/>
      <c r="CN2366" s="4"/>
      <c r="CO2366" s="4"/>
      <c r="CP2366" s="4"/>
      <c r="CQ2366" s="4"/>
      <c r="CR2366" s="4"/>
      <c r="CS2366" s="4"/>
      <c r="CT2366" s="4"/>
      <c r="CU2366" s="4"/>
      <c r="CV2366" s="4"/>
      <c r="CW2366" s="4"/>
      <c r="CX2366" s="4"/>
      <c r="CY2366" s="4"/>
      <c r="CZ2366" s="4"/>
      <c r="DA2366" s="4"/>
      <c r="DB2366" s="4"/>
      <c r="DC2366" s="4"/>
      <c r="DD2366" s="4"/>
    </row>
    <row r="2367" spans="1:108" s="5" customFormat="1" x14ac:dyDescent="0.2">
      <c r="A2367" s="4"/>
      <c r="B2367" s="53"/>
      <c r="C2367" s="53"/>
      <c r="D2367" s="4"/>
      <c r="E2367" s="104"/>
      <c r="F2367" s="3"/>
      <c r="G2367" s="4"/>
      <c r="H2367" s="4"/>
      <c r="I2367" s="4"/>
      <c r="J2367" s="2"/>
      <c r="K2367" s="2"/>
      <c r="L2367" s="94"/>
      <c r="N2367" s="4"/>
      <c r="O2367" s="55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  <c r="AY2367" s="4"/>
      <c r="AZ2367" s="4"/>
      <c r="BA2367" s="4"/>
      <c r="BB2367" s="4"/>
      <c r="BC2367" s="4"/>
      <c r="BD2367" s="4"/>
      <c r="BE2367" s="4"/>
      <c r="BF2367" s="4"/>
      <c r="BG2367" s="4"/>
      <c r="BH2367" s="4"/>
      <c r="BI2367" s="4"/>
      <c r="BJ2367" s="4"/>
      <c r="BK2367" s="4"/>
      <c r="BL2367" s="4"/>
      <c r="BM2367" s="4"/>
      <c r="BN2367" s="4"/>
      <c r="BO2367" s="4"/>
      <c r="BP2367" s="4"/>
      <c r="BQ2367" s="4"/>
      <c r="BR2367" s="4"/>
      <c r="BS2367" s="4"/>
      <c r="BT2367" s="4"/>
      <c r="BU2367" s="4"/>
      <c r="BV2367" s="4"/>
      <c r="BW2367" s="4"/>
      <c r="BX2367" s="4"/>
      <c r="BY2367" s="4"/>
      <c r="BZ2367" s="4"/>
      <c r="CA2367" s="4"/>
      <c r="CB2367" s="4"/>
      <c r="CC2367" s="4"/>
      <c r="CD2367" s="4"/>
      <c r="CE2367" s="4"/>
      <c r="CF2367" s="4"/>
      <c r="CG2367" s="4"/>
      <c r="CH2367" s="4"/>
      <c r="CI2367" s="4"/>
      <c r="CJ2367" s="4"/>
      <c r="CK2367" s="4"/>
      <c r="CL2367" s="4"/>
      <c r="CM2367" s="4"/>
      <c r="CN2367" s="4"/>
      <c r="CO2367" s="4"/>
      <c r="CP2367" s="4"/>
      <c r="CQ2367" s="4"/>
      <c r="CR2367" s="4"/>
      <c r="CS2367" s="4"/>
      <c r="CT2367" s="4"/>
      <c r="CU2367" s="4"/>
      <c r="CV2367" s="4"/>
      <c r="CW2367" s="4"/>
      <c r="CX2367" s="4"/>
      <c r="CY2367" s="4"/>
      <c r="CZ2367" s="4"/>
      <c r="DA2367" s="4"/>
      <c r="DB2367" s="4"/>
      <c r="DC2367" s="4"/>
      <c r="DD2367" s="4"/>
    </row>
    <row r="2368" spans="1:108" s="5" customFormat="1" x14ac:dyDescent="0.2">
      <c r="A2368" s="4"/>
      <c r="B2368" s="53"/>
      <c r="C2368" s="53"/>
      <c r="D2368" s="4"/>
      <c r="E2368" s="104"/>
      <c r="F2368" s="3"/>
      <c r="G2368" s="4"/>
      <c r="H2368" s="4"/>
      <c r="I2368" s="4"/>
      <c r="J2368" s="2"/>
      <c r="K2368" s="2"/>
      <c r="L2368" s="94"/>
      <c r="N2368" s="4"/>
      <c r="O2368" s="55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  <c r="AY2368" s="4"/>
      <c r="AZ2368" s="4"/>
      <c r="BA2368" s="4"/>
      <c r="BB2368" s="4"/>
      <c r="BC2368" s="4"/>
      <c r="BD2368" s="4"/>
      <c r="BE2368" s="4"/>
      <c r="BF2368" s="4"/>
      <c r="BG2368" s="4"/>
      <c r="BH2368" s="4"/>
      <c r="BI2368" s="4"/>
      <c r="BJ2368" s="4"/>
      <c r="BK2368" s="4"/>
      <c r="BL2368" s="4"/>
      <c r="BM2368" s="4"/>
      <c r="BN2368" s="4"/>
      <c r="BO2368" s="4"/>
      <c r="BP2368" s="4"/>
      <c r="BQ2368" s="4"/>
      <c r="BR2368" s="4"/>
      <c r="BS2368" s="4"/>
      <c r="BT2368" s="4"/>
      <c r="BU2368" s="4"/>
      <c r="BV2368" s="4"/>
      <c r="BW2368" s="4"/>
      <c r="BX2368" s="4"/>
      <c r="BY2368" s="4"/>
      <c r="BZ2368" s="4"/>
      <c r="CA2368" s="4"/>
      <c r="CB2368" s="4"/>
      <c r="CC2368" s="4"/>
      <c r="CD2368" s="4"/>
      <c r="CE2368" s="4"/>
      <c r="CF2368" s="4"/>
      <c r="CG2368" s="4"/>
      <c r="CH2368" s="4"/>
      <c r="CI2368" s="4"/>
      <c r="CJ2368" s="4"/>
      <c r="CK2368" s="4"/>
      <c r="CL2368" s="4"/>
      <c r="CM2368" s="4"/>
      <c r="CN2368" s="4"/>
      <c r="CO2368" s="4"/>
      <c r="CP2368" s="4"/>
      <c r="CQ2368" s="4"/>
      <c r="CR2368" s="4"/>
      <c r="CS2368" s="4"/>
      <c r="CT2368" s="4"/>
      <c r="CU2368" s="4"/>
      <c r="CV2368" s="4"/>
      <c r="CW2368" s="4"/>
      <c r="CX2368" s="4"/>
      <c r="CY2368" s="4"/>
      <c r="CZ2368" s="4"/>
      <c r="DA2368" s="4"/>
      <c r="DB2368" s="4"/>
      <c r="DC2368" s="4"/>
      <c r="DD2368" s="4"/>
    </row>
    <row r="2369" spans="1:108" s="5" customFormat="1" x14ac:dyDescent="0.2">
      <c r="A2369" s="4"/>
      <c r="B2369" s="53"/>
      <c r="C2369" s="53"/>
      <c r="D2369" s="4"/>
      <c r="E2369" s="104"/>
      <c r="F2369" s="3"/>
      <c r="G2369" s="4"/>
      <c r="H2369" s="4"/>
      <c r="I2369" s="4"/>
      <c r="J2369" s="2"/>
      <c r="K2369" s="2"/>
      <c r="L2369" s="94"/>
      <c r="N2369" s="4"/>
      <c r="O2369" s="55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  <c r="AY2369" s="4"/>
      <c r="AZ2369" s="4"/>
      <c r="BA2369" s="4"/>
      <c r="BB2369" s="4"/>
      <c r="BC2369" s="4"/>
      <c r="BD2369" s="4"/>
      <c r="BE2369" s="4"/>
      <c r="BF2369" s="4"/>
      <c r="BG2369" s="4"/>
      <c r="BH2369" s="4"/>
      <c r="BI2369" s="4"/>
      <c r="BJ2369" s="4"/>
      <c r="BK2369" s="4"/>
      <c r="BL2369" s="4"/>
      <c r="BM2369" s="4"/>
      <c r="BN2369" s="4"/>
      <c r="BO2369" s="4"/>
      <c r="BP2369" s="4"/>
      <c r="BQ2369" s="4"/>
      <c r="BR2369" s="4"/>
      <c r="BS2369" s="4"/>
      <c r="BT2369" s="4"/>
      <c r="BU2369" s="4"/>
      <c r="BV2369" s="4"/>
      <c r="BW2369" s="4"/>
      <c r="BX2369" s="4"/>
      <c r="BY2369" s="4"/>
      <c r="BZ2369" s="4"/>
      <c r="CA2369" s="4"/>
      <c r="CB2369" s="4"/>
      <c r="CC2369" s="4"/>
      <c r="CD2369" s="4"/>
      <c r="CE2369" s="4"/>
      <c r="CF2369" s="4"/>
      <c r="CG2369" s="4"/>
      <c r="CH2369" s="4"/>
      <c r="CI2369" s="4"/>
      <c r="CJ2369" s="4"/>
      <c r="CK2369" s="4"/>
      <c r="CL2369" s="4"/>
      <c r="CM2369" s="4"/>
      <c r="CN2369" s="4"/>
      <c r="CO2369" s="4"/>
      <c r="CP2369" s="4"/>
      <c r="CQ2369" s="4"/>
      <c r="CR2369" s="4"/>
      <c r="CS2369" s="4"/>
      <c r="CT2369" s="4"/>
      <c r="CU2369" s="4"/>
      <c r="CV2369" s="4"/>
      <c r="CW2369" s="4"/>
      <c r="CX2369" s="4"/>
      <c r="CY2369" s="4"/>
      <c r="CZ2369" s="4"/>
      <c r="DA2369" s="4"/>
      <c r="DB2369" s="4"/>
      <c r="DC2369" s="4"/>
      <c r="DD2369" s="4"/>
    </row>
    <row r="2370" spans="1:108" s="5" customFormat="1" x14ac:dyDescent="0.2">
      <c r="A2370" s="4"/>
      <c r="B2370" s="53"/>
      <c r="C2370" s="53"/>
      <c r="D2370" s="4"/>
      <c r="E2370" s="104"/>
      <c r="F2370" s="3"/>
      <c r="G2370" s="4"/>
      <c r="H2370" s="4"/>
      <c r="I2370" s="4"/>
      <c r="J2370" s="2"/>
      <c r="K2370" s="2"/>
      <c r="L2370" s="94"/>
      <c r="N2370" s="4"/>
      <c r="O2370" s="55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  <c r="AY2370" s="4"/>
      <c r="AZ2370" s="4"/>
      <c r="BA2370" s="4"/>
      <c r="BB2370" s="4"/>
      <c r="BC2370" s="4"/>
      <c r="BD2370" s="4"/>
      <c r="BE2370" s="4"/>
      <c r="BF2370" s="4"/>
      <c r="BG2370" s="4"/>
      <c r="BH2370" s="4"/>
      <c r="BI2370" s="4"/>
      <c r="BJ2370" s="4"/>
      <c r="BK2370" s="4"/>
      <c r="BL2370" s="4"/>
      <c r="BM2370" s="4"/>
      <c r="BN2370" s="4"/>
      <c r="BO2370" s="4"/>
      <c r="BP2370" s="4"/>
      <c r="BQ2370" s="4"/>
      <c r="BR2370" s="4"/>
      <c r="BS2370" s="4"/>
      <c r="BT2370" s="4"/>
      <c r="BU2370" s="4"/>
      <c r="BV2370" s="4"/>
      <c r="BW2370" s="4"/>
      <c r="BX2370" s="4"/>
      <c r="BY2370" s="4"/>
      <c r="BZ2370" s="4"/>
      <c r="CA2370" s="4"/>
      <c r="CB2370" s="4"/>
      <c r="CC2370" s="4"/>
      <c r="CD2370" s="4"/>
      <c r="CE2370" s="4"/>
      <c r="CF2370" s="4"/>
      <c r="CG2370" s="4"/>
      <c r="CH2370" s="4"/>
      <c r="CI2370" s="4"/>
      <c r="CJ2370" s="4"/>
      <c r="CK2370" s="4"/>
      <c r="CL2370" s="4"/>
      <c r="CM2370" s="4"/>
      <c r="CN2370" s="4"/>
      <c r="CO2370" s="4"/>
      <c r="CP2370" s="4"/>
      <c r="CQ2370" s="4"/>
      <c r="CR2370" s="4"/>
      <c r="CS2370" s="4"/>
      <c r="CT2370" s="4"/>
      <c r="CU2370" s="4"/>
      <c r="CV2370" s="4"/>
      <c r="CW2370" s="4"/>
      <c r="CX2370" s="4"/>
      <c r="CY2370" s="4"/>
      <c r="CZ2370" s="4"/>
      <c r="DA2370" s="4"/>
      <c r="DB2370" s="4"/>
      <c r="DC2370" s="4"/>
      <c r="DD2370" s="4"/>
    </row>
    <row r="2371" spans="1:108" s="5" customFormat="1" x14ac:dyDescent="0.2">
      <c r="A2371" s="4"/>
      <c r="B2371" s="53"/>
      <c r="C2371" s="53"/>
      <c r="D2371" s="4"/>
      <c r="E2371" s="104"/>
      <c r="F2371" s="3"/>
      <c r="G2371" s="4"/>
      <c r="H2371" s="4"/>
      <c r="I2371" s="4"/>
      <c r="J2371" s="2"/>
      <c r="K2371" s="2"/>
      <c r="L2371" s="94"/>
      <c r="N2371" s="4"/>
      <c r="O2371" s="55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  <c r="AY2371" s="4"/>
      <c r="AZ2371" s="4"/>
      <c r="BA2371" s="4"/>
      <c r="BB2371" s="4"/>
      <c r="BC2371" s="4"/>
      <c r="BD2371" s="4"/>
      <c r="BE2371" s="4"/>
      <c r="BF2371" s="4"/>
      <c r="BG2371" s="4"/>
      <c r="BH2371" s="4"/>
      <c r="BI2371" s="4"/>
      <c r="BJ2371" s="4"/>
      <c r="BK2371" s="4"/>
      <c r="BL2371" s="4"/>
      <c r="BM2371" s="4"/>
      <c r="BN2371" s="4"/>
      <c r="BO2371" s="4"/>
      <c r="BP2371" s="4"/>
      <c r="BQ2371" s="4"/>
      <c r="BR2371" s="4"/>
      <c r="BS2371" s="4"/>
      <c r="BT2371" s="4"/>
      <c r="BU2371" s="4"/>
      <c r="BV2371" s="4"/>
      <c r="BW2371" s="4"/>
      <c r="BX2371" s="4"/>
      <c r="BY2371" s="4"/>
      <c r="BZ2371" s="4"/>
      <c r="CA2371" s="4"/>
      <c r="CB2371" s="4"/>
      <c r="CC2371" s="4"/>
      <c r="CD2371" s="4"/>
      <c r="CE2371" s="4"/>
      <c r="CF2371" s="4"/>
      <c r="CG2371" s="4"/>
      <c r="CH2371" s="4"/>
      <c r="CI2371" s="4"/>
      <c r="CJ2371" s="4"/>
      <c r="CK2371" s="4"/>
      <c r="CL2371" s="4"/>
      <c r="CM2371" s="4"/>
      <c r="CN2371" s="4"/>
      <c r="CO2371" s="4"/>
      <c r="CP2371" s="4"/>
      <c r="CQ2371" s="4"/>
      <c r="CR2371" s="4"/>
      <c r="CS2371" s="4"/>
      <c r="CT2371" s="4"/>
      <c r="CU2371" s="4"/>
      <c r="CV2371" s="4"/>
      <c r="CW2371" s="4"/>
      <c r="CX2371" s="4"/>
      <c r="CY2371" s="4"/>
      <c r="CZ2371" s="4"/>
      <c r="DA2371" s="4"/>
      <c r="DB2371" s="4"/>
      <c r="DC2371" s="4"/>
      <c r="DD2371" s="4"/>
    </row>
    <row r="2372" spans="1:108" s="5" customFormat="1" x14ac:dyDescent="0.2">
      <c r="A2372" s="4"/>
      <c r="B2372" s="53"/>
      <c r="C2372" s="53"/>
      <c r="D2372" s="4"/>
      <c r="E2372" s="104"/>
      <c r="F2372" s="3"/>
      <c r="G2372" s="4"/>
      <c r="H2372" s="4"/>
      <c r="I2372" s="4"/>
      <c r="J2372" s="2"/>
      <c r="K2372" s="2"/>
      <c r="L2372" s="94"/>
      <c r="N2372" s="4"/>
      <c r="O2372" s="55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  <c r="AY2372" s="4"/>
      <c r="AZ2372" s="4"/>
      <c r="BA2372" s="4"/>
      <c r="BB2372" s="4"/>
      <c r="BC2372" s="4"/>
      <c r="BD2372" s="4"/>
      <c r="BE2372" s="4"/>
      <c r="BF2372" s="4"/>
      <c r="BG2372" s="4"/>
      <c r="BH2372" s="4"/>
      <c r="BI2372" s="4"/>
      <c r="BJ2372" s="4"/>
      <c r="BK2372" s="4"/>
      <c r="BL2372" s="4"/>
      <c r="BM2372" s="4"/>
      <c r="BN2372" s="4"/>
      <c r="BO2372" s="4"/>
      <c r="BP2372" s="4"/>
      <c r="BQ2372" s="4"/>
      <c r="BR2372" s="4"/>
      <c r="BS2372" s="4"/>
      <c r="BT2372" s="4"/>
      <c r="BU2372" s="4"/>
      <c r="BV2372" s="4"/>
      <c r="BW2372" s="4"/>
      <c r="BX2372" s="4"/>
      <c r="BY2372" s="4"/>
      <c r="BZ2372" s="4"/>
      <c r="CA2372" s="4"/>
      <c r="CB2372" s="4"/>
      <c r="CC2372" s="4"/>
      <c r="CD2372" s="4"/>
      <c r="CE2372" s="4"/>
      <c r="CF2372" s="4"/>
      <c r="CG2372" s="4"/>
      <c r="CH2372" s="4"/>
      <c r="CI2372" s="4"/>
      <c r="CJ2372" s="4"/>
      <c r="CK2372" s="4"/>
      <c r="CL2372" s="4"/>
      <c r="CM2372" s="4"/>
      <c r="CN2372" s="4"/>
      <c r="CO2372" s="4"/>
      <c r="CP2372" s="4"/>
      <c r="CQ2372" s="4"/>
      <c r="CR2372" s="4"/>
      <c r="CS2372" s="4"/>
      <c r="CT2372" s="4"/>
      <c r="CU2372" s="4"/>
      <c r="CV2372" s="4"/>
      <c r="CW2372" s="4"/>
      <c r="CX2372" s="4"/>
      <c r="CY2372" s="4"/>
      <c r="CZ2372" s="4"/>
      <c r="DA2372" s="4"/>
      <c r="DB2372" s="4"/>
      <c r="DC2372" s="4"/>
      <c r="DD2372" s="4"/>
    </row>
    <row r="2373" spans="1:108" s="5" customFormat="1" x14ac:dyDescent="0.2">
      <c r="A2373" s="4"/>
      <c r="B2373" s="53"/>
      <c r="C2373" s="53"/>
      <c r="D2373" s="4"/>
      <c r="E2373" s="104"/>
      <c r="F2373" s="3"/>
      <c r="G2373" s="4"/>
      <c r="H2373" s="4"/>
      <c r="I2373" s="4"/>
      <c r="J2373" s="2"/>
      <c r="K2373" s="2"/>
      <c r="L2373" s="94"/>
      <c r="N2373" s="4"/>
      <c r="O2373" s="55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  <c r="AY2373" s="4"/>
      <c r="AZ2373" s="4"/>
      <c r="BA2373" s="4"/>
      <c r="BB2373" s="4"/>
      <c r="BC2373" s="4"/>
      <c r="BD2373" s="4"/>
      <c r="BE2373" s="4"/>
      <c r="BF2373" s="4"/>
      <c r="BG2373" s="4"/>
      <c r="BH2373" s="4"/>
      <c r="BI2373" s="4"/>
      <c r="BJ2373" s="4"/>
      <c r="BK2373" s="4"/>
      <c r="BL2373" s="4"/>
      <c r="BM2373" s="4"/>
      <c r="BN2373" s="4"/>
      <c r="BO2373" s="4"/>
      <c r="BP2373" s="4"/>
      <c r="BQ2373" s="4"/>
      <c r="BR2373" s="4"/>
      <c r="BS2373" s="4"/>
      <c r="BT2373" s="4"/>
      <c r="BU2373" s="4"/>
      <c r="BV2373" s="4"/>
      <c r="BW2373" s="4"/>
      <c r="BX2373" s="4"/>
      <c r="BY2373" s="4"/>
      <c r="BZ2373" s="4"/>
      <c r="CA2373" s="4"/>
      <c r="CB2373" s="4"/>
      <c r="CC2373" s="4"/>
      <c r="CD2373" s="4"/>
      <c r="CE2373" s="4"/>
      <c r="CF2373" s="4"/>
      <c r="CG2373" s="4"/>
      <c r="CH2373" s="4"/>
      <c r="CI2373" s="4"/>
      <c r="CJ2373" s="4"/>
      <c r="CK2373" s="4"/>
      <c r="CL2373" s="4"/>
      <c r="CM2373" s="4"/>
      <c r="CN2373" s="4"/>
      <c r="CO2373" s="4"/>
      <c r="CP2373" s="4"/>
      <c r="CQ2373" s="4"/>
      <c r="CR2373" s="4"/>
      <c r="CS2373" s="4"/>
      <c r="CT2373" s="4"/>
      <c r="CU2373" s="4"/>
      <c r="CV2373" s="4"/>
      <c r="CW2373" s="4"/>
      <c r="CX2373" s="4"/>
      <c r="CY2373" s="4"/>
      <c r="CZ2373" s="4"/>
      <c r="DA2373" s="4"/>
      <c r="DB2373" s="4"/>
      <c r="DC2373" s="4"/>
      <c r="DD2373" s="4"/>
    </row>
    <row r="2374" spans="1:108" s="5" customFormat="1" x14ac:dyDescent="0.2">
      <c r="A2374" s="4"/>
      <c r="B2374" s="53"/>
      <c r="C2374" s="53"/>
      <c r="D2374" s="4"/>
      <c r="E2374" s="104"/>
      <c r="F2374" s="3"/>
      <c r="G2374" s="4"/>
      <c r="H2374" s="4"/>
      <c r="I2374" s="4"/>
      <c r="J2374" s="2"/>
      <c r="K2374" s="2"/>
      <c r="L2374" s="94"/>
      <c r="N2374" s="4"/>
      <c r="O2374" s="55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  <c r="AY2374" s="4"/>
      <c r="AZ2374" s="4"/>
      <c r="BA2374" s="4"/>
      <c r="BB2374" s="4"/>
      <c r="BC2374" s="4"/>
      <c r="BD2374" s="4"/>
      <c r="BE2374" s="4"/>
      <c r="BF2374" s="4"/>
      <c r="BG2374" s="4"/>
      <c r="BH2374" s="4"/>
      <c r="BI2374" s="4"/>
      <c r="BJ2374" s="4"/>
      <c r="BK2374" s="4"/>
      <c r="BL2374" s="4"/>
      <c r="BM2374" s="4"/>
      <c r="BN2374" s="4"/>
      <c r="BO2374" s="4"/>
      <c r="BP2374" s="4"/>
      <c r="BQ2374" s="4"/>
      <c r="BR2374" s="4"/>
      <c r="BS2374" s="4"/>
      <c r="BT2374" s="4"/>
      <c r="BU2374" s="4"/>
      <c r="BV2374" s="4"/>
      <c r="BW2374" s="4"/>
      <c r="BX2374" s="4"/>
      <c r="BY2374" s="4"/>
      <c r="BZ2374" s="4"/>
      <c r="CA2374" s="4"/>
      <c r="CB2374" s="4"/>
      <c r="CC2374" s="4"/>
      <c r="CD2374" s="4"/>
      <c r="CE2374" s="4"/>
      <c r="CF2374" s="4"/>
      <c r="CG2374" s="4"/>
      <c r="CH2374" s="4"/>
      <c r="CI2374" s="4"/>
      <c r="CJ2374" s="4"/>
      <c r="CK2374" s="4"/>
      <c r="CL2374" s="4"/>
      <c r="CM2374" s="4"/>
      <c r="CN2374" s="4"/>
      <c r="CO2374" s="4"/>
      <c r="CP2374" s="4"/>
      <c r="CQ2374" s="4"/>
      <c r="CR2374" s="4"/>
      <c r="CS2374" s="4"/>
      <c r="CT2374" s="4"/>
      <c r="CU2374" s="4"/>
      <c r="CV2374" s="4"/>
      <c r="CW2374" s="4"/>
      <c r="CX2374" s="4"/>
      <c r="CY2374" s="4"/>
      <c r="CZ2374" s="4"/>
      <c r="DA2374" s="4"/>
      <c r="DB2374" s="4"/>
      <c r="DC2374" s="4"/>
      <c r="DD2374" s="4"/>
    </row>
    <row r="2375" spans="1:108" s="5" customFormat="1" x14ac:dyDescent="0.2">
      <c r="A2375" s="4"/>
      <c r="B2375" s="53"/>
      <c r="C2375" s="53"/>
      <c r="D2375" s="4"/>
      <c r="E2375" s="104"/>
      <c r="F2375" s="3"/>
      <c r="G2375" s="4"/>
      <c r="H2375" s="4"/>
      <c r="I2375" s="4"/>
      <c r="J2375" s="2"/>
      <c r="K2375" s="2"/>
      <c r="L2375" s="94"/>
      <c r="N2375" s="4"/>
      <c r="O2375" s="55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  <c r="AY2375" s="4"/>
      <c r="AZ2375" s="4"/>
      <c r="BA2375" s="4"/>
      <c r="BB2375" s="4"/>
      <c r="BC2375" s="4"/>
      <c r="BD2375" s="4"/>
      <c r="BE2375" s="4"/>
      <c r="BF2375" s="4"/>
      <c r="BG2375" s="4"/>
      <c r="BH2375" s="4"/>
      <c r="BI2375" s="4"/>
      <c r="BJ2375" s="4"/>
      <c r="BK2375" s="4"/>
      <c r="BL2375" s="4"/>
      <c r="BM2375" s="4"/>
      <c r="BN2375" s="4"/>
      <c r="BO2375" s="4"/>
      <c r="BP2375" s="4"/>
      <c r="BQ2375" s="4"/>
      <c r="BR2375" s="4"/>
      <c r="BS2375" s="4"/>
      <c r="BT2375" s="4"/>
      <c r="BU2375" s="4"/>
      <c r="BV2375" s="4"/>
      <c r="BW2375" s="4"/>
      <c r="BX2375" s="4"/>
      <c r="BY2375" s="4"/>
      <c r="BZ2375" s="4"/>
      <c r="CA2375" s="4"/>
      <c r="CB2375" s="4"/>
      <c r="CC2375" s="4"/>
      <c r="CD2375" s="4"/>
      <c r="CE2375" s="4"/>
      <c r="CF2375" s="4"/>
      <c r="CG2375" s="4"/>
      <c r="CH2375" s="4"/>
      <c r="CI2375" s="4"/>
      <c r="CJ2375" s="4"/>
      <c r="CK2375" s="4"/>
      <c r="CL2375" s="4"/>
      <c r="CM2375" s="4"/>
      <c r="CN2375" s="4"/>
      <c r="CO2375" s="4"/>
      <c r="CP2375" s="4"/>
      <c r="CQ2375" s="4"/>
      <c r="CR2375" s="4"/>
      <c r="CS2375" s="4"/>
      <c r="CT2375" s="4"/>
      <c r="CU2375" s="4"/>
      <c r="CV2375" s="4"/>
      <c r="CW2375" s="4"/>
      <c r="CX2375" s="4"/>
      <c r="CY2375" s="4"/>
      <c r="CZ2375" s="4"/>
      <c r="DA2375" s="4"/>
      <c r="DB2375" s="4"/>
      <c r="DC2375" s="4"/>
      <c r="DD2375" s="4"/>
    </row>
    <row r="2376" spans="1:108" s="5" customFormat="1" x14ac:dyDescent="0.2">
      <c r="A2376" s="4"/>
      <c r="B2376" s="53"/>
      <c r="C2376" s="53"/>
      <c r="D2376" s="4"/>
      <c r="E2376" s="104"/>
      <c r="F2376" s="3"/>
      <c r="G2376" s="4"/>
      <c r="H2376" s="4"/>
      <c r="I2376" s="4"/>
      <c r="J2376" s="2"/>
      <c r="K2376" s="2"/>
      <c r="L2376" s="94"/>
      <c r="N2376" s="4"/>
      <c r="O2376" s="55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  <c r="AY2376" s="4"/>
      <c r="AZ2376" s="4"/>
      <c r="BA2376" s="4"/>
      <c r="BB2376" s="4"/>
      <c r="BC2376" s="4"/>
      <c r="BD2376" s="4"/>
      <c r="BE2376" s="4"/>
      <c r="BF2376" s="4"/>
      <c r="BG2376" s="4"/>
      <c r="BH2376" s="4"/>
      <c r="BI2376" s="4"/>
      <c r="BJ2376" s="4"/>
      <c r="BK2376" s="4"/>
      <c r="BL2376" s="4"/>
      <c r="BM2376" s="4"/>
      <c r="BN2376" s="4"/>
      <c r="BO2376" s="4"/>
      <c r="BP2376" s="4"/>
      <c r="BQ2376" s="4"/>
      <c r="BR2376" s="4"/>
      <c r="BS2376" s="4"/>
      <c r="BT2376" s="4"/>
      <c r="BU2376" s="4"/>
      <c r="BV2376" s="4"/>
      <c r="BW2376" s="4"/>
      <c r="BX2376" s="4"/>
      <c r="BY2376" s="4"/>
      <c r="BZ2376" s="4"/>
      <c r="CA2376" s="4"/>
      <c r="CB2376" s="4"/>
      <c r="CC2376" s="4"/>
      <c r="CD2376" s="4"/>
      <c r="CE2376" s="4"/>
      <c r="CF2376" s="4"/>
      <c r="CG2376" s="4"/>
      <c r="CH2376" s="4"/>
      <c r="CI2376" s="4"/>
      <c r="CJ2376" s="4"/>
      <c r="CK2376" s="4"/>
      <c r="CL2376" s="4"/>
      <c r="CM2376" s="4"/>
      <c r="CN2376" s="4"/>
      <c r="CO2376" s="4"/>
      <c r="CP2376" s="4"/>
      <c r="CQ2376" s="4"/>
      <c r="CR2376" s="4"/>
      <c r="CS2376" s="4"/>
      <c r="CT2376" s="4"/>
      <c r="CU2376" s="4"/>
      <c r="CV2376" s="4"/>
      <c r="CW2376" s="4"/>
      <c r="CX2376" s="4"/>
      <c r="CY2376" s="4"/>
      <c r="CZ2376" s="4"/>
      <c r="DA2376" s="4"/>
      <c r="DB2376" s="4"/>
      <c r="DC2376" s="4"/>
      <c r="DD2376" s="4"/>
    </row>
    <row r="2377" spans="1:108" s="5" customFormat="1" x14ac:dyDescent="0.2">
      <c r="A2377" s="4"/>
      <c r="B2377" s="53"/>
      <c r="C2377" s="53"/>
      <c r="D2377" s="4"/>
      <c r="E2377" s="104"/>
      <c r="F2377" s="3"/>
      <c r="G2377" s="4"/>
      <c r="H2377" s="4"/>
      <c r="I2377" s="4"/>
      <c r="J2377" s="2"/>
      <c r="K2377" s="2"/>
      <c r="L2377" s="94"/>
      <c r="N2377" s="4"/>
      <c r="O2377" s="55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  <c r="AY2377" s="4"/>
      <c r="AZ2377" s="4"/>
      <c r="BA2377" s="4"/>
      <c r="BB2377" s="4"/>
      <c r="BC2377" s="4"/>
      <c r="BD2377" s="4"/>
      <c r="BE2377" s="4"/>
      <c r="BF2377" s="4"/>
      <c r="BG2377" s="4"/>
      <c r="BH2377" s="4"/>
      <c r="BI2377" s="4"/>
      <c r="BJ2377" s="4"/>
      <c r="BK2377" s="4"/>
      <c r="BL2377" s="4"/>
      <c r="BM2377" s="4"/>
      <c r="BN2377" s="4"/>
      <c r="BO2377" s="4"/>
      <c r="BP2377" s="4"/>
      <c r="BQ2377" s="4"/>
      <c r="BR2377" s="4"/>
      <c r="BS2377" s="4"/>
      <c r="BT2377" s="4"/>
      <c r="BU2377" s="4"/>
      <c r="BV2377" s="4"/>
      <c r="BW2377" s="4"/>
      <c r="BX2377" s="4"/>
      <c r="BY2377" s="4"/>
      <c r="BZ2377" s="4"/>
      <c r="CA2377" s="4"/>
      <c r="CB2377" s="4"/>
      <c r="CC2377" s="4"/>
      <c r="CD2377" s="4"/>
      <c r="CE2377" s="4"/>
      <c r="CF2377" s="4"/>
      <c r="CG2377" s="4"/>
      <c r="CH2377" s="4"/>
      <c r="CI2377" s="4"/>
      <c r="CJ2377" s="4"/>
      <c r="CK2377" s="4"/>
      <c r="CL2377" s="4"/>
      <c r="CM2377" s="4"/>
      <c r="CN2377" s="4"/>
      <c r="CO2377" s="4"/>
      <c r="CP2377" s="4"/>
      <c r="CQ2377" s="4"/>
      <c r="CR2377" s="4"/>
      <c r="CS2377" s="4"/>
      <c r="CT2377" s="4"/>
      <c r="CU2377" s="4"/>
      <c r="CV2377" s="4"/>
      <c r="CW2377" s="4"/>
      <c r="CX2377" s="4"/>
      <c r="CY2377" s="4"/>
      <c r="CZ2377" s="4"/>
      <c r="DA2377" s="4"/>
      <c r="DB2377" s="4"/>
      <c r="DC2377" s="4"/>
      <c r="DD2377" s="4"/>
    </row>
    <row r="2378" spans="1:108" s="5" customFormat="1" x14ac:dyDescent="0.2">
      <c r="A2378" s="4"/>
      <c r="B2378" s="53"/>
      <c r="C2378" s="53"/>
      <c r="D2378" s="4"/>
      <c r="E2378" s="104"/>
      <c r="F2378" s="3"/>
      <c r="G2378" s="4"/>
      <c r="H2378" s="4"/>
      <c r="I2378" s="4"/>
      <c r="J2378" s="2"/>
      <c r="K2378" s="2"/>
      <c r="L2378" s="94"/>
      <c r="N2378" s="4"/>
      <c r="O2378" s="55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  <c r="AY2378" s="4"/>
      <c r="AZ2378" s="4"/>
      <c r="BA2378" s="4"/>
      <c r="BB2378" s="4"/>
      <c r="BC2378" s="4"/>
      <c r="BD2378" s="4"/>
      <c r="BE2378" s="4"/>
      <c r="BF2378" s="4"/>
      <c r="BG2378" s="4"/>
      <c r="BH2378" s="4"/>
      <c r="BI2378" s="4"/>
      <c r="BJ2378" s="4"/>
      <c r="BK2378" s="4"/>
      <c r="BL2378" s="4"/>
      <c r="BM2378" s="4"/>
      <c r="BN2378" s="4"/>
      <c r="BO2378" s="4"/>
      <c r="BP2378" s="4"/>
      <c r="BQ2378" s="4"/>
      <c r="BR2378" s="4"/>
      <c r="BS2378" s="4"/>
      <c r="BT2378" s="4"/>
      <c r="BU2378" s="4"/>
      <c r="BV2378" s="4"/>
      <c r="BW2378" s="4"/>
      <c r="BX2378" s="4"/>
      <c r="BY2378" s="4"/>
      <c r="BZ2378" s="4"/>
      <c r="CA2378" s="4"/>
      <c r="CB2378" s="4"/>
      <c r="CC2378" s="4"/>
      <c r="CD2378" s="4"/>
      <c r="CE2378" s="4"/>
      <c r="CF2378" s="4"/>
      <c r="CG2378" s="4"/>
      <c r="CH2378" s="4"/>
      <c r="CI2378" s="4"/>
      <c r="CJ2378" s="4"/>
      <c r="CK2378" s="4"/>
      <c r="CL2378" s="4"/>
      <c r="CM2378" s="4"/>
      <c r="CN2378" s="4"/>
      <c r="CO2378" s="4"/>
      <c r="CP2378" s="4"/>
      <c r="CQ2378" s="4"/>
      <c r="CR2378" s="4"/>
      <c r="CS2378" s="4"/>
      <c r="CT2378" s="4"/>
      <c r="CU2378" s="4"/>
      <c r="CV2378" s="4"/>
      <c r="CW2378" s="4"/>
      <c r="CX2378" s="4"/>
      <c r="CY2378" s="4"/>
      <c r="CZ2378" s="4"/>
      <c r="DA2378" s="4"/>
      <c r="DB2378" s="4"/>
      <c r="DC2378" s="4"/>
      <c r="DD2378" s="4"/>
    </row>
    <row r="2379" spans="1:108" s="5" customFormat="1" x14ac:dyDescent="0.2">
      <c r="A2379" s="4"/>
      <c r="B2379" s="53"/>
      <c r="C2379" s="53"/>
      <c r="D2379" s="4"/>
      <c r="E2379" s="104"/>
      <c r="F2379" s="3"/>
      <c r="G2379" s="4"/>
      <c r="H2379" s="4"/>
      <c r="I2379" s="4"/>
      <c r="J2379" s="2"/>
      <c r="K2379" s="2"/>
      <c r="L2379" s="94"/>
      <c r="N2379" s="4"/>
      <c r="O2379" s="55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  <c r="AY2379" s="4"/>
      <c r="AZ2379" s="4"/>
      <c r="BA2379" s="4"/>
      <c r="BB2379" s="4"/>
      <c r="BC2379" s="4"/>
      <c r="BD2379" s="4"/>
      <c r="BE2379" s="4"/>
      <c r="BF2379" s="4"/>
      <c r="BG2379" s="4"/>
      <c r="BH2379" s="4"/>
      <c r="BI2379" s="4"/>
      <c r="BJ2379" s="4"/>
      <c r="BK2379" s="4"/>
      <c r="BL2379" s="4"/>
      <c r="BM2379" s="4"/>
      <c r="BN2379" s="4"/>
      <c r="BO2379" s="4"/>
      <c r="BP2379" s="4"/>
      <c r="BQ2379" s="4"/>
      <c r="BR2379" s="4"/>
      <c r="BS2379" s="4"/>
      <c r="BT2379" s="4"/>
      <c r="BU2379" s="4"/>
      <c r="BV2379" s="4"/>
      <c r="BW2379" s="4"/>
      <c r="BX2379" s="4"/>
      <c r="BY2379" s="4"/>
      <c r="BZ2379" s="4"/>
      <c r="CA2379" s="4"/>
      <c r="CB2379" s="4"/>
      <c r="CC2379" s="4"/>
      <c r="CD2379" s="4"/>
      <c r="CE2379" s="4"/>
      <c r="CF2379" s="4"/>
      <c r="CG2379" s="4"/>
      <c r="CH2379" s="4"/>
      <c r="CI2379" s="4"/>
      <c r="CJ2379" s="4"/>
      <c r="CK2379" s="4"/>
      <c r="CL2379" s="4"/>
      <c r="CM2379" s="4"/>
      <c r="CN2379" s="4"/>
      <c r="CO2379" s="4"/>
      <c r="CP2379" s="4"/>
      <c r="CQ2379" s="4"/>
      <c r="CR2379" s="4"/>
      <c r="CS2379" s="4"/>
      <c r="CT2379" s="4"/>
      <c r="CU2379" s="4"/>
      <c r="CV2379" s="4"/>
      <c r="CW2379" s="4"/>
      <c r="CX2379" s="4"/>
      <c r="CY2379" s="4"/>
      <c r="CZ2379" s="4"/>
      <c r="DA2379" s="4"/>
      <c r="DB2379" s="4"/>
      <c r="DC2379" s="4"/>
      <c r="DD2379" s="4"/>
    </row>
    <row r="2380" spans="1:108" s="5" customFormat="1" x14ac:dyDescent="0.2">
      <c r="A2380" s="4"/>
      <c r="B2380" s="53"/>
      <c r="C2380" s="53"/>
      <c r="D2380" s="4"/>
      <c r="E2380" s="104"/>
      <c r="F2380" s="3"/>
      <c r="G2380" s="4"/>
      <c r="H2380" s="4"/>
      <c r="I2380" s="4"/>
      <c r="J2380" s="2"/>
      <c r="K2380" s="2"/>
      <c r="L2380" s="94"/>
      <c r="N2380" s="4"/>
      <c r="O2380" s="55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  <c r="AY2380" s="4"/>
      <c r="AZ2380" s="4"/>
      <c r="BA2380" s="4"/>
      <c r="BB2380" s="4"/>
      <c r="BC2380" s="4"/>
      <c r="BD2380" s="4"/>
      <c r="BE2380" s="4"/>
      <c r="BF2380" s="4"/>
      <c r="BG2380" s="4"/>
      <c r="BH2380" s="4"/>
      <c r="BI2380" s="4"/>
      <c r="BJ2380" s="4"/>
      <c r="BK2380" s="4"/>
      <c r="BL2380" s="4"/>
      <c r="BM2380" s="4"/>
      <c r="BN2380" s="4"/>
      <c r="BO2380" s="4"/>
      <c r="BP2380" s="4"/>
      <c r="BQ2380" s="4"/>
      <c r="BR2380" s="4"/>
      <c r="BS2380" s="4"/>
      <c r="BT2380" s="4"/>
      <c r="BU2380" s="4"/>
      <c r="BV2380" s="4"/>
      <c r="BW2380" s="4"/>
      <c r="BX2380" s="4"/>
      <c r="BY2380" s="4"/>
      <c r="BZ2380" s="4"/>
      <c r="CA2380" s="4"/>
      <c r="CB2380" s="4"/>
      <c r="CC2380" s="4"/>
      <c r="CD2380" s="4"/>
      <c r="CE2380" s="4"/>
      <c r="CF2380" s="4"/>
      <c r="CG2380" s="4"/>
      <c r="CH2380" s="4"/>
      <c r="CI2380" s="4"/>
      <c r="CJ2380" s="4"/>
      <c r="CK2380" s="4"/>
      <c r="CL2380" s="4"/>
      <c r="CM2380" s="4"/>
      <c r="CN2380" s="4"/>
      <c r="CO2380" s="4"/>
      <c r="CP2380" s="4"/>
      <c r="CQ2380" s="4"/>
      <c r="CR2380" s="4"/>
      <c r="CS2380" s="4"/>
      <c r="CT2380" s="4"/>
      <c r="CU2380" s="4"/>
      <c r="CV2380" s="4"/>
      <c r="CW2380" s="4"/>
      <c r="CX2380" s="4"/>
      <c r="CY2380" s="4"/>
      <c r="CZ2380" s="4"/>
      <c r="DA2380" s="4"/>
      <c r="DB2380" s="4"/>
      <c r="DC2380" s="4"/>
      <c r="DD2380" s="4"/>
    </row>
    <row r="2381" spans="1:108" s="5" customFormat="1" x14ac:dyDescent="0.2">
      <c r="A2381" s="4"/>
      <c r="B2381" s="53"/>
      <c r="C2381" s="53"/>
      <c r="D2381" s="4"/>
      <c r="E2381" s="104"/>
      <c r="F2381" s="3"/>
      <c r="G2381" s="4"/>
      <c r="H2381" s="4"/>
      <c r="I2381" s="4"/>
      <c r="J2381" s="2"/>
      <c r="K2381" s="2"/>
      <c r="L2381" s="94"/>
      <c r="N2381" s="4"/>
      <c r="O2381" s="55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  <c r="AY2381" s="4"/>
      <c r="AZ2381" s="4"/>
      <c r="BA2381" s="4"/>
      <c r="BB2381" s="4"/>
      <c r="BC2381" s="4"/>
      <c r="BD2381" s="4"/>
      <c r="BE2381" s="4"/>
      <c r="BF2381" s="4"/>
      <c r="BG2381" s="4"/>
      <c r="BH2381" s="4"/>
      <c r="BI2381" s="4"/>
      <c r="BJ2381" s="4"/>
      <c r="BK2381" s="4"/>
      <c r="BL2381" s="4"/>
      <c r="BM2381" s="4"/>
      <c r="BN2381" s="4"/>
      <c r="BO2381" s="4"/>
      <c r="BP2381" s="4"/>
      <c r="BQ2381" s="4"/>
      <c r="BR2381" s="4"/>
      <c r="BS2381" s="4"/>
      <c r="BT2381" s="4"/>
      <c r="BU2381" s="4"/>
      <c r="BV2381" s="4"/>
      <c r="BW2381" s="4"/>
      <c r="BX2381" s="4"/>
      <c r="BY2381" s="4"/>
      <c r="BZ2381" s="4"/>
      <c r="CA2381" s="4"/>
      <c r="CB2381" s="4"/>
      <c r="CC2381" s="4"/>
      <c r="CD2381" s="4"/>
      <c r="CE2381" s="4"/>
      <c r="CF2381" s="4"/>
      <c r="CG2381" s="4"/>
      <c r="CH2381" s="4"/>
      <c r="CI2381" s="4"/>
      <c r="CJ2381" s="4"/>
      <c r="CK2381" s="4"/>
      <c r="CL2381" s="4"/>
      <c r="CM2381" s="4"/>
      <c r="CN2381" s="4"/>
      <c r="CO2381" s="4"/>
      <c r="CP2381" s="4"/>
      <c r="CQ2381" s="4"/>
      <c r="CR2381" s="4"/>
      <c r="CS2381" s="4"/>
      <c r="CT2381" s="4"/>
      <c r="CU2381" s="4"/>
      <c r="CV2381" s="4"/>
      <c r="CW2381" s="4"/>
      <c r="CX2381" s="4"/>
      <c r="CY2381" s="4"/>
      <c r="CZ2381" s="4"/>
      <c r="DA2381" s="4"/>
      <c r="DB2381" s="4"/>
      <c r="DC2381" s="4"/>
      <c r="DD2381" s="4"/>
    </row>
    <row r="2382" spans="1:108" s="5" customFormat="1" x14ac:dyDescent="0.2">
      <c r="A2382" s="4"/>
      <c r="B2382" s="53"/>
      <c r="C2382" s="53"/>
      <c r="D2382" s="4"/>
      <c r="E2382" s="104"/>
      <c r="F2382" s="3"/>
      <c r="G2382" s="4"/>
      <c r="H2382" s="4"/>
      <c r="I2382" s="4"/>
      <c r="J2382" s="2"/>
      <c r="K2382" s="2"/>
      <c r="L2382" s="94"/>
      <c r="N2382" s="4"/>
      <c r="O2382" s="55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  <c r="AY2382" s="4"/>
      <c r="AZ2382" s="4"/>
      <c r="BA2382" s="4"/>
      <c r="BB2382" s="4"/>
      <c r="BC2382" s="4"/>
      <c r="BD2382" s="4"/>
      <c r="BE2382" s="4"/>
      <c r="BF2382" s="4"/>
      <c r="BG2382" s="4"/>
      <c r="BH2382" s="4"/>
      <c r="BI2382" s="4"/>
      <c r="BJ2382" s="4"/>
      <c r="BK2382" s="4"/>
      <c r="BL2382" s="4"/>
      <c r="BM2382" s="4"/>
      <c r="BN2382" s="4"/>
      <c r="BO2382" s="4"/>
      <c r="BP2382" s="4"/>
      <c r="BQ2382" s="4"/>
      <c r="BR2382" s="4"/>
      <c r="BS2382" s="4"/>
      <c r="BT2382" s="4"/>
      <c r="BU2382" s="4"/>
      <c r="BV2382" s="4"/>
      <c r="BW2382" s="4"/>
      <c r="BX2382" s="4"/>
      <c r="BY2382" s="4"/>
      <c r="BZ2382" s="4"/>
      <c r="CA2382" s="4"/>
      <c r="CB2382" s="4"/>
      <c r="CC2382" s="4"/>
      <c r="CD2382" s="4"/>
      <c r="CE2382" s="4"/>
      <c r="CF2382" s="4"/>
      <c r="CG2382" s="4"/>
      <c r="CH2382" s="4"/>
      <c r="CI2382" s="4"/>
      <c r="CJ2382" s="4"/>
      <c r="CK2382" s="4"/>
      <c r="CL2382" s="4"/>
      <c r="CM2382" s="4"/>
      <c r="CN2382" s="4"/>
      <c r="CO2382" s="4"/>
      <c r="CP2382" s="4"/>
      <c r="CQ2382" s="4"/>
      <c r="CR2382" s="4"/>
      <c r="CS2382" s="4"/>
      <c r="CT2382" s="4"/>
      <c r="CU2382" s="4"/>
      <c r="CV2382" s="4"/>
      <c r="CW2382" s="4"/>
      <c r="CX2382" s="4"/>
      <c r="CY2382" s="4"/>
      <c r="CZ2382" s="4"/>
      <c r="DA2382" s="4"/>
      <c r="DB2382" s="4"/>
      <c r="DC2382" s="4"/>
      <c r="DD2382" s="4"/>
    </row>
    <row r="2383" spans="1:108" s="5" customFormat="1" x14ac:dyDescent="0.2">
      <c r="A2383" s="4"/>
      <c r="B2383" s="53"/>
      <c r="C2383" s="53"/>
      <c r="D2383" s="4"/>
      <c r="E2383" s="104"/>
      <c r="F2383" s="3"/>
      <c r="G2383" s="4"/>
      <c r="H2383" s="4"/>
      <c r="I2383" s="4"/>
      <c r="J2383" s="2"/>
      <c r="K2383" s="2"/>
      <c r="L2383" s="94"/>
      <c r="N2383" s="4"/>
      <c r="O2383" s="55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  <c r="AY2383" s="4"/>
      <c r="AZ2383" s="4"/>
      <c r="BA2383" s="4"/>
      <c r="BB2383" s="4"/>
      <c r="BC2383" s="4"/>
      <c r="BD2383" s="4"/>
      <c r="BE2383" s="4"/>
      <c r="BF2383" s="4"/>
      <c r="BG2383" s="4"/>
      <c r="BH2383" s="4"/>
      <c r="BI2383" s="4"/>
      <c r="BJ2383" s="4"/>
      <c r="BK2383" s="4"/>
      <c r="BL2383" s="4"/>
      <c r="BM2383" s="4"/>
      <c r="BN2383" s="4"/>
      <c r="BO2383" s="4"/>
      <c r="BP2383" s="4"/>
      <c r="BQ2383" s="4"/>
      <c r="BR2383" s="4"/>
      <c r="BS2383" s="4"/>
      <c r="BT2383" s="4"/>
      <c r="BU2383" s="4"/>
      <c r="BV2383" s="4"/>
      <c r="BW2383" s="4"/>
      <c r="BX2383" s="4"/>
      <c r="BY2383" s="4"/>
      <c r="BZ2383" s="4"/>
      <c r="CA2383" s="4"/>
      <c r="CB2383" s="4"/>
      <c r="CC2383" s="4"/>
      <c r="CD2383" s="4"/>
      <c r="CE2383" s="4"/>
      <c r="CF2383" s="4"/>
      <c r="CG2383" s="4"/>
      <c r="CH2383" s="4"/>
      <c r="CI2383" s="4"/>
      <c r="CJ2383" s="4"/>
      <c r="CK2383" s="4"/>
      <c r="CL2383" s="4"/>
      <c r="CM2383" s="4"/>
      <c r="CN2383" s="4"/>
      <c r="CO2383" s="4"/>
      <c r="CP2383" s="4"/>
      <c r="CQ2383" s="4"/>
      <c r="CR2383" s="4"/>
      <c r="CS2383" s="4"/>
      <c r="CT2383" s="4"/>
      <c r="CU2383" s="4"/>
      <c r="CV2383" s="4"/>
      <c r="CW2383" s="4"/>
      <c r="CX2383" s="4"/>
      <c r="CY2383" s="4"/>
      <c r="CZ2383" s="4"/>
      <c r="DA2383" s="4"/>
      <c r="DB2383" s="4"/>
      <c r="DC2383" s="4"/>
      <c r="DD2383" s="4"/>
    </row>
    <row r="2384" spans="1:108" s="5" customFormat="1" x14ac:dyDescent="0.2">
      <c r="A2384" s="4"/>
      <c r="B2384" s="53"/>
      <c r="C2384" s="53"/>
      <c r="D2384" s="4"/>
      <c r="E2384" s="104"/>
      <c r="F2384" s="3"/>
      <c r="G2384" s="4"/>
      <c r="H2384" s="4"/>
      <c r="I2384" s="4"/>
      <c r="J2384" s="2"/>
      <c r="K2384" s="2"/>
      <c r="L2384" s="94"/>
      <c r="N2384" s="4"/>
      <c r="O2384" s="55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  <c r="AY2384" s="4"/>
      <c r="AZ2384" s="4"/>
      <c r="BA2384" s="4"/>
      <c r="BB2384" s="4"/>
      <c r="BC2384" s="4"/>
      <c r="BD2384" s="4"/>
      <c r="BE2384" s="4"/>
      <c r="BF2384" s="4"/>
      <c r="BG2384" s="4"/>
      <c r="BH2384" s="4"/>
      <c r="BI2384" s="4"/>
      <c r="BJ2384" s="4"/>
      <c r="BK2384" s="4"/>
      <c r="BL2384" s="4"/>
      <c r="BM2384" s="4"/>
      <c r="BN2384" s="4"/>
      <c r="BO2384" s="4"/>
      <c r="BP2384" s="4"/>
      <c r="BQ2384" s="4"/>
      <c r="BR2384" s="4"/>
      <c r="BS2384" s="4"/>
      <c r="BT2384" s="4"/>
      <c r="BU2384" s="4"/>
      <c r="BV2384" s="4"/>
      <c r="BW2384" s="4"/>
      <c r="BX2384" s="4"/>
      <c r="BY2384" s="4"/>
      <c r="BZ2384" s="4"/>
      <c r="CA2384" s="4"/>
      <c r="CB2384" s="4"/>
      <c r="CC2384" s="4"/>
      <c r="CD2384" s="4"/>
      <c r="CE2384" s="4"/>
      <c r="CF2384" s="4"/>
      <c r="CG2384" s="4"/>
      <c r="CH2384" s="4"/>
      <c r="CI2384" s="4"/>
      <c r="CJ2384" s="4"/>
      <c r="CK2384" s="4"/>
      <c r="CL2384" s="4"/>
      <c r="CM2384" s="4"/>
      <c r="CN2384" s="4"/>
      <c r="CO2384" s="4"/>
      <c r="CP2384" s="4"/>
      <c r="CQ2384" s="4"/>
      <c r="CR2384" s="4"/>
      <c r="CS2384" s="4"/>
      <c r="CT2384" s="4"/>
      <c r="CU2384" s="4"/>
      <c r="CV2384" s="4"/>
      <c r="CW2384" s="4"/>
      <c r="CX2384" s="4"/>
      <c r="CY2384" s="4"/>
      <c r="CZ2384" s="4"/>
      <c r="DA2384" s="4"/>
      <c r="DB2384" s="4"/>
      <c r="DC2384" s="4"/>
      <c r="DD2384" s="4"/>
    </row>
    <row r="2385" spans="1:108" s="5" customFormat="1" x14ac:dyDescent="0.2">
      <c r="A2385" s="4"/>
      <c r="B2385" s="53"/>
      <c r="C2385" s="53"/>
      <c r="D2385" s="4"/>
      <c r="E2385" s="104"/>
      <c r="F2385" s="3"/>
      <c r="G2385" s="4"/>
      <c r="H2385" s="4"/>
      <c r="I2385" s="4"/>
      <c r="J2385" s="2"/>
      <c r="K2385" s="2"/>
      <c r="L2385" s="94"/>
      <c r="N2385" s="4"/>
      <c r="O2385" s="55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  <c r="AY2385" s="4"/>
      <c r="AZ2385" s="4"/>
      <c r="BA2385" s="4"/>
      <c r="BB2385" s="4"/>
      <c r="BC2385" s="4"/>
      <c r="BD2385" s="4"/>
      <c r="BE2385" s="4"/>
      <c r="BF2385" s="4"/>
      <c r="BG2385" s="4"/>
      <c r="BH2385" s="4"/>
      <c r="BI2385" s="4"/>
      <c r="BJ2385" s="4"/>
      <c r="BK2385" s="4"/>
      <c r="BL2385" s="4"/>
      <c r="BM2385" s="4"/>
      <c r="BN2385" s="4"/>
      <c r="BO2385" s="4"/>
      <c r="BP2385" s="4"/>
      <c r="BQ2385" s="4"/>
      <c r="BR2385" s="4"/>
      <c r="BS2385" s="4"/>
      <c r="BT2385" s="4"/>
      <c r="BU2385" s="4"/>
      <c r="BV2385" s="4"/>
      <c r="BW2385" s="4"/>
      <c r="BX2385" s="4"/>
      <c r="BY2385" s="4"/>
      <c r="BZ2385" s="4"/>
      <c r="CA2385" s="4"/>
      <c r="CB2385" s="4"/>
      <c r="CC2385" s="4"/>
      <c r="CD2385" s="4"/>
      <c r="CE2385" s="4"/>
      <c r="CF2385" s="4"/>
      <c r="CG2385" s="4"/>
      <c r="CH2385" s="4"/>
      <c r="CI2385" s="4"/>
      <c r="CJ2385" s="4"/>
      <c r="CK2385" s="4"/>
      <c r="CL2385" s="4"/>
      <c r="CM2385" s="4"/>
      <c r="CN2385" s="4"/>
      <c r="CO2385" s="4"/>
      <c r="CP2385" s="4"/>
      <c r="CQ2385" s="4"/>
      <c r="CR2385" s="4"/>
      <c r="CS2385" s="4"/>
      <c r="CT2385" s="4"/>
      <c r="CU2385" s="4"/>
      <c r="CV2385" s="4"/>
      <c r="CW2385" s="4"/>
      <c r="CX2385" s="4"/>
      <c r="CY2385" s="4"/>
      <c r="CZ2385" s="4"/>
      <c r="DA2385" s="4"/>
      <c r="DB2385" s="4"/>
      <c r="DC2385" s="4"/>
      <c r="DD2385" s="4"/>
    </row>
    <row r="2386" spans="1:108" s="5" customFormat="1" x14ac:dyDescent="0.2">
      <c r="A2386" s="4"/>
      <c r="B2386" s="53"/>
      <c r="C2386" s="53"/>
      <c r="D2386" s="4"/>
      <c r="E2386" s="104"/>
      <c r="F2386" s="3"/>
      <c r="G2386" s="4"/>
      <c r="H2386" s="4"/>
      <c r="I2386" s="4"/>
      <c r="J2386" s="2"/>
      <c r="K2386" s="2"/>
      <c r="L2386" s="94"/>
      <c r="N2386" s="4"/>
      <c r="O2386" s="55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  <c r="AY2386" s="4"/>
      <c r="AZ2386" s="4"/>
      <c r="BA2386" s="4"/>
      <c r="BB2386" s="4"/>
      <c r="BC2386" s="4"/>
      <c r="BD2386" s="4"/>
      <c r="BE2386" s="4"/>
      <c r="BF2386" s="4"/>
      <c r="BG2386" s="4"/>
      <c r="BH2386" s="4"/>
      <c r="BI2386" s="4"/>
      <c r="BJ2386" s="4"/>
      <c r="BK2386" s="4"/>
      <c r="BL2386" s="4"/>
      <c r="BM2386" s="4"/>
      <c r="BN2386" s="4"/>
      <c r="BO2386" s="4"/>
      <c r="BP2386" s="4"/>
      <c r="BQ2386" s="4"/>
      <c r="BR2386" s="4"/>
      <c r="BS2386" s="4"/>
      <c r="BT2386" s="4"/>
      <c r="BU2386" s="4"/>
      <c r="BV2386" s="4"/>
      <c r="BW2386" s="4"/>
      <c r="BX2386" s="4"/>
      <c r="BY2386" s="4"/>
      <c r="BZ2386" s="4"/>
      <c r="CA2386" s="4"/>
      <c r="CB2386" s="4"/>
      <c r="CC2386" s="4"/>
      <c r="CD2386" s="4"/>
      <c r="CE2386" s="4"/>
      <c r="CF2386" s="4"/>
      <c r="CG2386" s="4"/>
      <c r="CH2386" s="4"/>
      <c r="CI2386" s="4"/>
      <c r="CJ2386" s="4"/>
      <c r="CK2386" s="4"/>
      <c r="CL2386" s="4"/>
      <c r="CM2386" s="4"/>
      <c r="CN2386" s="4"/>
      <c r="CO2386" s="4"/>
      <c r="CP2386" s="4"/>
      <c r="CQ2386" s="4"/>
      <c r="CR2386" s="4"/>
      <c r="CS2386" s="4"/>
      <c r="CT2386" s="4"/>
      <c r="CU2386" s="4"/>
      <c r="CV2386" s="4"/>
      <c r="CW2386" s="4"/>
      <c r="CX2386" s="4"/>
      <c r="CY2386" s="4"/>
      <c r="CZ2386" s="4"/>
      <c r="DA2386" s="4"/>
      <c r="DB2386" s="4"/>
      <c r="DC2386" s="4"/>
      <c r="DD2386" s="4"/>
    </row>
    <row r="2387" spans="1:108" s="5" customFormat="1" x14ac:dyDescent="0.2">
      <c r="A2387" s="4"/>
      <c r="B2387" s="53"/>
      <c r="C2387" s="53"/>
      <c r="D2387" s="4"/>
      <c r="E2387" s="104"/>
      <c r="F2387" s="3"/>
      <c r="G2387" s="4"/>
      <c r="H2387" s="4"/>
      <c r="I2387" s="4"/>
      <c r="J2387" s="2"/>
      <c r="K2387" s="2"/>
      <c r="L2387" s="94"/>
      <c r="N2387" s="4"/>
      <c r="O2387" s="55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  <c r="AY2387" s="4"/>
      <c r="AZ2387" s="4"/>
      <c r="BA2387" s="4"/>
      <c r="BB2387" s="4"/>
      <c r="BC2387" s="4"/>
      <c r="BD2387" s="4"/>
      <c r="BE2387" s="4"/>
      <c r="BF2387" s="4"/>
      <c r="BG2387" s="4"/>
      <c r="BH2387" s="4"/>
      <c r="BI2387" s="4"/>
      <c r="BJ2387" s="4"/>
      <c r="BK2387" s="4"/>
      <c r="BL2387" s="4"/>
      <c r="BM2387" s="4"/>
      <c r="BN2387" s="4"/>
      <c r="BO2387" s="4"/>
      <c r="BP2387" s="4"/>
      <c r="BQ2387" s="4"/>
      <c r="BR2387" s="4"/>
      <c r="BS2387" s="4"/>
      <c r="BT2387" s="4"/>
      <c r="BU2387" s="4"/>
      <c r="BV2387" s="4"/>
      <c r="BW2387" s="4"/>
      <c r="BX2387" s="4"/>
      <c r="BY2387" s="4"/>
      <c r="BZ2387" s="4"/>
      <c r="CA2387" s="4"/>
      <c r="CB2387" s="4"/>
      <c r="CC2387" s="4"/>
      <c r="CD2387" s="4"/>
      <c r="CE2387" s="4"/>
      <c r="CF2387" s="4"/>
      <c r="CG2387" s="4"/>
      <c r="CH2387" s="4"/>
      <c r="CI2387" s="4"/>
      <c r="CJ2387" s="4"/>
      <c r="CK2387" s="4"/>
      <c r="CL2387" s="4"/>
      <c r="CM2387" s="4"/>
      <c r="CN2387" s="4"/>
      <c r="CO2387" s="4"/>
      <c r="CP2387" s="4"/>
      <c r="CQ2387" s="4"/>
      <c r="CR2387" s="4"/>
      <c r="CS2387" s="4"/>
      <c r="CT2387" s="4"/>
      <c r="CU2387" s="4"/>
      <c r="CV2387" s="4"/>
      <c r="CW2387" s="4"/>
      <c r="CX2387" s="4"/>
      <c r="CY2387" s="4"/>
      <c r="CZ2387" s="4"/>
      <c r="DA2387" s="4"/>
      <c r="DB2387" s="4"/>
      <c r="DC2387" s="4"/>
      <c r="DD2387" s="4"/>
    </row>
    <row r="2388" spans="1:108" s="5" customFormat="1" x14ac:dyDescent="0.2">
      <c r="A2388" s="4"/>
      <c r="B2388" s="53"/>
      <c r="C2388" s="53"/>
      <c r="D2388" s="4"/>
      <c r="E2388" s="104"/>
      <c r="F2388" s="3"/>
      <c r="G2388" s="4"/>
      <c r="H2388" s="4"/>
      <c r="I2388" s="4"/>
      <c r="J2388" s="2"/>
      <c r="K2388" s="2"/>
      <c r="L2388" s="94"/>
      <c r="N2388" s="4"/>
      <c r="O2388" s="55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  <c r="AY2388" s="4"/>
      <c r="AZ2388" s="4"/>
      <c r="BA2388" s="4"/>
      <c r="BB2388" s="4"/>
      <c r="BC2388" s="4"/>
      <c r="BD2388" s="4"/>
      <c r="BE2388" s="4"/>
      <c r="BF2388" s="4"/>
      <c r="BG2388" s="4"/>
      <c r="BH2388" s="4"/>
      <c r="BI2388" s="4"/>
      <c r="BJ2388" s="4"/>
      <c r="BK2388" s="4"/>
      <c r="BL2388" s="4"/>
      <c r="BM2388" s="4"/>
      <c r="BN2388" s="4"/>
      <c r="BO2388" s="4"/>
      <c r="BP2388" s="4"/>
      <c r="BQ2388" s="4"/>
      <c r="BR2388" s="4"/>
      <c r="BS2388" s="4"/>
      <c r="BT2388" s="4"/>
      <c r="BU2388" s="4"/>
      <c r="BV2388" s="4"/>
      <c r="BW2388" s="4"/>
      <c r="BX2388" s="4"/>
      <c r="BY2388" s="4"/>
      <c r="BZ2388" s="4"/>
      <c r="CA2388" s="4"/>
      <c r="CB2388" s="4"/>
      <c r="CC2388" s="4"/>
      <c r="CD2388" s="4"/>
      <c r="CE2388" s="4"/>
      <c r="CF2388" s="4"/>
      <c r="CG2388" s="4"/>
      <c r="CH2388" s="4"/>
      <c r="CI2388" s="4"/>
      <c r="CJ2388" s="4"/>
      <c r="CK2388" s="4"/>
      <c r="CL2388" s="4"/>
      <c r="CM2388" s="4"/>
      <c r="CN2388" s="4"/>
      <c r="CO2388" s="4"/>
      <c r="CP2388" s="4"/>
      <c r="CQ2388" s="4"/>
      <c r="CR2388" s="4"/>
      <c r="CS2388" s="4"/>
      <c r="CT2388" s="4"/>
      <c r="CU2388" s="4"/>
      <c r="CV2388" s="4"/>
      <c r="CW2388" s="4"/>
      <c r="CX2388" s="4"/>
      <c r="CY2388" s="4"/>
      <c r="CZ2388" s="4"/>
      <c r="DA2388" s="4"/>
      <c r="DB2388" s="4"/>
      <c r="DC2388" s="4"/>
      <c r="DD2388" s="4"/>
    </row>
    <row r="2389" spans="1:108" s="5" customFormat="1" x14ac:dyDescent="0.2">
      <c r="A2389" s="4"/>
      <c r="B2389" s="53"/>
      <c r="C2389" s="53"/>
      <c r="D2389" s="4"/>
      <c r="E2389" s="104"/>
      <c r="F2389" s="3"/>
      <c r="G2389" s="4"/>
      <c r="H2389" s="4"/>
      <c r="I2389" s="4"/>
      <c r="J2389" s="2"/>
      <c r="K2389" s="2"/>
      <c r="L2389" s="94"/>
      <c r="N2389" s="4"/>
      <c r="O2389" s="55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  <c r="AY2389" s="4"/>
      <c r="AZ2389" s="4"/>
      <c r="BA2389" s="4"/>
      <c r="BB2389" s="4"/>
      <c r="BC2389" s="4"/>
      <c r="BD2389" s="4"/>
      <c r="BE2389" s="4"/>
      <c r="BF2389" s="4"/>
      <c r="BG2389" s="4"/>
      <c r="BH2389" s="4"/>
      <c r="BI2389" s="4"/>
      <c r="BJ2389" s="4"/>
      <c r="BK2389" s="4"/>
      <c r="BL2389" s="4"/>
      <c r="BM2389" s="4"/>
      <c r="BN2389" s="4"/>
      <c r="BO2389" s="4"/>
      <c r="BP2389" s="4"/>
      <c r="BQ2389" s="4"/>
      <c r="BR2389" s="4"/>
      <c r="BS2389" s="4"/>
      <c r="BT2389" s="4"/>
      <c r="BU2389" s="4"/>
      <c r="BV2389" s="4"/>
      <c r="BW2389" s="4"/>
      <c r="BX2389" s="4"/>
      <c r="BY2389" s="4"/>
      <c r="BZ2389" s="4"/>
      <c r="CA2389" s="4"/>
      <c r="CB2389" s="4"/>
      <c r="CC2389" s="4"/>
      <c r="CD2389" s="4"/>
      <c r="CE2389" s="4"/>
      <c r="CF2389" s="4"/>
      <c r="CG2389" s="4"/>
      <c r="CH2389" s="4"/>
      <c r="CI2389" s="4"/>
      <c r="CJ2389" s="4"/>
      <c r="CK2389" s="4"/>
      <c r="CL2389" s="4"/>
      <c r="CM2389" s="4"/>
      <c r="CN2389" s="4"/>
      <c r="CO2389" s="4"/>
      <c r="CP2389" s="4"/>
      <c r="CQ2389" s="4"/>
      <c r="CR2389" s="4"/>
      <c r="CS2389" s="4"/>
      <c r="CT2389" s="4"/>
      <c r="CU2389" s="4"/>
      <c r="CV2389" s="4"/>
      <c r="CW2389" s="4"/>
      <c r="CX2389" s="4"/>
      <c r="CY2389" s="4"/>
      <c r="CZ2389" s="4"/>
      <c r="DA2389" s="4"/>
      <c r="DB2389" s="4"/>
      <c r="DC2389" s="4"/>
      <c r="DD2389" s="4"/>
    </row>
    <row r="2390" spans="1:108" s="5" customFormat="1" x14ac:dyDescent="0.2">
      <c r="A2390" s="4"/>
      <c r="B2390" s="53"/>
      <c r="C2390" s="53"/>
      <c r="D2390" s="4"/>
      <c r="E2390" s="104"/>
      <c r="F2390" s="3"/>
      <c r="G2390" s="4"/>
      <c r="H2390" s="4"/>
      <c r="I2390" s="4"/>
      <c r="J2390" s="2"/>
      <c r="K2390" s="2"/>
      <c r="L2390" s="94"/>
      <c r="N2390" s="4"/>
      <c r="O2390" s="55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  <c r="AY2390" s="4"/>
      <c r="AZ2390" s="4"/>
      <c r="BA2390" s="4"/>
      <c r="BB2390" s="4"/>
      <c r="BC2390" s="4"/>
      <c r="BD2390" s="4"/>
      <c r="BE2390" s="4"/>
      <c r="BF2390" s="4"/>
      <c r="BG2390" s="4"/>
      <c r="BH2390" s="4"/>
      <c r="BI2390" s="4"/>
      <c r="BJ2390" s="4"/>
      <c r="BK2390" s="4"/>
      <c r="BL2390" s="4"/>
      <c r="BM2390" s="4"/>
      <c r="BN2390" s="4"/>
      <c r="BO2390" s="4"/>
      <c r="BP2390" s="4"/>
      <c r="BQ2390" s="4"/>
      <c r="BR2390" s="4"/>
      <c r="BS2390" s="4"/>
      <c r="BT2390" s="4"/>
      <c r="BU2390" s="4"/>
      <c r="BV2390" s="4"/>
      <c r="BW2390" s="4"/>
      <c r="BX2390" s="4"/>
      <c r="BY2390" s="4"/>
      <c r="BZ2390" s="4"/>
      <c r="CA2390" s="4"/>
      <c r="CB2390" s="4"/>
      <c r="CC2390" s="4"/>
      <c r="CD2390" s="4"/>
      <c r="CE2390" s="4"/>
      <c r="CF2390" s="4"/>
      <c r="CG2390" s="4"/>
      <c r="CH2390" s="4"/>
      <c r="CI2390" s="4"/>
      <c r="CJ2390" s="4"/>
      <c r="CK2390" s="4"/>
      <c r="CL2390" s="4"/>
      <c r="CM2390" s="4"/>
      <c r="CN2390" s="4"/>
      <c r="CO2390" s="4"/>
      <c r="CP2390" s="4"/>
      <c r="CQ2390" s="4"/>
      <c r="CR2390" s="4"/>
      <c r="CS2390" s="4"/>
      <c r="CT2390" s="4"/>
      <c r="CU2390" s="4"/>
      <c r="CV2390" s="4"/>
      <c r="CW2390" s="4"/>
      <c r="CX2390" s="4"/>
      <c r="CY2390" s="4"/>
      <c r="CZ2390" s="4"/>
      <c r="DA2390" s="4"/>
      <c r="DB2390" s="4"/>
      <c r="DC2390" s="4"/>
      <c r="DD2390" s="4"/>
    </row>
    <row r="2391" spans="1:108" s="5" customFormat="1" x14ac:dyDescent="0.2">
      <c r="A2391" s="4"/>
      <c r="B2391" s="53"/>
      <c r="C2391" s="53"/>
      <c r="D2391" s="4"/>
      <c r="E2391" s="104"/>
      <c r="F2391" s="3"/>
      <c r="G2391" s="4"/>
      <c r="H2391" s="4"/>
      <c r="I2391" s="4"/>
      <c r="J2391" s="2"/>
      <c r="K2391" s="2"/>
      <c r="L2391" s="94"/>
      <c r="N2391" s="4"/>
      <c r="O2391" s="55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  <c r="AY2391" s="4"/>
      <c r="AZ2391" s="4"/>
      <c r="BA2391" s="4"/>
      <c r="BB2391" s="4"/>
      <c r="BC2391" s="4"/>
      <c r="BD2391" s="4"/>
      <c r="BE2391" s="4"/>
      <c r="BF2391" s="4"/>
      <c r="BG2391" s="4"/>
      <c r="BH2391" s="4"/>
      <c r="BI2391" s="4"/>
      <c r="BJ2391" s="4"/>
      <c r="BK2391" s="4"/>
      <c r="BL2391" s="4"/>
      <c r="BM2391" s="4"/>
      <c r="BN2391" s="4"/>
      <c r="BO2391" s="4"/>
      <c r="BP2391" s="4"/>
      <c r="BQ2391" s="4"/>
      <c r="BR2391" s="4"/>
      <c r="BS2391" s="4"/>
      <c r="BT2391" s="4"/>
      <c r="BU2391" s="4"/>
      <c r="BV2391" s="4"/>
      <c r="BW2391" s="4"/>
      <c r="BX2391" s="4"/>
      <c r="BY2391" s="4"/>
      <c r="BZ2391" s="4"/>
      <c r="CA2391" s="4"/>
      <c r="CB2391" s="4"/>
      <c r="CC2391" s="4"/>
      <c r="CD2391" s="4"/>
      <c r="CE2391" s="4"/>
      <c r="CF2391" s="4"/>
      <c r="CG2391" s="4"/>
      <c r="CH2391" s="4"/>
      <c r="CI2391" s="4"/>
      <c r="CJ2391" s="4"/>
      <c r="CK2391" s="4"/>
      <c r="CL2391" s="4"/>
      <c r="CM2391" s="4"/>
      <c r="CN2391" s="4"/>
      <c r="CO2391" s="4"/>
      <c r="CP2391" s="4"/>
      <c r="CQ2391" s="4"/>
      <c r="CR2391" s="4"/>
      <c r="CS2391" s="4"/>
      <c r="CT2391" s="4"/>
      <c r="CU2391" s="4"/>
      <c r="CV2391" s="4"/>
      <c r="CW2391" s="4"/>
      <c r="CX2391" s="4"/>
      <c r="CY2391" s="4"/>
      <c r="CZ2391" s="4"/>
      <c r="DA2391" s="4"/>
      <c r="DB2391" s="4"/>
      <c r="DC2391" s="4"/>
      <c r="DD2391" s="4"/>
    </row>
    <row r="2392" spans="1:108" s="5" customFormat="1" x14ac:dyDescent="0.2">
      <c r="A2392" s="4"/>
      <c r="B2392" s="53"/>
      <c r="C2392" s="53"/>
      <c r="D2392" s="4"/>
      <c r="E2392" s="104"/>
      <c r="F2392" s="3"/>
      <c r="G2392" s="4"/>
      <c r="H2392" s="4"/>
      <c r="I2392" s="4"/>
      <c r="J2392" s="2"/>
      <c r="K2392" s="2"/>
      <c r="L2392" s="94"/>
      <c r="N2392" s="4"/>
      <c r="O2392" s="55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  <c r="AY2392" s="4"/>
      <c r="AZ2392" s="4"/>
      <c r="BA2392" s="4"/>
      <c r="BB2392" s="4"/>
      <c r="BC2392" s="4"/>
      <c r="BD2392" s="4"/>
      <c r="BE2392" s="4"/>
      <c r="BF2392" s="4"/>
      <c r="BG2392" s="4"/>
      <c r="BH2392" s="4"/>
      <c r="BI2392" s="4"/>
      <c r="BJ2392" s="4"/>
      <c r="BK2392" s="4"/>
      <c r="BL2392" s="4"/>
      <c r="BM2392" s="4"/>
      <c r="BN2392" s="4"/>
      <c r="BO2392" s="4"/>
      <c r="BP2392" s="4"/>
      <c r="BQ2392" s="4"/>
      <c r="BR2392" s="4"/>
      <c r="BS2392" s="4"/>
      <c r="BT2392" s="4"/>
      <c r="BU2392" s="4"/>
      <c r="BV2392" s="4"/>
      <c r="BW2392" s="4"/>
      <c r="BX2392" s="4"/>
      <c r="BY2392" s="4"/>
      <c r="BZ2392" s="4"/>
      <c r="CA2392" s="4"/>
      <c r="CB2392" s="4"/>
      <c r="CC2392" s="4"/>
      <c r="CD2392" s="4"/>
      <c r="CE2392" s="4"/>
      <c r="CF2392" s="4"/>
      <c r="CG2392" s="4"/>
      <c r="CH2392" s="4"/>
      <c r="CI2392" s="4"/>
      <c r="CJ2392" s="4"/>
      <c r="CK2392" s="4"/>
      <c r="CL2392" s="4"/>
      <c r="CM2392" s="4"/>
      <c r="CN2392" s="4"/>
      <c r="CO2392" s="4"/>
      <c r="CP2392" s="4"/>
      <c r="CQ2392" s="4"/>
      <c r="CR2392" s="4"/>
      <c r="CS2392" s="4"/>
      <c r="CT2392" s="4"/>
      <c r="CU2392" s="4"/>
      <c r="CV2392" s="4"/>
      <c r="CW2392" s="4"/>
      <c r="CX2392" s="4"/>
      <c r="CY2392" s="4"/>
      <c r="CZ2392" s="4"/>
      <c r="DA2392" s="4"/>
      <c r="DB2392" s="4"/>
      <c r="DC2392" s="4"/>
      <c r="DD2392" s="4"/>
    </row>
    <row r="2393" spans="1:108" s="5" customFormat="1" x14ac:dyDescent="0.2">
      <c r="A2393" s="4"/>
      <c r="B2393" s="53"/>
      <c r="C2393" s="53"/>
      <c r="D2393" s="4"/>
      <c r="E2393" s="104"/>
      <c r="F2393" s="3"/>
      <c r="G2393" s="4"/>
      <c r="H2393" s="4"/>
      <c r="I2393" s="4"/>
      <c r="J2393" s="2"/>
      <c r="K2393" s="2"/>
      <c r="L2393" s="94"/>
      <c r="N2393" s="4"/>
      <c r="O2393" s="55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  <c r="AY2393" s="4"/>
      <c r="AZ2393" s="4"/>
      <c r="BA2393" s="4"/>
      <c r="BB2393" s="4"/>
      <c r="BC2393" s="4"/>
      <c r="BD2393" s="4"/>
      <c r="BE2393" s="4"/>
      <c r="BF2393" s="4"/>
      <c r="BG2393" s="4"/>
      <c r="BH2393" s="4"/>
      <c r="BI2393" s="4"/>
      <c r="BJ2393" s="4"/>
      <c r="BK2393" s="4"/>
      <c r="BL2393" s="4"/>
      <c r="BM2393" s="4"/>
      <c r="BN2393" s="4"/>
      <c r="BO2393" s="4"/>
      <c r="BP2393" s="4"/>
      <c r="BQ2393" s="4"/>
      <c r="BR2393" s="4"/>
      <c r="BS2393" s="4"/>
      <c r="BT2393" s="4"/>
      <c r="BU2393" s="4"/>
      <c r="BV2393" s="4"/>
      <c r="BW2393" s="4"/>
      <c r="BX2393" s="4"/>
      <c r="BY2393" s="4"/>
      <c r="BZ2393" s="4"/>
      <c r="CA2393" s="4"/>
      <c r="CB2393" s="4"/>
      <c r="CC2393" s="4"/>
      <c r="CD2393" s="4"/>
      <c r="CE2393" s="4"/>
      <c r="CF2393" s="4"/>
      <c r="CG2393" s="4"/>
      <c r="CH2393" s="4"/>
      <c r="CI2393" s="4"/>
      <c r="CJ2393" s="4"/>
      <c r="CK2393" s="4"/>
      <c r="CL2393" s="4"/>
      <c r="CM2393" s="4"/>
      <c r="CN2393" s="4"/>
      <c r="CO2393" s="4"/>
      <c r="CP2393" s="4"/>
      <c r="CQ2393" s="4"/>
      <c r="CR2393" s="4"/>
      <c r="CS2393" s="4"/>
      <c r="CT2393" s="4"/>
      <c r="CU2393" s="4"/>
      <c r="CV2393" s="4"/>
      <c r="CW2393" s="4"/>
      <c r="CX2393" s="4"/>
      <c r="CY2393" s="4"/>
      <c r="CZ2393" s="4"/>
      <c r="DA2393" s="4"/>
      <c r="DB2393" s="4"/>
      <c r="DC2393" s="4"/>
      <c r="DD2393" s="4"/>
    </row>
    <row r="2394" spans="1:108" s="5" customFormat="1" x14ac:dyDescent="0.2">
      <c r="A2394" s="4"/>
      <c r="B2394" s="53"/>
      <c r="C2394" s="53"/>
      <c r="D2394" s="4"/>
      <c r="E2394" s="104"/>
      <c r="F2394" s="3"/>
      <c r="G2394" s="4"/>
      <c r="H2394" s="4"/>
      <c r="I2394" s="4"/>
      <c r="J2394" s="2"/>
      <c r="K2394" s="2"/>
      <c r="L2394" s="94"/>
      <c r="N2394" s="4"/>
      <c r="O2394" s="55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  <c r="AY2394" s="4"/>
      <c r="AZ2394" s="4"/>
      <c r="BA2394" s="4"/>
      <c r="BB2394" s="4"/>
      <c r="BC2394" s="4"/>
      <c r="BD2394" s="4"/>
      <c r="BE2394" s="4"/>
      <c r="BF2394" s="4"/>
      <c r="BG2394" s="4"/>
      <c r="BH2394" s="4"/>
      <c r="BI2394" s="4"/>
      <c r="BJ2394" s="4"/>
      <c r="BK2394" s="4"/>
      <c r="BL2394" s="4"/>
      <c r="BM2394" s="4"/>
      <c r="BN2394" s="4"/>
      <c r="BO2394" s="4"/>
      <c r="BP2394" s="4"/>
      <c r="BQ2394" s="4"/>
      <c r="BR2394" s="4"/>
      <c r="BS2394" s="4"/>
      <c r="BT2394" s="4"/>
      <c r="BU2394" s="4"/>
      <c r="BV2394" s="4"/>
      <c r="BW2394" s="4"/>
      <c r="BX2394" s="4"/>
      <c r="BY2394" s="4"/>
      <c r="BZ2394" s="4"/>
      <c r="CA2394" s="4"/>
      <c r="CB2394" s="4"/>
      <c r="CC2394" s="4"/>
      <c r="CD2394" s="4"/>
      <c r="CE2394" s="4"/>
      <c r="CF2394" s="4"/>
      <c r="CG2394" s="4"/>
      <c r="CH2394" s="4"/>
      <c r="CI2394" s="4"/>
      <c r="CJ2394" s="4"/>
      <c r="CK2394" s="4"/>
      <c r="CL2394" s="4"/>
      <c r="CM2394" s="4"/>
      <c r="CN2394" s="4"/>
      <c r="CO2394" s="4"/>
      <c r="CP2394" s="4"/>
      <c r="CQ2394" s="4"/>
      <c r="CR2394" s="4"/>
      <c r="CS2394" s="4"/>
      <c r="CT2394" s="4"/>
      <c r="CU2394" s="4"/>
      <c r="CV2394" s="4"/>
      <c r="CW2394" s="4"/>
      <c r="CX2394" s="4"/>
      <c r="CY2394" s="4"/>
      <c r="CZ2394" s="4"/>
      <c r="DA2394" s="4"/>
      <c r="DB2394" s="4"/>
      <c r="DC2394" s="4"/>
      <c r="DD2394" s="4"/>
    </row>
    <row r="2395" spans="1:108" s="5" customFormat="1" x14ac:dyDescent="0.2">
      <c r="A2395" s="4"/>
      <c r="B2395" s="53"/>
      <c r="C2395" s="53"/>
      <c r="D2395" s="4"/>
      <c r="E2395" s="104"/>
      <c r="F2395" s="3"/>
      <c r="G2395" s="4"/>
      <c r="H2395" s="4"/>
      <c r="I2395" s="4"/>
      <c r="J2395" s="2"/>
      <c r="K2395" s="2"/>
      <c r="L2395" s="94"/>
      <c r="N2395" s="4"/>
      <c r="O2395" s="55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  <c r="AY2395" s="4"/>
      <c r="AZ2395" s="4"/>
      <c r="BA2395" s="4"/>
      <c r="BB2395" s="4"/>
      <c r="BC2395" s="4"/>
      <c r="BD2395" s="4"/>
      <c r="BE2395" s="4"/>
      <c r="BF2395" s="4"/>
      <c r="BG2395" s="4"/>
      <c r="BH2395" s="4"/>
      <c r="BI2395" s="4"/>
      <c r="BJ2395" s="4"/>
      <c r="BK2395" s="4"/>
      <c r="BL2395" s="4"/>
      <c r="BM2395" s="4"/>
      <c r="BN2395" s="4"/>
      <c r="BO2395" s="4"/>
      <c r="BP2395" s="4"/>
      <c r="BQ2395" s="4"/>
      <c r="BR2395" s="4"/>
      <c r="BS2395" s="4"/>
      <c r="BT2395" s="4"/>
      <c r="BU2395" s="4"/>
      <c r="BV2395" s="4"/>
      <c r="BW2395" s="4"/>
      <c r="BX2395" s="4"/>
      <c r="BY2395" s="4"/>
      <c r="BZ2395" s="4"/>
      <c r="CA2395" s="4"/>
      <c r="CB2395" s="4"/>
      <c r="CC2395" s="4"/>
      <c r="CD2395" s="4"/>
      <c r="CE2395" s="4"/>
      <c r="CF2395" s="4"/>
      <c r="CG2395" s="4"/>
      <c r="CH2395" s="4"/>
      <c r="CI2395" s="4"/>
      <c r="CJ2395" s="4"/>
      <c r="CK2395" s="4"/>
      <c r="CL2395" s="4"/>
      <c r="CM2395" s="4"/>
      <c r="CN2395" s="4"/>
      <c r="CO2395" s="4"/>
      <c r="CP2395" s="4"/>
      <c r="CQ2395" s="4"/>
      <c r="CR2395" s="4"/>
      <c r="CS2395" s="4"/>
      <c r="CT2395" s="4"/>
      <c r="CU2395" s="4"/>
      <c r="CV2395" s="4"/>
      <c r="CW2395" s="4"/>
      <c r="CX2395" s="4"/>
      <c r="CY2395" s="4"/>
      <c r="CZ2395" s="4"/>
      <c r="DA2395" s="4"/>
      <c r="DB2395" s="4"/>
      <c r="DC2395" s="4"/>
      <c r="DD2395" s="4"/>
    </row>
    <row r="2396" spans="1:108" s="5" customFormat="1" x14ac:dyDescent="0.2">
      <c r="A2396" s="4"/>
      <c r="B2396" s="53"/>
      <c r="C2396" s="53"/>
      <c r="D2396" s="4"/>
      <c r="E2396" s="104"/>
      <c r="F2396" s="3"/>
      <c r="G2396" s="4"/>
      <c r="H2396" s="4"/>
      <c r="I2396" s="4"/>
      <c r="J2396" s="2"/>
      <c r="K2396" s="2"/>
      <c r="L2396" s="94"/>
      <c r="N2396" s="4"/>
      <c r="O2396" s="55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  <c r="AY2396" s="4"/>
      <c r="AZ2396" s="4"/>
      <c r="BA2396" s="4"/>
      <c r="BB2396" s="4"/>
      <c r="BC2396" s="4"/>
      <c r="BD2396" s="4"/>
      <c r="BE2396" s="4"/>
      <c r="BF2396" s="4"/>
      <c r="BG2396" s="4"/>
      <c r="BH2396" s="4"/>
      <c r="BI2396" s="4"/>
      <c r="BJ2396" s="4"/>
      <c r="BK2396" s="4"/>
      <c r="BL2396" s="4"/>
      <c r="BM2396" s="4"/>
      <c r="BN2396" s="4"/>
      <c r="BO2396" s="4"/>
      <c r="BP2396" s="4"/>
      <c r="BQ2396" s="4"/>
      <c r="BR2396" s="4"/>
      <c r="BS2396" s="4"/>
      <c r="BT2396" s="4"/>
      <c r="BU2396" s="4"/>
      <c r="BV2396" s="4"/>
      <c r="BW2396" s="4"/>
      <c r="BX2396" s="4"/>
      <c r="BY2396" s="4"/>
      <c r="BZ2396" s="4"/>
      <c r="CA2396" s="4"/>
      <c r="CB2396" s="4"/>
      <c r="CC2396" s="4"/>
      <c r="CD2396" s="4"/>
      <c r="CE2396" s="4"/>
      <c r="CF2396" s="4"/>
      <c r="CG2396" s="4"/>
      <c r="CH2396" s="4"/>
      <c r="CI2396" s="4"/>
      <c r="CJ2396" s="4"/>
      <c r="CK2396" s="4"/>
      <c r="CL2396" s="4"/>
      <c r="CM2396" s="4"/>
      <c r="CN2396" s="4"/>
      <c r="CO2396" s="4"/>
      <c r="CP2396" s="4"/>
      <c r="CQ2396" s="4"/>
      <c r="CR2396" s="4"/>
      <c r="CS2396" s="4"/>
      <c r="CT2396" s="4"/>
      <c r="CU2396" s="4"/>
      <c r="CV2396" s="4"/>
      <c r="CW2396" s="4"/>
      <c r="CX2396" s="4"/>
      <c r="CY2396" s="4"/>
      <c r="CZ2396" s="4"/>
      <c r="DA2396" s="4"/>
      <c r="DB2396" s="4"/>
      <c r="DC2396" s="4"/>
      <c r="DD2396" s="4"/>
    </row>
    <row r="2397" spans="1:108" s="5" customFormat="1" x14ac:dyDescent="0.2">
      <c r="A2397" s="4"/>
      <c r="B2397" s="53"/>
      <c r="C2397" s="53"/>
      <c r="D2397" s="4"/>
      <c r="E2397" s="104"/>
      <c r="F2397" s="3"/>
      <c r="G2397" s="4"/>
      <c r="H2397" s="4"/>
      <c r="I2397" s="4"/>
      <c r="J2397" s="2"/>
      <c r="K2397" s="2"/>
      <c r="L2397" s="94"/>
      <c r="N2397" s="4"/>
      <c r="O2397" s="55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  <c r="AY2397" s="4"/>
      <c r="AZ2397" s="4"/>
      <c r="BA2397" s="4"/>
      <c r="BB2397" s="4"/>
      <c r="BC2397" s="4"/>
      <c r="BD2397" s="4"/>
      <c r="BE2397" s="4"/>
      <c r="BF2397" s="4"/>
      <c r="BG2397" s="4"/>
      <c r="BH2397" s="4"/>
      <c r="BI2397" s="4"/>
      <c r="BJ2397" s="4"/>
      <c r="BK2397" s="4"/>
      <c r="BL2397" s="4"/>
      <c r="BM2397" s="4"/>
      <c r="BN2397" s="4"/>
      <c r="BO2397" s="4"/>
      <c r="BP2397" s="4"/>
      <c r="BQ2397" s="4"/>
      <c r="BR2397" s="4"/>
      <c r="BS2397" s="4"/>
      <c r="BT2397" s="4"/>
      <c r="BU2397" s="4"/>
      <c r="BV2397" s="4"/>
      <c r="BW2397" s="4"/>
      <c r="BX2397" s="4"/>
      <c r="BY2397" s="4"/>
      <c r="BZ2397" s="4"/>
      <c r="CA2397" s="4"/>
      <c r="CB2397" s="4"/>
      <c r="CC2397" s="4"/>
      <c r="CD2397" s="4"/>
      <c r="CE2397" s="4"/>
      <c r="CF2397" s="4"/>
      <c r="CG2397" s="4"/>
      <c r="CH2397" s="4"/>
      <c r="CI2397" s="4"/>
      <c r="CJ2397" s="4"/>
      <c r="CK2397" s="4"/>
      <c r="CL2397" s="4"/>
      <c r="CM2397" s="4"/>
      <c r="CN2397" s="4"/>
      <c r="CO2397" s="4"/>
      <c r="CP2397" s="4"/>
      <c r="CQ2397" s="4"/>
      <c r="CR2397" s="4"/>
      <c r="CS2397" s="4"/>
      <c r="CT2397" s="4"/>
      <c r="CU2397" s="4"/>
      <c r="CV2397" s="4"/>
      <c r="CW2397" s="4"/>
      <c r="CX2397" s="4"/>
      <c r="CY2397" s="4"/>
      <c r="CZ2397" s="4"/>
      <c r="DA2397" s="4"/>
      <c r="DB2397" s="4"/>
      <c r="DC2397" s="4"/>
      <c r="DD2397" s="4"/>
    </row>
    <row r="2398" spans="1:108" s="5" customFormat="1" x14ac:dyDescent="0.2">
      <c r="A2398" s="4"/>
      <c r="B2398" s="53"/>
      <c r="C2398" s="53"/>
      <c r="D2398" s="4"/>
      <c r="E2398" s="104"/>
      <c r="F2398" s="3"/>
      <c r="G2398" s="4"/>
      <c r="H2398" s="4"/>
      <c r="I2398" s="4"/>
      <c r="J2398" s="2"/>
      <c r="K2398" s="2"/>
      <c r="L2398" s="94"/>
      <c r="N2398" s="4"/>
      <c r="O2398" s="55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  <c r="AY2398" s="4"/>
      <c r="AZ2398" s="4"/>
      <c r="BA2398" s="4"/>
      <c r="BB2398" s="4"/>
      <c r="BC2398" s="4"/>
      <c r="BD2398" s="4"/>
      <c r="BE2398" s="4"/>
      <c r="BF2398" s="4"/>
      <c r="BG2398" s="4"/>
      <c r="BH2398" s="4"/>
      <c r="BI2398" s="4"/>
      <c r="BJ2398" s="4"/>
      <c r="BK2398" s="4"/>
      <c r="BL2398" s="4"/>
      <c r="BM2398" s="4"/>
      <c r="BN2398" s="4"/>
      <c r="BO2398" s="4"/>
      <c r="BP2398" s="4"/>
      <c r="BQ2398" s="4"/>
      <c r="BR2398" s="4"/>
      <c r="BS2398" s="4"/>
      <c r="BT2398" s="4"/>
      <c r="BU2398" s="4"/>
      <c r="BV2398" s="4"/>
      <c r="BW2398" s="4"/>
      <c r="BX2398" s="4"/>
      <c r="BY2398" s="4"/>
      <c r="BZ2398" s="4"/>
      <c r="CA2398" s="4"/>
      <c r="CB2398" s="4"/>
      <c r="CC2398" s="4"/>
      <c r="CD2398" s="4"/>
      <c r="CE2398" s="4"/>
      <c r="CF2398" s="4"/>
      <c r="CG2398" s="4"/>
      <c r="CH2398" s="4"/>
      <c r="CI2398" s="4"/>
      <c r="CJ2398" s="4"/>
      <c r="CK2398" s="4"/>
      <c r="CL2398" s="4"/>
      <c r="CM2398" s="4"/>
      <c r="CN2398" s="4"/>
      <c r="CO2398" s="4"/>
      <c r="CP2398" s="4"/>
      <c r="CQ2398" s="4"/>
      <c r="CR2398" s="4"/>
      <c r="CS2398" s="4"/>
      <c r="CT2398" s="4"/>
      <c r="CU2398" s="4"/>
      <c r="CV2398" s="4"/>
      <c r="CW2398" s="4"/>
      <c r="CX2398" s="4"/>
      <c r="CY2398" s="4"/>
      <c r="CZ2398" s="4"/>
      <c r="DA2398" s="4"/>
      <c r="DB2398" s="4"/>
      <c r="DC2398" s="4"/>
      <c r="DD2398" s="4"/>
    </row>
    <row r="2399" spans="1:108" s="5" customFormat="1" x14ac:dyDescent="0.2">
      <c r="A2399" s="4"/>
      <c r="B2399" s="53"/>
      <c r="C2399" s="53"/>
      <c r="D2399" s="4"/>
      <c r="E2399" s="104"/>
      <c r="F2399" s="3"/>
      <c r="G2399" s="4"/>
      <c r="H2399" s="4"/>
      <c r="I2399" s="4"/>
      <c r="J2399" s="2"/>
      <c r="K2399" s="2"/>
      <c r="L2399" s="94"/>
      <c r="N2399" s="4"/>
      <c r="O2399" s="55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  <c r="AY2399" s="4"/>
      <c r="AZ2399" s="4"/>
      <c r="BA2399" s="4"/>
      <c r="BB2399" s="4"/>
      <c r="BC2399" s="4"/>
      <c r="BD2399" s="4"/>
      <c r="BE2399" s="4"/>
      <c r="BF2399" s="4"/>
      <c r="BG2399" s="4"/>
      <c r="BH2399" s="4"/>
      <c r="BI2399" s="4"/>
      <c r="BJ2399" s="4"/>
      <c r="BK2399" s="4"/>
      <c r="BL2399" s="4"/>
      <c r="BM2399" s="4"/>
      <c r="BN2399" s="4"/>
      <c r="BO2399" s="4"/>
      <c r="BP2399" s="4"/>
      <c r="BQ2399" s="4"/>
      <c r="BR2399" s="4"/>
      <c r="BS2399" s="4"/>
      <c r="BT2399" s="4"/>
      <c r="BU2399" s="4"/>
      <c r="BV2399" s="4"/>
      <c r="BW2399" s="4"/>
      <c r="BX2399" s="4"/>
      <c r="BY2399" s="4"/>
      <c r="BZ2399" s="4"/>
      <c r="CA2399" s="4"/>
      <c r="CB2399" s="4"/>
      <c r="CC2399" s="4"/>
      <c r="CD2399" s="4"/>
      <c r="CE2399" s="4"/>
      <c r="CF2399" s="4"/>
      <c r="CG2399" s="4"/>
      <c r="CH2399" s="4"/>
      <c r="CI2399" s="4"/>
      <c r="CJ2399" s="4"/>
      <c r="CK2399" s="4"/>
      <c r="CL2399" s="4"/>
      <c r="CM2399" s="4"/>
      <c r="CN2399" s="4"/>
      <c r="CO2399" s="4"/>
      <c r="CP2399" s="4"/>
      <c r="CQ2399" s="4"/>
      <c r="CR2399" s="4"/>
      <c r="CS2399" s="4"/>
      <c r="CT2399" s="4"/>
      <c r="CU2399" s="4"/>
      <c r="CV2399" s="4"/>
      <c r="CW2399" s="4"/>
      <c r="CX2399" s="4"/>
      <c r="CY2399" s="4"/>
      <c r="CZ2399" s="4"/>
      <c r="DA2399" s="4"/>
      <c r="DB2399" s="4"/>
      <c r="DC2399" s="4"/>
      <c r="DD2399" s="4"/>
    </row>
    <row r="2400" spans="1:108" s="5" customFormat="1" x14ac:dyDescent="0.2">
      <c r="A2400" s="4"/>
      <c r="B2400" s="53"/>
      <c r="C2400" s="53"/>
      <c r="D2400" s="4"/>
      <c r="E2400" s="104"/>
      <c r="F2400" s="3"/>
      <c r="G2400" s="4"/>
      <c r="H2400" s="4"/>
      <c r="I2400" s="4"/>
      <c r="J2400" s="2"/>
      <c r="K2400" s="2"/>
      <c r="L2400" s="94"/>
      <c r="N2400" s="4"/>
      <c r="O2400" s="55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  <c r="AY2400" s="4"/>
      <c r="AZ2400" s="4"/>
      <c r="BA2400" s="4"/>
      <c r="BB2400" s="4"/>
      <c r="BC2400" s="4"/>
      <c r="BD2400" s="4"/>
      <c r="BE2400" s="4"/>
      <c r="BF2400" s="4"/>
      <c r="BG2400" s="4"/>
      <c r="BH2400" s="4"/>
      <c r="BI2400" s="4"/>
      <c r="BJ2400" s="4"/>
      <c r="BK2400" s="4"/>
      <c r="BL2400" s="4"/>
      <c r="BM2400" s="4"/>
      <c r="BN2400" s="4"/>
      <c r="BO2400" s="4"/>
      <c r="BP2400" s="4"/>
      <c r="BQ2400" s="4"/>
      <c r="BR2400" s="4"/>
      <c r="BS2400" s="4"/>
      <c r="BT2400" s="4"/>
      <c r="BU2400" s="4"/>
      <c r="BV2400" s="4"/>
      <c r="BW2400" s="4"/>
      <c r="BX2400" s="4"/>
      <c r="BY2400" s="4"/>
      <c r="BZ2400" s="4"/>
      <c r="CA2400" s="4"/>
      <c r="CB2400" s="4"/>
      <c r="CC2400" s="4"/>
      <c r="CD2400" s="4"/>
      <c r="CE2400" s="4"/>
      <c r="CF2400" s="4"/>
      <c r="CG2400" s="4"/>
      <c r="CH2400" s="4"/>
      <c r="CI2400" s="4"/>
      <c r="CJ2400" s="4"/>
      <c r="CK2400" s="4"/>
      <c r="CL2400" s="4"/>
      <c r="CM2400" s="4"/>
      <c r="CN2400" s="4"/>
      <c r="CO2400" s="4"/>
      <c r="CP2400" s="4"/>
      <c r="CQ2400" s="4"/>
      <c r="CR2400" s="4"/>
      <c r="CS2400" s="4"/>
      <c r="CT2400" s="4"/>
      <c r="CU2400" s="4"/>
      <c r="CV2400" s="4"/>
      <c r="CW2400" s="4"/>
      <c r="CX2400" s="4"/>
      <c r="CY2400" s="4"/>
      <c r="CZ2400" s="4"/>
      <c r="DA2400" s="4"/>
      <c r="DB2400" s="4"/>
      <c r="DC2400" s="4"/>
      <c r="DD2400" s="4"/>
    </row>
    <row r="2401" spans="1:108" s="5" customFormat="1" x14ac:dyDescent="0.2">
      <c r="A2401" s="4"/>
      <c r="B2401" s="53"/>
      <c r="C2401" s="53"/>
      <c r="D2401" s="4"/>
      <c r="E2401" s="104"/>
      <c r="F2401" s="3"/>
      <c r="G2401" s="4"/>
      <c r="H2401" s="4"/>
      <c r="I2401" s="4"/>
      <c r="J2401" s="2"/>
      <c r="K2401" s="2"/>
      <c r="L2401" s="94"/>
      <c r="N2401" s="4"/>
      <c r="O2401" s="55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  <c r="AY2401" s="4"/>
      <c r="AZ2401" s="4"/>
      <c r="BA2401" s="4"/>
      <c r="BB2401" s="4"/>
      <c r="BC2401" s="4"/>
      <c r="BD2401" s="4"/>
      <c r="BE2401" s="4"/>
      <c r="BF2401" s="4"/>
      <c r="BG2401" s="4"/>
      <c r="BH2401" s="4"/>
      <c r="BI2401" s="4"/>
      <c r="BJ2401" s="4"/>
      <c r="BK2401" s="4"/>
      <c r="BL2401" s="4"/>
      <c r="BM2401" s="4"/>
      <c r="BN2401" s="4"/>
      <c r="BO2401" s="4"/>
      <c r="BP2401" s="4"/>
      <c r="BQ2401" s="4"/>
      <c r="BR2401" s="4"/>
      <c r="BS2401" s="4"/>
      <c r="BT2401" s="4"/>
      <c r="BU2401" s="4"/>
      <c r="BV2401" s="4"/>
      <c r="BW2401" s="4"/>
      <c r="BX2401" s="4"/>
      <c r="BY2401" s="4"/>
      <c r="BZ2401" s="4"/>
      <c r="CA2401" s="4"/>
      <c r="CB2401" s="4"/>
      <c r="CC2401" s="4"/>
      <c r="CD2401" s="4"/>
      <c r="CE2401" s="4"/>
      <c r="CF2401" s="4"/>
      <c r="CG2401" s="4"/>
      <c r="CH2401" s="4"/>
      <c r="CI2401" s="4"/>
      <c r="CJ2401" s="4"/>
      <c r="CK2401" s="4"/>
      <c r="CL2401" s="4"/>
      <c r="CM2401" s="4"/>
      <c r="CN2401" s="4"/>
      <c r="CO2401" s="4"/>
      <c r="CP2401" s="4"/>
      <c r="CQ2401" s="4"/>
      <c r="CR2401" s="4"/>
      <c r="CS2401" s="4"/>
      <c r="CT2401" s="4"/>
      <c r="CU2401" s="4"/>
      <c r="CV2401" s="4"/>
      <c r="CW2401" s="4"/>
      <c r="CX2401" s="4"/>
      <c r="CY2401" s="4"/>
      <c r="CZ2401" s="4"/>
      <c r="DA2401" s="4"/>
      <c r="DB2401" s="4"/>
      <c r="DC2401" s="4"/>
      <c r="DD2401" s="4"/>
    </row>
    <row r="2402" spans="1:108" s="5" customFormat="1" x14ac:dyDescent="0.2">
      <c r="A2402" s="4"/>
      <c r="B2402" s="53"/>
      <c r="C2402" s="53"/>
      <c r="D2402" s="4"/>
      <c r="E2402" s="104"/>
      <c r="F2402" s="3"/>
      <c r="G2402" s="4"/>
      <c r="H2402" s="4"/>
      <c r="I2402" s="4"/>
      <c r="J2402" s="2"/>
      <c r="K2402" s="2"/>
      <c r="L2402" s="94"/>
      <c r="N2402" s="4"/>
      <c r="O2402" s="55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  <c r="AY2402" s="4"/>
      <c r="AZ2402" s="4"/>
      <c r="BA2402" s="4"/>
      <c r="BB2402" s="4"/>
      <c r="BC2402" s="4"/>
      <c r="BD2402" s="4"/>
      <c r="BE2402" s="4"/>
      <c r="BF2402" s="4"/>
      <c r="BG2402" s="4"/>
      <c r="BH2402" s="4"/>
      <c r="BI2402" s="4"/>
      <c r="BJ2402" s="4"/>
      <c r="BK2402" s="4"/>
      <c r="BL2402" s="4"/>
      <c r="BM2402" s="4"/>
      <c r="BN2402" s="4"/>
      <c r="BO2402" s="4"/>
      <c r="BP2402" s="4"/>
      <c r="BQ2402" s="4"/>
      <c r="BR2402" s="4"/>
      <c r="BS2402" s="4"/>
      <c r="BT2402" s="4"/>
      <c r="BU2402" s="4"/>
      <c r="BV2402" s="4"/>
      <c r="BW2402" s="4"/>
      <c r="BX2402" s="4"/>
      <c r="BY2402" s="4"/>
      <c r="BZ2402" s="4"/>
      <c r="CA2402" s="4"/>
      <c r="CB2402" s="4"/>
      <c r="CC2402" s="4"/>
      <c r="CD2402" s="4"/>
      <c r="CE2402" s="4"/>
      <c r="CF2402" s="4"/>
      <c r="CG2402" s="4"/>
      <c r="CH2402" s="4"/>
      <c r="CI2402" s="4"/>
      <c r="CJ2402" s="4"/>
      <c r="CK2402" s="4"/>
      <c r="CL2402" s="4"/>
      <c r="CM2402" s="4"/>
      <c r="CN2402" s="4"/>
      <c r="CO2402" s="4"/>
      <c r="CP2402" s="4"/>
      <c r="CQ2402" s="4"/>
      <c r="CR2402" s="4"/>
      <c r="CS2402" s="4"/>
      <c r="CT2402" s="4"/>
      <c r="CU2402" s="4"/>
      <c r="CV2402" s="4"/>
      <c r="CW2402" s="4"/>
      <c r="CX2402" s="4"/>
      <c r="CY2402" s="4"/>
      <c r="CZ2402" s="4"/>
      <c r="DA2402" s="4"/>
      <c r="DB2402" s="4"/>
      <c r="DC2402" s="4"/>
      <c r="DD2402" s="4"/>
    </row>
    <row r="2403" spans="1:108" s="5" customFormat="1" x14ac:dyDescent="0.2">
      <c r="A2403" s="4"/>
      <c r="B2403" s="53"/>
      <c r="C2403" s="53"/>
      <c r="D2403" s="4"/>
      <c r="E2403" s="104"/>
      <c r="F2403" s="3"/>
      <c r="G2403" s="4"/>
      <c r="H2403" s="4"/>
      <c r="I2403" s="4"/>
      <c r="J2403" s="2"/>
      <c r="K2403" s="2"/>
      <c r="L2403" s="94"/>
      <c r="N2403" s="4"/>
      <c r="O2403" s="55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  <c r="AY2403" s="4"/>
      <c r="AZ2403" s="4"/>
      <c r="BA2403" s="4"/>
      <c r="BB2403" s="4"/>
      <c r="BC2403" s="4"/>
      <c r="BD2403" s="4"/>
      <c r="BE2403" s="4"/>
      <c r="BF2403" s="4"/>
      <c r="BG2403" s="4"/>
      <c r="BH2403" s="4"/>
      <c r="BI2403" s="4"/>
      <c r="BJ2403" s="4"/>
      <c r="BK2403" s="4"/>
      <c r="BL2403" s="4"/>
      <c r="BM2403" s="4"/>
      <c r="BN2403" s="4"/>
      <c r="BO2403" s="4"/>
      <c r="BP2403" s="4"/>
      <c r="BQ2403" s="4"/>
      <c r="BR2403" s="4"/>
      <c r="BS2403" s="4"/>
      <c r="BT2403" s="4"/>
      <c r="BU2403" s="4"/>
      <c r="BV2403" s="4"/>
      <c r="BW2403" s="4"/>
      <c r="BX2403" s="4"/>
      <c r="BY2403" s="4"/>
      <c r="BZ2403" s="4"/>
      <c r="CA2403" s="4"/>
      <c r="CB2403" s="4"/>
      <c r="CC2403" s="4"/>
      <c r="CD2403" s="4"/>
      <c r="CE2403" s="4"/>
      <c r="CF2403" s="4"/>
      <c r="CG2403" s="4"/>
      <c r="CH2403" s="4"/>
      <c r="CI2403" s="4"/>
      <c r="CJ2403" s="4"/>
      <c r="CK2403" s="4"/>
      <c r="CL2403" s="4"/>
      <c r="CM2403" s="4"/>
      <c r="CN2403" s="4"/>
      <c r="CO2403" s="4"/>
      <c r="CP2403" s="4"/>
      <c r="CQ2403" s="4"/>
      <c r="CR2403" s="4"/>
      <c r="CS2403" s="4"/>
      <c r="CT2403" s="4"/>
      <c r="CU2403" s="4"/>
      <c r="CV2403" s="4"/>
      <c r="CW2403" s="4"/>
      <c r="CX2403" s="4"/>
      <c r="CY2403" s="4"/>
      <c r="CZ2403" s="4"/>
      <c r="DA2403" s="4"/>
      <c r="DB2403" s="4"/>
      <c r="DC2403" s="4"/>
      <c r="DD2403" s="4"/>
    </row>
    <row r="2404" spans="1:108" s="5" customFormat="1" x14ac:dyDescent="0.2">
      <c r="A2404" s="4"/>
      <c r="B2404" s="53"/>
      <c r="C2404" s="53"/>
      <c r="D2404" s="4"/>
      <c r="E2404" s="104"/>
      <c r="F2404" s="3"/>
      <c r="G2404" s="4"/>
      <c r="H2404" s="4"/>
      <c r="I2404" s="4"/>
      <c r="J2404" s="2"/>
      <c r="K2404" s="2"/>
      <c r="L2404" s="94"/>
      <c r="N2404" s="4"/>
      <c r="O2404" s="55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  <c r="AY2404" s="4"/>
      <c r="AZ2404" s="4"/>
      <c r="BA2404" s="4"/>
      <c r="BB2404" s="4"/>
      <c r="BC2404" s="4"/>
      <c r="BD2404" s="4"/>
      <c r="BE2404" s="4"/>
      <c r="BF2404" s="4"/>
      <c r="BG2404" s="4"/>
      <c r="BH2404" s="4"/>
      <c r="BI2404" s="4"/>
      <c r="BJ2404" s="4"/>
      <c r="BK2404" s="4"/>
      <c r="BL2404" s="4"/>
      <c r="BM2404" s="4"/>
      <c r="BN2404" s="4"/>
      <c r="BO2404" s="4"/>
      <c r="BP2404" s="4"/>
      <c r="BQ2404" s="4"/>
      <c r="BR2404" s="4"/>
      <c r="BS2404" s="4"/>
      <c r="BT2404" s="4"/>
      <c r="BU2404" s="4"/>
      <c r="BV2404" s="4"/>
      <c r="BW2404" s="4"/>
      <c r="BX2404" s="4"/>
      <c r="BY2404" s="4"/>
      <c r="BZ2404" s="4"/>
      <c r="CA2404" s="4"/>
      <c r="CB2404" s="4"/>
      <c r="CC2404" s="4"/>
      <c r="CD2404" s="4"/>
      <c r="CE2404" s="4"/>
      <c r="CF2404" s="4"/>
      <c r="CG2404" s="4"/>
      <c r="CH2404" s="4"/>
      <c r="CI2404" s="4"/>
      <c r="CJ2404" s="4"/>
      <c r="CK2404" s="4"/>
      <c r="CL2404" s="4"/>
      <c r="CM2404" s="4"/>
      <c r="CN2404" s="4"/>
      <c r="CO2404" s="4"/>
      <c r="CP2404" s="4"/>
      <c r="CQ2404" s="4"/>
      <c r="CR2404" s="4"/>
      <c r="CS2404" s="4"/>
      <c r="CT2404" s="4"/>
      <c r="CU2404" s="4"/>
      <c r="CV2404" s="4"/>
      <c r="CW2404" s="4"/>
      <c r="CX2404" s="4"/>
      <c r="CY2404" s="4"/>
      <c r="CZ2404" s="4"/>
      <c r="DA2404" s="4"/>
      <c r="DB2404" s="4"/>
      <c r="DC2404" s="4"/>
      <c r="DD2404" s="4"/>
    </row>
    <row r="2405" spans="1:108" s="5" customFormat="1" x14ac:dyDescent="0.2">
      <c r="A2405" s="4"/>
      <c r="B2405" s="53"/>
      <c r="C2405" s="53"/>
      <c r="D2405" s="4"/>
      <c r="E2405" s="104"/>
      <c r="F2405" s="3"/>
      <c r="G2405" s="4"/>
      <c r="H2405" s="4"/>
      <c r="I2405" s="4"/>
      <c r="J2405" s="2"/>
      <c r="K2405" s="2"/>
      <c r="L2405" s="94"/>
      <c r="N2405" s="4"/>
      <c r="O2405" s="55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  <c r="AY2405" s="4"/>
      <c r="AZ2405" s="4"/>
      <c r="BA2405" s="4"/>
      <c r="BB2405" s="4"/>
      <c r="BC2405" s="4"/>
      <c r="BD2405" s="4"/>
      <c r="BE2405" s="4"/>
      <c r="BF2405" s="4"/>
      <c r="BG2405" s="4"/>
      <c r="BH2405" s="4"/>
      <c r="BI2405" s="4"/>
      <c r="BJ2405" s="4"/>
      <c r="BK2405" s="4"/>
      <c r="BL2405" s="4"/>
      <c r="BM2405" s="4"/>
      <c r="BN2405" s="4"/>
      <c r="BO2405" s="4"/>
      <c r="BP2405" s="4"/>
      <c r="BQ2405" s="4"/>
      <c r="BR2405" s="4"/>
      <c r="BS2405" s="4"/>
      <c r="BT2405" s="4"/>
      <c r="BU2405" s="4"/>
      <c r="BV2405" s="4"/>
      <c r="BW2405" s="4"/>
      <c r="BX2405" s="4"/>
      <c r="BY2405" s="4"/>
      <c r="BZ2405" s="4"/>
      <c r="CA2405" s="4"/>
      <c r="CB2405" s="4"/>
      <c r="CC2405" s="4"/>
      <c r="CD2405" s="4"/>
      <c r="CE2405" s="4"/>
      <c r="CF2405" s="4"/>
      <c r="CG2405" s="4"/>
      <c r="CH2405" s="4"/>
      <c r="CI2405" s="4"/>
      <c r="CJ2405" s="4"/>
      <c r="CK2405" s="4"/>
      <c r="CL2405" s="4"/>
      <c r="CM2405" s="4"/>
      <c r="CN2405" s="4"/>
      <c r="CO2405" s="4"/>
      <c r="CP2405" s="4"/>
      <c r="CQ2405" s="4"/>
      <c r="CR2405" s="4"/>
      <c r="CS2405" s="4"/>
      <c r="CT2405" s="4"/>
      <c r="CU2405" s="4"/>
      <c r="CV2405" s="4"/>
      <c r="CW2405" s="4"/>
      <c r="CX2405" s="4"/>
      <c r="CY2405" s="4"/>
      <c r="CZ2405" s="4"/>
      <c r="DA2405" s="4"/>
      <c r="DB2405" s="4"/>
      <c r="DC2405" s="4"/>
      <c r="DD2405" s="4"/>
    </row>
    <row r="2406" spans="1:108" s="5" customFormat="1" x14ac:dyDescent="0.2">
      <c r="A2406" s="4"/>
      <c r="B2406" s="53"/>
      <c r="C2406" s="53"/>
      <c r="D2406" s="4"/>
      <c r="E2406" s="104"/>
      <c r="F2406" s="3"/>
      <c r="G2406" s="4"/>
      <c r="H2406" s="4"/>
      <c r="I2406" s="4"/>
      <c r="J2406" s="2"/>
      <c r="K2406" s="2"/>
      <c r="L2406" s="94"/>
      <c r="N2406" s="4"/>
      <c r="O2406" s="55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  <c r="AY2406" s="4"/>
      <c r="AZ2406" s="4"/>
      <c r="BA2406" s="4"/>
      <c r="BB2406" s="4"/>
      <c r="BC2406" s="4"/>
      <c r="BD2406" s="4"/>
      <c r="BE2406" s="4"/>
      <c r="BF2406" s="4"/>
      <c r="BG2406" s="4"/>
      <c r="BH2406" s="4"/>
      <c r="BI2406" s="4"/>
      <c r="BJ2406" s="4"/>
      <c r="BK2406" s="4"/>
      <c r="BL2406" s="4"/>
      <c r="BM2406" s="4"/>
      <c r="BN2406" s="4"/>
      <c r="BO2406" s="4"/>
      <c r="BP2406" s="4"/>
      <c r="BQ2406" s="4"/>
      <c r="BR2406" s="4"/>
      <c r="BS2406" s="4"/>
      <c r="BT2406" s="4"/>
      <c r="BU2406" s="4"/>
      <c r="BV2406" s="4"/>
      <c r="BW2406" s="4"/>
      <c r="BX2406" s="4"/>
      <c r="BY2406" s="4"/>
      <c r="BZ2406" s="4"/>
      <c r="CA2406" s="4"/>
      <c r="CB2406" s="4"/>
      <c r="CC2406" s="4"/>
      <c r="CD2406" s="4"/>
      <c r="CE2406" s="4"/>
      <c r="CF2406" s="4"/>
      <c r="CG2406" s="4"/>
      <c r="CH2406" s="4"/>
      <c r="CI2406" s="4"/>
      <c r="CJ2406" s="4"/>
      <c r="CK2406" s="4"/>
      <c r="CL2406" s="4"/>
      <c r="CM2406" s="4"/>
      <c r="CN2406" s="4"/>
      <c r="CO2406" s="4"/>
      <c r="CP2406" s="4"/>
      <c r="CQ2406" s="4"/>
      <c r="CR2406" s="4"/>
      <c r="CS2406" s="4"/>
      <c r="CT2406" s="4"/>
      <c r="CU2406" s="4"/>
      <c r="CV2406" s="4"/>
      <c r="CW2406" s="4"/>
      <c r="CX2406" s="4"/>
      <c r="CY2406" s="4"/>
      <c r="CZ2406" s="4"/>
      <c r="DA2406" s="4"/>
      <c r="DB2406" s="4"/>
      <c r="DC2406" s="4"/>
      <c r="DD2406" s="4"/>
    </row>
    <row r="2407" spans="1:108" s="5" customFormat="1" x14ac:dyDescent="0.2">
      <c r="A2407" s="4"/>
      <c r="B2407" s="53"/>
      <c r="C2407" s="53"/>
      <c r="D2407" s="4"/>
      <c r="E2407" s="104"/>
      <c r="F2407" s="3"/>
      <c r="G2407" s="4"/>
      <c r="H2407" s="4"/>
      <c r="I2407" s="4"/>
      <c r="J2407" s="2"/>
      <c r="K2407" s="2"/>
      <c r="L2407" s="94"/>
      <c r="N2407" s="4"/>
      <c r="O2407" s="55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  <c r="AY2407" s="4"/>
      <c r="AZ2407" s="4"/>
      <c r="BA2407" s="4"/>
      <c r="BB2407" s="4"/>
      <c r="BC2407" s="4"/>
      <c r="BD2407" s="4"/>
      <c r="BE2407" s="4"/>
      <c r="BF2407" s="4"/>
      <c r="BG2407" s="4"/>
      <c r="BH2407" s="4"/>
      <c r="BI2407" s="4"/>
      <c r="BJ2407" s="4"/>
      <c r="BK2407" s="4"/>
      <c r="BL2407" s="4"/>
      <c r="BM2407" s="4"/>
      <c r="BN2407" s="4"/>
      <c r="BO2407" s="4"/>
      <c r="BP2407" s="4"/>
      <c r="BQ2407" s="4"/>
      <c r="BR2407" s="4"/>
      <c r="BS2407" s="4"/>
      <c r="BT2407" s="4"/>
      <c r="BU2407" s="4"/>
      <c r="BV2407" s="4"/>
      <c r="BW2407" s="4"/>
      <c r="BX2407" s="4"/>
      <c r="BY2407" s="4"/>
      <c r="BZ2407" s="4"/>
      <c r="CA2407" s="4"/>
      <c r="CB2407" s="4"/>
      <c r="CC2407" s="4"/>
      <c r="CD2407" s="4"/>
      <c r="CE2407" s="4"/>
      <c r="CF2407" s="4"/>
      <c r="CG2407" s="4"/>
      <c r="CH2407" s="4"/>
      <c r="CI2407" s="4"/>
      <c r="CJ2407" s="4"/>
      <c r="CK2407" s="4"/>
      <c r="CL2407" s="4"/>
      <c r="CM2407" s="4"/>
      <c r="CN2407" s="4"/>
      <c r="CO2407" s="4"/>
      <c r="CP2407" s="4"/>
      <c r="CQ2407" s="4"/>
      <c r="CR2407" s="4"/>
      <c r="CS2407" s="4"/>
      <c r="CT2407" s="4"/>
      <c r="CU2407" s="4"/>
      <c r="CV2407" s="4"/>
      <c r="CW2407" s="4"/>
      <c r="CX2407" s="4"/>
      <c r="CY2407" s="4"/>
      <c r="CZ2407" s="4"/>
      <c r="DA2407" s="4"/>
      <c r="DB2407" s="4"/>
      <c r="DC2407" s="4"/>
      <c r="DD2407" s="4"/>
    </row>
    <row r="2408" spans="1:108" s="5" customFormat="1" x14ac:dyDescent="0.2">
      <c r="A2408" s="4"/>
      <c r="B2408" s="53"/>
      <c r="C2408" s="53"/>
      <c r="D2408" s="4"/>
      <c r="E2408" s="104"/>
      <c r="F2408" s="3"/>
      <c r="G2408" s="4"/>
      <c r="H2408" s="4"/>
      <c r="I2408" s="4"/>
      <c r="J2408" s="2"/>
      <c r="K2408" s="2"/>
      <c r="L2408" s="94"/>
      <c r="N2408" s="4"/>
      <c r="O2408" s="55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  <c r="AY2408" s="4"/>
      <c r="AZ2408" s="4"/>
      <c r="BA2408" s="4"/>
      <c r="BB2408" s="4"/>
      <c r="BC2408" s="4"/>
      <c r="BD2408" s="4"/>
      <c r="BE2408" s="4"/>
      <c r="BF2408" s="4"/>
      <c r="BG2408" s="4"/>
      <c r="BH2408" s="4"/>
      <c r="BI2408" s="4"/>
      <c r="BJ2408" s="4"/>
      <c r="BK2408" s="4"/>
      <c r="BL2408" s="4"/>
      <c r="BM2408" s="4"/>
      <c r="BN2408" s="4"/>
      <c r="BO2408" s="4"/>
      <c r="BP2408" s="4"/>
      <c r="BQ2408" s="4"/>
      <c r="BR2408" s="4"/>
      <c r="BS2408" s="4"/>
      <c r="BT2408" s="4"/>
      <c r="BU2408" s="4"/>
      <c r="BV2408" s="4"/>
      <c r="BW2408" s="4"/>
      <c r="BX2408" s="4"/>
      <c r="BY2408" s="4"/>
      <c r="BZ2408" s="4"/>
      <c r="CA2408" s="4"/>
      <c r="CB2408" s="4"/>
      <c r="CC2408" s="4"/>
      <c r="CD2408" s="4"/>
      <c r="CE2408" s="4"/>
      <c r="CF2408" s="4"/>
      <c r="CG2408" s="4"/>
      <c r="CH2408" s="4"/>
      <c r="CI2408" s="4"/>
      <c r="CJ2408" s="4"/>
      <c r="CK2408" s="4"/>
      <c r="CL2408" s="4"/>
      <c r="CM2408" s="4"/>
      <c r="CN2408" s="4"/>
      <c r="CO2408" s="4"/>
      <c r="CP2408" s="4"/>
      <c r="CQ2408" s="4"/>
      <c r="CR2408" s="4"/>
      <c r="CS2408" s="4"/>
      <c r="CT2408" s="4"/>
      <c r="CU2408" s="4"/>
      <c r="CV2408" s="4"/>
      <c r="CW2408" s="4"/>
      <c r="CX2408" s="4"/>
      <c r="CY2408" s="4"/>
      <c r="CZ2408" s="4"/>
      <c r="DA2408" s="4"/>
      <c r="DB2408" s="4"/>
      <c r="DC2408" s="4"/>
      <c r="DD2408" s="4"/>
    </row>
    <row r="2409" spans="1:108" s="5" customFormat="1" x14ac:dyDescent="0.2">
      <c r="A2409" s="4"/>
      <c r="B2409" s="53"/>
      <c r="C2409" s="53"/>
      <c r="D2409" s="4"/>
      <c r="E2409" s="104"/>
      <c r="F2409" s="3"/>
      <c r="G2409" s="4"/>
      <c r="H2409" s="4"/>
      <c r="I2409" s="4"/>
      <c r="J2409" s="2"/>
      <c r="K2409" s="2"/>
      <c r="L2409" s="94"/>
      <c r="N2409" s="4"/>
      <c r="O2409" s="55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  <c r="AY2409" s="4"/>
      <c r="AZ2409" s="4"/>
      <c r="BA2409" s="4"/>
      <c r="BB2409" s="4"/>
      <c r="BC2409" s="4"/>
      <c r="BD2409" s="4"/>
      <c r="BE2409" s="4"/>
      <c r="BF2409" s="4"/>
      <c r="BG2409" s="4"/>
      <c r="BH2409" s="4"/>
      <c r="BI2409" s="4"/>
      <c r="BJ2409" s="4"/>
      <c r="BK2409" s="4"/>
      <c r="BL2409" s="4"/>
      <c r="BM2409" s="4"/>
      <c r="BN2409" s="4"/>
      <c r="BO2409" s="4"/>
      <c r="BP2409" s="4"/>
      <c r="BQ2409" s="4"/>
      <c r="BR2409" s="4"/>
      <c r="BS2409" s="4"/>
      <c r="BT2409" s="4"/>
      <c r="BU2409" s="4"/>
      <c r="BV2409" s="4"/>
      <c r="BW2409" s="4"/>
      <c r="BX2409" s="4"/>
      <c r="BY2409" s="4"/>
      <c r="BZ2409" s="4"/>
      <c r="CA2409" s="4"/>
      <c r="CB2409" s="4"/>
      <c r="CC2409" s="4"/>
      <c r="CD2409" s="4"/>
      <c r="CE2409" s="4"/>
      <c r="CF2409" s="4"/>
      <c r="CG2409" s="4"/>
      <c r="CH2409" s="4"/>
      <c r="CI2409" s="4"/>
      <c r="CJ2409" s="4"/>
      <c r="CK2409" s="4"/>
      <c r="CL2409" s="4"/>
      <c r="CM2409" s="4"/>
      <c r="CN2409" s="4"/>
      <c r="CO2409" s="4"/>
      <c r="CP2409" s="4"/>
      <c r="CQ2409" s="4"/>
      <c r="CR2409" s="4"/>
      <c r="CS2409" s="4"/>
      <c r="CT2409" s="4"/>
      <c r="CU2409" s="4"/>
      <c r="CV2409" s="4"/>
      <c r="CW2409" s="4"/>
      <c r="CX2409" s="4"/>
      <c r="CY2409" s="4"/>
      <c r="CZ2409" s="4"/>
      <c r="DA2409" s="4"/>
      <c r="DB2409" s="4"/>
      <c r="DC2409" s="4"/>
      <c r="DD2409" s="4"/>
    </row>
    <row r="2410" spans="1:108" s="5" customFormat="1" x14ac:dyDescent="0.2">
      <c r="A2410" s="4"/>
      <c r="B2410" s="53"/>
      <c r="C2410" s="53"/>
      <c r="D2410" s="4"/>
      <c r="E2410" s="104"/>
      <c r="F2410" s="3"/>
      <c r="G2410" s="4"/>
      <c r="H2410" s="4"/>
      <c r="I2410" s="4"/>
      <c r="J2410" s="2"/>
      <c r="K2410" s="2"/>
      <c r="L2410" s="94"/>
      <c r="N2410" s="4"/>
      <c r="O2410" s="55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  <c r="AY2410" s="4"/>
      <c r="AZ2410" s="4"/>
      <c r="BA2410" s="4"/>
      <c r="BB2410" s="4"/>
      <c r="BC2410" s="4"/>
      <c r="BD2410" s="4"/>
      <c r="BE2410" s="4"/>
      <c r="BF2410" s="4"/>
      <c r="BG2410" s="4"/>
      <c r="BH2410" s="4"/>
      <c r="BI2410" s="4"/>
      <c r="BJ2410" s="4"/>
      <c r="BK2410" s="4"/>
      <c r="BL2410" s="4"/>
      <c r="BM2410" s="4"/>
      <c r="BN2410" s="4"/>
      <c r="BO2410" s="4"/>
      <c r="BP2410" s="4"/>
      <c r="BQ2410" s="4"/>
      <c r="BR2410" s="4"/>
      <c r="BS2410" s="4"/>
      <c r="BT2410" s="4"/>
      <c r="BU2410" s="4"/>
      <c r="BV2410" s="4"/>
      <c r="BW2410" s="4"/>
      <c r="BX2410" s="4"/>
      <c r="BY2410" s="4"/>
      <c r="BZ2410" s="4"/>
      <c r="CA2410" s="4"/>
      <c r="CB2410" s="4"/>
      <c r="CC2410" s="4"/>
      <c r="CD2410" s="4"/>
      <c r="CE2410" s="4"/>
      <c r="CF2410" s="4"/>
      <c r="CG2410" s="4"/>
      <c r="CH2410" s="4"/>
      <c r="CI2410" s="4"/>
      <c r="CJ2410" s="4"/>
      <c r="CK2410" s="4"/>
      <c r="CL2410" s="4"/>
      <c r="CM2410" s="4"/>
      <c r="CN2410" s="4"/>
      <c r="CO2410" s="4"/>
      <c r="CP2410" s="4"/>
      <c r="CQ2410" s="4"/>
      <c r="CR2410" s="4"/>
      <c r="CS2410" s="4"/>
      <c r="CT2410" s="4"/>
      <c r="CU2410" s="4"/>
      <c r="CV2410" s="4"/>
      <c r="CW2410" s="4"/>
      <c r="CX2410" s="4"/>
      <c r="CY2410" s="4"/>
      <c r="CZ2410" s="4"/>
      <c r="DA2410" s="4"/>
      <c r="DB2410" s="4"/>
      <c r="DC2410" s="4"/>
      <c r="DD2410" s="4"/>
    </row>
    <row r="2411" spans="1:108" s="5" customFormat="1" x14ac:dyDescent="0.2">
      <c r="A2411" s="4"/>
      <c r="B2411" s="53"/>
      <c r="C2411" s="53"/>
      <c r="D2411" s="4"/>
      <c r="E2411" s="104"/>
      <c r="F2411" s="3"/>
      <c r="G2411" s="4"/>
      <c r="H2411" s="4"/>
      <c r="I2411" s="4"/>
      <c r="J2411" s="2"/>
      <c r="K2411" s="2"/>
      <c r="L2411" s="94"/>
      <c r="N2411" s="4"/>
      <c r="O2411" s="55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  <c r="AY2411" s="4"/>
      <c r="AZ2411" s="4"/>
      <c r="BA2411" s="4"/>
      <c r="BB2411" s="4"/>
      <c r="BC2411" s="4"/>
      <c r="BD2411" s="4"/>
      <c r="BE2411" s="4"/>
      <c r="BF2411" s="4"/>
      <c r="BG2411" s="4"/>
      <c r="BH2411" s="4"/>
      <c r="BI2411" s="4"/>
      <c r="BJ2411" s="4"/>
      <c r="BK2411" s="4"/>
      <c r="BL2411" s="4"/>
      <c r="BM2411" s="4"/>
      <c r="BN2411" s="4"/>
      <c r="BO2411" s="4"/>
      <c r="BP2411" s="4"/>
      <c r="BQ2411" s="4"/>
      <c r="BR2411" s="4"/>
      <c r="BS2411" s="4"/>
      <c r="BT2411" s="4"/>
      <c r="BU2411" s="4"/>
      <c r="BV2411" s="4"/>
      <c r="BW2411" s="4"/>
      <c r="BX2411" s="4"/>
      <c r="BY2411" s="4"/>
      <c r="BZ2411" s="4"/>
      <c r="CA2411" s="4"/>
      <c r="CB2411" s="4"/>
      <c r="CC2411" s="4"/>
      <c r="CD2411" s="4"/>
      <c r="CE2411" s="4"/>
      <c r="CF2411" s="4"/>
      <c r="CG2411" s="4"/>
      <c r="CH2411" s="4"/>
      <c r="CI2411" s="4"/>
      <c r="CJ2411" s="4"/>
      <c r="CK2411" s="4"/>
      <c r="CL2411" s="4"/>
      <c r="CM2411" s="4"/>
      <c r="CN2411" s="4"/>
      <c r="CO2411" s="4"/>
      <c r="CP2411" s="4"/>
      <c r="CQ2411" s="4"/>
      <c r="CR2411" s="4"/>
      <c r="CS2411" s="4"/>
      <c r="CT2411" s="4"/>
      <c r="CU2411" s="4"/>
      <c r="CV2411" s="4"/>
      <c r="CW2411" s="4"/>
      <c r="CX2411" s="4"/>
      <c r="CY2411" s="4"/>
      <c r="CZ2411" s="4"/>
      <c r="DA2411" s="4"/>
      <c r="DB2411" s="4"/>
      <c r="DC2411" s="4"/>
      <c r="DD2411" s="4"/>
    </row>
    <row r="2412" spans="1:108" s="5" customFormat="1" x14ac:dyDescent="0.2">
      <c r="A2412" s="4"/>
      <c r="B2412" s="53"/>
      <c r="C2412" s="53"/>
      <c r="D2412" s="4"/>
      <c r="E2412" s="104"/>
      <c r="F2412" s="3"/>
      <c r="G2412" s="4"/>
      <c r="H2412" s="4"/>
      <c r="I2412" s="4"/>
      <c r="J2412" s="2"/>
      <c r="K2412" s="2"/>
      <c r="L2412" s="94"/>
      <c r="N2412" s="4"/>
      <c r="O2412" s="55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  <c r="AY2412" s="4"/>
      <c r="AZ2412" s="4"/>
      <c r="BA2412" s="4"/>
      <c r="BB2412" s="4"/>
      <c r="BC2412" s="4"/>
      <c r="BD2412" s="4"/>
      <c r="BE2412" s="4"/>
      <c r="BF2412" s="4"/>
      <c r="BG2412" s="4"/>
      <c r="BH2412" s="4"/>
      <c r="BI2412" s="4"/>
      <c r="BJ2412" s="4"/>
      <c r="BK2412" s="4"/>
      <c r="BL2412" s="4"/>
      <c r="BM2412" s="4"/>
      <c r="BN2412" s="4"/>
      <c r="BO2412" s="4"/>
      <c r="BP2412" s="4"/>
      <c r="BQ2412" s="4"/>
      <c r="BR2412" s="4"/>
      <c r="BS2412" s="4"/>
      <c r="BT2412" s="4"/>
      <c r="BU2412" s="4"/>
      <c r="BV2412" s="4"/>
      <c r="BW2412" s="4"/>
      <c r="BX2412" s="4"/>
      <c r="BY2412" s="4"/>
      <c r="BZ2412" s="4"/>
      <c r="CA2412" s="4"/>
      <c r="CB2412" s="4"/>
      <c r="CC2412" s="4"/>
      <c r="CD2412" s="4"/>
      <c r="CE2412" s="4"/>
      <c r="CF2412" s="4"/>
      <c r="CG2412" s="4"/>
      <c r="CH2412" s="4"/>
      <c r="CI2412" s="4"/>
      <c r="CJ2412" s="4"/>
      <c r="CK2412" s="4"/>
      <c r="CL2412" s="4"/>
      <c r="CM2412" s="4"/>
      <c r="CN2412" s="4"/>
      <c r="CO2412" s="4"/>
      <c r="CP2412" s="4"/>
      <c r="CQ2412" s="4"/>
      <c r="CR2412" s="4"/>
      <c r="CS2412" s="4"/>
      <c r="CT2412" s="4"/>
      <c r="CU2412" s="4"/>
      <c r="CV2412" s="4"/>
      <c r="CW2412" s="4"/>
      <c r="CX2412" s="4"/>
      <c r="CY2412" s="4"/>
      <c r="CZ2412" s="4"/>
      <c r="DA2412" s="4"/>
      <c r="DB2412" s="4"/>
      <c r="DC2412" s="4"/>
      <c r="DD2412" s="4"/>
    </row>
    <row r="2413" spans="1:108" s="5" customFormat="1" x14ac:dyDescent="0.2">
      <c r="A2413" s="4"/>
      <c r="B2413" s="53"/>
      <c r="C2413" s="53"/>
      <c r="D2413" s="4"/>
      <c r="E2413" s="104"/>
      <c r="F2413" s="3"/>
      <c r="G2413" s="4"/>
      <c r="H2413" s="4"/>
      <c r="I2413" s="4"/>
      <c r="J2413" s="2"/>
      <c r="K2413" s="2"/>
      <c r="L2413" s="94"/>
      <c r="N2413" s="4"/>
      <c r="O2413" s="55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  <c r="AY2413" s="4"/>
      <c r="AZ2413" s="4"/>
      <c r="BA2413" s="4"/>
      <c r="BB2413" s="4"/>
      <c r="BC2413" s="4"/>
      <c r="BD2413" s="4"/>
      <c r="BE2413" s="4"/>
      <c r="BF2413" s="4"/>
      <c r="BG2413" s="4"/>
      <c r="BH2413" s="4"/>
      <c r="BI2413" s="4"/>
      <c r="BJ2413" s="4"/>
      <c r="BK2413" s="4"/>
      <c r="BL2413" s="4"/>
      <c r="BM2413" s="4"/>
      <c r="BN2413" s="4"/>
      <c r="BO2413" s="4"/>
      <c r="BP2413" s="4"/>
      <c r="BQ2413" s="4"/>
      <c r="BR2413" s="4"/>
      <c r="BS2413" s="4"/>
      <c r="BT2413" s="4"/>
      <c r="BU2413" s="4"/>
      <c r="BV2413" s="4"/>
      <c r="BW2413" s="4"/>
      <c r="BX2413" s="4"/>
      <c r="BY2413" s="4"/>
      <c r="BZ2413" s="4"/>
      <c r="CA2413" s="4"/>
      <c r="CB2413" s="4"/>
      <c r="CC2413" s="4"/>
      <c r="CD2413" s="4"/>
      <c r="CE2413" s="4"/>
      <c r="CF2413" s="4"/>
      <c r="CG2413" s="4"/>
      <c r="CH2413" s="4"/>
      <c r="CI2413" s="4"/>
      <c r="CJ2413" s="4"/>
      <c r="CK2413" s="4"/>
      <c r="CL2413" s="4"/>
      <c r="CM2413" s="4"/>
      <c r="CN2413" s="4"/>
      <c r="CO2413" s="4"/>
      <c r="CP2413" s="4"/>
      <c r="CQ2413" s="4"/>
      <c r="CR2413" s="4"/>
      <c r="CS2413" s="4"/>
      <c r="CT2413" s="4"/>
      <c r="CU2413" s="4"/>
      <c r="CV2413" s="4"/>
      <c r="CW2413" s="4"/>
      <c r="CX2413" s="4"/>
      <c r="CY2413" s="4"/>
      <c r="CZ2413" s="4"/>
      <c r="DA2413" s="4"/>
      <c r="DB2413" s="4"/>
      <c r="DC2413" s="4"/>
      <c r="DD2413" s="4"/>
    </row>
    <row r="2414" spans="1:108" s="5" customFormat="1" x14ac:dyDescent="0.2">
      <c r="A2414" s="4"/>
      <c r="B2414" s="53"/>
      <c r="C2414" s="53"/>
      <c r="D2414" s="4"/>
      <c r="E2414" s="104"/>
      <c r="F2414" s="3"/>
      <c r="G2414" s="4"/>
      <c r="H2414" s="4"/>
      <c r="I2414" s="4"/>
      <c r="J2414" s="2"/>
      <c r="K2414" s="2"/>
      <c r="L2414" s="94"/>
      <c r="N2414" s="4"/>
      <c r="O2414" s="55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  <c r="AY2414" s="4"/>
      <c r="AZ2414" s="4"/>
      <c r="BA2414" s="4"/>
      <c r="BB2414" s="4"/>
      <c r="BC2414" s="4"/>
      <c r="BD2414" s="4"/>
      <c r="BE2414" s="4"/>
      <c r="BF2414" s="4"/>
      <c r="BG2414" s="4"/>
      <c r="BH2414" s="4"/>
      <c r="BI2414" s="4"/>
      <c r="BJ2414" s="4"/>
      <c r="BK2414" s="4"/>
      <c r="BL2414" s="4"/>
      <c r="BM2414" s="4"/>
      <c r="BN2414" s="4"/>
      <c r="BO2414" s="4"/>
      <c r="BP2414" s="4"/>
      <c r="BQ2414" s="4"/>
      <c r="BR2414" s="4"/>
      <c r="BS2414" s="4"/>
      <c r="BT2414" s="4"/>
      <c r="BU2414" s="4"/>
      <c r="BV2414" s="4"/>
      <c r="BW2414" s="4"/>
      <c r="BX2414" s="4"/>
      <c r="BY2414" s="4"/>
      <c r="BZ2414" s="4"/>
      <c r="CA2414" s="4"/>
      <c r="CB2414" s="4"/>
      <c r="CC2414" s="4"/>
      <c r="CD2414" s="4"/>
      <c r="CE2414" s="4"/>
      <c r="CF2414" s="4"/>
      <c r="CG2414" s="4"/>
      <c r="CH2414" s="4"/>
      <c r="CI2414" s="4"/>
      <c r="CJ2414" s="4"/>
      <c r="CK2414" s="4"/>
      <c r="CL2414" s="4"/>
      <c r="CM2414" s="4"/>
      <c r="CN2414" s="4"/>
      <c r="CO2414" s="4"/>
      <c r="CP2414" s="4"/>
      <c r="CQ2414" s="4"/>
      <c r="CR2414" s="4"/>
      <c r="CS2414" s="4"/>
      <c r="CT2414" s="4"/>
      <c r="CU2414" s="4"/>
      <c r="CV2414" s="4"/>
      <c r="CW2414" s="4"/>
      <c r="CX2414" s="4"/>
      <c r="CY2414" s="4"/>
      <c r="CZ2414" s="4"/>
      <c r="DA2414" s="4"/>
      <c r="DB2414" s="4"/>
      <c r="DC2414" s="4"/>
      <c r="DD2414" s="4"/>
    </row>
    <row r="2415" spans="1:108" s="5" customFormat="1" x14ac:dyDescent="0.2">
      <c r="A2415" s="4"/>
      <c r="B2415" s="53"/>
      <c r="C2415" s="53"/>
      <c r="D2415" s="4"/>
      <c r="E2415" s="104"/>
      <c r="F2415" s="3"/>
      <c r="G2415" s="4"/>
      <c r="H2415" s="4"/>
      <c r="I2415" s="4"/>
      <c r="J2415" s="2"/>
      <c r="K2415" s="2"/>
      <c r="L2415" s="94"/>
      <c r="N2415" s="4"/>
      <c r="O2415" s="55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  <c r="AY2415" s="4"/>
      <c r="AZ2415" s="4"/>
      <c r="BA2415" s="4"/>
      <c r="BB2415" s="4"/>
      <c r="BC2415" s="4"/>
      <c r="BD2415" s="4"/>
      <c r="BE2415" s="4"/>
      <c r="BF2415" s="4"/>
      <c r="BG2415" s="4"/>
      <c r="BH2415" s="4"/>
      <c r="BI2415" s="4"/>
      <c r="BJ2415" s="4"/>
      <c r="BK2415" s="4"/>
      <c r="BL2415" s="4"/>
      <c r="BM2415" s="4"/>
      <c r="BN2415" s="4"/>
      <c r="BO2415" s="4"/>
      <c r="BP2415" s="4"/>
      <c r="BQ2415" s="4"/>
      <c r="BR2415" s="4"/>
      <c r="BS2415" s="4"/>
      <c r="BT2415" s="4"/>
      <c r="BU2415" s="4"/>
      <c r="BV2415" s="4"/>
      <c r="BW2415" s="4"/>
      <c r="BX2415" s="4"/>
      <c r="BY2415" s="4"/>
      <c r="BZ2415" s="4"/>
      <c r="CA2415" s="4"/>
      <c r="CB2415" s="4"/>
      <c r="CC2415" s="4"/>
      <c r="CD2415" s="4"/>
      <c r="CE2415" s="4"/>
      <c r="CF2415" s="4"/>
      <c r="CG2415" s="4"/>
      <c r="CH2415" s="4"/>
      <c r="CI2415" s="4"/>
      <c r="CJ2415" s="4"/>
      <c r="CK2415" s="4"/>
      <c r="CL2415" s="4"/>
      <c r="CM2415" s="4"/>
      <c r="CN2415" s="4"/>
      <c r="CO2415" s="4"/>
      <c r="CP2415" s="4"/>
      <c r="CQ2415" s="4"/>
      <c r="CR2415" s="4"/>
      <c r="CS2415" s="4"/>
      <c r="CT2415" s="4"/>
      <c r="CU2415" s="4"/>
      <c r="CV2415" s="4"/>
      <c r="CW2415" s="4"/>
      <c r="CX2415" s="4"/>
      <c r="CY2415" s="4"/>
      <c r="CZ2415" s="4"/>
      <c r="DA2415" s="4"/>
      <c r="DB2415" s="4"/>
      <c r="DC2415" s="4"/>
      <c r="DD2415" s="4"/>
    </row>
    <row r="2416" spans="1:108" s="5" customFormat="1" x14ac:dyDescent="0.2">
      <c r="A2416" s="4"/>
      <c r="B2416" s="53"/>
      <c r="C2416" s="53"/>
      <c r="D2416" s="4"/>
      <c r="E2416" s="104"/>
      <c r="F2416" s="3"/>
      <c r="G2416" s="4"/>
      <c r="H2416" s="4"/>
      <c r="I2416" s="4"/>
      <c r="J2416" s="2"/>
      <c r="K2416" s="2"/>
      <c r="L2416" s="94"/>
      <c r="N2416" s="4"/>
      <c r="O2416" s="55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  <c r="AY2416" s="4"/>
      <c r="AZ2416" s="4"/>
      <c r="BA2416" s="4"/>
      <c r="BB2416" s="4"/>
      <c r="BC2416" s="4"/>
      <c r="BD2416" s="4"/>
      <c r="BE2416" s="4"/>
      <c r="BF2416" s="4"/>
      <c r="BG2416" s="4"/>
      <c r="BH2416" s="4"/>
      <c r="BI2416" s="4"/>
      <c r="BJ2416" s="4"/>
      <c r="BK2416" s="4"/>
      <c r="BL2416" s="4"/>
      <c r="BM2416" s="4"/>
      <c r="BN2416" s="4"/>
      <c r="BO2416" s="4"/>
      <c r="BP2416" s="4"/>
      <c r="BQ2416" s="4"/>
      <c r="BR2416" s="4"/>
      <c r="BS2416" s="4"/>
      <c r="BT2416" s="4"/>
      <c r="BU2416" s="4"/>
      <c r="BV2416" s="4"/>
      <c r="BW2416" s="4"/>
      <c r="BX2416" s="4"/>
      <c r="BY2416" s="4"/>
      <c r="BZ2416" s="4"/>
      <c r="CA2416" s="4"/>
      <c r="CB2416" s="4"/>
      <c r="CC2416" s="4"/>
      <c r="CD2416" s="4"/>
      <c r="CE2416" s="4"/>
      <c r="CF2416" s="4"/>
      <c r="CG2416" s="4"/>
      <c r="CH2416" s="4"/>
      <c r="CI2416" s="4"/>
      <c r="CJ2416" s="4"/>
      <c r="CK2416" s="4"/>
      <c r="CL2416" s="4"/>
      <c r="CM2416" s="4"/>
      <c r="CN2416" s="4"/>
      <c r="CO2416" s="4"/>
      <c r="CP2416" s="4"/>
      <c r="CQ2416" s="4"/>
      <c r="CR2416" s="4"/>
      <c r="CS2416" s="4"/>
      <c r="CT2416" s="4"/>
      <c r="CU2416" s="4"/>
      <c r="CV2416" s="4"/>
      <c r="CW2416" s="4"/>
      <c r="CX2416" s="4"/>
      <c r="CY2416" s="4"/>
      <c r="CZ2416" s="4"/>
      <c r="DA2416" s="4"/>
      <c r="DB2416" s="4"/>
      <c r="DC2416" s="4"/>
      <c r="DD2416" s="4"/>
    </row>
    <row r="2417" spans="1:108" s="5" customFormat="1" x14ac:dyDescent="0.2">
      <c r="A2417" s="4"/>
      <c r="B2417" s="53"/>
      <c r="C2417" s="53"/>
      <c r="D2417" s="4"/>
      <c r="E2417" s="104"/>
      <c r="F2417" s="3"/>
      <c r="G2417" s="4"/>
      <c r="H2417" s="4"/>
      <c r="I2417" s="4"/>
      <c r="J2417" s="2"/>
      <c r="K2417" s="2"/>
      <c r="L2417" s="94"/>
      <c r="N2417" s="4"/>
      <c r="O2417" s="55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  <c r="AY2417" s="4"/>
      <c r="AZ2417" s="4"/>
      <c r="BA2417" s="4"/>
      <c r="BB2417" s="4"/>
      <c r="BC2417" s="4"/>
      <c r="BD2417" s="4"/>
      <c r="BE2417" s="4"/>
      <c r="BF2417" s="4"/>
      <c r="BG2417" s="4"/>
      <c r="BH2417" s="4"/>
      <c r="BI2417" s="4"/>
      <c r="BJ2417" s="4"/>
      <c r="BK2417" s="4"/>
      <c r="BL2417" s="4"/>
      <c r="BM2417" s="4"/>
      <c r="BN2417" s="4"/>
      <c r="BO2417" s="4"/>
      <c r="BP2417" s="4"/>
      <c r="BQ2417" s="4"/>
      <c r="BR2417" s="4"/>
      <c r="BS2417" s="4"/>
      <c r="BT2417" s="4"/>
      <c r="BU2417" s="4"/>
      <c r="BV2417" s="4"/>
      <c r="BW2417" s="4"/>
      <c r="BX2417" s="4"/>
      <c r="BY2417" s="4"/>
      <c r="BZ2417" s="4"/>
      <c r="CA2417" s="4"/>
      <c r="CB2417" s="4"/>
      <c r="CC2417" s="4"/>
      <c r="CD2417" s="4"/>
      <c r="CE2417" s="4"/>
      <c r="CF2417" s="4"/>
      <c r="CG2417" s="4"/>
      <c r="CH2417" s="4"/>
      <c r="CI2417" s="4"/>
      <c r="CJ2417" s="4"/>
      <c r="CK2417" s="4"/>
      <c r="CL2417" s="4"/>
      <c r="CM2417" s="4"/>
      <c r="CN2417" s="4"/>
      <c r="CO2417" s="4"/>
      <c r="CP2417" s="4"/>
      <c r="CQ2417" s="4"/>
      <c r="CR2417" s="4"/>
      <c r="CS2417" s="4"/>
      <c r="CT2417" s="4"/>
      <c r="CU2417" s="4"/>
      <c r="CV2417" s="4"/>
      <c r="CW2417" s="4"/>
      <c r="CX2417" s="4"/>
      <c r="CY2417" s="4"/>
      <c r="CZ2417" s="4"/>
      <c r="DA2417" s="4"/>
      <c r="DB2417" s="4"/>
      <c r="DC2417" s="4"/>
      <c r="DD2417" s="4"/>
    </row>
    <row r="2418" spans="1:108" s="5" customFormat="1" x14ac:dyDescent="0.2">
      <c r="A2418" s="4"/>
      <c r="B2418" s="53"/>
      <c r="C2418" s="53"/>
      <c r="D2418" s="4"/>
      <c r="E2418" s="104"/>
      <c r="F2418" s="3"/>
      <c r="G2418" s="4"/>
      <c r="H2418" s="4"/>
      <c r="I2418" s="4"/>
      <c r="J2418" s="2"/>
      <c r="K2418" s="2"/>
      <c r="L2418" s="94"/>
      <c r="N2418" s="4"/>
      <c r="O2418" s="55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  <c r="AY2418" s="4"/>
      <c r="AZ2418" s="4"/>
      <c r="BA2418" s="4"/>
      <c r="BB2418" s="4"/>
      <c r="BC2418" s="4"/>
      <c r="BD2418" s="4"/>
      <c r="BE2418" s="4"/>
      <c r="BF2418" s="4"/>
      <c r="BG2418" s="4"/>
      <c r="BH2418" s="4"/>
      <c r="BI2418" s="4"/>
      <c r="BJ2418" s="4"/>
      <c r="BK2418" s="4"/>
      <c r="BL2418" s="4"/>
      <c r="BM2418" s="4"/>
      <c r="BN2418" s="4"/>
      <c r="BO2418" s="4"/>
      <c r="BP2418" s="4"/>
      <c r="BQ2418" s="4"/>
      <c r="BR2418" s="4"/>
      <c r="BS2418" s="4"/>
      <c r="BT2418" s="4"/>
      <c r="BU2418" s="4"/>
      <c r="BV2418" s="4"/>
      <c r="BW2418" s="4"/>
      <c r="BX2418" s="4"/>
      <c r="BY2418" s="4"/>
      <c r="BZ2418" s="4"/>
      <c r="CA2418" s="4"/>
      <c r="CB2418" s="4"/>
      <c r="CC2418" s="4"/>
      <c r="CD2418" s="4"/>
      <c r="CE2418" s="4"/>
      <c r="CF2418" s="4"/>
      <c r="CG2418" s="4"/>
      <c r="CH2418" s="4"/>
      <c r="CI2418" s="4"/>
      <c r="CJ2418" s="4"/>
      <c r="CK2418" s="4"/>
      <c r="CL2418" s="4"/>
      <c r="CM2418" s="4"/>
      <c r="CN2418" s="4"/>
      <c r="CO2418" s="4"/>
      <c r="CP2418" s="4"/>
      <c r="CQ2418" s="4"/>
      <c r="CR2418" s="4"/>
      <c r="CS2418" s="4"/>
      <c r="CT2418" s="4"/>
      <c r="CU2418" s="4"/>
      <c r="CV2418" s="4"/>
      <c r="CW2418" s="4"/>
      <c r="CX2418" s="4"/>
      <c r="CY2418" s="4"/>
      <c r="CZ2418" s="4"/>
      <c r="DA2418" s="4"/>
      <c r="DB2418" s="4"/>
      <c r="DC2418" s="4"/>
      <c r="DD2418" s="4"/>
    </row>
    <row r="2419" spans="1:108" s="5" customFormat="1" x14ac:dyDescent="0.2">
      <c r="A2419" s="4"/>
      <c r="B2419" s="53"/>
      <c r="C2419" s="53"/>
      <c r="D2419" s="4"/>
      <c r="E2419" s="104"/>
      <c r="F2419" s="3"/>
      <c r="G2419" s="4"/>
      <c r="H2419" s="4"/>
      <c r="I2419" s="4"/>
      <c r="J2419" s="2"/>
      <c r="K2419" s="2"/>
      <c r="L2419" s="94"/>
      <c r="N2419" s="4"/>
      <c r="O2419" s="55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  <c r="AY2419" s="4"/>
      <c r="AZ2419" s="4"/>
      <c r="BA2419" s="4"/>
      <c r="BB2419" s="4"/>
      <c r="BC2419" s="4"/>
      <c r="BD2419" s="4"/>
      <c r="BE2419" s="4"/>
      <c r="BF2419" s="4"/>
      <c r="BG2419" s="4"/>
      <c r="BH2419" s="4"/>
      <c r="BI2419" s="4"/>
      <c r="BJ2419" s="4"/>
      <c r="BK2419" s="4"/>
      <c r="BL2419" s="4"/>
      <c r="BM2419" s="4"/>
      <c r="BN2419" s="4"/>
      <c r="BO2419" s="4"/>
      <c r="BP2419" s="4"/>
      <c r="BQ2419" s="4"/>
      <c r="BR2419" s="4"/>
      <c r="BS2419" s="4"/>
      <c r="BT2419" s="4"/>
      <c r="BU2419" s="4"/>
      <c r="BV2419" s="4"/>
      <c r="BW2419" s="4"/>
      <c r="BX2419" s="4"/>
      <c r="BY2419" s="4"/>
      <c r="BZ2419" s="4"/>
      <c r="CA2419" s="4"/>
      <c r="CB2419" s="4"/>
      <c r="CC2419" s="4"/>
      <c r="CD2419" s="4"/>
      <c r="CE2419" s="4"/>
      <c r="CF2419" s="4"/>
      <c r="CG2419" s="4"/>
      <c r="CH2419" s="4"/>
      <c r="CI2419" s="4"/>
      <c r="CJ2419" s="4"/>
      <c r="CK2419" s="4"/>
      <c r="CL2419" s="4"/>
      <c r="CM2419" s="4"/>
      <c r="CN2419" s="4"/>
      <c r="CO2419" s="4"/>
      <c r="CP2419" s="4"/>
      <c r="CQ2419" s="4"/>
      <c r="CR2419" s="4"/>
      <c r="CS2419" s="4"/>
      <c r="CT2419" s="4"/>
      <c r="CU2419" s="4"/>
      <c r="CV2419" s="4"/>
      <c r="CW2419" s="4"/>
      <c r="CX2419" s="4"/>
      <c r="CY2419" s="4"/>
      <c r="CZ2419" s="4"/>
      <c r="DA2419" s="4"/>
      <c r="DB2419" s="4"/>
      <c r="DC2419" s="4"/>
      <c r="DD2419" s="4"/>
    </row>
    <row r="2420" spans="1:108" s="5" customFormat="1" x14ac:dyDescent="0.2">
      <c r="A2420" s="4"/>
      <c r="B2420" s="53"/>
      <c r="C2420" s="53"/>
      <c r="D2420" s="4"/>
      <c r="E2420" s="104"/>
      <c r="F2420" s="3"/>
      <c r="G2420" s="4"/>
      <c r="H2420" s="4"/>
      <c r="I2420" s="4"/>
      <c r="J2420" s="2"/>
      <c r="K2420" s="2"/>
      <c r="L2420" s="94"/>
      <c r="N2420" s="4"/>
      <c r="O2420" s="55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  <c r="AY2420" s="4"/>
      <c r="AZ2420" s="4"/>
      <c r="BA2420" s="4"/>
      <c r="BB2420" s="4"/>
      <c r="BC2420" s="4"/>
      <c r="BD2420" s="4"/>
      <c r="BE2420" s="4"/>
      <c r="BF2420" s="4"/>
      <c r="BG2420" s="4"/>
      <c r="BH2420" s="4"/>
      <c r="BI2420" s="4"/>
      <c r="BJ2420" s="4"/>
      <c r="BK2420" s="4"/>
      <c r="BL2420" s="4"/>
      <c r="BM2420" s="4"/>
      <c r="BN2420" s="4"/>
      <c r="BO2420" s="4"/>
      <c r="BP2420" s="4"/>
      <c r="BQ2420" s="4"/>
      <c r="BR2420" s="4"/>
      <c r="BS2420" s="4"/>
      <c r="BT2420" s="4"/>
      <c r="BU2420" s="4"/>
      <c r="BV2420" s="4"/>
      <c r="BW2420" s="4"/>
      <c r="BX2420" s="4"/>
      <c r="BY2420" s="4"/>
      <c r="BZ2420" s="4"/>
      <c r="CA2420" s="4"/>
      <c r="CB2420" s="4"/>
      <c r="CC2420" s="4"/>
      <c r="CD2420" s="4"/>
      <c r="CE2420" s="4"/>
      <c r="CF2420" s="4"/>
      <c r="CG2420" s="4"/>
      <c r="CH2420" s="4"/>
      <c r="CI2420" s="4"/>
      <c r="CJ2420" s="4"/>
      <c r="CK2420" s="4"/>
      <c r="CL2420" s="4"/>
      <c r="CM2420" s="4"/>
      <c r="CN2420" s="4"/>
      <c r="CO2420" s="4"/>
      <c r="CP2420" s="4"/>
      <c r="CQ2420" s="4"/>
      <c r="CR2420" s="4"/>
      <c r="CS2420" s="4"/>
      <c r="CT2420" s="4"/>
      <c r="CU2420" s="4"/>
      <c r="CV2420" s="4"/>
      <c r="CW2420" s="4"/>
      <c r="CX2420" s="4"/>
      <c r="CY2420" s="4"/>
      <c r="CZ2420" s="4"/>
      <c r="DA2420" s="4"/>
      <c r="DB2420" s="4"/>
      <c r="DC2420" s="4"/>
      <c r="DD2420" s="4"/>
    </row>
    <row r="2421" spans="1:108" s="5" customFormat="1" x14ac:dyDescent="0.2">
      <c r="A2421" s="4"/>
      <c r="B2421" s="53"/>
      <c r="C2421" s="53"/>
      <c r="D2421" s="4"/>
      <c r="E2421" s="104"/>
      <c r="F2421" s="3"/>
      <c r="G2421" s="4"/>
      <c r="H2421" s="4"/>
      <c r="I2421" s="4"/>
      <c r="J2421" s="2"/>
      <c r="K2421" s="2"/>
      <c r="L2421" s="94"/>
      <c r="N2421" s="4"/>
      <c r="O2421" s="55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  <c r="AY2421" s="4"/>
      <c r="AZ2421" s="4"/>
      <c r="BA2421" s="4"/>
      <c r="BB2421" s="4"/>
      <c r="BC2421" s="4"/>
      <c r="BD2421" s="4"/>
      <c r="BE2421" s="4"/>
      <c r="BF2421" s="4"/>
      <c r="BG2421" s="4"/>
      <c r="BH2421" s="4"/>
      <c r="BI2421" s="4"/>
      <c r="BJ2421" s="4"/>
      <c r="BK2421" s="4"/>
      <c r="BL2421" s="4"/>
      <c r="BM2421" s="4"/>
      <c r="BN2421" s="4"/>
      <c r="BO2421" s="4"/>
      <c r="BP2421" s="4"/>
      <c r="BQ2421" s="4"/>
      <c r="BR2421" s="4"/>
      <c r="BS2421" s="4"/>
      <c r="BT2421" s="4"/>
      <c r="BU2421" s="4"/>
      <c r="BV2421" s="4"/>
      <c r="BW2421" s="4"/>
      <c r="BX2421" s="4"/>
      <c r="BY2421" s="4"/>
      <c r="BZ2421" s="4"/>
      <c r="CA2421" s="4"/>
      <c r="CB2421" s="4"/>
      <c r="CC2421" s="4"/>
      <c r="CD2421" s="4"/>
      <c r="CE2421" s="4"/>
      <c r="CF2421" s="4"/>
      <c r="CG2421" s="4"/>
      <c r="CH2421" s="4"/>
      <c r="CI2421" s="4"/>
      <c r="CJ2421" s="4"/>
      <c r="CK2421" s="4"/>
      <c r="CL2421" s="4"/>
      <c r="CM2421" s="4"/>
      <c r="CN2421" s="4"/>
      <c r="CO2421" s="4"/>
      <c r="CP2421" s="4"/>
      <c r="CQ2421" s="4"/>
      <c r="CR2421" s="4"/>
      <c r="CS2421" s="4"/>
      <c r="CT2421" s="4"/>
      <c r="CU2421" s="4"/>
      <c r="CV2421" s="4"/>
      <c r="CW2421" s="4"/>
      <c r="CX2421" s="4"/>
      <c r="CY2421" s="4"/>
      <c r="CZ2421" s="4"/>
      <c r="DA2421" s="4"/>
      <c r="DB2421" s="4"/>
      <c r="DC2421" s="4"/>
      <c r="DD2421" s="4"/>
    </row>
    <row r="2422" spans="1:108" s="5" customFormat="1" x14ac:dyDescent="0.2">
      <c r="A2422" s="4"/>
      <c r="B2422" s="53"/>
      <c r="C2422" s="53"/>
      <c r="D2422" s="4"/>
      <c r="E2422" s="104"/>
      <c r="F2422" s="3"/>
      <c r="G2422" s="4"/>
      <c r="H2422" s="4"/>
      <c r="I2422" s="4"/>
      <c r="J2422" s="2"/>
      <c r="K2422" s="2"/>
      <c r="L2422" s="94"/>
      <c r="N2422" s="4"/>
      <c r="O2422" s="55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  <c r="AY2422" s="4"/>
      <c r="AZ2422" s="4"/>
      <c r="BA2422" s="4"/>
      <c r="BB2422" s="4"/>
      <c r="BC2422" s="4"/>
      <c r="BD2422" s="4"/>
      <c r="BE2422" s="4"/>
      <c r="BF2422" s="4"/>
      <c r="BG2422" s="4"/>
      <c r="BH2422" s="4"/>
      <c r="BI2422" s="4"/>
      <c r="BJ2422" s="4"/>
      <c r="BK2422" s="4"/>
      <c r="BL2422" s="4"/>
      <c r="BM2422" s="4"/>
      <c r="BN2422" s="4"/>
      <c r="BO2422" s="4"/>
      <c r="BP2422" s="4"/>
      <c r="BQ2422" s="4"/>
      <c r="BR2422" s="4"/>
      <c r="BS2422" s="4"/>
      <c r="BT2422" s="4"/>
      <c r="BU2422" s="4"/>
      <c r="BV2422" s="4"/>
      <c r="BW2422" s="4"/>
      <c r="BX2422" s="4"/>
      <c r="BY2422" s="4"/>
      <c r="BZ2422" s="4"/>
      <c r="CA2422" s="4"/>
      <c r="CB2422" s="4"/>
      <c r="CC2422" s="4"/>
      <c r="CD2422" s="4"/>
      <c r="CE2422" s="4"/>
      <c r="CF2422" s="4"/>
      <c r="CG2422" s="4"/>
      <c r="CH2422" s="4"/>
      <c r="CI2422" s="4"/>
      <c r="CJ2422" s="4"/>
      <c r="CK2422" s="4"/>
      <c r="CL2422" s="4"/>
      <c r="CM2422" s="4"/>
      <c r="CN2422" s="4"/>
      <c r="CO2422" s="4"/>
      <c r="CP2422" s="4"/>
      <c r="CQ2422" s="4"/>
      <c r="CR2422" s="4"/>
      <c r="CS2422" s="4"/>
      <c r="CT2422" s="4"/>
      <c r="CU2422" s="4"/>
      <c r="CV2422" s="4"/>
      <c r="CW2422" s="4"/>
      <c r="CX2422" s="4"/>
      <c r="CY2422" s="4"/>
      <c r="CZ2422" s="4"/>
      <c r="DA2422" s="4"/>
      <c r="DB2422" s="4"/>
      <c r="DC2422" s="4"/>
      <c r="DD2422" s="4"/>
    </row>
    <row r="2423" spans="1:108" s="5" customFormat="1" x14ac:dyDescent="0.2">
      <c r="A2423" s="4"/>
      <c r="B2423" s="53"/>
      <c r="C2423" s="53"/>
      <c r="D2423" s="4"/>
      <c r="E2423" s="104"/>
      <c r="F2423" s="3"/>
      <c r="G2423" s="4"/>
      <c r="H2423" s="4"/>
      <c r="I2423" s="4"/>
      <c r="J2423" s="2"/>
      <c r="K2423" s="2"/>
      <c r="L2423" s="94"/>
      <c r="N2423" s="4"/>
      <c r="O2423" s="55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  <c r="AY2423" s="4"/>
      <c r="AZ2423" s="4"/>
      <c r="BA2423" s="4"/>
      <c r="BB2423" s="4"/>
      <c r="BC2423" s="4"/>
      <c r="BD2423" s="4"/>
      <c r="BE2423" s="4"/>
      <c r="BF2423" s="4"/>
      <c r="BG2423" s="4"/>
      <c r="BH2423" s="4"/>
      <c r="BI2423" s="4"/>
      <c r="BJ2423" s="4"/>
      <c r="BK2423" s="4"/>
      <c r="BL2423" s="4"/>
      <c r="BM2423" s="4"/>
      <c r="BN2423" s="4"/>
      <c r="BO2423" s="4"/>
      <c r="BP2423" s="4"/>
      <c r="BQ2423" s="4"/>
      <c r="BR2423" s="4"/>
      <c r="BS2423" s="4"/>
      <c r="BT2423" s="4"/>
      <c r="BU2423" s="4"/>
      <c r="BV2423" s="4"/>
      <c r="BW2423" s="4"/>
      <c r="BX2423" s="4"/>
      <c r="BY2423" s="4"/>
      <c r="BZ2423" s="4"/>
      <c r="CA2423" s="4"/>
      <c r="CB2423" s="4"/>
      <c r="CC2423" s="4"/>
      <c r="CD2423" s="4"/>
      <c r="CE2423" s="4"/>
      <c r="CF2423" s="4"/>
      <c r="CG2423" s="4"/>
      <c r="CH2423" s="4"/>
      <c r="CI2423" s="4"/>
      <c r="CJ2423" s="4"/>
      <c r="CK2423" s="4"/>
      <c r="CL2423" s="4"/>
      <c r="CM2423" s="4"/>
      <c r="CN2423" s="4"/>
      <c r="CO2423" s="4"/>
      <c r="CP2423" s="4"/>
      <c r="CQ2423" s="4"/>
      <c r="CR2423" s="4"/>
      <c r="CS2423" s="4"/>
      <c r="CT2423" s="4"/>
      <c r="CU2423" s="4"/>
      <c r="CV2423" s="4"/>
      <c r="CW2423" s="4"/>
      <c r="CX2423" s="4"/>
      <c r="CY2423" s="4"/>
      <c r="CZ2423" s="4"/>
      <c r="DA2423" s="4"/>
      <c r="DB2423" s="4"/>
      <c r="DC2423" s="4"/>
      <c r="DD2423" s="4"/>
    </row>
    <row r="2424" spans="1:108" s="5" customFormat="1" x14ac:dyDescent="0.2">
      <c r="A2424" s="4"/>
      <c r="B2424" s="53"/>
      <c r="C2424" s="53"/>
      <c r="D2424" s="4"/>
      <c r="E2424" s="104"/>
      <c r="F2424" s="3"/>
      <c r="G2424" s="4"/>
      <c r="H2424" s="4"/>
      <c r="I2424" s="4"/>
      <c r="J2424" s="2"/>
      <c r="K2424" s="2"/>
      <c r="L2424" s="94"/>
      <c r="N2424" s="4"/>
      <c r="O2424" s="55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  <c r="AY2424" s="4"/>
      <c r="AZ2424" s="4"/>
      <c r="BA2424" s="4"/>
      <c r="BB2424" s="4"/>
      <c r="BC2424" s="4"/>
      <c r="BD2424" s="4"/>
      <c r="BE2424" s="4"/>
      <c r="BF2424" s="4"/>
      <c r="BG2424" s="4"/>
      <c r="BH2424" s="4"/>
      <c r="BI2424" s="4"/>
      <c r="BJ2424" s="4"/>
      <c r="BK2424" s="4"/>
      <c r="BL2424" s="4"/>
      <c r="BM2424" s="4"/>
      <c r="BN2424" s="4"/>
      <c r="BO2424" s="4"/>
      <c r="BP2424" s="4"/>
      <c r="BQ2424" s="4"/>
      <c r="BR2424" s="4"/>
      <c r="BS2424" s="4"/>
      <c r="BT2424" s="4"/>
      <c r="BU2424" s="4"/>
      <c r="BV2424" s="4"/>
      <c r="BW2424" s="4"/>
      <c r="BX2424" s="4"/>
      <c r="BY2424" s="4"/>
      <c r="BZ2424" s="4"/>
      <c r="CA2424" s="4"/>
      <c r="CB2424" s="4"/>
      <c r="CC2424" s="4"/>
      <c r="CD2424" s="4"/>
      <c r="CE2424" s="4"/>
      <c r="CF2424" s="4"/>
      <c r="CG2424" s="4"/>
      <c r="CH2424" s="4"/>
      <c r="CI2424" s="4"/>
      <c r="CJ2424" s="4"/>
      <c r="CK2424" s="4"/>
      <c r="CL2424" s="4"/>
      <c r="CM2424" s="4"/>
      <c r="CN2424" s="4"/>
      <c r="CO2424" s="4"/>
      <c r="CP2424" s="4"/>
      <c r="CQ2424" s="4"/>
      <c r="CR2424" s="4"/>
      <c r="CS2424" s="4"/>
      <c r="CT2424" s="4"/>
      <c r="CU2424" s="4"/>
      <c r="CV2424" s="4"/>
      <c r="CW2424" s="4"/>
      <c r="CX2424" s="4"/>
      <c r="CY2424" s="4"/>
      <c r="CZ2424" s="4"/>
      <c r="DA2424" s="4"/>
      <c r="DB2424" s="4"/>
      <c r="DC2424" s="4"/>
      <c r="DD2424" s="4"/>
    </row>
    <row r="2425" spans="1:108" s="5" customFormat="1" x14ac:dyDescent="0.2">
      <c r="A2425" s="4"/>
      <c r="B2425" s="53"/>
      <c r="C2425" s="53"/>
      <c r="D2425" s="4"/>
      <c r="E2425" s="104"/>
      <c r="F2425" s="3"/>
      <c r="G2425" s="4"/>
      <c r="H2425" s="4"/>
      <c r="I2425" s="4"/>
      <c r="J2425" s="2"/>
      <c r="K2425" s="2"/>
      <c r="L2425" s="94"/>
      <c r="N2425" s="4"/>
      <c r="O2425" s="55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  <c r="AY2425" s="4"/>
      <c r="AZ2425" s="4"/>
      <c r="BA2425" s="4"/>
      <c r="BB2425" s="4"/>
      <c r="BC2425" s="4"/>
      <c r="BD2425" s="4"/>
      <c r="BE2425" s="4"/>
      <c r="BF2425" s="4"/>
      <c r="BG2425" s="4"/>
      <c r="BH2425" s="4"/>
      <c r="BI2425" s="4"/>
      <c r="BJ2425" s="4"/>
      <c r="BK2425" s="4"/>
      <c r="BL2425" s="4"/>
      <c r="BM2425" s="4"/>
      <c r="BN2425" s="4"/>
      <c r="BO2425" s="4"/>
      <c r="BP2425" s="4"/>
      <c r="BQ2425" s="4"/>
      <c r="BR2425" s="4"/>
      <c r="BS2425" s="4"/>
      <c r="BT2425" s="4"/>
      <c r="BU2425" s="4"/>
      <c r="BV2425" s="4"/>
      <c r="BW2425" s="4"/>
      <c r="BX2425" s="4"/>
      <c r="BY2425" s="4"/>
      <c r="BZ2425" s="4"/>
      <c r="CA2425" s="4"/>
      <c r="CB2425" s="4"/>
      <c r="CC2425" s="4"/>
      <c r="CD2425" s="4"/>
      <c r="CE2425" s="4"/>
      <c r="CF2425" s="4"/>
      <c r="CG2425" s="4"/>
      <c r="CH2425" s="4"/>
      <c r="CI2425" s="4"/>
      <c r="CJ2425" s="4"/>
      <c r="CK2425" s="4"/>
      <c r="CL2425" s="4"/>
      <c r="CM2425" s="4"/>
      <c r="CN2425" s="4"/>
      <c r="CO2425" s="4"/>
      <c r="CP2425" s="4"/>
      <c r="CQ2425" s="4"/>
      <c r="CR2425" s="4"/>
      <c r="CS2425" s="4"/>
      <c r="CT2425" s="4"/>
      <c r="CU2425" s="4"/>
      <c r="CV2425" s="4"/>
      <c r="CW2425" s="4"/>
      <c r="CX2425" s="4"/>
      <c r="CY2425" s="4"/>
      <c r="CZ2425" s="4"/>
      <c r="DA2425" s="4"/>
      <c r="DB2425" s="4"/>
      <c r="DC2425" s="4"/>
      <c r="DD2425" s="4"/>
    </row>
    <row r="2426" spans="1:108" s="5" customFormat="1" x14ac:dyDescent="0.2">
      <c r="A2426" s="4"/>
      <c r="B2426" s="53"/>
      <c r="C2426" s="53"/>
      <c r="D2426" s="4"/>
      <c r="E2426" s="104"/>
      <c r="F2426" s="3"/>
      <c r="G2426" s="4"/>
      <c r="H2426" s="4"/>
      <c r="I2426" s="4"/>
      <c r="J2426" s="2"/>
      <c r="K2426" s="2"/>
      <c r="L2426" s="94"/>
      <c r="N2426" s="4"/>
      <c r="O2426" s="55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  <c r="AY2426" s="4"/>
      <c r="AZ2426" s="4"/>
      <c r="BA2426" s="4"/>
      <c r="BB2426" s="4"/>
      <c r="BC2426" s="4"/>
      <c r="BD2426" s="4"/>
      <c r="BE2426" s="4"/>
      <c r="BF2426" s="4"/>
      <c r="BG2426" s="4"/>
      <c r="BH2426" s="4"/>
      <c r="BI2426" s="4"/>
      <c r="BJ2426" s="4"/>
      <c r="BK2426" s="4"/>
      <c r="BL2426" s="4"/>
      <c r="BM2426" s="4"/>
      <c r="BN2426" s="4"/>
      <c r="BO2426" s="4"/>
      <c r="BP2426" s="4"/>
      <c r="BQ2426" s="4"/>
      <c r="BR2426" s="4"/>
      <c r="BS2426" s="4"/>
      <c r="BT2426" s="4"/>
      <c r="BU2426" s="4"/>
      <c r="BV2426" s="4"/>
      <c r="BW2426" s="4"/>
      <c r="BX2426" s="4"/>
      <c r="BY2426" s="4"/>
      <c r="BZ2426" s="4"/>
      <c r="CA2426" s="4"/>
      <c r="CB2426" s="4"/>
      <c r="CC2426" s="4"/>
      <c r="CD2426" s="4"/>
      <c r="CE2426" s="4"/>
      <c r="CF2426" s="4"/>
      <c r="CG2426" s="4"/>
      <c r="CH2426" s="4"/>
      <c r="CI2426" s="4"/>
      <c r="CJ2426" s="4"/>
      <c r="CK2426" s="4"/>
      <c r="CL2426" s="4"/>
      <c r="CM2426" s="4"/>
      <c r="CN2426" s="4"/>
      <c r="CO2426" s="4"/>
      <c r="CP2426" s="4"/>
      <c r="CQ2426" s="4"/>
      <c r="CR2426" s="4"/>
      <c r="CS2426" s="4"/>
      <c r="CT2426" s="4"/>
      <c r="CU2426" s="4"/>
      <c r="CV2426" s="4"/>
      <c r="CW2426" s="4"/>
      <c r="CX2426" s="4"/>
      <c r="CY2426" s="4"/>
      <c r="CZ2426" s="4"/>
      <c r="DA2426" s="4"/>
      <c r="DB2426" s="4"/>
      <c r="DC2426" s="4"/>
      <c r="DD2426" s="4"/>
    </row>
    <row r="2427" spans="1:108" s="5" customFormat="1" x14ac:dyDescent="0.2">
      <c r="A2427" s="4"/>
      <c r="B2427" s="53"/>
      <c r="C2427" s="53"/>
      <c r="D2427" s="4"/>
      <c r="E2427" s="104"/>
      <c r="F2427" s="3"/>
      <c r="G2427" s="4"/>
      <c r="H2427" s="4"/>
      <c r="I2427" s="4"/>
      <c r="J2427" s="2"/>
      <c r="K2427" s="2"/>
      <c r="L2427" s="94"/>
      <c r="N2427" s="4"/>
      <c r="O2427" s="55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  <c r="AY2427" s="4"/>
      <c r="AZ2427" s="4"/>
      <c r="BA2427" s="4"/>
      <c r="BB2427" s="4"/>
      <c r="BC2427" s="4"/>
      <c r="BD2427" s="4"/>
      <c r="BE2427" s="4"/>
      <c r="BF2427" s="4"/>
      <c r="BG2427" s="4"/>
      <c r="BH2427" s="4"/>
      <c r="BI2427" s="4"/>
      <c r="BJ2427" s="4"/>
      <c r="BK2427" s="4"/>
      <c r="BL2427" s="4"/>
      <c r="BM2427" s="4"/>
      <c r="BN2427" s="4"/>
      <c r="BO2427" s="4"/>
      <c r="BP2427" s="4"/>
      <c r="BQ2427" s="4"/>
      <c r="BR2427" s="4"/>
      <c r="BS2427" s="4"/>
      <c r="BT2427" s="4"/>
      <c r="BU2427" s="4"/>
      <c r="BV2427" s="4"/>
      <c r="BW2427" s="4"/>
      <c r="BX2427" s="4"/>
      <c r="BY2427" s="4"/>
      <c r="BZ2427" s="4"/>
      <c r="CA2427" s="4"/>
      <c r="CB2427" s="4"/>
      <c r="CC2427" s="4"/>
      <c r="CD2427" s="4"/>
      <c r="CE2427" s="4"/>
      <c r="CF2427" s="4"/>
      <c r="CG2427" s="4"/>
      <c r="CH2427" s="4"/>
      <c r="CI2427" s="4"/>
      <c r="CJ2427" s="4"/>
      <c r="CK2427" s="4"/>
      <c r="CL2427" s="4"/>
      <c r="CM2427" s="4"/>
      <c r="CN2427" s="4"/>
      <c r="CO2427" s="4"/>
      <c r="CP2427" s="4"/>
      <c r="CQ2427" s="4"/>
      <c r="CR2427" s="4"/>
      <c r="CS2427" s="4"/>
      <c r="CT2427" s="4"/>
      <c r="CU2427" s="4"/>
      <c r="CV2427" s="4"/>
      <c r="CW2427" s="4"/>
      <c r="CX2427" s="4"/>
      <c r="CY2427" s="4"/>
      <c r="CZ2427" s="4"/>
      <c r="DA2427" s="4"/>
      <c r="DB2427" s="4"/>
      <c r="DC2427" s="4"/>
      <c r="DD2427" s="4"/>
    </row>
    <row r="2428" spans="1:108" s="5" customFormat="1" x14ac:dyDescent="0.2">
      <c r="A2428" s="4"/>
      <c r="B2428" s="53"/>
      <c r="C2428" s="53"/>
      <c r="D2428" s="4"/>
      <c r="E2428" s="104"/>
      <c r="F2428" s="3"/>
      <c r="G2428" s="4"/>
      <c r="H2428" s="4"/>
      <c r="I2428" s="4"/>
      <c r="J2428" s="2"/>
      <c r="K2428" s="2"/>
      <c r="L2428" s="94"/>
      <c r="N2428" s="4"/>
      <c r="O2428" s="55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  <c r="AY2428" s="4"/>
      <c r="AZ2428" s="4"/>
      <c r="BA2428" s="4"/>
      <c r="BB2428" s="4"/>
      <c r="BC2428" s="4"/>
      <c r="BD2428" s="4"/>
      <c r="BE2428" s="4"/>
      <c r="BF2428" s="4"/>
      <c r="BG2428" s="4"/>
      <c r="BH2428" s="4"/>
      <c r="BI2428" s="4"/>
      <c r="BJ2428" s="4"/>
      <c r="BK2428" s="4"/>
      <c r="BL2428" s="4"/>
      <c r="BM2428" s="4"/>
      <c r="BN2428" s="4"/>
      <c r="BO2428" s="4"/>
      <c r="BP2428" s="4"/>
      <c r="BQ2428" s="4"/>
      <c r="BR2428" s="4"/>
      <c r="BS2428" s="4"/>
      <c r="BT2428" s="4"/>
      <c r="BU2428" s="4"/>
      <c r="BV2428" s="4"/>
      <c r="BW2428" s="4"/>
      <c r="BX2428" s="4"/>
      <c r="BY2428" s="4"/>
      <c r="BZ2428" s="4"/>
      <c r="CA2428" s="4"/>
      <c r="CB2428" s="4"/>
      <c r="CC2428" s="4"/>
      <c r="CD2428" s="4"/>
      <c r="CE2428" s="4"/>
      <c r="CF2428" s="4"/>
      <c r="CG2428" s="4"/>
      <c r="CH2428" s="4"/>
      <c r="CI2428" s="4"/>
      <c r="CJ2428" s="4"/>
      <c r="CK2428" s="4"/>
      <c r="CL2428" s="4"/>
      <c r="CM2428" s="4"/>
      <c r="CN2428" s="4"/>
      <c r="CO2428" s="4"/>
      <c r="CP2428" s="4"/>
      <c r="CQ2428" s="4"/>
      <c r="CR2428" s="4"/>
      <c r="CS2428" s="4"/>
      <c r="CT2428" s="4"/>
      <c r="CU2428" s="4"/>
      <c r="CV2428" s="4"/>
      <c r="CW2428" s="4"/>
      <c r="CX2428" s="4"/>
      <c r="CY2428" s="4"/>
      <c r="CZ2428" s="4"/>
      <c r="DA2428" s="4"/>
      <c r="DB2428" s="4"/>
      <c r="DC2428" s="4"/>
      <c r="DD2428" s="4"/>
    </row>
    <row r="2429" spans="1:108" s="5" customFormat="1" x14ac:dyDescent="0.2">
      <c r="A2429" s="4"/>
      <c r="B2429" s="53"/>
      <c r="C2429" s="53"/>
      <c r="D2429" s="4"/>
      <c r="E2429" s="104"/>
      <c r="F2429" s="3"/>
      <c r="G2429" s="4"/>
      <c r="H2429" s="4"/>
      <c r="I2429" s="4"/>
      <c r="J2429" s="2"/>
      <c r="K2429" s="2"/>
      <c r="L2429" s="94"/>
      <c r="N2429" s="4"/>
      <c r="O2429" s="55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  <c r="AY2429" s="4"/>
      <c r="AZ2429" s="4"/>
      <c r="BA2429" s="4"/>
      <c r="BB2429" s="4"/>
      <c r="BC2429" s="4"/>
      <c r="BD2429" s="4"/>
      <c r="BE2429" s="4"/>
      <c r="BF2429" s="4"/>
      <c r="BG2429" s="4"/>
      <c r="BH2429" s="4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4"/>
      <c r="BU2429" s="4"/>
      <c r="BV2429" s="4"/>
      <c r="BW2429" s="4"/>
      <c r="BX2429" s="4"/>
      <c r="BY2429" s="4"/>
      <c r="BZ2429" s="4"/>
      <c r="CA2429" s="4"/>
      <c r="CB2429" s="4"/>
      <c r="CC2429" s="4"/>
      <c r="CD2429" s="4"/>
      <c r="CE2429" s="4"/>
      <c r="CF2429" s="4"/>
      <c r="CG2429" s="4"/>
      <c r="CH2429" s="4"/>
      <c r="CI2429" s="4"/>
      <c r="CJ2429" s="4"/>
      <c r="CK2429" s="4"/>
      <c r="CL2429" s="4"/>
      <c r="CM2429" s="4"/>
      <c r="CN2429" s="4"/>
      <c r="CO2429" s="4"/>
      <c r="CP2429" s="4"/>
      <c r="CQ2429" s="4"/>
      <c r="CR2429" s="4"/>
      <c r="CS2429" s="4"/>
      <c r="CT2429" s="4"/>
      <c r="CU2429" s="4"/>
      <c r="CV2429" s="4"/>
      <c r="CW2429" s="4"/>
      <c r="CX2429" s="4"/>
      <c r="CY2429" s="4"/>
      <c r="CZ2429" s="4"/>
      <c r="DA2429" s="4"/>
      <c r="DB2429" s="4"/>
      <c r="DC2429" s="4"/>
      <c r="DD2429" s="4"/>
    </row>
    <row r="2430" spans="1:108" s="5" customFormat="1" x14ac:dyDescent="0.2">
      <c r="A2430" s="4"/>
      <c r="B2430" s="53"/>
      <c r="C2430" s="53"/>
      <c r="D2430" s="4"/>
      <c r="E2430" s="104"/>
      <c r="F2430" s="3"/>
      <c r="G2430" s="4"/>
      <c r="H2430" s="4"/>
      <c r="I2430" s="4"/>
      <c r="J2430" s="2"/>
      <c r="K2430" s="2"/>
      <c r="L2430" s="94"/>
      <c r="N2430" s="4"/>
      <c r="O2430" s="55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  <c r="AY2430" s="4"/>
      <c r="AZ2430" s="4"/>
      <c r="BA2430" s="4"/>
      <c r="BB2430" s="4"/>
      <c r="BC2430" s="4"/>
      <c r="BD2430" s="4"/>
      <c r="BE2430" s="4"/>
      <c r="BF2430" s="4"/>
      <c r="BG2430" s="4"/>
      <c r="BH2430" s="4"/>
      <c r="BI2430" s="4"/>
      <c r="BJ2430" s="4"/>
      <c r="BK2430" s="4"/>
      <c r="BL2430" s="4"/>
      <c r="BM2430" s="4"/>
      <c r="BN2430" s="4"/>
      <c r="BO2430" s="4"/>
      <c r="BP2430" s="4"/>
      <c r="BQ2430" s="4"/>
      <c r="BR2430" s="4"/>
      <c r="BS2430" s="4"/>
      <c r="BT2430" s="4"/>
      <c r="BU2430" s="4"/>
      <c r="BV2430" s="4"/>
      <c r="BW2430" s="4"/>
      <c r="BX2430" s="4"/>
      <c r="BY2430" s="4"/>
      <c r="BZ2430" s="4"/>
      <c r="CA2430" s="4"/>
      <c r="CB2430" s="4"/>
      <c r="CC2430" s="4"/>
      <c r="CD2430" s="4"/>
      <c r="CE2430" s="4"/>
      <c r="CF2430" s="4"/>
      <c r="CG2430" s="4"/>
      <c r="CH2430" s="4"/>
      <c r="CI2430" s="4"/>
      <c r="CJ2430" s="4"/>
      <c r="CK2430" s="4"/>
      <c r="CL2430" s="4"/>
      <c r="CM2430" s="4"/>
      <c r="CN2430" s="4"/>
      <c r="CO2430" s="4"/>
      <c r="CP2430" s="4"/>
      <c r="CQ2430" s="4"/>
      <c r="CR2430" s="4"/>
      <c r="CS2430" s="4"/>
      <c r="CT2430" s="4"/>
      <c r="CU2430" s="4"/>
      <c r="CV2430" s="4"/>
      <c r="CW2430" s="4"/>
      <c r="CX2430" s="4"/>
      <c r="CY2430" s="4"/>
      <c r="CZ2430" s="4"/>
      <c r="DA2430" s="4"/>
      <c r="DB2430" s="4"/>
      <c r="DC2430" s="4"/>
      <c r="DD2430" s="4"/>
    </row>
    <row r="2431" spans="1:108" s="5" customFormat="1" x14ac:dyDescent="0.2">
      <c r="A2431" s="4"/>
      <c r="B2431" s="53"/>
      <c r="C2431" s="53"/>
      <c r="D2431" s="4"/>
      <c r="E2431" s="104"/>
      <c r="F2431" s="3"/>
      <c r="G2431" s="4"/>
      <c r="H2431" s="4"/>
      <c r="I2431" s="4"/>
      <c r="J2431" s="2"/>
      <c r="K2431" s="2"/>
      <c r="L2431" s="94"/>
      <c r="N2431" s="4"/>
      <c r="O2431" s="55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  <c r="AY2431" s="4"/>
      <c r="AZ2431" s="4"/>
      <c r="BA2431" s="4"/>
      <c r="BB2431" s="4"/>
      <c r="BC2431" s="4"/>
      <c r="BD2431" s="4"/>
      <c r="BE2431" s="4"/>
      <c r="BF2431" s="4"/>
      <c r="BG2431" s="4"/>
      <c r="BH2431" s="4"/>
      <c r="BI2431" s="4"/>
      <c r="BJ2431" s="4"/>
      <c r="BK2431" s="4"/>
      <c r="BL2431" s="4"/>
      <c r="BM2431" s="4"/>
      <c r="BN2431" s="4"/>
      <c r="BO2431" s="4"/>
      <c r="BP2431" s="4"/>
      <c r="BQ2431" s="4"/>
      <c r="BR2431" s="4"/>
      <c r="BS2431" s="4"/>
      <c r="BT2431" s="4"/>
      <c r="BU2431" s="4"/>
      <c r="BV2431" s="4"/>
      <c r="BW2431" s="4"/>
      <c r="BX2431" s="4"/>
      <c r="BY2431" s="4"/>
      <c r="BZ2431" s="4"/>
      <c r="CA2431" s="4"/>
      <c r="CB2431" s="4"/>
      <c r="CC2431" s="4"/>
      <c r="CD2431" s="4"/>
      <c r="CE2431" s="4"/>
      <c r="CF2431" s="4"/>
      <c r="CG2431" s="4"/>
      <c r="CH2431" s="4"/>
      <c r="CI2431" s="4"/>
      <c r="CJ2431" s="4"/>
      <c r="CK2431" s="4"/>
      <c r="CL2431" s="4"/>
      <c r="CM2431" s="4"/>
      <c r="CN2431" s="4"/>
      <c r="CO2431" s="4"/>
      <c r="CP2431" s="4"/>
      <c r="CQ2431" s="4"/>
      <c r="CR2431" s="4"/>
      <c r="CS2431" s="4"/>
      <c r="CT2431" s="4"/>
      <c r="CU2431" s="4"/>
      <c r="CV2431" s="4"/>
      <c r="CW2431" s="4"/>
      <c r="CX2431" s="4"/>
      <c r="CY2431" s="4"/>
      <c r="CZ2431" s="4"/>
      <c r="DA2431" s="4"/>
      <c r="DB2431" s="4"/>
      <c r="DC2431" s="4"/>
      <c r="DD2431" s="4"/>
    </row>
    <row r="2432" spans="1:108" s="5" customFormat="1" x14ac:dyDescent="0.2">
      <c r="A2432" s="4"/>
      <c r="B2432" s="53"/>
      <c r="C2432" s="53"/>
      <c r="D2432" s="4"/>
      <c r="E2432" s="104"/>
      <c r="F2432" s="3"/>
      <c r="G2432" s="4"/>
      <c r="H2432" s="4"/>
      <c r="I2432" s="4"/>
      <c r="J2432" s="2"/>
      <c r="K2432" s="2"/>
      <c r="L2432" s="94"/>
      <c r="N2432" s="4"/>
      <c r="O2432" s="55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  <c r="AY2432" s="4"/>
      <c r="AZ2432" s="4"/>
      <c r="BA2432" s="4"/>
      <c r="BB2432" s="4"/>
      <c r="BC2432" s="4"/>
      <c r="BD2432" s="4"/>
      <c r="BE2432" s="4"/>
      <c r="BF2432" s="4"/>
      <c r="BG2432" s="4"/>
      <c r="BH2432" s="4"/>
      <c r="BI2432" s="4"/>
      <c r="BJ2432" s="4"/>
      <c r="BK2432" s="4"/>
      <c r="BL2432" s="4"/>
      <c r="BM2432" s="4"/>
      <c r="BN2432" s="4"/>
      <c r="BO2432" s="4"/>
      <c r="BP2432" s="4"/>
      <c r="BQ2432" s="4"/>
      <c r="BR2432" s="4"/>
      <c r="BS2432" s="4"/>
      <c r="BT2432" s="4"/>
      <c r="BU2432" s="4"/>
      <c r="BV2432" s="4"/>
      <c r="BW2432" s="4"/>
      <c r="BX2432" s="4"/>
      <c r="BY2432" s="4"/>
      <c r="BZ2432" s="4"/>
      <c r="CA2432" s="4"/>
      <c r="CB2432" s="4"/>
      <c r="CC2432" s="4"/>
      <c r="CD2432" s="4"/>
      <c r="CE2432" s="4"/>
      <c r="CF2432" s="4"/>
      <c r="CG2432" s="4"/>
      <c r="CH2432" s="4"/>
      <c r="CI2432" s="4"/>
      <c r="CJ2432" s="4"/>
      <c r="CK2432" s="4"/>
      <c r="CL2432" s="4"/>
      <c r="CM2432" s="4"/>
      <c r="CN2432" s="4"/>
      <c r="CO2432" s="4"/>
      <c r="CP2432" s="4"/>
      <c r="CQ2432" s="4"/>
      <c r="CR2432" s="4"/>
      <c r="CS2432" s="4"/>
      <c r="CT2432" s="4"/>
      <c r="CU2432" s="4"/>
      <c r="CV2432" s="4"/>
      <c r="CW2432" s="4"/>
      <c r="CX2432" s="4"/>
      <c r="CY2432" s="4"/>
      <c r="CZ2432" s="4"/>
      <c r="DA2432" s="4"/>
      <c r="DB2432" s="4"/>
      <c r="DC2432" s="4"/>
      <c r="DD2432" s="4"/>
    </row>
    <row r="2433" spans="1:108" s="5" customFormat="1" x14ac:dyDescent="0.2">
      <c r="A2433" s="4"/>
      <c r="B2433" s="53"/>
      <c r="C2433" s="53"/>
      <c r="D2433" s="4"/>
      <c r="E2433" s="104"/>
      <c r="F2433" s="3"/>
      <c r="G2433" s="4"/>
      <c r="H2433" s="4"/>
      <c r="I2433" s="4"/>
      <c r="J2433" s="2"/>
      <c r="K2433" s="2"/>
      <c r="L2433" s="94"/>
      <c r="N2433" s="4"/>
      <c r="O2433" s="55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  <c r="AY2433" s="4"/>
      <c r="AZ2433" s="4"/>
      <c r="BA2433" s="4"/>
      <c r="BB2433" s="4"/>
      <c r="BC2433" s="4"/>
      <c r="BD2433" s="4"/>
      <c r="BE2433" s="4"/>
      <c r="BF2433" s="4"/>
      <c r="BG2433" s="4"/>
      <c r="BH2433" s="4"/>
      <c r="BI2433" s="4"/>
      <c r="BJ2433" s="4"/>
      <c r="BK2433" s="4"/>
      <c r="BL2433" s="4"/>
      <c r="BM2433" s="4"/>
      <c r="BN2433" s="4"/>
      <c r="BO2433" s="4"/>
      <c r="BP2433" s="4"/>
      <c r="BQ2433" s="4"/>
      <c r="BR2433" s="4"/>
      <c r="BS2433" s="4"/>
      <c r="BT2433" s="4"/>
      <c r="BU2433" s="4"/>
      <c r="BV2433" s="4"/>
      <c r="BW2433" s="4"/>
      <c r="BX2433" s="4"/>
      <c r="BY2433" s="4"/>
      <c r="BZ2433" s="4"/>
      <c r="CA2433" s="4"/>
      <c r="CB2433" s="4"/>
      <c r="CC2433" s="4"/>
      <c r="CD2433" s="4"/>
      <c r="CE2433" s="4"/>
      <c r="CF2433" s="4"/>
      <c r="CG2433" s="4"/>
      <c r="CH2433" s="4"/>
      <c r="CI2433" s="4"/>
      <c r="CJ2433" s="4"/>
      <c r="CK2433" s="4"/>
      <c r="CL2433" s="4"/>
      <c r="CM2433" s="4"/>
      <c r="CN2433" s="4"/>
      <c r="CO2433" s="4"/>
      <c r="CP2433" s="4"/>
      <c r="CQ2433" s="4"/>
      <c r="CR2433" s="4"/>
      <c r="CS2433" s="4"/>
      <c r="CT2433" s="4"/>
      <c r="CU2433" s="4"/>
      <c r="CV2433" s="4"/>
      <c r="CW2433" s="4"/>
      <c r="CX2433" s="4"/>
      <c r="CY2433" s="4"/>
      <c r="CZ2433" s="4"/>
      <c r="DA2433" s="4"/>
      <c r="DB2433" s="4"/>
      <c r="DC2433" s="4"/>
      <c r="DD2433" s="4"/>
    </row>
    <row r="2434" spans="1:108" s="5" customFormat="1" x14ac:dyDescent="0.2">
      <c r="A2434" s="4"/>
      <c r="B2434" s="53"/>
      <c r="C2434" s="53"/>
      <c r="D2434" s="4"/>
      <c r="E2434" s="104"/>
      <c r="F2434" s="3"/>
      <c r="G2434" s="4"/>
      <c r="H2434" s="4"/>
      <c r="I2434" s="4"/>
      <c r="J2434" s="2"/>
      <c r="K2434" s="2"/>
      <c r="L2434" s="94"/>
      <c r="N2434" s="4"/>
      <c r="O2434" s="55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  <c r="AY2434" s="4"/>
      <c r="AZ2434" s="4"/>
      <c r="BA2434" s="4"/>
      <c r="BB2434" s="4"/>
      <c r="BC2434" s="4"/>
      <c r="BD2434" s="4"/>
      <c r="BE2434" s="4"/>
      <c r="BF2434" s="4"/>
      <c r="BG2434" s="4"/>
      <c r="BH2434" s="4"/>
      <c r="BI2434" s="4"/>
      <c r="BJ2434" s="4"/>
      <c r="BK2434" s="4"/>
      <c r="BL2434" s="4"/>
      <c r="BM2434" s="4"/>
      <c r="BN2434" s="4"/>
      <c r="BO2434" s="4"/>
      <c r="BP2434" s="4"/>
      <c r="BQ2434" s="4"/>
      <c r="BR2434" s="4"/>
      <c r="BS2434" s="4"/>
      <c r="BT2434" s="4"/>
      <c r="BU2434" s="4"/>
      <c r="BV2434" s="4"/>
      <c r="BW2434" s="4"/>
      <c r="BX2434" s="4"/>
      <c r="BY2434" s="4"/>
      <c r="BZ2434" s="4"/>
      <c r="CA2434" s="4"/>
      <c r="CB2434" s="4"/>
      <c r="CC2434" s="4"/>
      <c r="CD2434" s="4"/>
      <c r="CE2434" s="4"/>
      <c r="CF2434" s="4"/>
      <c r="CG2434" s="4"/>
      <c r="CH2434" s="4"/>
      <c r="CI2434" s="4"/>
      <c r="CJ2434" s="4"/>
      <c r="CK2434" s="4"/>
      <c r="CL2434" s="4"/>
      <c r="CM2434" s="4"/>
      <c r="CN2434" s="4"/>
      <c r="CO2434" s="4"/>
      <c r="CP2434" s="4"/>
      <c r="CQ2434" s="4"/>
      <c r="CR2434" s="4"/>
      <c r="CS2434" s="4"/>
      <c r="CT2434" s="4"/>
      <c r="CU2434" s="4"/>
      <c r="CV2434" s="4"/>
      <c r="CW2434" s="4"/>
      <c r="CX2434" s="4"/>
      <c r="CY2434" s="4"/>
      <c r="CZ2434" s="4"/>
      <c r="DA2434" s="4"/>
      <c r="DB2434" s="4"/>
      <c r="DC2434" s="4"/>
      <c r="DD2434" s="4"/>
    </row>
    <row r="2435" spans="1:108" s="5" customFormat="1" x14ac:dyDescent="0.2">
      <c r="A2435" s="4"/>
      <c r="B2435" s="53"/>
      <c r="C2435" s="53"/>
      <c r="D2435" s="4"/>
      <c r="E2435" s="104"/>
      <c r="F2435" s="3"/>
      <c r="G2435" s="4"/>
      <c r="H2435" s="4"/>
      <c r="I2435" s="4"/>
      <c r="J2435" s="2"/>
      <c r="K2435" s="2"/>
      <c r="L2435" s="94"/>
      <c r="N2435" s="4"/>
      <c r="O2435" s="55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  <c r="AY2435" s="4"/>
      <c r="AZ2435" s="4"/>
      <c r="BA2435" s="4"/>
      <c r="BB2435" s="4"/>
      <c r="BC2435" s="4"/>
      <c r="BD2435" s="4"/>
      <c r="BE2435" s="4"/>
      <c r="BF2435" s="4"/>
      <c r="BG2435" s="4"/>
      <c r="BH2435" s="4"/>
      <c r="BI2435" s="4"/>
      <c r="BJ2435" s="4"/>
      <c r="BK2435" s="4"/>
      <c r="BL2435" s="4"/>
      <c r="BM2435" s="4"/>
      <c r="BN2435" s="4"/>
      <c r="BO2435" s="4"/>
      <c r="BP2435" s="4"/>
      <c r="BQ2435" s="4"/>
      <c r="BR2435" s="4"/>
      <c r="BS2435" s="4"/>
      <c r="BT2435" s="4"/>
      <c r="BU2435" s="4"/>
      <c r="BV2435" s="4"/>
      <c r="BW2435" s="4"/>
      <c r="BX2435" s="4"/>
      <c r="BY2435" s="4"/>
      <c r="BZ2435" s="4"/>
      <c r="CA2435" s="4"/>
      <c r="CB2435" s="4"/>
      <c r="CC2435" s="4"/>
      <c r="CD2435" s="4"/>
      <c r="CE2435" s="4"/>
      <c r="CF2435" s="4"/>
      <c r="CG2435" s="4"/>
      <c r="CH2435" s="4"/>
      <c r="CI2435" s="4"/>
      <c r="CJ2435" s="4"/>
      <c r="CK2435" s="4"/>
      <c r="CL2435" s="4"/>
      <c r="CM2435" s="4"/>
      <c r="CN2435" s="4"/>
      <c r="CO2435" s="4"/>
      <c r="CP2435" s="4"/>
      <c r="CQ2435" s="4"/>
      <c r="CR2435" s="4"/>
      <c r="CS2435" s="4"/>
      <c r="CT2435" s="4"/>
      <c r="CU2435" s="4"/>
      <c r="CV2435" s="4"/>
      <c r="CW2435" s="4"/>
      <c r="CX2435" s="4"/>
      <c r="CY2435" s="4"/>
      <c r="CZ2435" s="4"/>
      <c r="DA2435" s="4"/>
      <c r="DB2435" s="4"/>
      <c r="DC2435" s="4"/>
      <c r="DD2435" s="4"/>
    </row>
    <row r="2436" spans="1:108" s="5" customFormat="1" x14ac:dyDescent="0.2">
      <c r="A2436" s="4"/>
      <c r="B2436" s="53"/>
      <c r="C2436" s="53"/>
      <c r="D2436" s="4"/>
      <c r="E2436" s="104"/>
      <c r="F2436" s="3"/>
      <c r="G2436" s="4"/>
      <c r="H2436" s="4"/>
      <c r="I2436" s="4"/>
      <c r="J2436" s="2"/>
      <c r="K2436" s="2"/>
      <c r="L2436" s="94"/>
      <c r="N2436" s="4"/>
      <c r="O2436" s="55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  <c r="AY2436" s="4"/>
      <c r="AZ2436" s="4"/>
      <c r="BA2436" s="4"/>
      <c r="BB2436" s="4"/>
      <c r="BC2436" s="4"/>
      <c r="BD2436" s="4"/>
      <c r="BE2436" s="4"/>
      <c r="BF2436" s="4"/>
      <c r="BG2436" s="4"/>
      <c r="BH2436" s="4"/>
      <c r="BI2436" s="4"/>
      <c r="BJ2436" s="4"/>
      <c r="BK2436" s="4"/>
      <c r="BL2436" s="4"/>
      <c r="BM2436" s="4"/>
      <c r="BN2436" s="4"/>
      <c r="BO2436" s="4"/>
      <c r="BP2436" s="4"/>
      <c r="BQ2436" s="4"/>
      <c r="BR2436" s="4"/>
      <c r="BS2436" s="4"/>
      <c r="BT2436" s="4"/>
      <c r="BU2436" s="4"/>
      <c r="BV2436" s="4"/>
      <c r="BW2436" s="4"/>
      <c r="BX2436" s="4"/>
      <c r="BY2436" s="4"/>
      <c r="BZ2436" s="4"/>
      <c r="CA2436" s="4"/>
      <c r="CB2436" s="4"/>
      <c r="CC2436" s="4"/>
      <c r="CD2436" s="4"/>
      <c r="CE2436" s="4"/>
      <c r="CF2436" s="4"/>
      <c r="CG2436" s="4"/>
      <c r="CH2436" s="4"/>
      <c r="CI2436" s="4"/>
      <c r="CJ2436" s="4"/>
      <c r="CK2436" s="4"/>
      <c r="CL2436" s="4"/>
      <c r="CM2436" s="4"/>
      <c r="CN2436" s="4"/>
      <c r="CO2436" s="4"/>
      <c r="CP2436" s="4"/>
      <c r="CQ2436" s="4"/>
      <c r="CR2436" s="4"/>
      <c r="CS2436" s="4"/>
      <c r="CT2436" s="4"/>
      <c r="CU2436" s="4"/>
      <c r="CV2436" s="4"/>
      <c r="CW2436" s="4"/>
      <c r="CX2436" s="4"/>
      <c r="CY2436" s="4"/>
      <c r="CZ2436" s="4"/>
      <c r="DA2436" s="4"/>
      <c r="DB2436" s="4"/>
      <c r="DC2436" s="4"/>
      <c r="DD2436" s="4"/>
    </row>
    <row r="2437" spans="1:108" s="5" customFormat="1" x14ac:dyDescent="0.2">
      <c r="A2437" s="4"/>
      <c r="B2437" s="53"/>
      <c r="C2437" s="53"/>
      <c r="D2437" s="4"/>
      <c r="E2437" s="104"/>
      <c r="F2437" s="3"/>
      <c r="G2437" s="4"/>
      <c r="H2437" s="4"/>
      <c r="I2437" s="4"/>
      <c r="J2437" s="2"/>
      <c r="K2437" s="2"/>
      <c r="L2437" s="94"/>
      <c r="N2437" s="4"/>
      <c r="O2437" s="55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  <c r="AY2437" s="4"/>
      <c r="AZ2437" s="4"/>
      <c r="BA2437" s="4"/>
      <c r="BB2437" s="4"/>
      <c r="BC2437" s="4"/>
      <c r="BD2437" s="4"/>
      <c r="BE2437" s="4"/>
      <c r="BF2437" s="4"/>
      <c r="BG2437" s="4"/>
      <c r="BH2437" s="4"/>
      <c r="BI2437" s="4"/>
      <c r="BJ2437" s="4"/>
      <c r="BK2437" s="4"/>
      <c r="BL2437" s="4"/>
      <c r="BM2437" s="4"/>
      <c r="BN2437" s="4"/>
      <c r="BO2437" s="4"/>
      <c r="BP2437" s="4"/>
      <c r="BQ2437" s="4"/>
      <c r="BR2437" s="4"/>
      <c r="BS2437" s="4"/>
      <c r="BT2437" s="4"/>
      <c r="BU2437" s="4"/>
      <c r="BV2437" s="4"/>
      <c r="BW2437" s="4"/>
      <c r="BX2437" s="4"/>
      <c r="BY2437" s="4"/>
      <c r="BZ2437" s="4"/>
      <c r="CA2437" s="4"/>
      <c r="CB2437" s="4"/>
      <c r="CC2437" s="4"/>
      <c r="CD2437" s="4"/>
      <c r="CE2437" s="4"/>
      <c r="CF2437" s="4"/>
      <c r="CG2437" s="4"/>
      <c r="CH2437" s="4"/>
      <c r="CI2437" s="4"/>
      <c r="CJ2437" s="4"/>
      <c r="CK2437" s="4"/>
      <c r="CL2437" s="4"/>
      <c r="CM2437" s="4"/>
      <c r="CN2437" s="4"/>
      <c r="CO2437" s="4"/>
      <c r="CP2437" s="4"/>
      <c r="CQ2437" s="4"/>
      <c r="CR2437" s="4"/>
      <c r="CS2437" s="4"/>
      <c r="CT2437" s="4"/>
      <c r="CU2437" s="4"/>
      <c r="CV2437" s="4"/>
      <c r="CW2437" s="4"/>
      <c r="CX2437" s="4"/>
      <c r="CY2437" s="4"/>
      <c r="CZ2437" s="4"/>
      <c r="DA2437" s="4"/>
      <c r="DB2437" s="4"/>
      <c r="DC2437" s="4"/>
      <c r="DD2437" s="4"/>
    </row>
    <row r="2438" spans="1:108" s="5" customFormat="1" x14ac:dyDescent="0.2">
      <c r="A2438" s="4"/>
      <c r="B2438" s="53"/>
      <c r="C2438" s="53"/>
      <c r="D2438" s="4"/>
      <c r="E2438" s="104"/>
      <c r="F2438" s="3"/>
      <c r="G2438" s="4"/>
      <c r="H2438" s="4"/>
      <c r="I2438" s="4"/>
      <c r="J2438" s="2"/>
      <c r="K2438" s="2"/>
      <c r="L2438" s="94"/>
      <c r="N2438" s="4"/>
      <c r="O2438" s="55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  <c r="AY2438" s="4"/>
      <c r="AZ2438" s="4"/>
      <c r="BA2438" s="4"/>
      <c r="BB2438" s="4"/>
      <c r="BC2438" s="4"/>
      <c r="BD2438" s="4"/>
      <c r="BE2438" s="4"/>
      <c r="BF2438" s="4"/>
      <c r="BG2438" s="4"/>
      <c r="BH2438" s="4"/>
      <c r="BI2438" s="4"/>
      <c r="BJ2438" s="4"/>
      <c r="BK2438" s="4"/>
      <c r="BL2438" s="4"/>
      <c r="BM2438" s="4"/>
      <c r="BN2438" s="4"/>
      <c r="BO2438" s="4"/>
      <c r="BP2438" s="4"/>
      <c r="BQ2438" s="4"/>
      <c r="BR2438" s="4"/>
      <c r="BS2438" s="4"/>
      <c r="BT2438" s="4"/>
      <c r="BU2438" s="4"/>
      <c r="BV2438" s="4"/>
      <c r="BW2438" s="4"/>
      <c r="BX2438" s="4"/>
      <c r="BY2438" s="4"/>
      <c r="BZ2438" s="4"/>
      <c r="CA2438" s="4"/>
      <c r="CB2438" s="4"/>
      <c r="CC2438" s="4"/>
      <c r="CD2438" s="4"/>
      <c r="CE2438" s="4"/>
      <c r="CF2438" s="4"/>
      <c r="CG2438" s="4"/>
      <c r="CH2438" s="4"/>
      <c r="CI2438" s="4"/>
      <c r="CJ2438" s="4"/>
      <c r="CK2438" s="4"/>
      <c r="CL2438" s="4"/>
      <c r="CM2438" s="4"/>
      <c r="CN2438" s="4"/>
      <c r="CO2438" s="4"/>
      <c r="CP2438" s="4"/>
      <c r="CQ2438" s="4"/>
      <c r="CR2438" s="4"/>
      <c r="CS2438" s="4"/>
      <c r="CT2438" s="4"/>
      <c r="CU2438" s="4"/>
      <c r="CV2438" s="4"/>
      <c r="CW2438" s="4"/>
      <c r="CX2438" s="4"/>
      <c r="CY2438" s="4"/>
      <c r="CZ2438" s="4"/>
      <c r="DA2438" s="4"/>
      <c r="DB2438" s="4"/>
      <c r="DC2438" s="4"/>
      <c r="DD2438" s="4"/>
    </row>
    <row r="2439" spans="1:108" s="5" customFormat="1" x14ac:dyDescent="0.2">
      <c r="A2439" s="4"/>
      <c r="B2439" s="53"/>
      <c r="C2439" s="53"/>
      <c r="D2439" s="4"/>
      <c r="E2439" s="104"/>
      <c r="F2439" s="3"/>
      <c r="G2439" s="4"/>
      <c r="H2439" s="4"/>
      <c r="I2439" s="4"/>
      <c r="J2439" s="2"/>
      <c r="K2439" s="2"/>
      <c r="L2439" s="94"/>
      <c r="N2439" s="4"/>
      <c r="O2439" s="55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  <c r="AY2439" s="4"/>
      <c r="AZ2439" s="4"/>
      <c r="BA2439" s="4"/>
      <c r="BB2439" s="4"/>
      <c r="BC2439" s="4"/>
      <c r="BD2439" s="4"/>
      <c r="BE2439" s="4"/>
      <c r="BF2439" s="4"/>
      <c r="BG2439" s="4"/>
      <c r="BH2439" s="4"/>
      <c r="BI2439" s="4"/>
      <c r="BJ2439" s="4"/>
      <c r="BK2439" s="4"/>
      <c r="BL2439" s="4"/>
      <c r="BM2439" s="4"/>
      <c r="BN2439" s="4"/>
      <c r="BO2439" s="4"/>
      <c r="BP2439" s="4"/>
      <c r="BQ2439" s="4"/>
      <c r="BR2439" s="4"/>
      <c r="BS2439" s="4"/>
      <c r="BT2439" s="4"/>
      <c r="BU2439" s="4"/>
      <c r="BV2439" s="4"/>
      <c r="BW2439" s="4"/>
      <c r="BX2439" s="4"/>
      <c r="BY2439" s="4"/>
      <c r="BZ2439" s="4"/>
      <c r="CA2439" s="4"/>
      <c r="CB2439" s="4"/>
      <c r="CC2439" s="4"/>
      <c r="CD2439" s="4"/>
      <c r="CE2439" s="4"/>
      <c r="CF2439" s="4"/>
      <c r="CG2439" s="4"/>
      <c r="CH2439" s="4"/>
      <c r="CI2439" s="4"/>
      <c r="CJ2439" s="4"/>
      <c r="CK2439" s="4"/>
      <c r="CL2439" s="4"/>
      <c r="CM2439" s="4"/>
      <c r="CN2439" s="4"/>
      <c r="CO2439" s="4"/>
      <c r="CP2439" s="4"/>
      <c r="CQ2439" s="4"/>
      <c r="CR2439" s="4"/>
      <c r="CS2439" s="4"/>
      <c r="CT2439" s="4"/>
      <c r="CU2439" s="4"/>
      <c r="CV2439" s="4"/>
      <c r="CW2439" s="4"/>
      <c r="CX2439" s="4"/>
      <c r="CY2439" s="4"/>
      <c r="CZ2439" s="4"/>
      <c r="DA2439" s="4"/>
      <c r="DB2439" s="4"/>
      <c r="DC2439" s="4"/>
      <c r="DD2439" s="4"/>
    </row>
    <row r="2440" spans="1:108" s="5" customFormat="1" x14ac:dyDescent="0.2">
      <c r="A2440" s="4"/>
      <c r="B2440" s="53"/>
      <c r="C2440" s="53"/>
      <c r="D2440" s="4"/>
      <c r="E2440" s="104"/>
      <c r="F2440" s="3"/>
      <c r="G2440" s="4"/>
      <c r="H2440" s="4"/>
      <c r="I2440" s="4"/>
      <c r="J2440" s="2"/>
      <c r="K2440" s="2"/>
      <c r="L2440" s="94"/>
      <c r="N2440" s="4"/>
      <c r="O2440" s="55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  <c r="AY2440" s="4"/>
      <c r="AZ2440" s="4"/>
      <c r="BA2440" s="4"/>
      <c r="BB2440" s="4"/>
      <c r="BC2440" s="4"/>
      <c r="BD2440" s="4"/>
      <c r="BE2440" s="4"/>
      <c r="BF2440" s="4"/>
      <c r="BG2440" s="4"/>
      <c r="BH2440" s="4"/>
      <c r="BI2440" s="4"/>
      <c r="BJ2440" s="4"/>
      <c r="BK2440" s="4"/>
      <c r="BL2440" s="4"/>
      <c r="BM2440" s="4"/>
      <c r="BN2440" s="4"/>
      <c r="BO2440" s="4"/>
      <c r="BP2440" s="4"/>
      <c r="BQ2440" s="4"/>
      <c r="BR2440" s="4"/>
      <c r="BS2440" s="4"/>
      <c r="BT2440" s="4"/>
      <c r="BU2440" s="4"/>
      <c r="BV2440" s="4"/>
      <c r="BW2440" s="4"/>
      <c r="BX2440" s="4"/>
      <c r="BY2440" s="4"/>
      <c r="BZ2440" s="4"/>
      <c r="CA2440" s="4"/>
      <c r="CB2440" s="4"/>
      <c r="CC2440" s="4"/>
      <c r="CD2440" s="4"/>
      <c r="CE2440" s="4"/>
      <c r="CF2440" s="4"/>
      <c r="CG2440" s="4"/>
      <c r="CH2440" s="4"/>
      <c r="CI2440" s="4"/>
      <c r="CJ2440" s="4"/>
      <c r="CK2440" s="4"/>
      <c r="CL2440" s="4"/>
      <c r="CM2440" s="4"/>
      <c r="CN2440" s="4"/>
      <c r="CO2440" s="4"/>
      <c r="CP2440" s="4"/>
      <c r="CQ2440" s="4"/>
      <c r="CR2440" s="4"/>
      <c r="CS2440" s="4"/>
      <c r="CT2440" s="4"/>
      <c r="CU2440" s="4"/>
      <c r="CV2440" s="4"/>
      <c r="CW2440" s="4"/>
      <c r="CX2440" s="4"/>
      <c r="CY2440" s="4"/>
      <c r="CZ2440" s="4"/>
      <c r="DA2440" s="4"/>
      <c r="DB2440" s="4"/>
      <c r="DC2440" s="4"/>
      <c r="DD2440" s="4"/>
    </row>
    <row r="2441" spans="1:108" s="5" customFormat="1" x14ac:dyDescent="0.2">
      <c r="A2441" s="4"/>
      <c r="B2441" s="53"/>
      <c r="C2441" s="53"/>
      <c r="D2441" s="4"/>
      <c r="E2441" s="104"/>
      <c r="F2441" s="3"/>
      <c r="G2441" s="4"/>
      <c r="H2441" s="4"/>
      <c r="I2441" s="4"/>
      <c r="J2441" s="2"/>
      <c r="K2441" s="2"/>
      <c r="L2441" s="94"/>
      <c r="N2441" s="4"/>
      <c r="O2441" s="55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  <c r="AY2441" s="4"/>
      <c r="AZ2441" s="4"/>
      <c r="BA2441" s="4"/>
      <c r="BB2441" s="4"/>
      <c r="BC2441" s="4"/>
      <c r="BD2441" s="4"/>
      <c r="BE2441" s="4"/>
      <c r="BF2441" s="4"/>
      <c r="BG2441" s="4"/>
      <c r="BH2441" s="4"/>
      <c r="BI2441" s="4"/>
      <c r="BJ2441" s="4"/>
      <c r="BK2441" s="4"/>
      <c r="BL2441" s="4"/>
      <c r="BM2441" s="4"/>
      <c r="BN2441" s="4"/>
      <c r="BO2441" s="4"/>
      <c r="BP2441" s="4"/>
      <c r="BQ2441" s="4"/>
      <c r="BR2441" s="4"/>
      <c r="BS2441" s="4"/>
      <c r="BT2441" s="4"/>
      <c r="BU2441" s="4"/>
      <c r="BV2441" s="4"/>
      <c r="BW2441" s="4"/>
      <c r="BX2441" s="4"/>
      <c r="BY2441" s="4"/>
      <c r="BZ2441" s="4"/>
      <c r="CA2441" s="4"/>
      <c r="CB2441" s="4"/>
      <c r="CC2441" s="4"/>
      <c r="CD2441" s="4"/>
      <c r="CE2441" s="4"/>
      <c r="CF2441" s="4"/>
      <c r="CG2441" s="4"/>
      <c r="CH2441" s="4"/>
      <c r="CI2441" s="4"/>
      <c r="CJ2441" s="4"/>
      <c r="CK2441" s="4"/>
      <c r="CL2441" s="4"/>
      <c r="CM2441" s="4"/>
      <c r="CN2441" s="4"/>
      <c r="CO2441" s="4"/>
      <c r="CP2441" s="4"/>
      <c r="CQ2441" s="4"/>
      <c r="CR2441" s="4"/>
      <c r="CS2441" s="4"/>
      <c r="CT2441" s="4"/>
      <c r="CU2441" s="4"/>
      <c r="CV2441" s="4"/>
      <c r="CW2441" s="4"/>
      <c r="CX2441" s="4"/>
      <c r="CY2441" s="4"/>
      <c r="CZ2441" s="4"/>
      <c r="DA2441" s="4"/>
      <c r="DB2441" s="4"/>
      <c r="DC2441" s="4"/>
      <c r="DD2441" s="4"/>
    </row>
    <row r="2442" spans="1:108" s="5" customFormat="1" x14ac:dyDescent="0.2">
      <c r="A2442" s="4"/>
      <c r="B2442" s="53"/>
      <c r="C2442" s="53"/>
      <c r="D2442" s="4"/>
      <c r="E2442" s="104"/>
      <c r="F2442" s="3"/>
      <c r="G2442" s="4"/>
      <c r="H2442" s="4"/>
      <c r="I2442" s="4"/>
      <c r="J2442" s="2"/>
      <c r="K2442" s="2"/>
      <c r="L2442" s="94"/>
      <c r="N2442" s="4"/>
      <c r="O2442" s="55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  <c r="AY2442" s="4"/>
      <c r="AZ2442" s="4"/>
      <c r="BA2442" s="4"/>
      <c r="BB2442" s="4"/>
      <c r="BC2442" s="4"/>
      <c r="BD2442" s="4"/>
      <c r="BE2442" s="4"/>
      <c r="BF2442" s="4"/>
      <c r="BG2442" s="4"/>
      <c r="BH2442" s="4"/>
      <c r="BI2442" s="4"/>
      <c r="BJ2442" s="4"/>
      <c r="BK2442" s="4"/>
      <c r="BL2442" s="4"/>
      <c r="BM2442" s="4"/>
      <c r="BN2442" s="4"/>
      <c r="BO2442" s="4"/>
      <c r="BP2442" s="4"/>
      <c r="BQ2442" s="4"/>
      <c r="BR2442" s="4"/>
      <c r="BS2442" s="4"/>
      <c r="BT2442" s="4"/>
      <c r="BU2442" s="4"/>
      <c r="BV2442" s="4"/>
      <c r="BW2442" s="4"/>
      <c r="BX2442" s="4"/>
      <c r="BY2442" s="4"/>
      <c r="BZ2442" s="4"/>
      <c r="CA2442" s="4"/>
      <c r="CB2442" s="4"/>
      <c r="CC2442" s="4"/>
      <c r="CD2442" s="4"/>
      <c r="CE2442" s="4"/>
      <c r="CF2442" s="4"/>
      <c r="CG2442" s="4"/>
      <c r="CH2442" s="4"/>
      <c r="CI2442" s="4"/>
      <c r="CJ2442" s="4"/>
      <c r="CK2442" s="4"/>
      <c r="CL2442" s="4"/>
      <c r="CM2442" s="4"/>
      <c r="CN2442" s="4"/>
      <c r="CO2442" s="4"/>
      <c r="CP2442" s="4"/>
      <c r="CQ2442" s="4"/>
      <c r="CR2442" s="4"/>
      <c r="CS2442" s="4"/>
      <c r="CT2442" s="4"/>
      <c r="CU2442" s="4"/>
      <c r="CV2442" s="4"/>
      <c r="CW2442" s="4"/>
      <c r="CX2442" s="4"/>
      <c r="CY2442" s="4"/>
      <c r="CZ2442" s="4"/>
      <c r="DA2442" s="4"/>
      <c r="DB2442" s="4"/>
      <c r="DC2442" s="4"/>
      <c r="DD2442" s="4"/>
    </row>
    <row r="2443" spans="1:108" s="5" customFormat="1" x14ac:dyDescent="0.2">
      <c r="A2443" s="4"/>
      <c r="B2443" s="53"/>
      <c r="C2443" s="53"/>
      <c r="D2443" s="4"/>
      <c r="E2443" s="104"/>
      <c r="F2443" s="3"/>
      <c r="G2443" s="4"/>
      <c r="H2443" s="4"/>
      <c r="I2443" s="4"/>
      <c r="J2443" s="2"/>
      <c r="K2443" s="2"/>
      <c r="L2443" s="94"/>
      <c r="N2443" s="4"/>
      <c r="O2443" s="55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  <c r="AY2443" s="4"/>
      <c r="AZ2443" s="4"/>
      <c r="BA2443" s="4"/>
      <c r="BB2443" s="4"/>
      <c r="BC2443" s="4"/>
      <c r="BD2443" s="4"/>
      <c r="BE2443" s="4"/>
      <c r="BF2443" s="4"/>
      <c r="BG2443" s="4"/>
      <c r="BH2443" s="4"/>
      <c r="BI2443" s="4"/>
      <c r="BJ2443" s="4"/>
      <c r="BK2443" s="4"/>
      <c r="BL2443" s="4"/>
      <c r="BM2443" s="4"/>
      <c r="BN2443" s="4"/>
      <c r="BO2443" s="4"/>
      <c r="BP2443" s="4"/>
      <c r="BQ2443" s="4"/>
      <c r="BR2443" s="4"/>
      <c r="BS2443" s="4"/>
      <c r="BT2443" s="4"/>
      <c r="BU2443" s="4"/>
      <c r="BV2443" s="4"/>
      <c r="BW2443" s="4"/>
      <c r="BX2443" s="4"/>
      <c r="BY2443" s="4"/>
      <c r="BZ2443" s="4"/>
      <c r="CA2443" s="4"/>
      <c r="CB2443" s="4"/>
      <c r="CC2443" s="4"/>
      <c r="CD2443" s="4"/>
      <c r="CE2443" s="4"/>
      <c r="CF2443" s="4"/>
      <c r="CG2443" s="4"/>
      <c r="CH2443" s="4"/>
      <c r="CI2443" s="4"/>
      <c r="CJ2443" s="4"/>
      <c r="CK2443" s="4"/>
      <c r="CL2443" s="4"/>
      <c r="CM2443" s="4"/>
      <c r="CN2443" s="4"/>
      <c r="CO2443" s="4"/>
      <c r="CP2443" s="4"/>
      <c r="CQ2443" s="4"/>
      <c r="CR2443" s="4"/>
      <c r="CS2443" s="4"/>
      <c r="CT2443" s="4"/>
      <c r="CU2443" s="4"/>
      <c r="CV2443" s="4"/>
      <c r="CW2443" s="4"/>
      <c r="CX2443" s="4"/>
      <c r="CY2443" s="4"/>
      <c r="CZ2443" s="4"/>
      <c r="DA2443" s="4"/>
      <c r="DB2443" s="4"/>
      <c r="DC2443" s="4"/>
      <c r="DD2443" s="4"/>
    </row>
    <row r="2444" spans="1:108" s="5" customFormat="1" x14ac:dyDescent="0.2">
      <c r="A2444" s="4"/>
      <c r="B2444" s="53"/>
      <c r="C2444" s="53"/>
      <c r="D2444" s="4"/>
      <c r="E2444" s="104"/>
      <c r="F2444" s="3"/>
      <c r="G2444" s="4"/>
      <c r="H2444" s="4"/>
      <c r="I2444" s="4"/>
      <c r="J2444" s="2"/>
      <c r="K2444" s="2"/>
      <c r="L2444" s="94"/>
      <c r="N2444" s="4"/>
      <c r="O2444" s="55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  <c r="AY2444" s="4"/>
      <c r="AZ2444" s="4"/>
      <c r="BA2444" s="4"/>
      <c r="BB2444" s="4"/>
      <c r="BC2444" s="4"/>
      <c r="BD2444" s="4"/>
      <c r="BE2444" s="4"/>
      <c r="BF2444" s="4"/>
      <c r="BG2444" s="4"/>
      <c r="BH2444" s="4"/>
      <c r="BI2444" s="4"/>
      <c r="BJ2444" s="4"/>
      <c r="BK2444" s="4"/>
      <c r="BL2444" s="4"/>
      <c r="BM2444" s="4"/>
      <c r="BN2444" s="4"/>
      <c r="BO2444" s="4"/>
      <c r="BP2444" s="4"/>
      <c r="BQ2444" s="4"/>
      <c r="BR2444" s="4"/>
      <c r="BS2444" s="4"/>
      <c r="BT2444" s="4"/>
      <c r="BU2444" s="4"/>
      <c r="BV2444" s="4"/>
      <c r="BW2444" s="4"/>
      <c r="BX2444" s="4"/>
      <c r="BY2444" s="4"/>
      <c r="BZ2444" s="4"/>
      <c r="CA2444" s="4"/>
      <c r="CB2444" s="4"/>
      <c r="CC2444" s="4"/>
      <c r="CD2444" s="4"/>
      <c r="CE2444" s="4"/>
      <c r="CF2444" s="4"/>
      <c r="CG2444" s="4"/>
      <c r="CH2444" s="4"/>
      <c r="CI2444" s="4"/>
      <c r="CJ2444" s="4"/>
      <c r="CK2444" s="4"/>
      <c r="CL2444" s="4"/>
      <c r="CM2444" s="4"/>
      <c r="CN2444" s="4"/>
      <c r="CO2444" s="4"/>
      <c r="CP2444" s="4"/>
      <c r="CQ2444" s="4"/>
      <c r="CR2444" s="4"/>
      <c r="CS2444" s="4"/>
      <c r="CT2444" s="4"/>
      <c r="CU2444" s="4"/>
      <c r="CV2444" s="4"/>
      <c r="CW2444" s="4"/>
      <c r="CX2444" s="4"/>
      <c r="CY2444" s="4"/>
      <c r="CZ2444" s="4"/>
      <c r="DA2444" s="4"/>
      <c r="DB2444" s="4"/>
      <c r="DC2444" s="4"/>
      <c r="DD2444" s="4"/>
    </row>
    <row r="2445" spans="1:108" s="5" customFormat="1" x14ac:dyDescent="0.2">
      <c r="A2445" s="4"/>
      <c r="B2445" s="53"/>
      <c r="C2445" s="53"/>
      <c r="D2445" s="4"/>
      <c r="E2445" s="104"/>
      <c r="F2445" s="3"/>
      <c r="G2445" s="4"/>
      <c r="H2445" s="4"/>
      <c r="I2445" s="4"/>
      <c r="J2445" s="2"/>
      <c r="K2445" s="2"/>
      <c r="L2445" s="94"/>
      <c r="N2445" s="4"/>
      <c r="O2445" s="55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  <c r="AY2445" s="4"/>
      <c r="AZ2445" s="4"/>
      <c r="BA2445" s="4"/>
      <c r="BB2445" s="4"/>
      <c r="BC2445" s="4"/>
      <c r="BD2445" s="4"/>
      <c r="BE2445" s="4"/>
      <c r="BF2445" s="4"/>
      <c r="BG2445" s="4"/>
      <c r="BH2445" s="4"/>
      <c r="BI2445" s="4"/>
      <c r="BJ2445" s="4"/>
      <c r="BK2445" s="4"/>
      <c r="BL2445" s="4"/>
      <c r="BM2445" s="4"/>
      <c r="BN2445" s="4"/>
      <c r="BO2445" s="4"/>
      <c r="BP2445" s="4"/>
      <c r="BQ2445" s="4"/>
      <c r="BR2445" s="4"/>
      <c r="BS2445" s="4"/>
      <c r="BT2445" s="4"/>
      <c r="BU2445" s="4"/>
      <c r="BV2445" s="4"/>
      <c r="BW2445" s="4"/>
      <c r="BX2445" s="4"/>
      <c r="BY2445" s="4"/>
      <c r="BZ2445" s="4"/>
      <c r="CA2445" s="4"/>
      <c r="CB2445" s="4"/>
      <c r="CC2445" s="4"/>
      <c r="CD2445" s="4"/>
      <c r="CE2445" s="4"/>
      <c r="CF2445" s="4"/>
      <c r="CG2445" s="4"/>
      <c r="CH2445" s="4"/>
      <c r="CI2445" s="4"/>
      <c r="CJ2445" s="4"/>
      <c r="CK2445" s="4"/>
      <c r="CL2445" s="4"/>
      <c r="CM2445" s="4"/>
      <c r="CN2445" s="4"/>
      <c r="CO2445" s="4"/>
      <c r="CP2445" s="4"/>
      <c r="CQ2445" s="4"/>
      <c r="CR2445" s="4"/>
      <c r="CS2445" s="4"/>
      <c r="CT2445" s="4"/>
      <c r="CU2445" s="4"/>
      <c r="CV2445" s="4"/>
      <c r="CW2445" s="4"/>
      <c r="CX2445" s="4"/>
      <c r="CY2445" s="4"/>
      <c r="CZ2445" s="4"/>
      <c r="DA2445" s="4"/>
      <c r="DB2445" s="4"/>
      <c r="DC2445" s="4"/>
      <c r="DD2445" s="4"/>
    </row>
    <row r="2446" spans="1:108" s="5" customFormat="1" x14ac:dyDescent="0.2">
      <c r="A2446" s="4"/>
      <c r="B2446" s="53"/>
      <c r="C2446" s="53"/>
      <c r="D2446" s="4"/>
      <c r="E2446" s="104"/>
      <c r="F2446" s="3"/>
      <c r="G2446" s="4"/>
      <c r="H2446" s="4"/>
      <c r="I2446" s="4"/>
      <c r="J2446" s="2"/>
      <c r="K2446" s="2"/>
      <c r="L2446" s="94"/>
      <c r="N2446" s="4"/>
      <c r="O2446" s="55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  <c r="AY2446" s="4"/>
      <c r="AZ2446" s="4"/>
      <c r="BA2446" s="4"/>
      <c r="BB2446" s="4"/>
      <c r="BC2446" s="4"/>
      <c r="BD2446" s="4"/>
      <c r="BE2446" s="4"/>
      <c r="BF2446" s="4"/>
      <c r="BG2446" s="4"/>
      <c r="BH2446" s="4"/>
      <c r="BI2446" s="4"/>
      <c r="BJ2446" s="4"/>
      <c r="BK2446" s="4"/>
      <c r="BL2446" s="4"/>
      <c r="BM2446" s="4"/>
      <c r="BN2446" s="4"/>
      <c r="BO2446" s="4"/>
      <c r="BP2446" s="4"/>
      <c r="BQ2446" s="4"/>
      <c r="BR2446" s="4"/>
      <c r="BS2446" s="4"/>
      <c r="BT2446" s="4"/>
      <c r="BU2446" s="4"/>
      <c r="BV2446" s="4"/>
      <c r="BW2446" s="4"/>
      <c r="BX2446" s="4"/>
      <c r="BY2446" s="4"/>
      <c r="BZ2446" s="4"/>
      <c r="CA2446" s="4"/>
      <c r="CB2446" s="4"/>
      <c r="CC2446" s="4"/>
      <c r="CD2446" s="4"/>
      <c r="CE2446" s="4"/>
      <c r="CF2446" s="4"/>
      <c r="CG2446" s="4"/>
      <c r="CH2446" s="4"/>
      <c r="CI2446" s="4"/>
      <c r="CJ2446" s="4"/>
      <c r="CK2446" s="4"/>
      <c r="CL2446" s="4"/>
      <c r="CM2446" s="4"/>
      <c r="CN2446" s="4"/>
      <c r="CO2446" s="4"/>
      <c r="CP2446" s="4"/>
      <c r="CQ2446" s="4"/>
      <c r="CR2446" s="4"/>
      <c r="CS2446" s="4"/>
      <c r="CT2446" s="4"/>
      <c r="CU2446" s="4"/>
      <c r="CV2446" s="4"/>
      <c r="CW2446" s="4"/>
      <c r="CX2446" s="4"/>
      <c r="CY2446" s="4"/>
      <c r="CZ2446" s="4"/>
      <c r="DA2446" s="4"/>
      <c r="DB2446" s="4"/>
      <c r="DC2446" s="4"/>
      <c r="DD2446" s="4"/>
    </row>
    <row r="2447" spans="1:108" s="5" customFormat="1" x14ac:dyDescent="0.2">
      <c r="A2447" s="4"/>
      <c r="B2447" s="53"/>
      <c r="C2447" s="53"/>
      <c r="D2447" s="4"/>
      <c r="E2447" s="104"/>
      <c r="F2447" s="3"/>
      <c r="G2447" s="4"/>
      <c r="H2447" s="4"/>
      <c r="I2447" s="4"/>
      <c r="J2447" s="2"/>
      <c r="K2447" s="2"/>
      <c r="L2447" s="94"/>
      <c r="N2447" s="4"/>
      <c r="O2447" s="55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  <c r="AY2447" s="4"/>
      <c r="AZ2447" s="4"/>
      <c r="BA2447" s="4"/>
      <c r="BB2447" s="4"/>
      <c r="BC2447" s="4"/>
      <c r="BD2447" s="4"/>
      <c r="BE2447" s="4"/>
      <c r="BF2447" s="4"/>
      <c r="BG2447" s="4"/>
      <c r="BH2447" s="4"/>
      <c r="BI2447" s="4"/>
      <c r="BJ2447" s="4"/>
      <c r="BK2447" s="4"/>
      <c r="BL2447" s="4"/>
      <c r="BM2447" s="4"/>
      <c r="BN2447" s="4"/>
      <c r="BO2447" s="4"/>
      <c r="BP2447" s="4"/>
      <c r="BQ2447" s="4"/>
      <c r="BR2447" s="4"/>
      <c r="BS2447" s="4"/>
      <c r="BT2447" s="4"/>
      <c r="BU2447" s="4"/>
      <c r="BV2447" s="4"/>
      <c r="BW2447" s="4"/>
      <c r="BX2447" s="4"/>
      <c r="BY2447" s="4"/>
      <c r="BZ2447" s="4"/>
      <c r="CA2447" s="4"/>
      <c r="CB2447" s="4"/>
      <c r="CC2447" s="4"/>
      <c r="CD2447" s="4"/>
      <c r="CE2447" s="4"/>
      <c r="CF2447" s="4"/>
      <c r="CG2447" s="4"/>
      <c r="CH2447" s="4"/>
      <c r="CI2447" s="4"/>
      <c r="CJ2447" s="4"/>
      <c r="CK2447" s="4"/>
      <c r="CL2447" s="4"/>
      <c r="CM2447" s="4"/>
      <c r="CN2447" s="4"/>
      <c r="CO2447" s="4"/>
      <c r="CP2447" s="4"/>
      <c r="CQ2447" s="4"/>
      <c r="CR2447" s="4"/>
      <c r="CS2447" s="4"/>
      <c r="CT2447" s="4"/>
      <c r="CU2447" s="4"/>
      <c r="CV2447" s="4"/>
      <c r="CW2447" s="4"/>
      <c r="CX2447" s="4"/>
      <c r="CY2447" s="4"/>
      <c r="CZ2447" s="4"/>
      <c r="DA2447" s="4"/>
      <c r="DB2447" s="4"/>
      <c r="DC2447" s="4"/>
      <c r="DD2447" s="4"/>
    </row>
    <row r="2448" spans="1:108" s="5" customFormat="1" x14ac:dyDescent="0.2">
      <c r="A2448" s="4"/>
      <c r="B2448" s="53"/>
      <c r="C2448" s="53"/>
      <c r="D2448" s="4"/>
      <c r="E2448" s="104"/>
      <c r="F2448" s="3"/>
      <c r="G2448" s="4"/>
      <c r="H2448" s="4"/>
      <c r="I2448" s="4"/>
      <c r="J2448" s="2"/>
      <c r="K2448" s="2"/>
      <c r="L2448" s="94"/>
      <c r="N2448" s="4"/>
      <c r="O2448" s="55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  <c r="AY2448" s="4"/>
      <c r="AZ2448" s="4"/>
      <c r="BA2448" s="4"/>
      <c r="BB2448" s="4"/>
      <c r="BC2448" s="4"/>
      <c r="BD2448" s="4"/>
      <c r="BE2448" s="4"/>
      <c r="BF2448" s="4"/>
      <c r="BG2448" s="4"/>
      <c r="BH2448" s="4"/>
      <c r="BI2448" s="4"/>
      <c r="BJ2448" s="4"/>
      <c r="BK2448" s="4"/>
      <c r="BL2448" s="4"/>
      <c r="BM2448" s="4"/>
      <c r="BN2448" s="4"/>
      <c r="BO2448" s="4"/>
      <c r="BP2448" s="4"/>
      <c r="BQ2448" s="4"/>
      <c r="BR2448" s="4"/>
      <c r="BS2448" s="4"/>
      <c r="BT2448" s="4"/>
      <c r="BU2448" s="4"/>
      <c r="BV2448" s="4"/>
      <c r="BW2448" s="4"/>
      <c r="BX2448" s="4"/>
      <c r="BY2448" s="4"/>
      <c r="BZ2448" s="4"/>
      <c r="CA2448" s="4"/>
      <c r="CB2448" s="4"/>
      <c r="CC2448" s="4"/>
      <c r="CD2448" s="4"/>
      <c r="CE2448" s="4"/>
      <c r="CF2448" s="4"/>
      <c r="CG2448" s="4"/>
      <c r="CH2448" s="4"/>
      <c r="CI2448" s="4"/>
      <c r="CJ2448" s="4"/>
      <c r="CK2448" s="4"/>
      <c r="CL2448" s="4"/>
      <c r="CM2448" s="4"/>
      <c r="CN2448" s="4"/>
      <c r="CO2448" s="4"/>
      <c r="CP2448" s="4"/>
      <c r="CQ2448" s="4"/>
      <c r="CR2448" s="4"/>
      <c r="CS2448" s="4"/>
      <c r="CT2448" s="4"/>
      <c r="CU2448" s="4"/>
      <c r="CV2448" s="4"/>
      <c r="CW2448" s="4"/>
      <c r="CX2448" s="4"/>
      <c r="CY2448" s="4"/>
      <c r="CZ2448" s="4"/>
      <c r="DA2448" s="4"/>
      <c r="DB2448" s="4"/>
      <c r="DC2448" s="4"/>
      <c r="DD2448" s="4"/>
    </row>
    <row r="2449" spans="1:108" s="5" customFormat="1" x14ac:dyDescent="0.2">
      <c r="A2449" s="4"/>
      <c r="B2449" s="53"/>
      <c r="C2449" s="53"/>
      <c r="D2449" s="4"/>
      <c r="E2449" s="104"/>
      <c r="F2449" s="3"/>
      <c r="G2449" s="4"/>
      <c r="H2449" s="4"/>
      <c r="I2449" s="4"/>
      <c r="J2449" s="2"/>
      <c r="K2449" s="2"/>
      <c r="L2449" s="94"/>
      <c r="N2449" s="4"/>
      <c r="O2449" s="55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  <c r="AY2449" s="4"/>
      <c r="AZ2449" s="4"/>
      <c r="BA2449" s="4"/>
      <c r="BB2449" s="4"/>
      <c r="BC2449" s="4"/>
      <c r="BD2449" s="4"/>
      <c r="BE2449" s="4"/>
      <c r="BF2449" s="4"/>
      <c r="BG2449" s="4"/>
      <c r="BH2449" s="4"/>
      <c r="BI2449" s="4"/>
      <c r="BJ2449" s="4"/>
      <c r="BK2449" s="4"/>
      <c r="BL2449" s="4"/>
      <c r="BM2449" s="4"/>
      <c r="BN2449" s="4"/>
      <c r="BO2449" s="4"/>
      <c r="BP2449" s="4"/>
      <c r="BQ2449" s="4"/>
      <c r="BR2449" s="4"/>
      <c r="BS2449" s="4"/>
      <c r="BT2449" s="4"/>
      <c r="BU2449" s="4"/>
      <c r="BV2449" s="4"/>
      <c r="BW2449" s="4"/>
      <c r="BX2449" s="4"/>
      <c r="BY2449" s="4"/>
      <c r="BZ2449" s="4"/>
      <c r="CA2449" s="4"/>
      <c r="CB2449" s="4"/>
      <c r="CC2449" s="4"/>
      <c r="CD2449" s="4"/>
      <c r="CE2449" s="4"/>
      <c r="CF2449" s="4"/>
      <c r="CG2449" s="4"/>
      <c r="CH2449" s="4"/>
      <c r="CI2449" s="4"/>
      <c r="CJ2449" s="4"/>
      <c r="CK2449" s="4"/>
      <c r="CL2449" s="4"/>
      <c r="CM2449" s="4"/>
      <c r="CN2449" s="4"/>
      <c r="CO2449" s="4"/>
      <c r="CP2449" s="4"/>
      <c r="CQ2449" s="4"/>
      <c r="CR2449" s="4"/>
      <c r="CS2449" s="4"/>
      <c r="CT2449" s="4"/>
      <c r="CU2449" s="4"/>
      <c r="CV2449" s="4"/>
      <c r="CW2449" s="4"/>
      <c r="CX2449" s="4"/>
      <c r="CY2449" s="4"/>
      <c r="CZ2449" s="4"/>
      <c r="DA2449" s="4"/>
      <c r="DB2449" s="4"/>
      <c r="DC2449" s="4"/>
      <c r="DD2449" s="4"/>
    </row>
    <row r="2450" spans="1:108" s="5" customFormat="1" x14ac:dyDescent="0.2">
      <c r="A2450" s="4"/>
      <c r="B2450" s="53"/>
      <c r="C2450" s="53"/>
      <c r="D2450" s="4"/>
      <c r="E2450" s="104"/>
      <c r="F2450" s="3"/>
      <c r="G2450" s="4"/>
      <c r="H2450" s="4"/>
      <c r="I2450" s="4"/>
      <c r="J2450" s="2"/>
      <c r="K2450" s="2"/>
      <c r="L2450" s="94"/>
      <c r="N2450" s="4"/>
      <c r="O2450" s="55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  <c r="AY2450" s="4"/>
      <c r="AZ2450" s="4"/>
      <c r="BA2450" s="4"/>
      <c r="BB2450" s="4"/>
      <c r="BC2450" s="4"/>
      <c r="BD2450" s="4"/>
      <c r="BE2450" s="4"/>
      <c r="BF2450" s="4"/>
      <c r="BG2450" s="4"/>
      <c r="BH2450" s="4"/>
      <c r="BI2450" s="4"/>
      <c r="BJ2450" s="4"/>
      <c r="BK2450" s="4"/>
      <c r="BL2450" s="4"/>
      <c r="BM2450" s="4"/>
      <c r="BN2450" s="4"/>
      <c r="BO2450" s="4"/>
      <c r="BP2450" s="4"/>
      <c r="BQ2450" s="4"/>
      <c r="BR2450" s="4"/>
      <c r="BS2450" s="4"/>
      <c r="BT2450" s="4"/>
      <c r="BU2450" s="4"/>
      <c r="BV2450" s="4"/>
      <c r="BW2450" s="4"/>
      <c r="BX2450" s="4"/>
      <c r="BY2450" s="4"/>
      <c r="BZ2450" s="4"/>
      <c r="CA2450" s="4"/>
      <c r="CB2450" s="4"/>
      <c r="CC2450" s="4"/>
      <c r="CD2450" s="4"/>
      <c r="CE2450" s="4"/>
      <c r="CF2450" s="4"/>
      <c r="CG2450" s="4"/>
      <c r="CH2450" s="4"/>
      <c r="CI2450" s="4"/>
      <c r="CJ2450" s="4"/>
      <c r="CK2450" s="4"/>
      <c r="CL2450" s="4"/>
      <c r="CM2450" s="4"/>
      <c r="CN2450" s="4"/>
      <c r="CO2450" s="4"/>
      <c r="CP2450" s="4"/>
      <c r="CQ2450" s="4"/>
      <c r="CR2450" s="4"/>
      <c r="CS2450" s="4"/>
      <c r="CT2450" s="4"/>
      <c r="CU2450" s="4"/>
      <c r="CV2450" s="4"/>
      <c r="CW2450" s="4"/>
      <c r="CX2450" s="4"/>
      <c r="CY2450" s="4"/>
      <c r="CZ2450" s="4"/>
      <c r="DA2450" s="4"/>
      <c r="DB2450" s="4"/>
      <c r="DC2450" s="4"/>
      <c r="DD2450" s="4"/>
    </row>
    <row r="2451" spans="1:108" s="5" customFormat="1" x14ac:dyDescent="0.2">
      <c r="A2451" s="4"/>
      <c r="B2451" s="53"/>
      <c r="C2451" s="53"/>
      <c r="D2451" s="4"/>
      <c r="E2451" s="104"/>
      <c r="F2451" s="3"/>
      <c r="G2451" s="4"/>
      <c r="H2451" s="4"/>
      <c r="I2451" s="4"/>
      <c r="J2451" s="2"/>
      <c r="K2451" s="2"/>
      <c r="L2451" s="94"/>
      <c r="N2451" s="4"/>
      <c r="O2451" s="55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  <c r="AY2451" s="4"/>
      <c r="AZ2451" s="4"/>
      <c r="BA2451" s="4"/>
      <c r="BB2451" s="4"/>
      <c r="BC2451" s="4"/>
      <c r="BD2451" s="4"/>
      <c r="BE2451" s="4"/>
      <c r="BF2451" s="4"/>
      <c r="BG2451" s="4"/>
      <c r="BH2451" s="4"/>
      <c r="BI2451" s="4"/>
      <c r="BJ2451" s="4"/>
      <c r="BK2451" s="4"/>
      <c r="BL2451" s="4"/>
      <c r="BM2451" s="4"/>
      <c r="BN2451" s="4"/>
      <c r="BO2451" s="4"/>
      <c r="BP2451" s="4"/>
      <c r="BQ2451" s="4"/>
      <c r="BR2451" s="4"/>
      <c r="BS2451" s="4"/>
      <c r="BT2451" s="4"/>
      <c r="BU2451" s="4"/>
      <c r="BV2451" s="4"/>
      <c r="BW2451" s="4"/>
      <c r="BX2451" s="4"/>
      <c r="BY2451" s="4"/>
      <c r="BZ2451" s="4"/>
      <c r="CA2451" s="4"/>
      <c r="CB2451" s="4"/>
      <c r="CC2451" s="4"/>
      <c r="CD2451" s="4"/>
      <c r="CE2451" s="4"/>
      <c r="CF2451" s="4"/>
      <c r="CG2451" s="4"/>
      <c r="CH2451" s="4"/>
      <c r="CI2451" s="4"/>
      <c r="CJ2451" s="4"/>
      <c r="CK2451" s="4"/>
      <c r="CL2451" s="4"/>
      <c r="CM2451" s="4"/>
      <c r="CN2451" s="4"/>
      <c r="CO2451" s="4"/>
      <c r="CP2451" s="4"/>
      <c r="CQ2451" s="4"/>
      <c r="CR2451" s="4"/>
      <c r="CS2451" s="4"/>
      <c r="CT2451" s="4"/>
      <c r="CU2451" s="4"/>
      <c r="CV2451" s="4"/>
      <c r="CW2451" s="4"/>
      <c r="CX2451" s="4"/>
      <c r="CY2451" s="4"/>
      <c r="CZ2451" s="4"/>
      <c r="DA2451" s="4"/>
      <c r="DB2451" s="4"/>
      <c r="DC2451" s="4"/>
      <c r="DD2451" s="4"/>
    </row>
    <row r="2452" spans="1:108" s="5" customFormat="1" x14ac:dyDescent="0.2">
      <c r="A2452" s="4"/>
      <c r="B2452" s="53"/>
      <c r="C2452" s="53"/>
      <c r="D2452" s="4"/>
      <c r="E2452" s="104"/>
      <c r="F2452" s="3"/>
      <c r="G2452" s="4"/>
      <c r="H2452" s="4"/>
      <c r="I2452" s="4"/>
      <c r="J2452" s="2"/>
      <c r="K2452" s="2"/>
      <c r="L2452" s="94"/>
      <c r="N2452" s="4"/>
      <c r="O2452" s="55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  <c r="AY2452" s="4"/>
      <c r="AZ2452" s="4"/>
      <c r="BA2452" s="4"/>
      <c r="BB2452" s="4"/>
      <c r="BC2452" s="4"/>
      <c r="BD2452" s="4"/>
      <c r="BE2452" s="4"/>
      <c r="BF2452" s="4"/>
      <c r="BG2452" s="4"/>
      <c r="BH2452" s="4"/>
      <c r="BI2452" s="4"/>
      <c r="BJ2452" s="4"/>
      <c r="BK2452" s="4"/>
      <c r="BL2452" s="4"/>
      <c r="BM2452" s="4"/>
      <c r="BN2452" s="4"/>
      <c r="BO2452" s="4"/>
      <c r="BP2452" s="4"/>
      <c r="BQ2452" s="4"/>
      <c r="BR2452" s="4"/>
      <c r="BS2452" s="4"/>
      <c r="BT2452" s="4"/>
      <c r="BU2452" s="4"/>
      <c r="BV2452" s="4"/>
      <c r="BW2452" s="4"/>
      <c r="BX2452" s="4"/>
      <c r="BY2452" s="4"/>
      <c r="BZ2452" s="4"/>
      <c r="CA2452" s="4"/>
      <c r="CB2452" s="4"/>
      <c r="CC2452" s="4"/>
      <c r="CD2452" s="4"/>
      <c r="CE2452" s="4"/>
      <c r="CF2452" s="4"/>
      <c r="CG2452" s="4"/>
      <c r="CH2452" s="4"/>
      <c r="CI2452" s="4"/>
      <c r="CJ2452" s="4"/>
      <c r="CK2452" s="4"/>
      <c r="CL2452" s="4"/>
      <c r="CM2452" s="4"/>
      <c r="CN2452" s="4"/>
      <c r="CO2452" s="4"/>
      <c r="CP2452" s="4"/>
      <c r="CQ2452" s="4"/>
      <c r="CR2452" s="4"/>
      <c r="CS2452" s="4"/>
      <c r="CT2452" s="4"/>
      <c r="CU2452" s="4"/>
      <c r="CV2452" s="4"/>
      <c r="CW2452" s="4"/>
      <c r="CX2452" s="4"/>
      <c r="CY2452" s="4"/>
      <c r="CZ2452" s="4"/>
      <c r="DA2452" s="4"/>
      <c r="DB2452" s="4"/>
      <c r="DC2452" s="4"/>
      <c r="DD2452" s="4"/>
    </row>
    <row r="2453" spans="1:108" s="5" customFormat="1" x14ac:dyDescent="0.2">
      <c r="A2453" s="4"/>
      <c r="B2453" s="53"/>
      <c r="C2453" s="53"/>
      <c r="D2453" s="4"/>
      <c r="E2453" s="104"/>
      <c r="F2453" s="3"/>
      <c r="G2453" s="4"/>
      <c r="H2453" s="4"/>
      <c r="I2453" s="4"/>
      <c r="J2453" s="2"/>
      <c r="K2453" s="2"/>
      <c r="L2453" s="94"/>
      <c r="N2453" s="4"/>
      <c r="O2453" s="55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  <c r="AY2453" s="4"/>
      <c r="AZ2453" s="4"/>
      <c r="BA2453" s="4"/>
      <c r="BB2453" s="4"/>
      <c r="BC2453" s="4"/>
      <c r="BD2453" s="4"/>
      <c r="BE2453" s="4"/>
      <c r="BF2453" s="4"/>
      <c r="BG2453" s="4"/>
      <c r="BH2453" s="4"/>
      <c r="BI2453" s="4"/>
      <c r="BJ2453" s="4"/>
      <c r="BK2453" s="4"/>
      <c r="BL2453" s="4"/>
      <c r="BM2453" s="4"/>
      <c r="BN2453" s="4"/>
      <c r="BO2453" s="4"/>
      <c r="BP2453" s="4"/>
      <c r="BQ2453" s="4"/>
      <c r="BR2453" s="4"/>
      <c r="BS2453" s="4"/>
      <c r="BT2453" s="4"/>
      <c r="BU2453" s="4"/>
      <c r="BV2453" s="4"/>
      <c r="BW2453" s="4"/>
      <c r="BX2453" s="4"/>
      <c r="BY2453" s="4"/>
      <c r="BZ2453" s="4"/>
      <c r="CA2453" s="4"/>
      <c r="CB2453" s="4"/>
      <c r="CC2453" s="4"/>
      <c r="CD2453" s="4"/>
      <c r="CE2453" s="4"/>
      <c r="CF2453" s="4"/>
      <c r="CG2453" s="4"/>
      <c r="CH2453" s="4"/>
      <c r="CI2453" s="4"/>
      <c r="CJ2453" s="4"/>
      <c r="CK2453" s="4"/>
      <c r="CL2453" s="4"/>
      <c r="CM2453" s="4"/>
      <c r="CN2453" s="4"/>
      <c r="CO2453" s="4"/>
      <c r="CP2453" s="4"/>
      <c r="CQ2453" s="4"/>
      <c r="CR2453" s="4"/>
      <c r="CS2453" s="4"/>
      <c r="CT2453" s="4"/>
      <c r="CU2453" s="4"/>
      <c r="CV2453" s="4"/>
      <c r="CW2453" s="4"/>
      <c r="CX2453" s="4"/>
      <c r="CY2453" s="4"/>
      <c r="CZ2453" s="4"/>
      <c r="DA2453" s="4"/>
      <c r="DB2453" s="4"/>
      <c r="DC2453" s="4"/>
      <c r="DD2453" s="4"/>
    </row>
    <row r="2454" spans="1:108" s="5" customFormat="1" x14ac:dyDescent="0.2">
      <c r="A2454" s="4"/>
      <c r="B2454" s="53"/>
      <c r="C2454" s="53"/>
      <c r="D2454" s="4"/>
      <c r="E2454" s="104"/>
      <c r="F2454" s="3"/>
      <c r="G2454" s="4"/>
      <c r="H2454" s="4"/>
      <c r="I2454" s="4"/>
      <c r="J2454" s="2"/>
      <c r="K2454" s="2"/>
      <c r="L2454" s="94"/>
      <c r="N2454" s="4"/>
      <c r="O2454" s="55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  <c r="AY2454" s="4"/>
      <c r="AZ2454" s="4"/>
      <c r="BA2454" s="4"/>
      <c r="BB2454" s="4"/>
      <c r="BC2454" s="4"/>
      <c r="BD2454" s="4"/>
      <c r="BE2454" s="4"/>
      <c r="BF2454" s="4"/>
      <c r="BG2454" s="4"/>
      <c r="BH2454" s="4"/>
      <c r="BI2454" s="4"/>
      <c r="BJ2454" s="4"/>
      <c r="BK2454" s="4"/>
      <c r="BL2454" s="4"/>
      <c r="BM2454" s="4"/>
      <c r="BN2454" s="4"/>
      <c r="BO2454" s="4"/>
      <c r="BP2454" s="4"/>
      <c r="BQ2454" s="4"/>
      <c r="BR2454" s="4"/>
      <c r="BS2454" s="4"/>
      <c r="BT2454" s="4"/>
      <c r="BU2454" s="4"/>
      <c r="BV2454" s="4"/>
      <c r="BW2454" s="4"/>
      <c r="BX2454" s="4"/>
      <c r="BY2454" s="4"/>
      <c r="BZ2454" s="4"/>
      <c r="CA2454" s="4"/>
      <c r="CB2454" s="4"/>
      <c r="CC2454" s="4"/>
      <c r="CD2454" s="4"/>
      <c r="CE2454" s="4"/>
      <c r="CF2454" s="4"/>
      <c r="CG2454" s="4"/>
      <c r="CH2454" s="4"/>
      <c r="CI2454" s="4"/>
      <c r="CJ2454" s="4"/>
      <c r="CK2454" s="4"/>
      <c r="CL2454" s="4"/>
      <c r="CM2454" s="4"/>
      <c r="CN2454" s="4"/>
      <c r="CO2454" s="4"/>
      <c r="CP2454" s="4"/>
      <c r="CQ2454" s="4"/>
      <c r="CR2454" s="4"/>
      <c r="CS2454" s="4"/>
      <c r="CT2454" s="4"/>
      <c r="CU2454" s="4"/>
      <c r="CV2454" s="4"/>
      <c r="CW2454" s="4"/>
      <c r="CX2454" s="4"/>
      <c r="CY2454" s="4"/>
      <c r="CZ2454" s="4"/>
      <c r="DA2454" s="4"/>
      <c r="DB2454" s="4"/>
      <c r="DC2454" s="4"/>
      <c r="DD2454" s="4"/>
    </row>
    <row r="2455" spans="1:108" s="5" customFormat="1" x14ac:dyDescent="0.2">
      <c r="A2455" s="4"/>
      <c r="B2455" s="53"/>
      <c r="C2455" s="53"/>
      <c r="D2455" s="4"/>
      <c r="E2455" s="104"/>
      <c r="F2455" s="3"/>
      <c r="G2455" s="4"/>
      <c r="H2455" s="4"/>
      <c r="I2455" s="4"/>
      <c r="J2455" s="2"/>
      <c r="K2455" s="2"/>
      <c r="L2455" s="94"/>
      <c r="N2455" s="4"/>
      <c r="O2455" s="55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  <c r="AY2455" s="4"/>
      <c r="AZ2455" s="4"/>
      <c r="BA2455" s="4"/>
      <c r="BB2455" s="4"/>
      <c r="BC2455" s="4"/>
      <c r="BD2455" s="4"/>
      <c r="BE2455" s="4"/>
      <c r="BF2455" s="4"/>
      <c r="BG2455" s="4"/>
      <c r="BH2455" s="4"/>
      <c r="BI2455" s="4"/>
      <c r="BJ2455" s="4"/>
      <c r="BK2455" s="4"/>
      <c r="BL2455" s="4"/>
      <c r="BM2455" s="4"/>
      <c r="BN2455" s="4"/>
      <c r="BO2455" s="4"/>
      <c r="BP2455" s="4"/>
      <c r="BQ2455" s="4"/>
      <c r="BR2455" s="4"/>
      <c r="BS2455" s="4"/>
      <c r="BT2455" s="4"/>
      <c r="BU2455" s="4"/>
      <c r="BV2455" s="4"/>
      <c r="BW2455" s="4"/>
      <c r="BX2455" s="4"/>
      <c r="BY2455" s="4"/>
      <c r="BZ2455" s="4"/>
      <c r="CA2455" s="4"/>
      <c r="CB2455" s="4"/>
      <c r="CC2455" s="4"/>
      <c r="CD2455" s="4"/>
      <c r="CE2455" s="4"/>
      <c r="CF2455" s="4"/>
      <c r="CG2455" s="4"/>
      <c r="CH2455" s="4"/>
      <c r="CI2455" s="4"/>
      <c r="CJ2455" s="4"/>
      <c r="CK2455" s="4"/>
      <c r="CL2455" s="4"/>
      <c r="CM2455" s="4"/>
      <c r="CN2455" s="4"/>
      <c r="CO2455" s="4"/>
      <c r="CP2455" s="4"/>
      <c r="CQ2455" s="4"/>
      <c r="CR2455" s="4"/>
      <c r="CS2455" s="4"/>
      <c r="CT2455" s="4"/>
      <c r="CU2455" s="4"/>
      <c r="CV2455" s="4"/>
      <c r="CW2455" s="4"/>
      <c r="CX2455" s="4"/>
      <c r="CY2455" s="4"/>
      <c r="CZ2455" s="4"/>
      <c r="DA2455" s="4"/>
      <c r="DB2455" s="4"/>
      <c r="DC2455" s="4"/>
      <c r="DD2455" s="4"/>
    </row>
    <row r="2456" spans="1:108" s="5" customFormat="1" x14ac:dyDescent="0.2">
      <c r="A2456" s="4"/>
      <c r="B2456" s="53"/>
      <c r="C2456" s="53"/>
      <c r="D2456" s="4"/>
      <c r="E2456" s="104"/>
      <c r="F2456" s="3"/>
      <c r="G2456" s="4"/>
      <c r="H2456" s="4"/>
      <c r="I2456" s="4"/>
      <c r="J2456" s="2"/>
      <c r="K2456" s="2"/>
      <c r="L2456" s="94"/>
      <c r="N2456" s="4"/>
      <c r="O2456" s="55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  <c r="AY2456" s="4"/>
      <c r="AZ2456" s="4"/>
      <c r="BA2456" s="4"/>
      <c r="BB2456" s="4"/>
      <c r="BC2456" s="4"/>
      <c r="BD2456" s="4"/>
      <c r="BE2456" s="4"/>
      <c r="BF2456" s="4"/>
      <c r="BG2456" s="4"/>
      <c r="BH2456" s="4"/>
      <c r="BI2456" s="4"/>
      <c r="BJ2456" s="4"/>
      <c r="BK2456" s="4"/>
      <c r="BL2456" s="4"/>
      <c r="BM2456" s="4"/>
      <c r="BN2456" s="4"/>
      <c r="BO2456" s="4"/>
      <c r="BP2456" s="4"/>
      <c r="BQ2456" s="4"/>
      <c r="BR2456" s="4"/>
      <c r="BS2456" s="4"/>
      <c r="BT2456" s="4"/>
      <c r="BU2456" s="4"/>
      <c r="BV2456" s="4"/>
      <c r="BW2456" s="4"/>
      <c r="BX2456" s="4"/>
      <c r="BY2456" s="4"/>
      <c r="BZ2456" s="4"/>
      <c r="CA2456" s="4"/>
      <c r="CB2456" s="4"/>
      <c r="CC2456" s="4"/>
      <c r="CD2456" s="4"/>
      <c r="CE2456" s="4"/>
      <c r="CF2456" s="4"/>
      <c r="CG2456" s="4"/>
      <c r="CH2456" s="4"/>
      <c r="CI2456" s="4"/>
      <c r="CJ2456" s="4"/>
      <c r="CK2456" s="4"/>
      <c r="CL2456" s="4"/>
      <c r="CM2456" s="4"/>
      <c r="CN2456" s="4"/>
      <c r="CO2456" s="4"/>
      <c r="CP2456" s="4"/>
      <c r="CQ2456" s="4"/>
      <c r="CR2456" s="4"/>
      <c r="CS2456" s="4"/>
      <c r="CT2456" s="4"/>
      <c r="CU2456" s="4"/>
      <c r="CV2456" s="4"/>
      <c r="CW2456" s="4"/>
      <c r="CX2456" s="4"/>
      <c r="CY2456" s="4"/>
      <c r="CZ2456" s="4"/>
      <c r="DA2456" s="4"/>
      <c r="DB2456" s="4"/>
      <c r="DC2456" s="4"/>
      <c r="DD2456" s="4"/>
    </row>
    <row r="2457" spans="1:108" s="5" customFormat="1" x14ac:dyDescent="0.2">
      <c r="A2457" s="4"/>
      <c r="B2457" s="53"/>
      <c r="C2457" s="53"/>
      <c r="D2457" s="4"/>
      <c r="E2457" s="104"/>
      <c r="F2457" s="3"/>
      <c r="G2457" s="4"/>
      <c r="H2457" s="4"/>
      <c r="I2457" s="4"/>
      <c r="J2457" s="2"/>
      <c r="K2457" s="2"/>
      <c r="L2457" s="94"/>
      <c r="N2457" s="4"/>
      <c r="O2457" s="55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  <c r="AY2457" s="4"/>
      <c r="AZ2457" s="4"/>
      <c r="BA2457" s="4"/>
      <c r="BB2457" s="4"/>
      <c r="BC2457" s="4"/>
      <c r="BD2457" s="4"/>
      <c r="BE2457" s="4"/>
      <c r="BF2457" s="4"/>
      <c r="BG2457" s="4"/>
      <c r="BH2457" s="4"/>
      <c r="BI2457" s="4"/>
      <c r="BJ2457" s="4"/>
      <c r="BK2457" s="4"/>
      <c r="BL2457" s="4"/>
      <c r="BM2457" s="4"/>
      <c r="BN2457" s="4"/>
      <c r="BO2457" s="4"/>
      <c r="BP2457" s="4"/>
      <c r="BQ2457" s="4"/>
      <c r="BR2457" s="4"/>
      <c r="BS2457" s="4"/>
      <c r="BT2457" s="4"/>
      <c r="BU2457" s="4"/>
      <c r="BV2457" s="4"/>
      <c r="BW2457" s="4"/>
      <c r="BX2457" s="4"/>
      <c r="BY2457" s="4"/>
      <c r="BZ2457" s="4"/>
      <c r="CA2457" s="4"/>
      <c r="CB2457" s="4"/>
      <c r="CC2457" s="4"/>
      <c r="CD2457" s="4"/>
      <c r="CE2457" s="4"/>
      <c r="CF2457" s="4"/>
      <c r="CG2457" s="4"/>
      <c r="CH2457" s="4"/>
      <c r="CI2457" s="4"/>
      <c r="CJ2457" s="4"/>
      <c r="CK2457" s="4"/>
      <c r="CL2457" s="4"/>
      <c r="CM2457" s="4"/>
      <c r="CN2457" s="4"/>
      <c r="CO2457" s="4"/>
      <c r="CP2457" s="4"/>
      <c r="CQ2457" s="4"/>
      <c r="CR2457" s="4"/>
      <c r="CS2457" s="4"/>
      <c r="CT2457" s="4"/>
      <c r="CU2457" s="4"/>
      <c r="CV2457" s="4"/>
      <c r="CW2457" s="4"/>
      <c r="CX2457" s="4"/>
      <c r="CY2457" s="4"/>
      <c r="CZ2457" s="4"/>
      <c r="DA2457" s="4"/>
      <c r="DB2457" s="4"/>
      <c r="DC2457" s="4"/>
      <c r="DD2457" s="4"/>
    </row>
    <row r="2458" spans="1:108" s="5" customFormat="1" x14ac:dyDescent="0.2">
      <c r="A2458" s="4"/>
      <c r="B2458" s="53"/>
      <c r="C2458" s="53"/>
      <c r="D2458" s="4"/>
      <c r="E2458" s="104"/>
      <c r="F2458" s="3"/>
      <c r="G2458" s="4"/>
      <c r="H2458" s="4"/>
      <c r="I2458" s="4"/>
      <c r="J2458" s="2"/>
      <c r="K2458" s="2"/>
      <c r="L2458" s="94"/>
      <c r="N2458" s="4"/>
      <c r="O2458" s="55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  <c r="AY2458" s="4"/>
      <c r="AZ2458" s="4"/>
      <c r="BA2458" s="4"/>
      <c r="BB2458" s="4"/>
      <c r="BC2458" s="4"/>
      <c r="BD2458" s="4"/>
      <c r="BE2458" s="4"/>
      <c r="BF2458" s="4"/>
      <c r="BG2458" s="4"/>
      <c r="BH2458" s="4"/>
      <c r="BI2458" s="4"/>
      <c r="BJ2458" s="4"/>
      <c r="BK2458" s="4"/>
      <c r="BL2458" s="4"/>
      <c r="BM2458" s="4"/>
      <c r="BN2458" s="4"/>
      <c r="BO2458" s="4"/>
      <c r="BP2458" s="4"/>
      <c r="BQ2458" s="4"/>
      <c r="BR2458" s="4"/>
      <c r="BS2458" s="4"/>
      <c r="BT2458" s="4"/>
      <c r="BU2458" s="4"/>
      <c r="BV2458" s="4"/>
      <c r="BW2458" s="4"/>
      <c r="BX2458" s="4"/>
      <c r="BY2458" s="4"/>
      <c r="BZ2458" s="4"/>
      <c r="CA2458" s="4"/>
      <c r="CB2458" s="4"/>
      <c r="CC2458" s="4"/>
      <c r="CD2458" s="4"/>
      <c r="CE2458" s="4"/>
      <c r="CF2458" s="4"/>
      <c r="CG2458" s="4"/>
      <c r="CH2458" s="4"/>
      <c r="CI2458" s="4"/>
      <c r="CJ2458" s="4"/>
      <c r="CK2458" s="4"/>
      <c r="CL2458" s="4"/>
      <c r="CM2458" s="4"/>
      <c r="CN2458" s="4"/>
      <c r="CO2458" s="4"/>
      <c r="CP2458" s="4"/>
      <c r="CQ2458" s="4"/>
      <c r="CR2458" s="4"/>
      <c r="CS2458" s="4"/>
      <c r="CT2458" s="4"/>
      <c r="CU2458" s="4"/>
      <c r="CV2458" s="4"/>
      <c r="CW2458" s="4"/>
      <c r="CX2458" s="4"/>
      <c r="CY2458" s="4"/>
      <c r="CZ2458" s="4"/>
      <c r="DA2458" s="4"/>
      <c r="DB2458" s="4"/>
      <c r="DC2458" s="4"/>
      <c r="DD2458" s="4"/>
    </row>
    <row r="2459" spans="1:108" s="5" customFormat="1" x14ac:dyDescent="0.2">
      <c r="A2459" s="4"/>
      <c r="B2459" s="53"/>
      <c r="C2459" s="53"/>
      <c r="D2459" s="4"/>
      <c r="E2459" s="104"/>
      <c r="F2459" s="3"/>
      <c r="G2459" s="4"/>
      <c r="H2459" s="4"/>
      <c r="I2459" s="4"/>
      <c r="J2459" s="2"/>
      <c r="K2459" s="2"/>
      <c r="L2459" s="94"/>
      <c r="N2459" s="4"/>
      <c r="O2459" s="55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  <c r="AY2459" s="4"/>
      <c r="AZ2459" s="4"/>
      <c r="BA2459" s="4"/>
      <c r="BB2459" s="4"/>
      <c r="BC2459" s="4"/>
      <c r="BD2459" s="4"/>
      <c r="BE2459" s="4"/>
      <c r="BF2459" s="4"/>
      <c r="BG2459" s="4"/>
      <c r="BH2459" s="4"/>
      <c r="BI2459" s="4"/>
      <c r="BJ2459" s="4"/>
      <c r="BK2459" s="4"/>
      <c r="BL2459" s="4"/>
      <c r="BM2459" s="4"/>
      <c r="BN2459" s="4"/>
      <c r="BO2459" s="4"/>
      <c r="BP2459" s="4"/>
      <c r="BQ2459" s="4"/>
      <c r="BR2459" s="4"/>
      <c r="BS2459" s="4"/>
      <c r="BT2459" s="4"/>
      <c r="BU2459" s="4"/>
      <c r="BV2459" s="4"/>
      <c r="BW2459" s="4"/>
      <c r="BX2459" s="4"/>
      <c r="BY2459" s="4"/>
      <c r="BZ2459" s="4"/>
      <c r="CA2459" s="4"/>
      <c r="CB2459" s="4"/>
      <c r="CC2459" s="4"/>
      <c r="CD2459" s="4"/>
      <c r="CE2459" s="4"/>
      <c r="CF2459" s="4"/>
      <c r="CG2459" s="4"/>
      <c r="CH2459" s="4"/>
      <c r="CI2459" s="4"/>
      <c r="CJ2459" s="4"/>
      <c r="CK2459" s="4"/>
      <c r="CL2459" s="4"/>
      <c r="CM2459" s="4"/>
      <c r="CN2459" s="4"/>
      <c r="CO2459" s="4"/>
      <c r="CP2459" s="4"/>
      <c r="CQ2459" s="4"/>
      <c r="CR2459" s="4"/>
      <c r="CS2459" s="4"/>
      <c r="CT2459" s="4"/>
      <c r="CU2459" s="4"/>
      <c r="CV2459" s="4"/>
      <c r="CW2459" s="4"/>
      <c r="CX2459" s="4"/>
      <c r="CY2459" s="4"/>
      <c r="CZ2459" s="4"/>
      <c r="DA2459" s="4"/>
      <c r="DB2459" s="4"/>
      <c r="DC2459" s="4"/>
      <c r="DD2459" s="4"/>
    </row>
    <row r="2460" spans="1:108" s="5" customFormat="1" x14ac:dyDescent="0.2">
      <c r="A2460" s="4"/>
      <c r="B2460" s="53"/>
      <c r="C2460" s="53"/>
      <c r="D2460" s="4"/>
      <c r="E2460" s="104"/>
      <c r="F2460" s="3"/>
      <c r="G2460" s="4"/>
      <c r="H2460" s="4"/>
      <c r="I2460" s="4"/>
      <c r="J2460" s="2"/>
      <c r="K2460" s="2"/>
      <c r="L2460" s="94"/>
      <c r="N2460" s="4"/>
      <c r="O2460" s="55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  <c r="AY2460" s="4"/>
      <c r="AZ2460" s="4"/>
      <c r="BA2460" s="4"/>
      <c r="BB2460" s="4"/>
      <c r="BC2460" s="4"/>
      <c r="BD2460" s="4"/>
      <c r="BE2460" s="4"/>
      <c r="BF2460" s="4"/>
      <c r="BG2460" s="4"/>
      <c r="BH2460" s="4"/>
      <c r="BI2460" s="4"/>
      <c r="BJ2460" s="4"/>
      <c r="BK2460" s="4"/>
      <c r="BL2460" s="4"/>
      <c r="BM2460" s="4"/>
      <c r="BN2460" s="4"/>
      <c r="BO2460" s="4"/>
      <c r="BP2460" s="4"/>
      <c r="BQ2460" s="4"/>
      <c r="BR2460" s="4"/>
      <c r="BS2460" s="4"/>
      <c r="BT2460" s="4"/>
      <c r="BU2460" s="4"/>
      <c r="BV2460" s="4"/>
      <c r="BW2460" s="4"/>
      <c r="BX2460" s="4"/>
      <c r="BY2460" s="4"/>
      <c r="BZ2460" s="4"/>
      <c r="CA2460" s="4"/>
      <c r="CB2460" s="4"/>
      <c r="CC2460" s="4"/>
      <c r="CD2460" s="4"/>
      <c r="CE2460" s="4"/>
      <c r="CF2460" s="4"/>
      <c r="CG2460" s="4"/>
      <c r="CH2460" s="4"/>
      <c r="CI2460" s="4"/>
      <c r="CJ2460" s="4"/>
      <c r="CK2460" s="4"/>
      <c r="CL2460" s="4"/>
      <c r="CM2460" s="4"/>
      <c r="CN2460" s="4"/>
      <c r="CO2460" s="4"/>
      <c r="CP2460" s="4"/>
      <c r="CQ2460" s="4"/>
      <c r="CR2460" s="4"/>
      <c r="CS2460" s="4"/>
      <c r="CT2460" s="4"/>
      <c r="CU2460" s="4"/>
      <c r="CV2460" s="4"/>
      <c r="CW2460" s="4"/>
      <c r="CX2460" s="4"/>
      <c r="CY2460" s="4"/>
      <c r="CZ2460" s="4"/>
      <c r="DA2460" s="4"/>
      <c r="DB2460" s="4"/>
      <c r="DC2460" s="4"/>
      <c r="DD2460" s="4"/>
    </row>
    <row r="2461" spans="1:108" s="5" customFormat="1" x14ac:dyDescent="0.2">
      <c r="A2461" s="4"/>
      <c r="B2461" s="53"/>
      <c r="C2461" s="53"/>
      <c r="D2461" s="4"/>
      <c r="E2461" s="104"/>
      <c r="F2461" s="3"/>
      <c r="G2461" s="4"/>
      <c r="H2461" s="4"/>
      <c r="I2461" s="4"/>
      <c r="J2461" s="2"/>
      <c r="K2461" s="2"/>
      <c r="L2461" s="94"/>
      <c r="N2461" s="4"/>
      <c r="O2461" s="55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  <c r="AY2461" s="4"/>
      <c r="AZ2461" s="4"/>
      <c r="BA2461" s="4"/>
      <c r="BB2461" s="4"/>
      <c r="BC2461" s="4"/>
      <c r="BD2461" s="4"/>
      <c r="BE2461" s="4"/>
      <c r="BF2461" s="4"/>
      <c r="BG2461" s="4"/>
      <c r="BH2461" s="4"/>
      <c r="BI2461" s="4"/>
      <c r="BJ2461" s="4"/>
      <c r="BK2461" s="4"/>
      <c r="BL2461" s="4"/>
      <c r="BM2461" s="4"/>
      <c r="BN2461" s="4"/>
      <c r="BO2461" s="4"/>
      <c r="BP2461" s="4"/>
      <c r="BQ2461" s="4"/>
      <c r="BR2461" s="4"/>
      <c r="BS2461" s="4"/>
      <c r="BT2461" s="4"/>
      <c r="BU2461" s="4"/>
      <c r="BV2461" s="4"/>
      <c r="BW2461" s="4"/>
      <c r="BX2461" s="4"/>
      <c r="BY2461" s="4"/>
      <c r="BZ2461" s="4"/>
      <c r="CA2461" s="4"/>
      <c r="CB2461" s="4"/>
      <c r="CC2461" s="4"/>
      <c r="CD2461" s="4"/>
      <c r="CE2461" s="4"/>
      <c r="CF2461" s="4"/>
      <c r="CG2461" s="4"/>
      <c r="CH2461" s="4"/>
      <c r="CI2461" s="4"/>
      <c r="CJ2461" s="4"/>
      <c r="CK2461" s="4"/>
      <c r="CL2461" s="4"/>
      <c r="CM2461" s="4"/>
      <c r="CN2461" s="4"/>
      <c r="CO2461" s="4"/>
      <c r="CP2461" s="4"/>
      <c r="CQ2461" s="4"/>
      <c r="CR2461" s="4"/>
      <c r="CS2461" s="4"/>
      <c r="CT2461" s="4"/>
      <c r="CU2461" s="4"/>
      <c r="CV2461" s="4"/>
      <c r="CW2461" s="4"/>
      <c r="CX2461" s="4"/>
      <c r="CY2461" s="4"/>
      <c r="CZ2461" s="4"/>
      <c r="DA2461" s="4"/>
      <c r="DB2461" s="4"/>
      <c r="DC2461" s="4"/>
      <c r="DD2461" s="4"/>
    </row>
    <row r="2462" spans="1:108" s="5" customFormat="1" x14ac:dyDescent="0.2">
      <c r="A2462" s="4"/>
      <c r="B2462" s="53"/>
      <c r="C2462" s="53"/>
      <c r="D2462" s="4"/>
      <c r="E2462" s="104"/>
      <c r="F2462" s="3"/>
      <c r="G2462" s="4"/>
      <c r="H2462" s="4"/>
      <c r="I2462" s="4"/>
      <c r="J2462" s="2"/>
      <c r="K2462" s="2"/>
      <c r="L2462" s="94"/>
      <c r="N2462" s="4"/>
      <c r="O2462" s="55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  <c r="AY2462" s="4"/>
      <c r="AZ2462" s="4"/>
      <c r="BA2462" s="4"/>
      <c r="BB2462" s="4"/>
      <c r="BC2462" s="4"/>
      <c r="BD2462" s="4"/>
      <c r="BE2462" s="4"/>
      <c r="BF2462" s="4"/>
      <c r="BG2462" s="4"/>
      <c r="BH2462" s="4"/>
      <c r="BI2462" s="4"/>
      <c r="BJ2462" s="4"/>
      <c r="BK2462" s="4"/>
      <c r="BL2462" s="4"/>
      <c r="BM2462" s="4"/>
      <c r="BN2462" s="4"/>
      <c r="BO2462" s="4"/>
      <c r="BP2462" s="4"/>
      <c r="BQ2462" s="4"/>
      <c r="BR2462" s="4"/>
      <c r="BS2462" s="4"/>
      <c r="BT2462" s="4"/>
      <c r="BU2462" s="4"/>
      <c r="BV2462" s="4"/>
      <c r="BW2462" s="4"/>
      <c r="BX2462" s="4"/>
      <c r="BY2462" s="4"/>
      <c r="BZ2462" s="4"/>
      <c r="CA2462" s="4"/>
      <c r="CB2462" s="4"/>
      <c r="CC2462" s="4"/>
      <c r="CD2462" s="4"/>
      <c r="CE2462" s="4"/>
      <c r="CF2462" s="4"/>
      <c r="CG2462" s="4"/>
      <c r="CH2462" s="4"/>
      <c r="CI2462" s="4"/>
      <c r="CJ2462" s="4"/>
      <c r="CK2462" s="4"/>
      <c r="CL2462" s="4"/>
      <c r="CM2462" s="4"/>
      <c r="CN2462" s="4"/>
      <c r="CO2462" s="4"/>
      <c r="CP2462" s="4"/>
      <c r="CQ2462" s="4"/>
      <c r="CR2462" s="4"/>
      <c r="CS2462" s="4"/>
      <c r="CT2462" s="4"/>
      <c r="CU2462" s="4"/>
      <c r="CV2462" s="4"/>
      <c r="CW2462" s="4"/>
      <c r="CX2462" s="4"/>
      <c r="CY2462" s="4"/>
      <c r="CZ2462" s="4"/>
      <c r="DA2462" s="4"/>
      <c r="DB2462" s="4"/>
      <c r="DC2462" s="4"/>
      <c r="DD2462" s="4"/>
    </row>
    <row r="2463" spans="1:108" s="5" customFormat="1" x14ac:dyDescent="0.2">
      <c r="A2463" s="4"/>
      <c r="B2463" s="53"/>
      <c r="C2463" s="53"/>
      <c r="D2463" s="4"/>
      <c r="E2463" s="104"/>
      <c r="F2463" s="3"/>
      <c r="G2463" s="4"/>
      <c r="H2463" s="4"/>
      <c r="I2463" s="4"/>
      <c r="J2463" s="2"/>
      <c r="K2463" s="2"/>
      <c r="L2463" s="94"/>
      <c r="N2463" s="4"/>
      <c r="O2463" s="55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  <c r="AY2463" s="4"/>
      <c r="AZ2463" s="4"/>
      <c r="BA2463" s="4"/>
      <c r="BB2463" s="4"/>
      <c r="BC2463" s="4"/>
      <c r="BD2463" s="4"/>
      <c r="BE2463" s="4"/>
      <c r="BF2463" s="4"/>
      <c r="BG2463" s="4"/>
      <c r="BH2463" s="4"/>
      <c r="BI2463" s="4"/>
      <c r="BJ2463" s="4"/>
      <c r="BK2463" s="4"/>
      <c r="BL2463" s="4"/>
      <c r="BM2463" s="4"/>
      <c r="BN2463" s="4"/>
      <c r="BO2463" s="4"/>
      <c r="BP2463" s="4"/>
      <c r="BQ2463" s="4"/>
      <c r="BR2463" s="4"/>
      <c r="BS2463" s="4"/>
      <c r="BT2463" s="4"/>
      <c r="BU2463" s="4"/>
      <c r="BV2463" s="4"/>
      <c r="BW2463" s="4"/>
      <c r="BX2463" s="4"/>
      <c r="BY2463" s="4"/>
      <c r="BZ2463" s="4"/>
      <c r="CA2463" s="4"/>
      <c r="CB2463" s="4"/>
      <c r="CC2463" s="4"/>
      <c r="CD2463" s="4"/>
      <c r="CE2463" s="4"/>
      <c r="CF2463" s="4"/>
      <c r="CG2463" s="4"/>
      <c r="CH2463" s="4"/>
      <c r="CI2463" s="4"/>
      <c r="CJ2463" s="4"/>
      <c r="CK2463" s="4"/>
      <c r="CL2463" s="4"/>
      <c r="CM2463" s="4"/>
      <c r="CN2463" s="4"/>
      <c r="CO2463" s="4"/>
      <c r="CP2463" s="4"/>
      <c r="CQ2463" s="4"/>
      <c r="CR2463" s="4"/>
      <c r="CS2463" s="4"/>
      <c r="CT2463" s="4"/>
      <c r="CU2463" s="4"/>
      <c r="CV2463" s="4"/>
      <c r="CW2463" s="4"/>
      <c r="CX2463" s="4"/>
      <c r="CY2463" s="4"/>
      <c r="CZ2463" s="4"/>
      <c r="DA2463" s="4"/>
      <c r="DB2463" s="4"/>
      <c r="DC2463" s="4"/>
      <c r="DD2463" s="4"/>
    </row>
    <row r="2464" spans="1:108" s="5" customFormat="1" x14ac:dyDescent="0.2">
      <c r="A2464" s="4"/>
      <c r="B2464" s="53"/>
      <c r="C2464" s="53"/>
      <c r="D2464" s="4"/>
      <c r="E2464" s="104"/>
      <c r="F2464" s="3"/>
      <c r="G2464" s="4"/>
      <c r="H2464" s="4"/>
      <c r="I2464" s="4"/>
      <c r="J2464" s="2"/>
      <c r="K2464" s="2"/>
      <c r="L2464" s="94"/>
      <c r="N2464" s="4"/>
      <c r="O2464" s="55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  <c r="AY2464" s="4"/>
      <c r="AZ2464" s="4"/>
      <c r="BA2464" s="4"/>
      <c r="BB2464" s="4"/>
      <c r="BC2464" s="4"/>
      <c r="BD2464" s="4"/>
      <c r="BE2464" s="4"/>
      <c r="BF2464" s="4"/>
      <c r="BG2464" s="4"/>
      <c r="BH2464" s="4"/>
      <c r="BI2464" s="4"/>
      <c r="BJ2464" s="4"/>
      <c r="BK2464" s="4"/>
      <c r="BL2464" s="4"/>
      <c r="BM2464" s="4"/>
      <c r="BN2464" s="4"/>
      <c r="BO2464" s="4"/>
      <c r="BP2464" s="4"/>
      <c r="BQ2464" s="4"/>
      <c r="BR2464" s="4"/>
      <c r="BS2464" s="4"/>
      <c r="BT2464" s="4"/>
      <c r="BU2464" s="4"/>
      <c r="BV2464" s="4"/>
      <c r="BW2464" s="4"/>
      <c r="BX2464" s="4"/>
      <c r="BY2464" s="4"/>
      <c r="BZ2464" s="4"/>
      <c r="CA2464" s="4"/>
      <c r="CB2464" s="4"/>
      <c r="CC2464" s="4"/>
      <c r="CD2464" s="4"/>
      <c r="CE2464" s="4"/>
      <c r="CF2464" s="4"/>
      <c r="CG2464" s="4"/>
      <c r="CH2464" s="4"/>
      <c r="CI2464" s="4"/>
      <c r="CJ2464" s="4"/>
      <c r="CK2464" s="4"/>
      <c r="CL2464" s="4"/>
      <c r="CM2464" s="4"/>
      <c r="CN2464" s="4"/>
      <c r="CO2464" s="4"/>
      <c r="CP2464" s="4"/>
      <c r="CQ2464" s="4"/>
      <c r="CR2464" s="4"/>
      <c r="CS2464" s="4"/>
      <c r="CT2464" s="4"/>
      <c r="CU2464" s="4"/>
      <c r="CV2464" s="4"/>
      <c r="CW2464" s="4"/>
      <c r="CX2464" s="4"/>
      <c r="CY2464" s="4"/>
      <c r="CZ2464" s="4"/>
      <c r="DA2464" s="4"/>
      <c r="DB2464" s="4"/>
      <c r="DC2464" s="4"/>
      <c r="DD2464" s="4"/>
    </row>
    <row r="2465" spans="1:108" s="5" customFormat="1" x14ac:dyDescent="0.2">
      <c r="A2465" s="4"/>
      <c r="B2465" s="53"/>
      <c r="C2465" s="53"/>
      <c r="D2465" s="4"/>
      <c r="E2465" s="104"/>
      <c r="F2465" s="3"/>
      <c r="G2465" s="4"/>
      <c r="H2465" s="4"/>
      <c r="I2465" s="4"/>
      <c r="J2465" s="2"/>
      <c r="K2465" s="2"/>
      <c r="L2465" s="94"/>
      <c r="N2465" s="4"/>
      <c r="O2465" s="55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  <c r="AY2465" s="4"/>
      <c r="AZ2465" s="4"/>
      <c r="BA2465" s="4"/>
      <c r="BB2465" s="4"/>
      <c r="BC2465" s="4"/>
      <c r="BD2465" s="4"/>
      <c r="BE2465" s="4"/>
      <c r="BF2465" s="4"/>
      <c r="BG2465" s="4"/>
      <c r="BH2465" s="4"/>
      <c r="BI2465" s="4"/>
      <c r="BJ2465" s="4"/>
      <c r="BK2465" s="4"/>
      <c r="BL2465" s="4"/>
      <c r="BM2465" s="4"/>
      <c r="BN2465" s="4"/>
      <c r="BO2465" s="4"/>
      <c r="BP2465" s="4"/>
      <c r="BQ2465" s="4"/>
      <c r="BR2465" s="4"/>
      <c r="BS2465" s="4"/>
      <c r="BT2465" s="4"/>
      <c r="BU2465" s="4"/>
      <c r="BV2465" s="4"/>
      <c r="BW2465" s="4"/>
      <c r="BX2465" s="4"/>
      <c r="BY2465" s="4"/>
      <c r="BZ2465" s="4"/>
      <c r="CA2465" s="4"/>
      <c r="CB2465" s="4"/>
      <c r="CC2465" s="4"/>
      <c r="CD2465" s="4"/>
      <c r="CE2465" s="4"/>
      <c r="CF2465" s="4"/>
      <c r="CG2465" s="4"/>
      <c r="CH2465" s="4"/>
      <c r="CI2465" s="4"/>
      <c r="CJ2465" s="4"/>
      <c r="CK2465" s="4"/>
      <c r="CL2465" s="4"/>
      <c r="CM2465" s="4"/>
      <c r="CN2465" s="4"/>
      <c r="CO2465" s="4"/>
      <c r="CP2465" s="4"/>
      <c r="CQ2465" s="4"/>
      <c r="CR2465" s="4"/>
      <c r="CS2465" s="4"/>
      <c r="CT2465" s="4"/>
      <c r="CU2465" s="4"/>
      <c r="CV2465" s="4"/>
      <c r="CW2465" s="4"/>
      <c r="CX2465" s="4"/>
      <c r="CY2465" s="4"/>
      <c r="CZ2465" s="4"/>
      <c r="DA2465" s="4"/>
      <c r="DB2465" s="4"/>
      <c r="DC2465" s="4"/>
      <c r="DD2465" s="4"/>
    </row>
    <row r="2466" spans="1:108" s="5" customFormat="1" x14ac:dyDescent="0.2">
      <c r="A2466" s="4"/>
      <c r="B2466" s="53"/>
      <c r="C2466" s="53"/>
      <c r="D2466" s="4"/>
      <c r="E2466" s="104"/>
      <c r="F2466" s="3"/>
      <c r="G2466" s="4"/>
      <c r="H2466" s="4"/>
      <c r="I2466" s="4"/>
      <c r="J2466" s="2"/>
      <c r="K2466" s="2"/>
      <c r="L2466" s="94"/>
      <c r="N2466" s="4"/>
      <c r="O2466" s="55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  <c r="AY2466" s="4"/>
      <c r="AZ2466" s="4"/>
      <c r="BA2466" s="4"/>
      <c r="BB2466" s="4"/>
      <c r="BC2466" s="4"/>
      <c r="BD2466" s="4"/>
      <c r="BE2466" s="4"/>
      <c r="BF2466" s="4"/>
      <c r="BG2466" s="4"/>
      <c r="BH2466" s="4"/>
      <c r="BI2466" s="4"/>
      <c r="BJ2466" s="4"/>
      <c r="BK2466" s="4"/>
      <c r="BL2466" s="4"/>
      <c r="BM2466" s="4"/>
      <c r="BN2466" s="4"/>
      <c r="BO2466" s="4"/>
      <c r="BP2466" s="4"/>
      <c r="BQ2466" s="4"/>
      <c r="BR2466" s="4"/>
      <c r="BS2466" s="4"/>
      <c r="BT2466" s="4"/>
      <c r="BU2466" s="4"/>
      <c r="BV2466" s="4"/>
      <c r="BW2466" s="4"/>
      <c r="BX2466" s="4"/>
      <c r="BY2466" s="4"/>
      <c r="BZ2466" s="4"/>
      <c r="CA2466" s="4"/>
      <c r="CB2466" s="4"/>
      <c r="CC2466" s="4"/>
      <c r="CD2466" s="4"/>
      <c r="CE2466" s="4"/>
      <c r="CF2466" s="4"/>
      <c r="CG2466" s="4"/>
      <c r="CH2466" s="4"/>
      <c r="CI2466" s="4"/>
      <c r="CJ2466" s="4"/>
      <c r="CK2466" s="4"/>
      <c r="CL2466" s="4"/>
      <c r="CM2466" s="4"/>
      <c r="CN2466" s="4"/>
      <c r="CO2466" s="4"/>
      <c r="CP2466" s="4"/>
      <c r="CQ2466" s="4"/>
      <c r="CR2466" s="4"/>
      <c r="CS2466" s="4"/>
      <c r="CT2466" s="4"/>
      <c r="CU2466" s="4"/>
      <c r="CV2466" s="4"/>
      <c r="CW2466" s="4"/>
      <c r="CX2466" s="4"/>
      <c r="CY2466" s="4"/>
      <c r="CZ2466" s="4"/>
      <c r="DA2466" s="4"/>
      <c r="DB2466" s="4"/>
      <c r="DC2466" s="4"/>
      <c r="DD2466" s="4"/>
    </row>
    <row r="2467" spans="1:108" s="5" customFormat="1" x14ac:dyDescent="0.2">
      <c r="A2467" s="4"/>
      <c r="B2467" s="53"/>
      <c r="C2467" s="53"/>
      <c r="D2467" s="4"/>
      <c r="E2467" s="104"/>
      <c r="F2467" s="3"/>
      <c r="G2467" s="4"/>
      <c r="H2467" s="4"/>
      <c r="I2467" s="4"/>
      <c r="J2467" s="2"/>
      <c r="K2467" s="2"/>
      <c r="L2467" s="94"/>
      <c r="N2467" s="4"/>
      <c r="O2467" s="55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  <c r="AY2467" s="4"/>
      <c r="AZ2467" s="4"/>
      <c r="BA2467" s="4"/>
      <c r="BB2467" s="4"/>
      <c r="BC2467" s="4"/>
      <c r="BD2467" s="4"/>
      <c r="BE2467" s="4"/>
      <c r="BF2467" s="4"/>
      <c r="BG2467" s="4"/>
      <c r="BH2467" s="4"/>
      <c r="BI2467" s="4"/>
      <c r="BJ2467" s="4"/>
      <c r="BK2467" s="4"/>
      <c r="BL2467" s="4"/>
      <c r="BM2467" s="4"/>
      <c r="BN2467" s="4"/>
      <c r="BO2467" s="4"/>
      <c r="BP2467" s="4"/>
      <c r="BQ2467" s="4"/>
      <c r="BR2467" s="4"/>
      <c r="BS2467" s="4"/>
      <c r="BT2467" s="4"/>
      <c r="BU2467" s="4"/>
      <c r="BV2467" s="4"/>
      <c r="BW2467" s="4"/>
      <c r="BX2467" s="4"/>
      <c r="BY2467" s="4"/>
      <c r="BZ2467" s="4"/>
      <c r="CA2467" s="4"/>
      <c r="CB2467" s="4"/>
      <c r="CC2467" s="4"/>
      <c r="CD2467" s="4"/>
      <c r="CE2467" s="4"/>
      <c r="CF2467" s="4"/>
      <c r="CG2467" s="4"/>
      <c r="CH2467" s="4"/>
      <c r="CI2467" s="4"/>
      <c r="CJ2467" s="4"/>
      <c r="CK2467" s="4"/>
      <c r="CL2467" s="4"/>
      <c r="CM2467" s="4"/>
      <c r="CN2467" s="4"/>
      <c r="CO2467" s="4"/>
      <c r="CP2467" s="4"/>
      <c r="CQ2467" s="4"/>
      <c r="CR2467" s="4"/>
      <c r="CS2467" s="4"/>
      <c r="CT2467" s="4"/>
      <c r="CU2467" s="4"/>
      <c r="CV2467" s="4"/>
      <c r="CW2467" s="4"/>
      <c r="CX2467" s="4"/>
      <c r="CY2467" s="4"/>
      <c r="CZ2467" s="4"/>
      <c r="DA2467" s="4"/>
      <c r="DB2467" s="4"/>
      <c r="DC2467" s="4"/>
      <c r="DD2467" s="4"/>
    </row>
    <row r="2468" spans="1:108" s="5" customFormat="1" x14ac:dyDescent="0.2">
      <c r="A2468" s="4"/>
      <c r="B2468" s="53"/>
      <c r="C2468" s="53"/>
      <c r="D2468" s="4"/>
      <c r="E2468" s="104"/>
      <c r="F2468" s="3"/>
      <c r="G2468" s="4"/>
      <c r="H2468" s="4"/>
      <c r="I2468" s="4"/>
      <c r="J2468" s="2"/>
      <c r="K2468" s="2"/>
      <c r="L2468" s="94"/>
      <c r="N2468" s="4"/>
      <c r="O2468" s="55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  <c r="AY2468" s="4"/>
      <c r="AZ2468" s="4"/>
      <c r="BA2468" s="4"/>
      <c r="BB2468" s="4"/>
      <c r="BC2468" s="4"/>
      <c r="BD2468" s="4"/>
      <c r="BE2468" s="4"/>
      <c r="BF2468" s="4"/>
      <c r="BG2468" s="4"/>
      <c r="BH2468" s="4"/>
      <c r="BI2468" s="4"/>
      <c r="BJ2468" s="4"/>
      <c r="BK2468" s="4"/>
      <c r="BL2468" s="4"/>
      <c r="BM2468" s="4"/>
      <c r="BN2468" s="4"/>
      <c r="BO2468" s="4"/>
      <c r="BP2468" s="4"/>
      <c r="BQ2468" s="4"/>
      <c r="BR2468" s="4"/>
      <c r="BS2468" s="4"/>
      <c r="BT2468" s="4"/>
      <c r="BU2468" s="4"/>
      <c r="BV2468" s="4"/>
      <c r="BW2468" s="4"/>
      <c r="BX2468" s="4"/>
      <c r="BY2468" s="4"/>
      <c r="BZ2468" s="4"/>
      <c r="CA2468" s="4"/>
      <c r="CB2468" s="4"/>
      <c r="CC2468" s="4"/>
      <c r="CD2468" s="4"/>
      <c r="CE2468" s="4"/>
      <c r="CF2468" s="4"/>
      <c r="CG2468" s="4"/>
      <c r="CH2468" s="4"/>
      <c r="CI2468" s="4"/>
      <c r="CJ2468" s="4"/>
      <c r="CK2468" s="4"/>
      <c r="CL2468" s="4"/>
      <c r="CM2468" s="4"/>
      <c r="CN2468" s="4"/>
      <c r="CO2468" s="4"/>
      <c r="CP2468" s="4"/>
      <c r="CQ2468" s="4"/>
      <c r="CR2468" s="4"/>
      <c r="CS2468" s="4"/>
      <c r="CT2468" s="4"/>
      <c r="CU2468" s="4"/>
      <c r="CV2468" s="4"/>
      <c r="CW2468" s="4"/>
      <c r="CX2468" s="4"/>
      <c r="CY2468" s="4"/>
      <c r="CZ2468" s="4"/>
      <c r="DA2468" s="4"/>
      <c r="DB2468" s="4"/>
      <c r="DC2468" s="4"/>
      <c r="DD2468" s="4"/>
    </row>
    <row r="2469" spans="1:108" s="5" customFormat="1" x14ac:dyDescent="0.2">
      <c r="A2469" s="4"/>
      <c r="B2469" s="53"/>
      <c r="C2469" s="53"/>
      <c r="D2469" s="4"/>
      <c r="E2469" s="104"/>
      <c r="F2469" s="3"/>
      <c r="G2469" s="4"/>
      <c r="H2469" s="4"/>
      <c r="I2469" s="4"/>
      <c r="J2469" s="2"/>
      <c r="K2469" s="2"/>
      <c r="L2469" s="94"/>
      <c r="N2469" s="4"/>
      <c r="O2469" s="55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  <c r="AY2469" s="4"/>
      <c r="AZ2469" s="4"/>
      <c r="BA2469" s="4"/>
      <c r="BB2469" s="4"/>
      <c r="BC2469" s="4"/>
      <c r="BD2469" s="4"/>
      <c r="BE2469" s="4"/>
      <c r="BF2469" s="4"/>
      <c r="BG2469" s="4"/>
      <c r="BH2469" s="4"/>
      <c r="BI2469" s="4"/>
      <c r="BJ2469" s="4"/>
      <c r="BK2469" s="4"/>
      <c r="BL2469" s="4"/>
      <c r="BM2469" s="4"/>
      <c r="BN2469" s="4"/>
      <c r="BO2469" s="4"/>
      <c r="BP2469" s="4"/>
      <c r="BQ2469" s="4"/>
      <c r="BR2469" s="4"/>
      <c r="BS2469" s="4"/>
      <c r="BT2469" s="4"/>
      <c r="BU2469" s="4"/>
      <c r="BV2469" s="4"/>
      <c r="BW2469" s="4"/>
      <c r="BX2469" s="4"/>
      <c r="BY2469" s="4"/>
      <c r="BZ2469" s="4"/>
      <c r="CA2469" s="4"/>
      <c r="CB2469" s="4"/>
      <c r="CC2469" s="4"/>
      <c r="CD2469" s="4"/>
      <c r="CE2469" s="4"/>
      <c r="CF2469" s="4"/>
      <c r="CG2469" s="4"/>
      <c r="CH2469" s="4"/>
      <c r="CI2469" s="4"/>
      <c r="CJ2469" s="4"/>
      <c r="CK2469" s="4"/>
      <c r="CL2469" s="4"/>
      <c r="CM2469" s="4"/>
      <c r="CN2469" s="4"/>
      <c r="CO2469" s="4"/>
      <c r="CP2469" s="4"/>
      <c r="CQ2469" s="4"/>
      <c r="CR2469" s="4"/>
      <c r="CS2469" s="4"/>
      <c r="CT2469" s="4"/>
      <c r="CU2469" s="4"/>
      <c r="CV2469" s="4"/>
      <c r="CW2469" s="4"/>
      <c r="CX2469" s="4"/>
      <c r="CY2469" s="4"/>
      <c r="CZ2469" s="4"/>
      <c r="DA2469" s="4"/>
      <c r="DB2469" s="4"/>
      <c r="DC2469" s="4"/>
      <c r="DD2469" s="4"/>
    </row>
    <row r="2470" spans="1:108" s="5" customFormat="1" x14ac:dyDescent="0.2">
      <c r="A2470" s="4"/>
      <c r="B2470" s="53"/>
      <c r="C2470" s="53"/>
      <c r="D2470" s="4"/>
      <c r="E2470" s="104"/>
      <c r="F2470" s="3"/>
      <c r="G2470" s="4"/>
      <c r="H2470" s="4"/>
      <c r="I2470" s="4"/>
      <c r="J2470" s="2"/>
      <c r="K2470" s="2"/>
      <c r="L2470" s="94"/>
      <c r="N2470" s="4"/>
      <c r="O2470" s="55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  <c r="AY2470" s="4"/>
      <c r="AZ2470" s="4"/>
      <c r="BA2470" s="4"/>
      <c r="BB2470" s="4"/>
      <c r="BC2470" s="4"/>
      <c r="BD2470" s="4"/>
      <c r="BE2470" s="4"/>
      <c r="BF2470" s="4"/>
      <c r="BG2470" s="4"/>
      <c r="BH2470" s="4"/>
      <c r="BI2470" s="4"/>
      <c r="BJ2470" s="4"/>
      <c r="BK2470" s="4"/>
      <c r="BL2470" s="4"/>
      <c r="BM2470" s="4"/>
      <c r="BN2470" s="4"/>
      <c r="BO2470" s="4"/>
      <c r="BP2470" s="4"/>
      <c r="BQ2470" s="4"/>
      <c r="BR2470" s="4"/>
      <c r="BS2470" s="4"/>
      <c r="BT2470" s="4"/>
      <c r="BU2470" s="4"/>
      <c r="BV2470" s="4"/>
      <c r="BW2470" s="4"/>
      <c r="BX2470" s="4"/>
      <c r="BY2470" s="4"/>
      <c r="BZ2470" s="4"/>
      <c r="CA2470" s="4"/>
      <c r="CB2470" s="4"/>
      <c r="CC2470" s="4"/>
      <c r="CD2470" s="4"/>
      <c r="CE2470" s="4"/>
      <c r="CF2470" s="4"/>
      <c r="CG2470" s="4"/>
      <c r="CH2470" s="4"/>
      <c r="CI2470" s="4"/>
      <c r="CJ2470" s="4"/>
      <c r="CK2470" s="4"/>
      <c r="CL2470" s="4"/>
      <c r="CM2470" s="4"/>
      <c r="CN2470" s="4"/>
      <c r="CO2470" s="4"/>
      <c r="CP2470" s="4"/>
      <c r="CQ2470" s="4"/>
      <c r="CR2470" s="4"/>
      <c r="CS2470" s="4"/>
      <c r="CT2470" s="4"/>
      <c r="CU2470" s="4"/>
      <c r="CV2470" s="4"/>
      <c r="CW2470" s="4"/>
      <c r="CX2470" s="4"/>
      <c r="CY2470" s="4"/>
      <c r="CZ2470" s="4"/>
      <c r="DA2470" s="4"/>
      <c r="DB2470" s="4"/>
      <c r="DC2470" s="4"/>
      <c r="DD2470" s="4"/>
    </row>
    <row r="2471" spans="1:108" s="5" customFormat="1" x14ac:dyDescent="0.2">
      <c r="A2471" s="4"/>
      <c r="B2471" s="53"/>
      <c r="C2471" s="53"/>
      <c r="D2471" s="4"/>
      <c r="E2471" s="104"/>
      <c r="F2471" s="3"/>
      <c r="G2471" s="4"/>
      <c r="H2471" s="4"/>
      <c r="I2471" s="4"/>
      <c r="J2471" s="2"/>
      <c r="K2471" s="2"/>
      <c r="L2471" s="94"/>
      <c r="N2471" s="4"/>
      <c r="O2471" s="55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  <c r="AY2471" s="4"/>
      <c r="AZ2471" s="4"/>
      <c r="BA2471" s="4"/>
      <c r="BB2471" s="4"/>
      <c r="BC2471" s="4"/>
      <c r="BD2471" s="4"/>
      <c r="BE2471" s="4"/>
      <c r="BF2471" s="4"/>
      <c r="BG2471" s="4"/>
      <c r="BH2471" s="4"/>
      <c r="BI2471" s="4"/>
      <c r="BJ2471" s="4"/>
      <c r="BK2471" s="4"/>
      <c r="BL2471" s="4"/>
      <c r="BM2471" s="4"/>
      <c r="BN2471" s="4"/>
      <c r="BO2471" s="4"/>
      <c r="BP2471" s="4"/>
      <c r="BQ2471" s="4"/>
      <c r="BR2471" s="4"/>
      <c r="BS2471" s="4"/>
      <c r="BT2471" s="4"/>
      <c r="BU2471" s="4"/>
      <c r="BV2471" s="4"/>
      <c r="BW2471" s="4"/>
      <c r="BX2471" s="4"/>
      <c r="BY2471" s="4"/>
      <c r="BZ2471" s="4"/>
      <c r="CA2471" s="4"/>
      <c r="CB2471" s="4"/>
      <c r="CC2471" s="4"/>
      <c r="CD2471" s="4"/>
      <c r="CE2471" s="4"/>
      <c r="CF2471" s="4"/>
      <c r="CG2471" s="4"/>
      <c r="CH2471" s="4"/>
      <c r="CI2471" s="4"/>
      <c r="CJ2471" s="4"/>
      <c r="CK2471" s="4"/>
      <c r="CL2471" s="4"/>
      <c r="CM2471" s="4"/>
      <c r="CN2471" s="4"/>
      <c r="CO2471" s="4"/>
      <c r="CP2471" s="4"/>
      <c r="CQ2471" s="4"/>
      <c r="CR2471" s="4"/>
      <c r="CS2471" s="4"/>
      <c r="CT2471" s="4"/>
      <c r="CU2471" s="4"/>
      <c r="CV2471" s="4"/>
      <c r="CW2471" s="4"/>
      <c r="CX2471" s="4"/>
      <c r="CY2471" s="4"/>
      <c r="CZ2471" s="4"/>
      <c r="DA2471" s="4"/>
      <c r="DB2471" s="4"/>
      <c r="DC2471" s="4"/>
      <c r="DD2471" s="4"/>
    </row>
    <row r="2472" spans="1:108" s="5" customFormat="1" x14ac:dyDescent="0.2">
      <c r="A2472" s="4"/>
      <c r="B2472" s="53"/>
      <c r="C2472" s="53"/>
      <c r="D2472" s="4"/>
      <c r="E2472" s="104"/>
      <c r="F2472" s="3"/>
      <c r="G2472" s="4"/>
      <c r="H2472" s="4"/>
      <c r="I2472" s="4"/>
      <c r="J2472" s="2"/>
      <c r="K2472" s="2"/>
      <c r="L2472" s="94"/>
      <c r="N2472" s="4"/>
      <c r="O2472" s="55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  <c r="AY2472" s="4"/>
      <c r="AZ2472" s="4"/>
      <c r="BA2472" s="4"/>
      <c r="BB2472" s="4"/>
      <c r="BC2472" s="4"/>
      <c r="BD2472" s="4"/>
      <c r="BE2472" s="4"/>
      <c r="BF2472" s="4"/>
      <c r="BG2472" s="4"/>
      <c r="BH2472" s="4"/>
      <c r="BI2472" s="4"/>
      <c r="BJ2472" s="4"/>
      <c r="BK2472" s="4"/>
      <c r="BL2472" s="4"/>
      <c r="BM2472" s="4"/>
      <c r="BN2472" s="4"/>
      <c r="BO2472" s="4"/>
      <c r="BP2472" s="4"/>
      <c r="BQ2472" s="4"/>
      <c r="BR2472" s="4"/>
      <c r="BS2472" s="4"/>
      <c r="BT2472" s="4"/>
      <c r="BU2472" s="4"/>
      <c r="BV2472" s="4"/>
      <c r="BW2472" s="4"/>
      <c r="BX2472" s="4"/>
      <c r="BY2472" s="4"/>
      <c r="BZ2472" s="4"/>
      <c r="CA2472" s="4"/>
      <c r="CB2472" s="4"/>
      <c r="CC2472" s="4"/>
      <c r="CD2472" s="4"/>
      <c r="CE2472" s="4"/>
      <c r="CF2472" s="4"/>
      <c r="CG2472" s="4"/>
      <c r="CH2472" s="4"/>
      <c r="CI2472" s="4"/>
      <c r="CJ2472" s="4"/>
      <c r="CK2472" s="4"/>
      <c r="CL2472" s="4"/>
      <c r="CM2472" s="4"/>
      <c r="CN2472" s="4"/>
      <c r="CO2472" s="4"/>
      <c r="CP2472" s="4"/>
      <c r="CQ2472" s="4"/>
      <c r="CR2472" s="4"/>
      <c r="CS2472" s="4"/>
      <c r="CT2472" s="4"/>
      <c r="CU2472" s="4"/>
      <c r="CV2472" s="4"/>
      <c r="CW2472" s="4"/>
      <c r="CX2472" s="4"/>
      <c r="CY2472" s="4"/>
      <c r="CZ2472" s="4"/>
      <c r="DA2472" s="4"/>
      <c r="DB2472" s="4"/>
      <c r="DC2472" s="4"/>
      <c r="DD2472" s="4"/>
    </row>
    <row r="2473" spans="1:108" s="5" customFormat="1" x14ac:dyDescent="0.2">
      <c r="A2473" s="4"/>
      <c r="B2473" s="53"/>
      <c r="C2473" s="53"/>
      <c r="D2473" s="4"/>
      <c r="E2473" s="104"/>
      <c r="F2473" s="3"/>
      <c r="G2473" s="4"/>
      <c r="H2473" s="4"/>
      <c r="I2473" s="4"/>
      <c r="J2473" s="2"/>
      <c r="K2473" s="2"/>
      <c r="L2473" s="94"/>
      <c r="N2473" s="4"/>
      <c r="O2473" s="55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  <c r="AY2473" s="4"/>
      <c r="AZ2473" s="4"/>
      <c r="BA2473" s="4"/>
      <c r="BB2473" s="4"/>
      <c r="BC2473" s="4"/>
      <c r="BD2473" s="4"/>
      <c r="BE2473" s="4"/>
      <c r="BF2473" s="4"/>
      <c r="BG2473" s="4"/>
      <c r="BH2473" s="4"/>
      <c r="BI2473" s="4"/>
      <c r="BJ2473" s="4"/>
      <c r="BK2473" s="4"/>
      <c r="BL2473" s="4"/>
      <c r="BM2473" s="4"/>
      <c r="BN2473" s="4"/>
      <c r="BO2473" s="4"/>
      <c r="BP2473" s="4"/>
      <c r="BQ2473" s="4"/>
      <c r="BR2473" s="4"/>
      <c r="BS2473" s="4"/>
      <c r="BT2473" s="4"/>
      <c r="BU2473" s="4"/>
      <c r="BV2473" s="4"/>
      <c r="BW2473" s="4"/>
      <c r="BX2473" s="4"/>
      <c r="BY2473" s="4"/>
      <c r="BZ2473" s="4"/>
      <c r="CA2473" s="4"/>
      <c r="CB2473" s="4"/>
      <c r="CC2473" s="4"/>
      <c r="CD2473" s="4"/>
      <c r="CE2473" s="4"/>
      <c r="CF2473" s="4"/>
      <c r="CG2473" s="4"/>
      <c r="CH2473" s="4"/>
      <c r="CI2473" s="4"/>
      <c r="CJ2473" s="4"/>
      <c r="CK2473" s="4"/>
      <c r="CL2473" s="4"/>
      <c r="CM2473" s="4"/>
      <c r="CN2473" s="4"/>
      <c r="CO2473" s="4"/>
      <c r="CP2473" s="4"/>
      <c r="CQ2473" s="4"/>
      <c r="CR2473" s="4"/>
      <c r="CS2473" s="4"/>
      <c r="CT2473" s="4"/>
      <c r="CU2473" s="4"/>
      <c r="CV2473" s="4"/>
      <c r="CW2473" s="4"/>
      <c r="CX2473" s="4"/>
      <c r="CY2473" s="4"/>
      <c r="CZ2473" s="4"/>
      <c r="DA2473" s="4"/>
      <c r="DB2473" s="4"/>
      <c r="DC2473" s="4"/>
      <c r="DD2473" s="4"/>
    </row>
    <row r="2474" spans="1:108" s="5" customFormat="1" x14ac:dyDescent="0.2">
      <c r="A2474" s="4"/>
      <c r="B2474" s="53"/>
      <c r="C2474" s="53"/>
      <c r="D2474" s="4"/>
      <c r="E2474" s="104"/>
      <c r="F2474" s="3"/>
      <c r="G2474" s="4"/>
      <c r="H2474" s="4"/>
      <c r="I2474" s="4"/>
      <c r="J2474" s="2"/>
      <c r="K2474" s="2"/>
      <c r="L2474" s="94"/>
      <c r="N2474" s="4"/>
      <c r="O2474" s="55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  <c r="AY2474" s="4"/>
      <c r="AZ2474" s="4"/>
      <c r="BA2474" s="4"/>
      <c r="BB2474" s="4"/>
      <c r="BC2474" s="4"/>
      <c r="BD2474" s="4"/>
      <c r="BE2474" s="4"/>
      <c r="BF2474" s="4"/>
      <c r="BG2474" s="4"/>
      <c r="BH2474" s="4"/>
      <c r="BI2474" s="4"/>
      <c r="BJ2474" s="4"/>
      <c r="BK2474" s="4"/>
      <c r="BL2474" s="4"/>
      <c r="BM2474" s="4"/>
      <c r="BN2474" s="4"/>
      <c r="BO2474" s="4"/>
      <c r="BP2474" s="4"/>
      <c r="BQ2474" s="4"/>
      <c r="BR2474" s="4"/>
      <c r="BS2474" s="4"/>
      <c r="BT2474" s="4"/>
      <c r="BU2474" s="4"/>
      <c r="BV2474" s="4"/>
      <c r="BW2474" s="4"/>
      <c r="BX2474" s="4"/>
      <c r="BY2474" s="4"/>
      <c r="BZ2474" s="4"/>
      <c r="CA2474" s="4"/>
      <c r="CB2474" s="4"/>
      <c r="CC2474" s="4"/>
      <c r="CD2474" s="4"/>
      <c r="CE2474" s="4"/>
      <c r="CF2474" s="4"/>
      <c r="CG2474" s="4"/>
      <c r="CH2474" s="4"/>
      <c r="CI2474" s="4"/>
      <c r="CJ2474" s="4"/>
      <c r="CK2474" s="4"/>
      <c r="CL2474" s="4"/>
      <c r="CM2474" s="4"/>
      <c r="CN2474" s="4"/>
      <c r="CO2474" s="4"/>
      <c r="CP2474" s="4"/>
      <c r="CQ2474" s="4"/>
      <c r="CR2474" s="4"/>
      <c r="CS2474" s="4"/>
      <c r="CT2474" s="4"/>
      <c r="CU2474" s="4"/>
      <c r="CV2474" s="4"/>
      <c r="CW2474" s="4"/>
      <c r="CX2474" s="4"/>
      <c r="CY2474" s="4"/>
      <c r="CZ2474" s="4"/>
      <c r="DA2474" s="4"/>
      <c r="DB2474" s="4"/>
      <c r="DC2474" s="4"/>
      <c r="DD2474" s="4"/>
    </row>
    <row r="2475" spans="1:108" s="5" customFormat="1" x14ac:dyDescent="0.2">
      <c r="A2475" s="4"/>
      <c r="B2475" s="53"/>
      <c r="C2475" s="53"/>
      <c r="D2475" s="4"/>
      <c r="E2475" s="104"/>
      <c r="F2475" s="3"/>
      <c r="G2475" s="4"/>
      <c r="H2475" s="4"/>
      <c r="I2475" s="4"/>
      <c r="J2475" s="2"/>
      <c r="K2475" s="2"/>
      <c r="L2475" s="94"/>
      <c r="N2475" s="4"/>
      <c r="O2475" s="55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  <c r="AY2475" s="4"/>
      <c r="AZ2475" s="4"/>
      <c r="BA2475" s="4"/>
      <c r="BB2475" s="4"/>
      <c r="BC2475" s="4"/>
      <c r="BD2475" s="4"/>
      <c r="BE2475" s="4"/>
      <c r="BF2475" s="4"/>
      <c r="BG2475" s="4"/>
      <c r="BH2475" s="4"/>
      <c r="BI2475" s="4"/>
      <c r="BJ2475" s="4"/>
      <c r="BK2475" s="4"/>
      <c r="BL2475" s="4"/>
      <c r="BM2475" s="4"/>
      <c r="BN2475" s="4"/>
      <c r="BO2475" s="4"/>
      <c r="BP2475" s="4"/>
      <c r="BQ2475" s="4"/>
      <c r="BR2475" s="4"/>
      <c r="BS2475" s="4"/>
      <c r="BT2475" s="4"/>
      <c r="BU2475" s="4"/>
      <c r="BV2475" s="4"/>
      <c r="BW2475" s="4"/>
      <c r="BX2475" s="4"/>
      <c r="BY2475" s="4"/>
      <c r="BZ2475" s="4"/>
      <c r="CA2475" s="4"/>
      <c r="CB2475" s="4"/>
      <c r="CC2475" s="4"/>
      <c r="CD2475" s="4"/>
      <c r="CE2475" s="4"/>
      <c r="CF2475" s="4"/>
      <c r="CG2475" s="4"/>
      <c r="CH2475" s="4"/>
      <c r="CI2475" s="4"/>
      <c r="CJ2475" s="4"/>
      <c r="CK2475" s="4"/>
      <c r="CL2475" s="4"/>
      <c r="CM2475" s="4"/>
      <c r="CN2475" s="4"/>
      <c r="CO2475" s="4"/>
      <c r="CP2475" s="4"/>
      <c r="CQ2475" s="4"/>
      <c r="CR2475" s="4"/>
      <c r="CS2475" s="4"/>
      <c r="CT2475" s="4"/>
      <c r="CU2475" s="4"/>
      <c r="CV2475" s="4"/>
      <c r="CW2475" s="4"/>
      <c r="CX2475" s="4"/>
      <c r="CY2475" s="4"/>
      <c r="CZ2475" s="4"/>
      <c r="DA2475" s="4"/>
      <c r="DB2475" s="4"/>
      <c r="DC2475" s="4"/>
      <c r="DD2475" s="4"/>
    </row>
    <row r="2476" spans="1:108" s="5" customFormat="1" x14ac:dyDescent="0.2">
      <c r="A2476" s="4"/>
      <c r="B2476" s="53"/>
      <c r="C2476" s="53"/>
      <c r="D2476" s="4"/>
      <c r="E2476" s="104"/>
      <c r="F2476" s="3"/>
      <c r="G2476" s="4"/>
      <c r="H2476" s="4"/>
      <c r="I2476" s="4"/>
      <c r="J2476" s="2"/>
      <c r="K2476" s="2"/>
      <c r="L2476" s="94"/>
      <c r="N2476" s="4"/>
      <c r="O2476" s="55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  <c r="AY2476" s="4"/>
      <c r="AZ2476" s="4"/>
      <c r="BA2476" s="4"/>
      <c r="BB2476" s="4"/>
      <c r="BC2476" s="4"/>
      <c r="BD2476" s="4"/>
      <c r="BE2476" s="4"/>
      <c r="BF2476" s="4"/>
      <c r="BG2476" s="4"/>
      <c r="BH2476" s="4"/>
      <c r="BI2476" s="4"/>
      <c r="BJ2476" s="4"/>
      <c r="BK2476" s="4"/>
      <c r="BL2476" s="4"/>
      <c r="BM2476" s="4"/>
      <c r="BN2476" s="4"/>
      <c r="BO2476" s="4"/>
      <c r="BP2476" s="4"/>
      <c r="BQ2476" s="4"/>
      <c r="BR2476" s="4"/>
      <c r="BS2476" s="4"/>
      <c r="BT2476" s="4"/>
      <c r="BU2476" s="4"/>
      <c r="BV2476" s="4"/>
      <c r="BW2476" s="4"/>
      <c r="BX2476" s="4"/>
      <c r="BY2476" s="4"/>
      <c r="BZ2476" s="4"/>
      <c r="CA2476" s="4"/>
      <c r="CB2476" s="4"/>
      <c r="CC2476" s="4"/>
      <c r="CD2476" s="4"/>
      <c r="CE2476" s="4"/>
      <c r="CF2476" s="4"/>
      <c r="CG2476" s="4"/>
      <c r="CH2476" s="4"/>
      <c r="CI2476" s="4"/>
      <c r="CJ2476" s="4"/>
      <c r="CK2476" s="4"/>
      <c r="CL2476" s="4"/>
      <c r="CM2476" s="4"/>
      <c r="CN2476" s="4"/>
      <c r="CO2476" s="4"/>
      <c r="CP2476" s="4"/>
      <c r="CQ2476" s="4"/>
      <c r="CR2476" s="4"/>
      <c r="CS2476" s="4"/>
      <c r="CT2476" s="4"/>
      <c r="CU2476" s="4"/>
      <c r="CV2476" s="4"/>
      <c r="CW2476" s="4"/>
      <c r="CX2476" s="4"/>
      <c r="CY2476" s="4"/>
      <c r="CZ2476" s="4"/>
      <c r="DA2476" s="4"/>
      <c r="DB2476" s="4"/>
      <c r="DC2476" s="4"/>
      <c r="DD2476" s="4"/>
    </row>
    <row r="2477" spans="1:108" s="5" customFormat="1" x14ac:dyDescent="0.2">
      <c r="A2477" s="4"/>
      <c r="B2477" s="53"/>
      <c r="C2477" s="53"/>
      <c r="D2477" s="4"/>
      <c r="E2477" s="104"/>
      <c r="F2477" s="3"/>
      <c r="G2477" s="4"/>
      <c r="H2477" s="4"/>
      <c r="I2477" s="4"/>
      <c r="J2477" s="2"/>
      <c r="K2477" s="2"/>
      <c r="L2477" s="94"/>
      <c r="N2477" s="4"/>
      <c r="O2477" s="55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  <c r="AY2477" s="4"/>
      <c r="AZ2477" s="4"/>
      <c r="BA2477" s="4"/>
      <c r="BB2477" s="4"/>
      <c r="BC2477" s="4"/>
      <c r="BD2477" s="4"/>
      <c r="BE2477" s="4"/>
      <c r="BF2477" s="4"/>
      <c r="BG2477" s="4"/>
      <c r="BH2477" s="4"/>
      <c r="BI2477" s="4"/>
      <c r="BJ2477" s="4"/>
      <c r="BK2477" s="4"/>
      <c r="BL2477" s="4"/>
      <c r="BM2477" s="4"/>
      <c r="BN2477" s="4"/>
      <c r="BO2477" s="4"/>
      <c r="BP2477" s="4"/>
      <c r="BQ2477" s="4"/>
      <c r="BR2477" s="4"/>
      <c r="BS2477" s="4"/>
      <c r="BT2477" s="4"/>
      <c r="BU2477" s="4"/>
      <c r="BV2477" s="4"/>
      <c r="BW2477" s="4"/>
      <c r="BX2477" s="4"/>
      <c r="BY2477" s="4"/>
      <c r="BZ2477" s="4"/>
      <c r="CA2477" s="4"/>
      <c r="CB2477" s="4"/>
      <c r="CC2477" s="4"/>
      <c r="CD2477" s="4"/>
      <c r="CE2477" s="4"/>
      <c r="CF2477" s="4"/>
      <c r="CG2477" s="4"/>
      <c r="CH2477" s="4"/>
      <c r="CI2477" s="4"/>
      <c r="CJ2477" s="4"/>
      <c r="CK2477" s="4"/>
      <c r="CL2477" s="4"/>
      <c r="CM2477" s="4"/>
      <c r="CN2477" s="4"/>
      <c r="CO2477" s="4"/>
      <c r="CP2477" s="4"/>
      <c r="CQ2477" s="4"/>
      <c r="CR2477" s="4"/>
      <c r="CS2477" s="4"/>
      <c r="CT2477" s="4"/>
      <c r="CU2477" s="4"/>
      <c r="CV2477" s="4"/>
      <c r="CW2477" s="4"/>
      <c r="CX2477" s="4"/>
      <c r="CY2477" s="4"/>
      <c r="CZ2477" s="4"/>
      <c r="DA2477" s="4"/>
      <c r="DB2477" s="4"/>
      <c r="DC2477" s="4"/>
      <c r="DD2477" s="4"/>
    </row>
    <row r="2478" spans="1:108" s="5" customFormat="1" x14ac:dyDescent="0.2">
      <c r="A2478" s="4"/>
      <c r="B2478" s="53"/>
      <c r="C2478" s="53"/>
      <c r="D2478" s="4"/>
      <c r="E2478" s="104"/>
      <c r="F2478" s="3"/>
      <c r="G2478" s="4"/>
      <c r="H2478" s="4"/>
      <c r="I2478" s="4"/>
      <c r="J2478" s="2"/>
      <c r="K2478" s="2"/>
      <c r="L2478" s="94"/>
      <c r="N2478" s="4"/>
      <c r="O2478" s="55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  <c r="AY2478" s="4"/>
      <c r="AZ2478" s="4"/>
      <c r="BA2478" s="4"/>
      <c r="BB2478" s="4"/>
      <c r="BC2478" s="4"/>
      <c r="BD2478" s="4"/>
      <c r="BE2478" s="4"/>
      <c r="BF2478" s="4"/>
      <c r="BG2478" s="4"/>
      <c r="BH2478" s="4"/>
      <c r="BI2478" s="4"/>
      <c r="BJ2478" s="4"/>
      <c r="BK2478" s="4"/>
      <c r="BL2478" s="4"/>
      <c r="BM2478" s="4"/>
      <c r="BN2478" s="4"/>
      <c r="BO2478" s="4"/>
      <c r="BP2478" s="4"/>
      <c r="BQ2478" s="4"/>
      <c r="BR2478" s="4"/>
      <c r="BS2478" s="4"/>
      <c r="BT2478" s="4"/>
      <c r="BU2478" s="4"/>
      <c r="BV2478" s="4"/>
      <c r="BW2478" s="4"/>
      <c r="BX2478" s="4"/>
      <c r="BY2478" s="4"/>
      <c r="BZ2478" s="4"/>
      <c r="CA2478" s="4"/>
      <c r="CB2478" s="4"/>
      <c r="CC2478" s="4"/>
      <c r="CD2478" s="4"/>
      <c r="CE2478" s="4"/>
      <c r="CF2478" s="4"/>
      <c r="CG2478" s="4"/>
      <c r="CH2478" s="4"/>
      <c r="CI2478" s="4"/>
      <c r="CJ2478" s="4"/>
      <c r="CK2478" s="4"/>
      <c r="CL2478" s="4"/>
      <c r="CM2478" s="4"/>
      <c r="CN2478" s="4"/>
      <c r="CO2478" s="4"/>
      <c r="CP2478" s="4"/>
      <c r="CQ2478" s="4"/>
      <c r="CR2478" s="4"/>
      <c r="CS2478" s="4"/>
      <c r="CT2478" s="4"/>
      <c r="CU2478" s="4"/>
      <c r="CV2478" s="4"/>
      <c r="CW2478" s="4"/>
      <c r="CX2478" s="4"/>
      <c r="CY2478" s="4"/>
      <c r="CZ2478" s="4"/>
      <c r="DA2478" s="4"/>
      <c r="DB2478" s="4"/>
      <c r="DC2478" s="4"/>
      <c r="DD2478" s="4"/>
    </row>
    <row r="2479" spans="1:108" s="5" customFormat="1" x14ac:dyDescent="0.2">
      <c r="A2479" s="4"/>
      <c r="B2479" s="53"/>
      <c r="C2479" s="53"/>
      <c r="D2479" s="4"/>
      <c r="E2479" s="104"/>
      <c r="F2479" s="3"/>
      <c r="G2479" s="4"/>
      <c r="H2479" s="4"/>
      <c r="I2479" s="4"/>
      <c r="J2479" s="2"/>
      <c r="K2479" s="2"/>
      <c r="L2479" s="94"/>
      <c r="N2479" s="4"/>
      <c r="O2479" s="55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  <c r="AY2479" s="4"/>
      <c r="AZ2479" s="4"/>
      <c r="BA2479" s="4"/>
      <c r="BB2479" s="4"/>
      <c r="BC2479" s="4"/>
      <c r="BD2479" s="4"/>
      <c r="BE2479" s="4"/>
      <c r="BF2479" s="4"/>
      <c r="BG2479" s="4"/>
      <c r="BH2479" s="4"/>
      <c r="BI2479" s="4"/>
      <c r="BJ2479" s="4"/>
      <c r="BK2479" s="4"/>
      <c r="BL2479" s="4"/>
      <c r="BM2479" s="4"/>
      <c r="BN2479" s="4"/>
      <c r="BO2479" s="4"/>
      <c r="BP2479" s="4"/>
      <c r="BQ2479" s="4"/>
      <c r="BR2479" s="4"/>
      <c r="BS2479" s="4"/>
      <c r="BT2479" s="4"/>
      <c r="BU2479" s="4"/>
      <c r="BV2479" s="4"/>
      <c r="BW2479" s="4"/>
      <c r="BX2479" s="4"/>
      <c r="BY2479" s="4"/>
      <c r="BZ2479" s="4"/>
      <c r="CA2479" s="4"/>
      <c r="CB2479" s="4"/>
      <c r="CC2479" s="4"/>
      <c r="CD2479" s="4"/>
      <c r="CE2479" s="4"/>
      <c r="CF2479" s="4"/>
      <c r="CG2479" s="4"/>
      <c r="CH2479" s="4"/>
      <c r="CI2479" s="4"/>
      <c r="CJ2479" s="4"/>
      <c r="CK2479" s="4"/>
      <c r="CL2479" s="4"/>
      <c r="CM2479" s="4"/>
      <c r="CN2479" s="4"/>
      <c r="CO2479" s="4"/>
      <c r="CP2479" s="4"/>
      <c r="CQ2479" s="4"/>
      <c r="CR2479" s="4"/>
      <c r="CS2479" s="4"/>
      <c r="CT2479" s="4"/>
      <c r="CU2479" s="4"/>
      <c r="CV2479" s="4"/>
      <c r="CW2479" s="4"/>
      <c r="CX2479" s="4"/>
      <c r="CY2479" s="4"/>
      <c r="CZ2479" s="4"/>
      <c r="DA2479" s="4"/>
      <c r="DB2479" s="4"/>
      <c r="DC2479" s="4"/>
      <c r="DD2479" s="4"/>
    </row>
    <row r="2480" spans="1:108" s="5" customFormat="1" x14ac:dyDescent="0.2">
      <c r="A2480" s="4"/>
      <c r="B2480" s="53"/>
      <c r="C2480" s="53"/>
      <c r="D2480" s="4"/>
      <c r="E2480" s="104"/>
      <c r="F2480" s="3"/>
      <c r="G2480" s="4"/>
      <c r="H2480" s="4"/>
      <c r="I2480" s="4"/>
      <c r="J2480" s="2"/>
      <c r="K2480" s="2"/>
      <c r="L2480" s="94"/>
      <c r="N2480" s="4"/>
      <c r="O2480" s="55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  <c r="AY2480" s="4"/>
      <c r="AZ2480" s="4"/>
      <c r="BA2480" s="4"/>
      <c r="BB2480" s="4"/>
      <c r="BC2480" s="4"/>
      <c r="BD2480" s="4"/>
      <c r="BE2480" s="4"/>
      <c r="BF2480" s="4"/>
      <c r="BG2480" s="4"/>
      <c r="BH2480" s="4"/>
      <c r="BI2480" s="4"/>
      <c r="BJ2480" s="4"/>
      <c r="BK2480" s="4"/>
      <c r="BL2480" s="4"/>
      <c r="BM2480" s="4"/>
      <c r="BN2480" s="4"/>
      <c r="BO2480" s="4"/>
      <c r="BP2480" s="4"/>
      <c r="BQ2480" s="4"/>
      <c r="BR2480" s="4"/>
      <c r="BS2480" s="4"/>
      <c r="BT2480" s="4"/>
      <c r="BU2480" s="4"/>
      <c r="BV2480" s="4"/>
      <c r="BW2480" s="4"/>
      <c r="BX2480" s="4"/>
      <c r="BY2480" s="4"/>
      <c r="BZ2480" s="4"/>
      <c r="CA2480" s="4"/>
      <c r="CB2480" s="4"/>
      <c r="CC2480" s="4"/>
      <c r="CD2480" s="4"/>
      <c r="CE2480" s="4"/>
      <c r="CF2480" s="4"/>
      <c r="CG2480" s="4"/>
      <c r="CH2480" s="4"/>
      <c r="CI2480" s="4"/>
      <c r="CJ2480" s="4"/>
      <c r="CK2480" s="4"/>
      <c r="CL2480" s="4"/>
      <c r="CM2480" s="4"/>
      <c r="CN2480" s="4"/>
      <c r="CO2480" s="4"/>
      <c r="CP2480" s="4"/>
      <c r="CQ2480" s="4"/>
      <c r="CR2480" s="4"/>
      <c r="CS2480" s="4"/>
      <c r="CT2480" s="4"/>
      <c r="CU2480" s="4"/>
      <c r="CV2480" s="4"/>
      <c r="CW2480" s="4"/>
      <c r="CX2480" s="4"/>
      <c r="CY2480" s="4"/>
      <c r="CZ2480" s="4"/>
      <c r="DA2480" s="4"/>
      <c r="DB2480" s="4"/>
      <c r="DC2480" s="4"/>
      <c r="DD2480" s="4"/>
    </row>
    <row r="2481" spans="1:108" s="5" customFormat="1" x14ac:dyDescent="0.2">
      <c r="A2481" s="4"/>
      <c r="B2481" s="53"/>
      <c r="C2481" s="53"/>
      <c r="D2481" s="4"/>
      <c r="E2481" s="104"/>
      <c r="F2481" s="3"/>
      <c r="G2481" s="4"/>
      <c r="H2481" s="4"/>
      <c r="I2481" s="4"/>
      <c r="J2481" s="2"/>
      <c r="K2481" s="2"/>
      <c r="L2481" s="94"/>
      <c r="N2481" s="4"/>
      <c r="O2481" s="55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  <c r="AY2481" s="4"/>
      <c r="AZ2481" s="4"/>
      <c r="BA2481" s="4"/>
      <c r="BB2481" s="4"/>
      <c r="BC2481" s="4"/>
      <c r="BD2481" s="4"/>
      <c r="BE2481" s="4"/>
      <c r="BF2481" s="4"/>
      <c r="BG2481" s="4"/>
      <c r="BH2481" s="4"/>
      <c r="BI2481" s="4"/>
      <c r="BJ2481" s="4"/>
      <c r="BK2481" s="4"/>
      <c r="BL2481" s="4"/>
      <c r="BM2481" s="4"/>
      <c r="BN2481" s="4"/>
      <c r="BO2481" s="4"/>
      <c r="BP2481" s="4"/>
      <c r="BQ2481" s="4"/>
      <c r="BR2481" s="4"/>
      <c r="BS2481" s="4"/>
      <c r="BT2481" s="4"/>
      <c r="BU2481" s="4"/>
      <c r="BV2481" s="4"/>
      <c r="BW2481" s="4"/>
      <c r="BX2481" s="4"/>
      <c r="BY2481" s="4"/>
      <c r="BZ2481" s="4"/>
      <c r="CA2481" s="4"/>
      <c r="CB2481" s="4"/>
      <c r="CC2481" s="4"/>
      <c r="CD2481" s="4"/>
      <c r="CE2481" s="4"/>
      <c r="CF2481" s="4"/>
      <c r="CG2481" s="4"/>
      <c r="CH2481" s="4"/>
      <c r="CI2481" s="4"/>
      <c r="CJ2481" s="4"/>
      <c r="CK2481" s="4"/>
      <c r="CL2481" s="4"/>
      <c r="CM2481" s="4"/>
      <c r="CN2481" s="4"/>
      <c r="CO2481" s="4"/>
      <c r="CP2481" s="4"/>
      <c r="CQ2481" s="4"/>
      <c r="CR2481" s="4"/>
      <c r="CS2481" s="4"/>
      <c r="CT2481" s="4"/>
      <c r="CU2481" s="4"/>
      <c r="CV2481" s="4"/>
      <c r="CW2481" s="4"/>
      <c r="CX2481" s="4"/>
      <c r="CY2481" s="4"/>
      <c r="CZ2481" s="4"/>
      <c r="DA2481" s="4"/>
      <c r="DB2481" s="4"/>
      <c r="DC2481" s="4"/>
      <c r="DD2481" s="4"/>
    </row>
    <row r="2482" spans="1:108" s="5" customFormat="1" x14ac:dyDescent="0.2">
      <c r="A2482" s="4"/>
      <c r="B2482" s="53"/>
      <c r="C2482" s="53"/>
      <c r="D2482" s="4"/>
      <c r="E2482" s="104"/>
      <c r="F2482" s="3"/>
      <c r="G2482" s="4"/>
      <c r="H2482" s="4"/>
      <c r="I2482" s="4"/>
      <c r="J2482" s="2"/>
      <c r="K2482" s="2"/>
      <c r="L2482" s="94"/>
      <c r="N2482" s="4"/>
      <c r="O2482" s="55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  <c r="AY2482" s="4"/>
      <c r="AZ2482" s="4"/>
      <c r="BA2482" s="4"/>
      <c r="BB2482" s="4"/>
      <c r="BC2482" s="4"/>
      <c r="BD2482" s="4"/>
      <c r="BE2482" s="4"/>
      <c r="BF2482" s="4"/>
      <c r="BG2482" s="4"/>
      <c r="BH2482" s="4"/>
      <c r="BI2482" s="4"/>
      <c r="BJ2482" s="4"/>
      <c r="BK2482" s="4"/>
      <c r="BL2482" s="4"/>
      <c r="BM2482" s="4"/>
      <c r="BN2482" s="4"/>
      <c r="BO2482" s="4"/>
      <c r="BP2482" s="4"/>
      <c r="BQ2482" s="4"/>
      <c r="BR2482" s="4"/>
      <c r="BS2482" s="4"/>
      <c r="BT2482" s="4"/>
      <c r="BU2482" s="4"/>
      <c r="BV2482" s="4"/>
      <c r="BW2482" s="4"/>
      <c r="BX2482" s="4"/>
      <c r="BY2482" s="4"/>
      <c r="BZ2482" s="4"/>
      <c r="CA2482" s="4"/>
      <c r="CB2482" s="4"/>
      <c r="CC2482" s="4"/>
      <c r="CD2482" s="4"/>
      <c r="CE2482" s="4"/>
      <c r="CF2482" s="4"/>
      <c r="CG2482" s="4"/>
      <c r="CH2482" s="4"/>
      <c r="CI2482" s="4"/>
      <c r="CJ2482" s="4"/>
      <c r="CK2482" s="4"/>
      <c r="CL2482" s="4"/>
      <c r="CM2482" s="4"/>
      <c r="CN2482" s="4"/>
      <c r="CO2482" s="4"/>
      <c r="CP2482" s="4"/>
      <c r="CQ2482" s="4"/>
      <c r="CR2482" s="4"/>
      <c r="CS2482" s="4"/>
      <c r="CT2482" s="4"/>
      <c r="CU2482" s="4"/>
      <c r="CV2482" s="4"/>
      <c r="CW2482" s="4"/>
      <c r="CX2482" s="4"/>
      <c r="CY2482" s="4"/>
      <c r="CZ2482" s="4"/>
      <c r="DA2482" s="4"/>
      <c r="DB2482" s="4"/>
      <c r="DC2482" s="4"/>
      <c r="DD2482" s="4"/>
    </row>
    <row r="2483" spans="1:108" s="5" customFormat="1" x14ac:dyDescent="0.2">
      <c r="A2483" s="4"/>
      <c r="B2483" s="53"/>
      <c r="C2483" s="53"/>
      <c r="D2483" s="4"/>
      <c r="E2483" s="104"/>
      <c r="F2483" s="3"/>
      <c r="G2483" s="4"/>
      <c r="H2483" s="4"/>
      <c r="I2483" s="4"/>
      <c r="J2483" s="2"/>
      <c r="K2483" s="2"/>
      <c r="L2483" s="94"/>
      <c r="N2483" s="4"/>
      <c r="O2483" s="55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  <c r="AY2483" s="4"/>
      <c r="AZ2483" s="4"/>
      <c r="BA2483" s="4"/>
      <c r="BB2483" s="4"/>
      <c r="BC2483" s="4"/>
      <c r="BD2483" s="4"/>
      <c r="BE2483" s="4"/>
      <c r="BF2483" s="4"/>
      <c r="BG2483" s="4"/>
      <c r="BH2483" s="4"/>
      <c r="BI2483" s="4"/>
      <c r="BJ2483" s="4"/>
      <c r="BK2483" s="4"/>
      <c r="BL2483" s="4"/>
      <c r="BM2483" s="4"/>
      <c r="BN2483" s="4"/>
      <c r="BO2483" s="4"/>
      <c r="BP2483" s="4"/>
      <c r="BQ2483" s="4"/>
      <c r="BR2483" s="4"/>
      <c r="BS2483" s="4"/>
      <c r="BT2483" s="4"/>
      <c r="BU2483" s="4"/>
      <c r="BV2483" s="4"/>
      <c r="BW2483" s="4"/>
      <c r="BX2483" s="4"/>
      <c r="BY2483" s="4"/>
      <c r="BZ2483" s="4"/>
      <c r="CA2483" s="4"/>
      <c r="CB2483" s="4"/>
      <c r="CC2483" s="4"/>
      <c r="CD2483" s="4"/>
      <c r="CE2483" s="4"/>
      <c r="CF2483" s="4"/>
      <c r="CG2483" s="4"/>
      <c r="CH2483" s="4"/>
      <c r="CI2483" s="4"/>
      <c r="CJ2483" s="4"/>
      <c r="CK2483" s="4"/>
      <c r="CL2483" s="4"/>
      <c r="CM2483" s="4"/>
      <c r="CN2483" s="4"/>
      <c r="CO2483" s="4"/>
      <c r="CP2483" s="4"/>
      <c r="CQ2483" s="4"/>
      <c r="CR2483" s="4"/>
      <c r="CS2483" s="4"/>
      <c r="CT2483" s="4"/>
      <c r="CU2483" s="4"/>
      <c r="CV2483" s="4"/>
      <c r="CW2483" s="4"/>
      <c r="CX2483" s="4"/>
      <c r="CY2483" s="4"/>
      <c r="CZ2483" s="4"/>
      <c r="DA2483" s="4"/>
      <c r="DB2483" s="4"/>
      <c r="DC2483" s="4"/>
      <c r="DD2483" s="4"/>
    </row>
    <row r="2484" spans="1:108" s="5" customFormat="1" x14ac:dyDescent="0.2">
      <c r="A2484" s="4"/>
      <c r="B2484" s="53"/>
      <c r="C2484" s="53"/>
      <c r="D2484" s="4"/>
      <c r="E2484" s="104"/>
      <c r="F2484" s="3"/>
      <c r="G2484" s="4"/>
      <c r="H2484" s="4"/>
      <c r="I2484" s="4"/>
      <c r="J2484" s="2"/>
      <c r="K2484" s="2"/>
      <c r="L2484" s="94"/>
      <c r="N2484" s="4"/>
      <c r="O2484" s="55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  <c r="AY2484" s="4"/>
      <c r="AZ2484" s="4"/>
      <c r="BA2484" s="4"/>
      <c r="BB2484" s="4"/>
      <c r="BC2484" s="4"/>
      <c r="BD2484" s="4"/>
      <c r="BE2484" s="4"/>
      <c r="BF2484" s="4"/>
      <c r="BG2484" s="4"/>
      <c r="BH2484" s="4"/>
      <c r="BI2484" s="4"/>
      <c r="BJ2484" s="4"/>
      <c r="BK2484" s="4"/>
      <c r="BL2484" s="4"/>
      <c r="BM2484" s="4"/>
      <c r="BN2484" s="4"/>
      <c r="BO2484" s="4"/>
      <c r="BP2484" s="4"/>
      <c r="BQ2484" s="4"/>
      <c r="BR2484" s="4"/>
      <c r="BS2484" s="4"/>
      <c r="BT2484" s="4"/>
      <c r="BU2484" s="4"/>
      <c r="BV2484" s="4"/>
      <c r="BW2484" s="4"/>
      <c r="BX2484" s="4"/>
      <c r="BY2484" s="4"/>
      <c r="BZ2484" s="4"/>
      <c r="CA2484" s="4"/>
      <c r="CB2484" s="4"/>
      <c r="CC2484" s="4"/>
      <c r="CD2484" s="4"/>
      <c r="CE2484" s="4"/>
      <c r="CF2484" s="4"/>
      <c r="CG2484" s="4"/>
      <c r="CH2484" s="4"/>
      <c r="CI2484" s="4"/>
      <c r="CJ2484" s="4"/>
      <c r="CK2484" s="4"/>
      <c r="CL2484" s="4"/>
      <c r="CM2484" s="4"/>
      <c r="CN2484" s="4"/>
      <c r="CO2484" s="4"/>
      <c r="CP2484" s="4"/>
      <c r="CQ2484" s="4"/>
      <c r="CR2484" s="4"/>
      <c r="CS2484" s="4"/>
      <c r="CT2484" s="4"/>
      <c r="CU2484" s="4"/>
      <c r="CV2484" s="4"/>
      <c r="CW2484" s="4"/>
      <c r="CX2484" s="4"/>
      <c r="CY2484" s="4"/>
      <c r="CZ2484" s="4"/>
      <c r="DA2484" s="4"/>
      <c r="DB2484" s="4"/>
      <c r="DC2484" s="4"/>
      <c r="DD2484" s="4"/>
    </row>
    <row r="2485" spans="1:108" s="5" customFormat="1" x14ac:dyDescent="0.2">
      <c r="A2485" s="4"/>
      <c r="B2485" s="53"/>
      <c r="C2485" s="53"/>
      <c r="D2485" s="4"/>
      <c r="E2485" s="104"/>
      <c r="F2485" s="3"/>
      <c r="G2485" s="4"/>
      <c r="H2485" s="4"/>
      <c r="I2485" s="4"/>
      <c r="J2485" s="2"/>
      <c r="K2485" s="2"/>
      <c r="L2485" s="94"/>
      <c r="N2485" s="4"/>
      <c r="O2485" s="55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  <c r="AY2485" s="4"/>
      <c r="AZ2485" s="4"/>
      <c r="BA2485" s="4"/>
      <c r="BB2485" s="4"/>
      <c r="BC2485" s="4"/>
      <c r="BD2485" s="4"/>
      <c r="BE2485" s="4"/>
      <c r="BF2485" s="4"/>
      <c r="BG2485" s="4"/>
      <c r="BH2485" s="4"/>
      <c r="BI2485" s="4"/>
      <c r="BJ2485" s="4"/>
      <c r="BK2485" s="4"/>
      <c r="BL2485" s="4"/>
      <c r="BM2485" s="4"/>
      <c r="BN2485" s="4"/>
      <c r="BO2485" s="4"/>
      <c r="BP2485" s="4"/>
      <c r="BQ2485" s="4"/>
      <c r="BR2485" s="4"/>
      <c r="BS2485" s="4"/>
      <c r="BT2485" s="4"/>
      <c r="BU2485" s="4"/>
      <c r="BV2485" s="4"/>
      <c r="BW2485" s="4"/>
      <c r="BX2485" s="4"/>
      <c r="BY2485" s="4"/>
      <c r="BZ2485" s="4"/>
      <c r="CA2485" s="4"/>
      <c r="CB2485" s="4"/>
      <c r="CC2485" s="4"/>
      <c r="CD2485" s="4"/>
      <c r="CE2485" s="4"/>
      <c r="CF2485" s="4"/>
      <c r="CG2485" s="4"/>
      <c r="CH2485" s="4"/>
      <c r="CI2485" s="4"/>
      <c r="CJ2485" s="4"/>
      <c r="CK2485" s="4"/>
      <c r="CL2485" s="4"/>
      <c r="CM2485" s="4"/>
      <c r="CN2485" s="4"/>
      <c r="CO2485" s="4"/>
      <c r="CP2485" s="4"/>
      <c r="CQ2485" s="4"/>
      <c r="CR2485" s="4"/>
      <c r="CS2485" s="4"/>
      <c r="CT2485" s="4"/>
      <c r="CU2485" s="4"/>
      <c r="CV2485" s="4"/>
      <c r="CW2485" s="4"/>
      <c r="CX2485" s="4"/>
      <c r="CY2485" s="4"/>
      <c r="CZ2485" s="4"/>
      <c r="DA2485" s="4"/>
      <c r="DB2485" s="4"/>
      <c r="DC2485" s="4"/>
      <c r="DD2485" s="4"/>
    </row>
    <row r="2486" spans="1:108" s="5" customFormat="1" x14ac:dyDescent="0.2">
      <c r="A2486" s="4"/>
      <c r="B2486" s="53"/>
      <c r="C2486" s="53"/>
      <c r="D2486" s="4"/>
      <c r="E2486" s="104"/>
      <c r="F2486" s="3"/>
      <c r="G2486" s="4"/>
      <c r="H2486" s="4"/>
      <c r="I2486" s="4"/>
      <c r="J2486" s="2"/>
      <c r="K2486" s="2"/>
      <c r="L2486" s="94"/>
      <c r="N2486" s="4"/>
      <c r="O2486" s="55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  <c r="AY2486" s="4"/>
      <c r="AZ2486" s="4"/>
      <c r="BA2486" s="4"/>
      <c r="BB2486" s="4"/>
      <c r="BC2486" s="4"/>
      <c r="BD2486" s="4"/>
      <c r="BE2486" s="4"/>
      <c r="BF2486" s="4"/>
      <c r="BG2486" s="4"/>
      <c r="BH2486" s="4"/>
      <c r="BI2486" s="4"/>
      <c r="BJ2486" s="4"/>
      <c r="BK2486" s="4"/>
      <c r="BL2486" s="4"/>
      <c r="BM2486" s="4"/>
      <c r="BN2486" s="4"/>
      <c r="BO2486" s="4"/>
      <c r="BP2486" s="4"/>
      <c r="BQ2486" s="4"/>
      <c r="BR2486" s="4"/>
      <c r="BS2486" s="4"/>
      <c r="BT2486" s="4"/>
      <c r="BU2486" s="4"/>
      <c r="BV2486" s="4"/>
      <c r="BW2486" s="4"/>
      <c r="BX2486" s="4"/>
      <c r="BY2486" s="4"/>
      <c r="BZ2486" s="4"/>
      <c r="CA2486" s="4"/>
      <c r="CB2486" s="4"/>
      <c r="CC2486" s="4"/>
      <c r="CD2486" s="4"/>
      <c r="CE2486" s="4"/>
      <c r="CF2486" s="4"/>
      <c r="CG2486" s="4"/>
      <c r="CH2486" s="4"/>
      <c r="CI2486" s="4"/>
      <c r="CJ2486" s="4"/>
      <c r="CK2486" s="4"/>
      <c r="CL2486" s="4"/>
      <c r="CM2486" s="4"/>
      <c r="CN2486" s="4"/>
      <c r="CO2486" s="4"/>
      <c r="CP2486" s="4"/>
      <c r="CQ2486" s="4"/>
      <c r="CR2486" s="4"/>
      <c r="CS2486" s="4"/>
      <c r="CT2486" s="4"/>
      <c r="CU2486" s="4"/>
      <c r="CV2486" s="4"/>
      <c r="CW2486" s="4"/>
      <c r="CX2486" s="4"/>
      <c r="CY2486" s="4"/>
      <c r="CZ2486" s="4"/>
      <c r="DA2486" s="4"/>
      <c r="DB2486" s="4"/>
      <c r="DC2486" s="4"/>
      <c r="DD2486" s="4"/>
    </row>
    <row r="2487" spans="1:108" s="5" customFormat="1" x14ac:dyDescent="0.2">
      <c r="A2487" s="4"/>
      <c r="B2487" s="53"/>
      <c r="C2487" s="53"/>
      <c r="D2487" s="4"/>
      <c r="E2487" s="104"/>
      <c r="F2487" s="3"/>
      <c r="G2487" s="4"/>
      <c r="H2487" s="4"/>
      <c r="I2487" s="4"/>
      <c r="J2487" s="2"/>
      <c r="K2487" s="2"/>
      <c r="L2487" s="94"/>
      <c r="N2487" s="4"/>
      <c r="O2487" s="55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  <c r="AY2487" s="4"/>
      <c r="AZ2487" s="4"/>
      <c r="BA2487" s="4"/>
      <c r="BB2487" s="4"/>
      <c r="BC2487" s="4"/>
      <c r="BD2487" s="4"/>
      <c r="BE2487" s="4"/>
      <c r="BF2487" s="4"/>
      <c r="BG2487" s="4"/>
      <c r="BH2487" s="4"/>
      <c r="BI2487" s="4"/>
      <c r="BJ2487" s="4"/>
      <c r="BK2487" s="4"/>
      <c r="BL2487" s="4"/>
      <c r="BM2487" s="4"/>
      <c r="BN2487" s="4"/>
      <c r="BO2487" s="4"/>
      <c r="BP2487" s="4"/>
      <c r="BQ2487" s="4"/>
      <c r="BR2487" s="4"/>
      <c r="BS2487" s="4"/>
      <c r="BT2487" s="4"/>
      <c r="BU2487" s="4"/>
      <c r="BV2487" s="4"/>
      <c r="BW2487" s="4"/>
      <c r="BX2487" s="4"/>
      <c r="BY2487" s="4"/>
      <c r="BZ2487" s="4"/>
      <c r="CA2487" s="4"/>
      <c r="CB2487" s="4"/>
      <c r="CC2487" s="4"/>
      <c r="CD2487" s="4"/>
      <c r="CE2487" s="4"/>
      <c r="CF2487" s="4"/>
      <c r="CG2487" s="4"/>
      <c r="CH2487" s="4"/>
      <c r="CI2487" s="4"/>
      <c r="CJ2487" s="4"/>
      <c r="CK2487" s="4"/>
      <c r="CL2487" s="4"/>
      <c r="CM2487" s="4"/>
      <c r="CN2487" s="4"/>
      <c r="CO2487" s="4"/>
      <c r="CP2487" s="4"/>
      <c r="CQ2487" s="4"/>
      <c r="CR2487" s="4"/>
      <c r="CS2487" s="4"/>
      <c r="CT2487" s="4"/>
      <c r="CU2487" s="4"/>
      <c r="CV2487" s="4"/>
      <c r="CW2487" s="4"/>
      <c r="CX2487" s="4"/>
      <c r="CY2487" s="4"/>
      <c r="CZ2487" s="4"/>
      <c r="DA2487" s="4"/>
      <c r="DB2487" s="4"/>
      <c r="DC2487" s="4"/>
      <c r="DD2487" s="4"/>
    </row>
    <row r="2488" spans="1:108" s="5" customFormat="1" x14ac:dyDescent="0.2">
      <c r="A2488" s="4"/>
      <c r="B2488" s="53"/>
      <c r="C2488" s="53"/>
      <c r="D2488" s="4"/>
      <c r="E2488" s="104"/>
      <c r="F2488" s="3"/>
      <c r="G2488" s="4"/>
      <c r="H2488" s="4"/>
      <c r="I2488" s="4"/>
      <c r="J2488" s="2"/>
      <c r="K2488" s="2"/>
      <c r="L2488" s="94"/>
      <c r="N2488" s="4"/>
      <c r="O2488" s="55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  <c r="AY2488" s="4"/>
      <c r="AZ2488" s="4"/>
      <c r="BA2488" s="4"/>
      <c r="BB2488" s="4"/>
      <c r="BC2488" s="4"/>
      <c r="BD2488" s="4"/>
      <c r="BE2488" s="4"/>
      <c r="BF2488" s="4"/>
      <c r="BG2488" s="4"/>
      <c r="BH2488" s="4"/>
      <c r="BI2488" s="4"/>
      <c r="BJ2488" s="4"/>
      <c r="BK2488" s="4"/>
      <c r="BL2488" s="4"/>
      <c r="BM2488" s="4"/>
      <c r="BN2488" s="4"/>
      <c r="BO2488" s="4"/>
      <c r="BP2488" s="4"/>
      <c r="BQ2488" s="4"/>
      <c r="BR2488" s="4"/>
      <c r="BS2488" s="4"/>
      <c r="BT2488" s="4"/>
      <c r="BU2488" s="4"/>
      <c r="BV2488" s="4"/>
      <c r="BW2488" s="4"/>
      <c r="BX2488" s="4"/>
      <c r="BY2488" s="4"/>
      <c r="BZ2488" s="4"/>
      <c r="CA2488" s="4"/>
      <c r="CB2488" s="4"/>
      <c r="CC2488" s="4"/>
      <c r="CD2488" s="4"/>
      <c r="CE2488" s="4"/>
      <c r="CF2488" s="4"/>
      <c r="CG2488" s="4"/>
      <c r="CH2488" s="4"/>
      <c r="CI2488" s="4"/>
      <c r="CJ2488" s="4"/>
      <c r="CK2488" s="4"/>
      <c r="CL2488" s="4"/>
      <c r="CM2488" s="4"/>
      <c r="CN2488" s="4"/>
      <c r="CO2488" s="4"/>
      <c r="CP2488" s="4"/>
      <c r="CQ2488" s="4"/>
      <c r="CR2488" s="4"/>
      <c r="CS2488" s="4"/>
      <c r="CT2488" s="4"/>
      <c r="CU2488" s="4"/>
      <c r="CV2488" s="4"/>
      <c r="CW2488" s="4"/>
      <c r="CX2488" s="4"/>
      <c r="CY2488" s="4"/>
      <c r="CZ2488" s="4"/>
      <c r="DA2488" s="4"/>
      <c r="DB2488" s="4"/>
      <c r="DC2488" s="4"/>
      <c r="DD2488" s="4"/>
    </row>
    <row r="2489" spans="1:108" s="5" customFormat="1" x14ac:dyDescent="0.2">
      <c r="A2489" s="4"/>
      <c r="B2489" s="53"/>
      <c r="C2489" s="53"/>
      <c r="D2489" s="4"/>
      <c r="E2489" s="104"/>
      <c r="F2489" s="3"/>
      <c r="G2489" s="4"/>
      <c r="H2489" s="4"/>
      <c r="I2489" s="4"/>
      <c r="J2489" s="2"/>
      <c r="K2489" s="2"/>
      <c r="L2489" s="94"/>
      <c r="N2489" s="4"/>
      <c r="O2489" s="55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  <c r="AY2489" s="4"/>
      <c r="AZ2489" s="4"/>
      <c r="BA2489" s="4"/>
      <c r="BB2489" s="4"/>
      <c r="BC2489" s="4"/>
      <c r="BD2489" s="4"/>
      <c r="BE2489" s="4"/>
      <c r="BF2489" s="4"/>
      <c r="BG2489" s="4"/>
      <c r="BH2489" s="4"/>
      <c r="BI2489" s="4"/>
      <c r="BJ2489" s="4"/>
      <c r="BK2489" s="4"/>
      <c r="BL2489" s="4"/>
      <c r="BM2489" s="4"/>
      <c r="BN2489" s="4"/>
      <c r="BO2489" s="4"/>
      <c r="BP2489" s="4"/>
      <c r="BQ2489" s="4"/>
      <c r="BR2489" s="4"/>
      <c r="BS2489" s="4"/>
      <c r="BT2489" s="4"/>
      <c r="BU2489" s="4"/>
      <c r="BV2489" s="4"/>
      <c r="BW2489" s="4"/>
      <c r="BX2489" s="4"/>
      <c r="BY2489" s="4"/>
      <c r="BZ2489" s="4"/>
      <c r="CA2489" s="4"/>
      <c r="CB2489" s="4"/>
      <c r="CC2489" s="4"/>
      <c r="CD2489" s="4"/>
      <c r="CE2489" s="4"/>
      <c r="CF2489" s="4"/>
      <c r="CG2489" s="4"/>
      <c r="CH2489" s="4"/>
      <c r="CI2489" s="4"/>
      <c r="CJ2489" s="4"/>
      <c r="CK2489" s="4"/>
      <c r="CL2489" s="4"/>
      <c r="CM2489" s="4"/>
      <c r="CN2489" s="4"/>
      <c r="CO2489" s="4"/>
      <c r="CP2489" s="4"/>
      <c r="CQ2489" s="4"/>
      <c r="CR2489" s="4"/>
      <c r="CS2489" s="4"/>
      <c r="CT2489" s="4"/>
      <c r="CU2489" s="4"/>
      <c r="CV2489" s="4"/>
      <c r="CW2489" s="4"/>
      <c r="CX2489" s="4"/>
      <c r="CY2489" s="4"/>
      <c r="CZ2489" s="4"/>
      <c r="DA2489" s="4"/>
      <c r="DB2489" s="4"/>
      <c r="DC2489" s="4"/>
      <c r="DD2489" s="4"/>
    </row>
    <row r="2490" spans="1:108" s="5" customFormat="1" x14ac:dyDescent="0.2">
      <c r="A2490" s="4"/>
      <c r="B2490" s="53"/>
      <c r="C2490" s="53"/>
      <c r="D2490" s="4"/>
      <c r="E2490" s="104"/>
      <c r="F2490" s="3"/>
      <c r="G2490" s="4"/>
      <c r="H2490" s="4"/>
      <c r="I2490" s="4"/>
      <c r="J2490" s="2"/>
      <c r="K2490" s="2"/>
      <c r="L2490" s="94"/>
      <c r="N2490" s="4"/>
      <c r="O2490" s="55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  <c r="AY2490" s="4"/>
      <c r="AZ2490" s="4"/>
      <c r="BA2490" s="4"/>
      <c r="BB2490" s="4"/>
      <c r="BC2490" s="4"/>
      <c r="BD2490" s="4"/>
      <c r="BE2490" s="4"/>
      <c r="BF2490" s="4"/>
      <c r="BG2490" s="4"/>
      <c r="BH2490" s="4"/>
      <c r="BI2490" s="4"/>
      <c r="BJ2490" s="4"/>
      <c r="BK2490" s="4"/>
      <c r="BL2490" s="4"/>
      <c r="BM2490" s="4"/>
      <c r="BN2490" s="4"/>
      <c r="BO2490" s="4"/>
      <c r="BP2490" s="4"/>
      <c r="BQ2490" s="4"/>
      <c r="BR2490" s="4"/>
      <c r="BS2490" s="4"/>
      <c r="BT2490" s="4"/>
      <c r="BU2490" s="4"/>
      <c r="BV2490" s="4"/>
      <c r="BW2490" s="4"/>
      <c r="BX2490" s="4"/>
      <c r="BY2490" s="4"/>
      <c r="BZ2490" s="4"/>
      <c r="CA2490" s="4"/>
      <c r="CB2490" s="4"/>
      <c r="CC2490" s="4"/>
      <c r="CD2490" s="4"/>
      <c r="CE2490" s="4"/>
      <c r="CF2490" s="4"/>
      <c r="CG2490" s="4"/>
      <c r="CH2490" s="4"/>
      <c r="CI2490" s="4"/>
      <c r="CJ2490" s="4"/>
      <c r="CK2490" s="4"/>
      <c r="CL2490" s="4"/>
      <c r="CM2490" s="4"/>
      <c r="CN2490" s="4"/>
      <c r="CO2490" s="4"/>
      <c r="CP2490" s="4"/>
      <c r="CQ2490" s="4"/>
      <c r="CR2490" s="4"/>
      <c r="CS2490" s="4"/>
      <c r="CT2490" s="4"/>
      <c r="CU2490" s="4"/>
      <c r="CV2490" s="4"/>
      <c r="CW2490" s="4"/>
      <c r="CX2490" s="4"/>
      <c r="CY2490" s="4"/>
      <c r="CZ2490" s="4"/>
      <c r="DA2490" s="4"/>
      <c r="DB2490" s="4"/>
      <c r="DC2490" s="4"/>
      <c r="DD2490" s="4"/>
    </row>
    <row r="2491" spans="1:108" s="5" customFormat="1" x14ac:dyDescent="0.2">
      <c r="A2491" s="4"/>
      <c r="B2491" s="53"/>
      <c r="C2491" s="53"/>
      <c r="D2491" s="4"/>
      <c r="E2491" s="104"/>
      <c r="F2491" s="3"/>
      <c r="G2491" s="4"/>
      <c r="H2491" s="4"/>
      <c r="I2491" s="4"/>
      <c r="J2491" s="2"/>
      <c r="K2491" s="2"/>
      <c r="L2491" s="94"/>
      <c r="N2491" s="4"/>
      <c r="O2491" s="55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  <c r="AY2491" s="4"/>
      <c r="AZ2491" s="4"/>
      <c r="BA2491" s="4"/>
      <c r="BB2491" s="4"/>
      <c r="BC2491" s="4"/>
      <c r="BD2491" s="4"/>
      <c r="BE2491" s="4"/>
      <c r="BF2491" s="4"/>
      <c r="BG2491" s="4"/>
      <c r="BH2491" s="4"/>
      <c r="BI2491" s="4"/>
      <c r="BJ2491" s="4"/>
      <c r="BK2491" s="4"/>
      <c r="BL2491" s="4"/>
      <c r="BM2491" s="4"/>
      <c r="BN2491" s="4"/>
      <c r="BO2491" s="4"/>
      <c r="BP2491" s="4"/>
      <c r="BQ2491" s="4"/>
      <c r="BR2491" s="4"/>
      <c r="BS2491" s="4"/>
      <c r="BT2491" s="4"/>
      <c r="BU2491" s="4"/>
      <c r="BV2491" s="4"/>
      <c r="BW2491" s="4"/>
      <c r="BX2491" s="4"/>
      <c r="BY2491" s="4"/>
      <c r="BZ2491" s="4"/>
      <c r="CA2491" s="4"/>
      <c r="CB2491" s="4"/>
      <c r="CC2491" s="4"/>
      <c r="CD2491" s="4"/>
      <c r="CE2491" s="4"/>
      <c r="CF2491" s="4"/>
      <c r="CG2491" s="4"/>
      <c r="CH2491" s="4"/>
      <c r="CI2491" s="4"/>
      <c r="CJ2491" s="4"/>
      <c r="CK2491" s="4"/>
      <c r="CL2491" s="4"/>
      <c r="CM2491" s="4"/>
      <c r="CN2491" s="4"/>
      <c r="CO2491" s="4"/>
      <c r="CP2491" s="4"/>
      <c r="CQ2491" s="4"/>
      <c r="CR2491" s="4"/>
      <c r="CS2491" s="4"/>
      <c r="CT2491" s="4"/>
      <c r="CU2491" s="4"/>
      <c r="CV2491" s="4"/>
      <c r="CW2491" s="4"/>
      <c r="CX2491" s="4"/>
      <c r="CY2491" s="4"/>
      <c r="CZ2491" s="4"/>
      <c r="DA2491" s="4"/>
      <c r="DB2491" s="4"/>
      <c r="DC2491" s="4"/>
      <c r="DD2491" s="4"/>
    </row>
    <row r="2492" spans="1:108" s="5" customFormat="1" x14ac:dyDescent="0.2">
      <c r="A2492" s="4"/>
      <c r="B2492" s="53"/>
      <c r="C2492" s="53"/>
      <c r="D2492" s="4"/>
      <c r="E2492" s="104"/>
      <c r="F2492" s="3"/>
      <c r="G2492" s="4"/>
      <c r="H2492" s="4"/>
      <c r="I2492" s="4"/>
      <c r="J2492" s="2"/>
      <c r="K2492" s="2"/>
      <c r="L2492" s="94"/>
      <c r="N2492" s="4"/>
      <c r="O2492" s="55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  <c r="AY2492" s="4"/>
      <c r="AZ2492" s="4"/>
      <c r="BA2492" s="4"/>
      <c r="BB2492" s="4"/>
      <c r="BC2492" s="4"/>
      <c r="BD2492" s="4"/>
      <c r="BE2492" s="4"/>
      <c r="BF2492" s="4"/>
      <c r="BG2492" s="4"/>
      <c r="BH2492" s="4"/>
      <c r="BI2492" s="4"/>
      <c r="BJ2492" s="4"/>
      <c r="BK2492" s="4"/>
      <c r="BL2492" s="4"/>
      <c r="BM2492" s="4"/>
      <c r="BN2492" s="4"/>
      <c r="BO2492" s="4"/>
      <c r="BP2492" s="4"/>
      <c r="BQ2492" s="4"/>
      <c r="BR2492" s="4"/>
      <c r="BS2492" s="4"/>
      <c r="BT2492" s="4"/>
      <c r="BU2492" s="4"/>
      <c r="BV2492" s="4"/>
      <c r="BW2492" s="4"/>
      <c r="BX2492" s="4"/>
      <c r="BY2492" s="4"/>
      <c r="BZ2492" s="4"/>
      <c r="CA2492" s="4"/>
      <c r="CB2492" s="4"/>
      <c r="CC2492" s="4"/>
      <c r="CD2492" s="4"/>
      <c r="CE2492" s="4"/>
      <c r="CF2492" s="4"/>
      <c r="CG2492" s="4"/>
      <c r="CH2492" s="4"/>
      <c r="CI2492" s="4"/>
      <c r="CJ2492" s="4"/>
      <c r="CK2492" s="4"/>
      <c r="CL2492" s="4"/>
      <c r="CM2492" s="4"/>
      <c r="CN2492" s="4"/>
      <c r="CO2492" s="4"/>
      <c r="CP2492" s="4"/>
      <c r="CQ2492" s="4"/>
      <c r="CR2492" s="4"/>
      <c r="CS2492" s="4"/>
      <c r="CT2492" s="4"/>
      <c r="CU2492" s="4"/>
      <c r="CV2492" s="4"/>
      <c r="CW2492" s="4"/>
      <c r="CX2492" s="4"/>
      <c r="CY2492" s="4"/>
      <c r="CZ2492" s="4"/>
      <c r="DA2492" s="4"/>
      <c r="DB2492" s="4"/>
      <c r="DC2492" s="4"/>
      <c r="DD2492" s="4"/>
    </row>
    <row r="2493" spans="1:108" s="5" customFormat="1" x14ac:dyDescent="0.2">
      <c r="A2493" s="4"/>
      <c r="B2493" s="53"/>
      <c r="C2493" s="53"/>
      <c r="D2493" s="4"/>
      <c r="E2493" s="104"/>
      <c r="F2493" s="3"/>
      <c r="G2493" s="4"/>
      <c r="H2493" s="4"/>
      <c r="I2493" s="4"/>
      <c r="J2493" s="2"/>
      <c r="K2493" s="2"/>
      <c r="L2493" s="94"/>
      <c r="N2493" s="4"/>
      <c r="O2493" s="55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  <c r="AY2493" s="4"/>
      <c r="AZ2493" s="4"/>
      <c r="BA2493" s="4"/>
      <c r="BB2493" s="4"/>
      <c r="BC2493" s="4"/>
      <c r="BD2493" s="4"/>
      <c r="BE2493" s="4"/>
      <c r="BF2493" s="4"/>
      <c r="BG2493" s="4"/>
      <c r="BH2493" s="4"/>
      <c r="BI2493" s="4"/>
      <c r="BJ2493" s="4"/>
      <c r="BK2493" s="4"/>
      <c r="BL2493" s="4"/>
      <c r="BM2493" s="4"/>
      <c r="BN2493" s="4"/>
      <c r="BO2493" s="4"/>
      <c r="BP2493" s="4"/>
      <c r="BQ2493" s="4"/>
      <c r="BR2493" s="4"/>
      <c r="BS2493" s="4"/>
      <c r="BT2493" s="4"/>
      <c r="BU2493" s="4"/>
      <c r="BV2493" s="4"/>
      <c r="BW2493" s="4"/>
      <c r="BX2493" s="4"/>
      <c r="BY2493" s="4"/>
      <c r="BZ2493" s="4"/>
      <c r="CA2493" s="4"/>
      <c r="CB2493" s="4"/>
      <c r="CC2493" s="4"/>
      <c r="CD2493" s="4"/>
      <c r="CE2493" s="4"/>
      <c r="CF2493" s="4"/>
      <c r="CG2493" s="4"/>
      <c r="CH2493" s="4"/>
      <c r="CI2493" s="4"/>
      <c r="CJ2493" s="4"/>
      <c r="CK2493" s="4"/>
      <c r="CL2493" s="4"/>
      <c r="CM2493" s="4"/>
      <c r="CN2493" s="4"/>
      <c r="CO2493" s="4"/>
      <c r="CP2493" s="4"/>
      <c r="CQ2493" s="4"/>
      <c r="CR2493" s="4"/>
      <c r="CS2493" s="4"/>
      <c r="CT2493" s="4"/>
      <c r="CU2493" s="4"/>
      <c r="CV2493" s="4"/>
      <c r="CW2493" s="4"/>
      <c r="CX2493" s="4"/>
      <c r="CY2493" s="4"/>
      <c r="CZ2493" s="4"/>
      <c r="DA2493" s="4"/>
      <c r="DB2493" s="4"/>
      <c r="DC2493" s="4"/>
      <c r="DD2493" s="4"/>
    </row>
    <row r="2494" spans="1:108" s="5" customFormat="1" x14ac:dyDescent="0.2">
      <c r="A2494" s="4"/>
      <c r="B2494" s="53"/>
      <c r="C2494" s="53"/>
      <c r="D2494" s="4"/>
      <c r="E2494" s="104"/>
      <c r="F2494" s="3"/>
      <c r="G2494" s="4"/>
      <c r="H2494" s="4"/>
      <c r="I2494" s="4"/>
      <c r="J2494" s="2"/>
      <c r="K2494" s="2"/>
      <c r="L2494" s="94"/>
      <c r="N2494" s="4"/>
      <c r="O2494" s="55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  <c r="AY2494" s="4"/>
      <c r="AZ2494" s="4"/>
      <c r="BA2494" s="4"/>
      <c r="BB2494" s="4"/>
      <c r="BC2494" s="4"/>
      <c r="BD2494" s="4"/>
      <c r="BE2494" s="4"/>
      <c r="BF2494" s="4"/>
      <c r="BG2494" s="4"/>
      <c r="BH2494" s="4"/>
      <c r="BI2494" s="4"/>
      <c r="BJ2494" s="4"/>
      <c r="BK2494" s="4"/>
      <c r="BL2494" s="4"/>
      <c r="BM2494" s="4"/>
      <c r="BN2494" s="4"/>
      <c r="BO2494" s="4"/>
      <c r="BP2494" s="4"/>
      <c r="BQ2494" s="4"/>
      <c r="BR2494" s="4"/>
      <c r="BS2494" s="4"/>
      <c r="BT2494" s="4"/>
      <c r="BU2494" s="4"/>
      <c r="BV2494" s="4"/>
      <c r="BW2494" s="4"/>
      <c r="BX2494" s="4"/>
      <c r="BY2494" s="4"/>
      <c r="BZ2494" s="4"/>
      <c r="CA2494" s="4"/>
      <c r="CB2494" s="4"/>
      <c r="CC2494" s="4"/>
      <c r="CD2494" s="4"/>
      <c r="CE2494" s="4"/>
      <c r="CF2494" s="4"/>
      <c r="CG2494" s="4"/>
      <c r="CH2494" s="4"/>
      <c r="CI2494" s="4"/>
      <c r="CJ2494" s="4"/>
      <c r="CK2494" s="4"/>
      <c r="CL2494" s="4"/>
      <c r="CM2494" s="4"/>
      <c r="CN2494" s="4"/>
      <c r="CO2494" s="4"/>
      <c r="CP2494" s="4"/>
      <c r="CQ2494" s="4"/>
      <c r="CR2494" s="4"/>
      <c r="CS2494" s="4"/>
      <c r="CT2494" s="4"/>
      <c r="CU2494" s="4"/>
      <c r="CV2494" s="4"/>
      <c r="CW2494" s="4"/>
      <c r="CX2494" s="4"/>
      <c r="CY2494" s="4"/>
      <c r="CZ2494" s="4"/>
      <c r="DA2494" s="4"/>
      <c r="DB2494" s="4"/>
      <c r="DC2494" s="4"/>
      <c r="DD2494" s="4"/>
    </row>
    <row r="2495" spans="1:108" s="5" customFormat="1" x14ac:dyDescent="0.2">
      <c r="A2495" s="4"/>
      <c r="B2495" s="53"/>
      <c r="C2495" s="53"/>
      <c r="D2495" s="4"/>
      <c r="E2495" s="104"/>
      <c r="F2495" s="3"/>
      <c r="G2495" s="4"/>
      <c r="H2495" s="4"/>
      <c r="I2495" s="4"/>
      <c r="J2495" s="2"/>
      <c r="K2495" s="2"/>
      <c r="L2495" s="94"/>
      <c r="N2495" s="4"/>
      <c r="O2495" s="55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  <c r="AY2495" s="4"/>
      <c r="AZ2495" s="4"/>
      <c r="BA2495" s="4"/>
      <c r="BB2495" s="4"/>
      <c r="BC2495" s="4"/>
      <c r="BD2495" s="4"/>
      <c r="BE2495" s="4"/>
      <c r="BF2495" s="4"/>
      <c r="BG2495" s="4"/>
      <c r="BH2495" s="4"/>
      <c r="BI2495" s="4"/>
      <c r="BJ2495" s="4"/>
      <c r="BK2495" s="4"/>
      <c r="BL2495" s="4"/>
      <c r="BM2495" s="4"/>
      <c r="BN2495" s="4"/>
      <c r="BO2495" s="4"/>
      <c r="BP2495" s="4"/>
      <c r="BQ2495" s="4"/>
      <c r="BR2495" s="4"/>
      <c r="BS2495" s="4"/>
      <c r="BT2495" s="4"/>
      <c r="BU2495" s="4"/>
      <c r="BV2495" s="4"/>
      <c r="BW2495" s="4"/>
      <c r="BX2495" s="4"/>
      <c r="BY2495" s="4"/>
      <c r="BZ2495" s="4"/>
      <c r="CA2495" s="4"/>
      <c r="CB2495" s="4"/>
      <c r="CC2495" s="4"/>
      <c r="CD2495" s="4"/>
      <c r="CE2495" s="4"/>
      <c r="CF2495" s="4"/>
      <c r="CG2495" s="4"/>
      <c r="CH2495" s="4"/>
      <c r="CI2495" s="4"/>
      <c r="CJ2495" s="4"/>
      <c r="CK2495" s="4"/>
      <c r="CL2495" s="4"/>
      <c r="CM2495" s="4"/>
      <c r="CN2495" s="4"/>
      <c r="CO2495" s="4"/>
      <c r="CP2495" s="4"/>
      <c r="CQ2495" s="4"/>
      <c r="CR2495" s="4"/>
      <c r="CS2495" s="4"/>
      <c r="CT2495" s="4"/>
      <c r="CU2495" s="4"/>
      <c r="CV2495" s="4"/>
      <c r="CW2495" s="4"/>
      <c r="CX2495" s="4"/>
      <c r="CY2495" s="4"/>
      <c r="CZ2495" s="4"/>
      <c r="DA2495" s="4"/>
      <c r="DB2495" s="4"/>
      <c r="DC2495" s="4"/>
      <c r="DD2495" s="4"/>
    </row>
    <row r="2496" spans="1:108" s="5" customFormat="1" x14ac:dyDescent="0.2">
      <c r="A2496" s="4"/>
      <c r="B2496" s="53"/>
      <c r="C2496" s="53"/>
      <c r="D2496" s="4"/>
      <c r="E2496" s="104"/>
      <c r="F2496" s="3"/>
      <c r="G2496" s="4"/>
      <c r="H2496" s="4"/>
      <c r="I2496" s="4"/>
      <c r="J2496" s="2"/>
      <c r="K2496" s="2"/>
      <c r="L2496" s="94"/>
      <c r="N2496" s="4"/>
      <c r="O2496" s="55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  <c r="AY2496" s="4"/>
      <c r="AZ2496" s="4"/>
      <c r="BA2496" s="4"/>
      <c r="BB2496" s="4"/>
      <c r="BC2496" s="4"/>
      <c r="BD2496" s="4"/>
      <c r="BE2496" s="4"/>
      <c r="BF2496" s="4"/>
      <c r="BG2496" s="4"/>
      <c r="BH2496" s="4"/>
      <c r="BI2496" s="4"/>
      <c r="BJ2496" s="4"/>
      <c r="BK2496" s="4"/>
      <c r="BL2496" s="4"/>
      <c r="BM2496" s="4"/>
      <c r="BN2496" s="4"/>
      <c r="BO2496" s="4"/>
      <c r="BP2496" s="4"/>
      <c r="BQ2496" s="4"/>
      <c r="BR2496" s="4"/>
      <c r="BS2496" s="4"/>
      <c r="BT2496" s="4"/>
      <c r="BU2496" s="4"/>
      <c r="BV2496" s="4"/>
      <c r="BW2496" s="4"/>
      <c r="BX2496" s="4"/>
      <c r="BY2496" s="4"/>
      <c r="BZ2496" s="4"/>
      <c r="CA2496" s="4"/>
      <c r="CB2496" s="4"/>
      <c r="CC2496" s="4"/>
      <c r="CD2496" s="4"/>
      <c r="CE2496" s="4"/>
      <c r="CF2496" s="4"/>
      <c r="CG2496" s="4"/>
      <c r="CH2496" s="4"/>
      <c r="CI2496" s="4"/>
      <c r="CJ2496" s="4"/>
      <c r="CK2496" s="4"/>
      <c r="CL2496" s="4"/>
      <c r="CM2496" s="4"/>
      <c r="CN2496" s="4"/>
      <c r="CO2496" s="4"/>
      <c r="CP2496" s="4"/>
      <c r="CQ2496" s="4"/>
      <c r="CR2496" s="4"/>
      <c r="CS2496" s="4"/>
      <c r="CT2496" s="4"/>
      <c r="CU2496" s="4"/>
      <c r="CV2496" s="4"/>
      <c r="CW2496" s="4"/>
      <c r="CX2496" s="4"/>
      <c r="CY2496" s="4"/>
      <c r="CZ2496" s="4"/>
      <c r="DA2496" s="4"/>
      <c r="DB2496" s="4"/>
      <c r="DC2496" s="4"/>
      <c r="DD2496" s="4"/>
    </row>
    <row r="2497" spans="1:108" s="5" customFormat="1" x14ac:dyDescent="0.2">
      <c r="A2497" s="4"/>
      <c r="B2497" s="53"/>
      <c r="C2497" s="53"/>
      <c r="D2497" s="4"/>
      <c r="E2497" s="104"/>
      <c r="F2497" s="3"/>
      <c r="G2497" s="4"/>
      <c r="H2497" s="4"/>
      <c r="I2497" s="4"/>
      <c r="J2497" s="2"/>
      <c r="K2497" s="2"/>
      <c r="L2497" s="94"/>
      <c r="N2497" s="4"/>
      <c r="O2497" s="55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  <c r="AY2497" s="4"/>
      <c r="AZ2497" s="4"/>
      <c r="BA2497" s="4"/>
      <c r="BB2497" s="4"/>
      <c r="BC2497" s="4"/>
      <c r="BD2497" s="4"/>
      <c r="BE2497" s="4"/>
      <c r="BF2497" s="4"/>
      <c r="BG2497" s="4"/>
      <c r="BH2497" s="4"/>
      <c r="BI2497" s="4"/>
      <c r="BJ2497" s="4"/>
      <c r="BK2497" s="4"/>
      <c r="BL2497" s="4"/>
      <c r="BM2497" s="4"/>
      <c r="BN2497" s="4"/>
      <c r="BO2497" s="4"/>
      <c r="BP2497" s="4"/>
      <c r="BQ2497" s="4"/>
      <c r="BR2497" s="4"/>
      <c r="BS2497" s="4"/>
      <c r="BT2497" s="4"/>
      <c r="BU2497" s="4"/>
      <c r="BV2497" s="4"/>
      <c r="BW2497" s="4"/>
      <c r="BX2497" s="4"/>
      <c r="BY2497" s="4"/>
      <c r="BZ2497" s="4"/>
      <c r="CA2497" s="4"/>
      <c r="CB2497" s="4"/>
      <c r="CC2497" s="4"/>
      <c r="CD2497" s="4"/>
      <c r="CE2497" s="4"/>
      <c r="CF2497" s="4"/>
      <c r="CG2497" s="4"/>
      <c r="CH2497" s="4"/>
      <c r="CI2497" s="4"/>
      <c r="CJ2497" s="4"/>
      <c r="CK2497" s="4"/>
      <c r="CL2497" s="4"/>
      <c r="CM2497" s="4"/>
      <c r="CN2497" s="4"/>
      <c r="CO2497" s="4"/>
      <c r="CP2497" s="4"/>
      <c r="CQ2497" s="4"/>
      <c r="CR2497" s="4"/>
      <c r="CS2497" s="4"/>
      <c r="CT2497" s="4"/>
      <c r="CU2497" s="4"/>
      <c r="CV2497" s="4"/>
      <c r="CW2497" s="4"/>
      <c r="CX2497" s="4"/>
      <c r="CY2497" s="4"/>
      <c r="CZ2497" s="4"/>
      <c r="DA2497" s="4"/>
      <c r="DB2497" s="4"/>
      <c r="DC2497" s="4"/>
      <c r="DD2497" s="4"/>
    </row>
    <row r="2498" spans="1:108" s="5" customFormat="1" x14ac:dyDescent="0.2">
      <c r="A2498" s="4"/>
      <c r="B2498" s="53"/>
      <c r="C2498" s="53"/>
      <c r="D2498" s="4"/>
      <c r="E2498" s="104"/>
      <c r="F2498" s="3"/>
      <c r="G2498" s="4"/>
      <c r="H2498" s="4"/>
      <c r="I2498" s="4"/>
      <c r="J2498" s="2"/>
      <c r="K2498" s="2"/>
      <c r="L2498" s="94"/>
      <c r="N2498" s="4"/>
      <c r="O2498" s="55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  <c r="AY2498" s="4"/>
      <c r="AZ2498" s="4"/>
      <c r="BA2498" s="4"/>
      <c r="BB2498" s="4"/>
      <c r="BC2498" s="4"/>
      <c r="BD2498" s="4"/>
      <c r="BE2498" s="4"/>
      <c r="BF2498" s="4"/>
      <c r="BG2498" s="4"/>
      <c r="BH2498" s="4"/>
      <c r="BI2498" s="4"/>
      <c r="BJ2498" s="4"/>
      <c r="BK2498" s="4"/>
      <c r="BL2498" s="4"/>
      <c r="BM2498" s="4"/>
      <c r="BN2498" s="4"/>
      <c r="BO2498" s="4"/>
      <c r="BP2498" s="4"/>
      <c r="BQ2498" s="4"/>
      <c r="BR2498" s="4"/>
      <c r="BS2498" s="4"/>
      <c r="BT2498" s="4"/>
      <c r="BU2498" s="4"/>
      <c r="BV2498" s="4"/>
      <c r="BW2498" s="4"/>
      <c r="BX2498" s="4"/>
      <c r="BY2498" s="4"/>
      <c r="BZ2498" s="4"/>
      <c r="CA2498" s="4"/>
      <c r="CB2498" s="4"/>
      <c r="CC2498" s="4"/>
      <c r="CD2498" s="4"/>
      <c r="CE2498" s="4"/>
      <c r="CF2498" s="4"/>
      <c r="CG2498" s="4"/>
      <c r="CH2498" s="4"/>
      <c r="CI2498" s="4"/>
      <c r="CJ2498" s="4"/>
      <c r="CK2498" s="4"/>
      <c r="CL2498" s="4"/>
      <c r="CM2498" s="4"/>
      <c r="CN2498" s="4"/>
      <c r="CO2498" s="4"/>
      <c r="CP2498" s="4"/>
      <c r="CQ2498" s="4"/>
      <c r="CR2498" s="4"/>
      <c r="CS2498" s="4"/>
      <c r="CT2498" s="4"/>
      <c r="CU2498" s="4"/>
      <c r="CV2498" s="4"/>
      <c r="CW2498" s="4"/>
      <c r="CX2498" s="4"/>
      <c r="CY2498" s="4"/>
      <c r="CZ2498" s="4"/>
      <c r="DA2498" s="4"/>
      <c r="DB2498" s="4"/>
      <c r="DC2498" s="4"/>
      <c r="DD2498" s="4"/>
    </row>
    <row r="2499" spans="1:108" s="5" customFormat="1" x14ac:dyDescent="0.2">
      <c r="A2499" s="4"/>
      <c r="B2499" s="53"/>
      <c r="C2499" s="53"/>
      <c r="D2499" s="4"/>
      <c r="E2499" s="104"/>
      <c r="F2499" s="3"/>
      <c r="G2499" s="4"/>
      <c r="H2499" s="4"/>
      <c r="I2499" s="4"/>
      <c r="J2499" s="2"/>
      <c r="K2499" s="2"/>
      <c r="L2499" s="94"/>
      <c r="N2499" s="4"/>
      <c r="O2499" s="55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  <c r="AY2499" s="4"/>
      <c r="AZ2499" s="4"/>
      <c r="BA2499" s="4"/>
      <c r="BB2499" s="4"/>
      <c r="BC2499" s="4"/>
      <c r="BD2499" s="4"/>
      <c r="BE2499" s="4"/>
      <c r="BF2499" s="4"/>
      <c r="BG2499" s="4"/>
      <c r="BH2499" s="4"/>
      <c r="BI2499" s="4"/>
      <c r="BJ2499" s="4"/>
      <c r="BK2499" s="4"/>
      <c r="BL2499" s="4"/>
      <c r="BM2499" s="4"/>
      <c r="BN2499" s="4"/>
      <c r="BO2499" s="4"/>
      <c r="BP2499" s="4"/>
      <c r="BQ2499" s="4"/>
      <c r="BR2499" s="4"/>
      <c r="BS2499" s="4"/>
      <c r="BT2499" s="4"/>
      <c r="BU2499" s="4"/>
      <c r="BV2499" s="4"/>
      <c r="BW2499" s="4"/>
      <c r="BX2499" s="4"/>
      <c r="BY2499" s="4"/>
      <c r="BZ2499" s="4"/>
      <c r="CA2499" s="4"/>
      <c r="CB2499" s="4"/>
      <c r="CC2499" s="4"/>
      <c r="CD2499" s="4"/>
      <c r="CE2499" s="4"/>
      <c r="CF2499" s="4"/>
      <c r="CG2499" s="4"/>
      <c r="CH2499" s="4"/>
      <c r="CI2499" s="4"/>
      <c r="CJ2499" s="4"/>
      <c r="CK2499" s="4"/>
      <c r="CL2499" s="4"/>
      <c r="CM2499" s="4"/>
      <c r="CN2499" s="4"/>
      <c r="CO2499" s="4"/>
      <c r="CP2499" s="4"/>
      <c r="CQ2499" s="4"/>
      <c r="CR2499" s="4"/>
      <c r="CS2499" s="4"/>
      <c r="CT2499" s="4"/>
      <c r="CU2499" s="4"/>
      <c r="CV2499" s="4"/>
      <c r="CW2499" s="4"/>
      <c r="CX2499" s="4"/>
      <c r="CY2499" s="4"/>
      <c r="CZ2499" s="4"/>
      <c r="DA2499" s="4"/>
      <c r="DB2499" s="4"/>
      <c r="DC2499" s="4"/>
      <c r="DD2499" s="4"/>
    </row>
    <row r="2500" spans="1:108" s="5" customFormat="1" x14ac:dyDescent="0.2">
      <c r="A2500" s="4"/>
      <c r="B2500" s="53"/>
      <c r="C2500" s="53"/>
      <c r="D2500" s="4"/>
      <c r="E2500" s="104"/>
      <c r="F2500" s="3"/>
      <c r="G2500" s="4"/>
      <c r="H2500" s="4"/>
      <c r="I2500" s="4"/>
      <c r="J2500" s="2"/>
      <c r="K2500" s="2"/>
      <c r="L2500" s="94"/>
      <c r="N2500" s="4"/>
      <c r="O2500" s="55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  <c r="AY2500" s="4"/>
      <c r="AZ2500" s="4"/>
      <c r="BA2500" s="4"/>
      <c r="BB2500" s="4"/>
      <c r="BC2500" s="4"/>
      <c r="BD2500" s="4"/>
      <c r="BE2500" s="4"/>
      <c r="BF2500" s="4"/>
      <c r="BG2500" s="4"/>
      <c r="BH2500" s="4"/>
      <c r="BI2500" s="4"/>
      <c r="BJ2500" s="4"/>
      <c r="BK2500" s="4"/>
      <c r="BL2500" s="4"/>
      <c r="BM2500" s="4"/>
      <c r="BN2500" s="4"/>
      <c r="BO2500" s="4"/>
      <c r="BP2500" s="4"/>
      <c r="BQ2500" s="4"/>
      <c r="BR2500" s="4"/>
      <c r="BS2500" s="4"/>
      <c r="BT2500" s="4"/>
      <c r="BU2500" s="4"/>
      <c r="BV2500" s="4"/>
      <c r="BW2500" s="4"/>
      <c r="BX2500" s="4"/>
      <c r="BY2500" s="4"/>
      <c r="BZ2500" s="4"/>
      <c r="CA2500" s="4"/>
      <c r="CB2500" s="4"/>
      <c r="CC2500" s="4"/>
      <c r="CD2500" s="4"/>
      <c r="CE2500" s="4"/>
      <c r="CF2500" s="4"/>
      <c r="CG2500" s="4"/>
      <c r="CH2500" s="4"/>
      <c r="CI2500" s="4"/>
      <c r="CJ2500" s="4"/>
      <c r="CK2500" s="4"/>
      <c r="CL2500" s="4"/>
      <c r="CM2500" s="4"/>
      <c r="CN2500" s="4"/>
      <c r="CO2500" s="4"/>
      <c r="CP2500" s="4"/>
      <c r="CQ2500" s="4"/>
      <c r="CR2500" s="4"/>
      <c r="CS2500" s="4"/>
      <c r="CT2500" s="4"/>
      <c r="CU2500" s="4"/>
      <c r="CV2500" s="4"/>
      <c r="CW2500" s="4"/>
      <c r="CX2500" s="4"/>
      <c r="CY2500" s="4"/>
      <c r="CZ2500" s="4"/>
      <c r="DA2500" s="4"/>
      <c r="DB2500" s="4"/>
      <c r="DC2500" s="4"/>
      <c r="DD2500" s="4"/>
    </row>
    <row r="2501" spans="1:108" s="5" customFormat="1" x14ac:dyDescent="0.2">
      <c r="A2501" s="4"/>
      <c r="B2501" s="53"/>
      <c r="C2501" s="53"/>
      <c r="D2501" s="4"/>
      <c r="E2501" s="104"/>
      <c r="F2501" s="3"/>
      <c r="G2501" s="4"/>
      <c r="H2501" s="4"/>
      <c r="I2501" s="4"/>
      <c r="J2501" s="2"/>
      <c r="K2501" s="2"/>
      <c r="L2501" s="94"/>
      <c r="N2501" s="4"/>
      <c r="O2501" s="55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  <c r="AY2501" s="4"/>
      <c r="AZ2501" s="4"/>
      <c r="BA2501" s="4"/>
      <c r="BB2501" s="4"/>
      <c r="BC2501" s="4"/>
      <c r="BD2501" s="4"/>
      <c r="BE2501" s="4"/>
      <c r="BF2501" s="4"/>
      <c r="BG2501" s="4"/>
      <c r="BH2501" s="4"/>
      <c r="BI2501" s="4"/>
      <c r="BJ2501" s="4"/>
      <c r="BK2501" s="4"/>
      <c r="BL2501" s="4"/>
      <c r="BM2501" s="4"/>
      <c r="BN2501" s="4"/>
      <c r="BO2501" s="4"/>
      <c r="BP2501" s="4"/>
      <c r="BQ2501" s="4"/>
      <c r="BR2501" s="4"/>
      <c r="BS2501" s="4"/>
      <c r="BT2501" s="4"/>
      <c r="BU2501" s="4"/>
      <c r="BV2501" s="4"/>
      <c r="BW2501" s="4"/>
      <c r="BX2501" s="4"/>
      <c r="BY2501" s="4"/>
      <c r="BZ2501" s="4"/>
      <c r="CA2501" s="4"/>
      <c r="CB2501" s="4"/>
      <c r="CC2501" s="4"/>
      <c r="CD2501" s="4"/>
      <c r="CE2501" s="4"/>
      <c r="CF2501" s="4"/>
      <c r="CG2501" s="4"/>
      <c r="CH2501" s="4"/>
      <c r="CI2501" s="4"/>
      <c r="CJ2501" s="4"/>
      <c r="CK2501" s="4"/>
      <c r="CL2501" s="4"/>
      <c r="CM2501" s="4"/>
      <c r="CN2501" s="4"/>
      <c r="CO2501" s="4"/>
      <c r="CP2501" s="4"/>
      <c r="CQ2501" s="4"/>
      <c r="CR2501" s="4"/>
      <c r="CS2501" s="4"/>
      <c r="CT2501" s="4"/>
      <c r="CU2501" s="4"/>
      <c r="CV2501" s="4"/>
      <c r="CW2501" s="4"/>
      <c r="CX2501" s="4"/>
      <c r="CY2501" s="4"/>
      <c r="CZ2501" s="4"/>
      <c r="DA2501" s="4"/>
      <c r="DB2501" s="4"/>
      <c r="DC2501" s="4"/>
      <c r="DD2501" s="4"/>
    </row>
    <row r="2502" spans="1:108" s="5" customFormat="1" x14ac:dyDescent="0.2">
      <c r="A2502" s="4"/>
      <c r="B2502" s="53"/>
      <c r="C2502" s="53"/>
      <c r="D2502" s="4"/>
      <c r="E2502" s="104"/>
      <c r="F2502" s="3"/>
      <c r="G2502" s="4"/>
      <c r="H2502" s="4"/>
      <c r="I2502" s="4"/>
      <c r="J2502" s="2"/>
      <c r="K2502" s="2"/>
      <c r="L2502" s="94"/>
      <c r="N2502" s="4"/>
      <c r="O2502" s="55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  <c r="AY2502" s="4"/>
      <c r="AZ2502" s="4"/>
      <c r="BA2502" s="4"/>
      <c r="BB2502" s="4"/>
      <c r="BC2502" s="4"/>
      <c r="BD2502" s="4"/>
      <c r="BE2502" s="4"/>
      <c r="BF2502" s="4"/>
      <c r="BG2502" s="4"/>
      <c r="BH2502" s="4"/>
      <c r="BI2502" s="4"/>
      <c r="BJ2502" s="4"/>
      <c r="BK2502" s="4"/>
      <c r="BL2502" s="4"/>
      <c r="BM2502" s="4"/>
      <c r="BN2502" s="4"/>
      <c r="BO2502" s="4"/>
      <c r="BP2502" s="4"/>
      <c r="BQ2502" s="4"/>
      <c r="BR2502" s="4"/>
      <c r="BS2502" s="4"/>
      <c r="BT2502" s="4"/>
      <c r="BU2502" s="4"/>
      <c r="BV2502" s="4"/>
      <c r="BW2502" s="4"/>
      <c r="BX2502" s="4"/>
      <c r="BY2502" s="4"/>
      <c r="BZ2502" s="4"/>
      <c r="CA2502" s="4"/>
      <c r="CB2502" s="4"/>
      <c r="CC2502" s="4"/>
      <c r="CD2502" s="4"/>
      <c r="CE2502" s="4"/>
      <c r="CF2502" s="4"/>
      <c r="CG2502" s="4"/>
      <c r="CH2502" s="4"/>
      <c r="CI2502" s="4"/>
      <c r="CJ2502" s="4"/>
      <c r="CK2502" s="4"/>
      <c r="CL2502" s="4"/>
      <c r="CM2502" s="4"/>
      <c r="CN2502" s="4"/>
      <c r="CO2502" s="4"/>
      <c r="CP2502" s="4"/>
      <c r="CQ2502" s="4"/>
      <c r="CR2502" s="4"/>
      <c r="CS2502" s="4"/>
      <c r="CT2502" s="4"/>
      <c r="CU2502" s="4"/>
      <c r="CV2502" s="4"/>
      <c r="CW2502" s="4"/>
      <c r="CX2502" s="4"/>
      <c r="CY2502" s="4"/>
      <c r="CZ2502" s="4"/>
      <c r="DA2502" s="4"/>
      <c r="DB2502" s="4"/>
      <c r="DC2502" s="4"/>
      <c r="DD2502" s="4"/>
    </row>
    <row r="2503" spans="1:108" s="5" customFormat="1" x14ac:dyDescent="0.2">
      <c r="A2503" s="4"/>
      <c r="B2503" s="53"/>
      <c r="C2503" s="53"/>
      <c r="D2503" s="4"/>
      <c r="E2503" s="104"/>
      <c r="F2503" s="3"/>
      <c r="G2503" s="4"/>
      <c r="H2503" s="4"/>
      <c r="I2503" s="4"/>
      <c r="J2503" s="2"/>
      <c r="K2503" s="2"/>
      <c r="L2503" s="94"/>
      <c r="N2503" s="4"/>
      <c r="O2503" s="55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  <c r="AY2503" s="4"/>
      <c r="AZ2503" s="4"/>
      <c r="BA2503" s="4"/>
      <c r="BB2503" s="4"/>
      <c r="BC2503" s="4"/>
      <c r="BD2503" s="4"/>
      <c r="BE2503" s="4"/>
      <c r="BF2503" s="4"/>
      <c r="BG2503" s="4"/>
      <c r="BH2503" s="4"/>
      <c r="BI2503" s="4"/>
      <c r="BJ2503" s="4"/>
      <c r="BK2503" s="4"/>
      <c r="BL2503" s="4"/>
      <c r="BM2503" s="4"/>
      <c r="BN2503" s="4"/>
      <c r="BO2503" s="4"/>
      <c r="BP2503" s="4"/>
      <c r="BQ2503" s="4"/>
      <c r="BR2503" s="4"/>
      <c r="BS2503" s="4"/>
      <c r="BT2503" s="4"/>
      <c r="BU2503" s="4"/>
      <c r="BV2503" s="4"/>
      <c r="BW2503" s="4"/>
      <c r="BX2503" s="4"/>
      <c r="BY2503" s="4"/>
      <c r="BZ2503" s="4"/>
      <c r="CA2503" s="4"/>
      <c r="CB2503" s="4"/>
      <c r="CC2503" s="4"/>
      <c r="CD2503" s="4"/>
      <c r="CE2503" s="4"/>
      <c r="CF2503" s="4"/>
      <c r="CG2503" s="4"/>
      <c r="CH2503" s="4"/>
      <c r="CI2503" s="4"/>
      <c r="CJ2503" s="4"/>
      <c r="CK2503" s="4"/>
      <c r="CL2503" s="4"/>
      <c r="CM2503" s="4"/>
      <c r="CN2503" s="4"/>
      <c r="CO2503" s="4"/>
      <c r="CP2503" s="4"/>
      <c r="CQ2503" s="4"/>
      <c r="CR2503" s="4"/>
      <c r="CS2503" s="4"/>
      <c r="CT2503" s="4"/>
      <c r="CU2503" s="4"/>
      <c r="CV2503" s="4"/>
      <c r="CW2503" s="4"/>
      <c r="CX2503" s="4"/>
      <c r="CY2503" s="4"/>
      <c r="CZ2503" s="4"/>
      <c r="DA2503" s="4"/>
      <c r="DB2503" s="4"/>
      <c r="DC2503" s="4"/>
      <c r="DD2503" s="4"/>
    </row>
    <row r="2504" spans="1:108" s="5" customFormat="1" x14ac:dyDescent="0.2">
      <c r="A2504" s="4"/>
      <c r="B2504" s="53"/>
      <c r="C2504" s="53"/>
      <c r="D2504" s="4"/>
      <c r="E2504" s="104"/>
      <c r="F2504" s="3"/>
      <c r="G2504" s="4"/>
      <c r="H2504" s="4"/>
      <c r="I2504" s="4"/>
      <c r="J2504" s="2"/>
      <c r="K2504" s="2"/>
      <c r="L2504" s="94"/>
      <c r="N2504" s="4"/>
      <c r="O2504" s="55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  <c r="AY2504" s="4"/>
      <c r="AZ2504" s="4"/>
      <c r="BA2504" s="4"/>
      <c r="BB2504" s="4"/>
      <c r="BC2504" s="4"/>
      <c r="BD2504" s="4"/>
      <c r="BE2504" s="4"/>
      <c r="BF2504" s="4"/>
      <c r="BG2504" s="4"/>
      <c r="BH2504" s="4"/>
      <c r="BI2504" s="4"/>
      <c r="BJ2504" s="4"/>
      <c r="BK2504" s="4"/>
      <c r="BL2504" s="4"/>
      <c r="BM2504" s="4"/>
      <c r="BN2504" s="4"/>
      <c r="BO2504" s="4"/>
      <c r="BP2504" s="4"/>
      <c r="BQ2504" s="4"/>
      <c r="BR2504" s="4"/>
      <c r="BS2504" s="4"/>
      <c r="BT2504" s="4"/>
      <c r="BU2504" s="4"/>
      <c r="BV2504" s="4"/>
      <c r="BW2504" s="4"/>
      <c r="BX2504" s="4"/>
      <c r="BY2504" s="4"/>
      <c r="BZ2504" s="4"/>
      <c r="CA2504" s="4"/>
      <c r="CB2504" s="4"/>
      <c r="CC2504" s="4"/>
      <c r="CD2504" s="4"/>
      <c r="CE2504" s="4"/>
      <c r="CF2504" s="4"/>
      <c r="CG2504" s="4"/>
      <c r="CH2504" s="4"/>
      <c r="CI2504" s="4"/>
      <c r="CJ2504" s="4"/>
      <c r="CK2504" s="4"/>
      <c r="CL2504" s="4"/>
      <c r="CM2504" s="4"/>
      <c r="CN2504" s="4"/>
      <c r="CO2504" s="4"/>
      <c r="CP2504" s="4"/>
      <c r="CQ2504" s="4"/>
      <c r="CR2504" s="4"/>
      <c r="CS2504" s="4"/>
      <c r="CT2504" s="4"/>
      <c r="CU2504" s="4"/>
      <c r="CV2504" s="4"/>
      <c r="CW2504" s="4"/>
      <c r="CX2504" s="4"/>
      <c r="CY2504" s="4"/>
      <c r="CZ2504" s="4"/>
      <c r="DA2504" s="4"/>
      <c r="DB2504" s="4"/>
      <c r="DC2504" s="4"/>
      <c r="DD2504" s="4"/>
    </row>
    <row r="2505" spans="1:108" s="5" customFormat="1" x14ac:dyDescent="0.2">
      <c r="A2505" s="4"/>
      <c r="B2505" s="53"/>
      <c r="C2505" s="53"/>
      <c r="D2505" s="4"/>
      <c r="E2505" s="104"/>
      <c r="F2505" s="3"/>
      <c r="G2505" s="4"/>
      <c r="H2505" s="4"/>
      <c r="I2505" s="4"/>
      <c r="J2505" s="2"/>
      <c r="K2505" s="2"/>
      <c r="L2505" s="94"/>
      <c r="N2505" s="4"/>
      <c r="O2505" s="55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  <c r="AY2505" s="4"/>
      <c r="AZ2505" s="4"/>
      <c r="BA2505" s="4"/>
      <c r="BB2505" s="4"/>
      <c r="BC2505" s="4"/>
      <c r="BD2505" s="4"/>
      <c r="BE2505" s="4"/>
      <c r="BF2505" s="4"/>
      <c r="BG2505" s="4"/>
      <c r="BH2505" s="4"/>
      <c r="BI2505" s="4"/>
      <c r="BJ2505" s="4"/>
      <c r="BK2505" s="4"/>
      <c r="BL2505" s="4"/>
      <c r="BM2505" s="4"/>
      <c r="BN2505" s="4"/>
      <c r="BO2505" s="4"/>
      <c r="BP2505" s="4"/>
      <c r="BQ2505" s="4"/>
      <c r="BR2505" s="4"/>
      <c r="BS2505" s="4"/>
      <c r="BT2505" s="4"/>
      <c r="BU2505" s="4"/>
      <c r="BV2505" s="4"/>
      <c r="BW2505" s="4"/>
      <c r="BX2505" s="4"/>
      <c r="BY2505" s="4"/>
      <c r="BZ2505" s="4"/>
      <c r="CA2505" s="4"/>
      <c r="CB2505" s="4"/>
      <c r="CC2505" s="4"/>
      <c r="CD2505" s="4"/>
      <c r="CE2505" s="4"/>
      <c r="CF2505" s="4"/>
      <c r="CG2505" s="4"/>
      <c r="CH2505" s="4"/>
      <c r="CI2505" s="4"/>
      <c r="CJ2505" s="4"/>
      <c r="CK2505" s="4"/>
      <c r="CL2505" s="4"/>
      <c r="CM2505" s="4"/>
      <c r="CN2505" s="4"/>
      <c r="CO2505" s="4"/>
      <c r="CP2505" s="4"/>
      <c r="CQ2505" s="4"/>
      <c r="CR2505" s="4"/>
      <c r="CS2505" s="4"/>
      <c r="CT2505" s="4"/>
      <c r="CU2505" s="4"/>
      <c r="CV2505" s="4"/>
      <c r="CW2505" s="4"/>
      <c r="CX2505" s="4"/>
      <c r="CY2505" s="4"/>
      <c r="CZ2505" s="4"/>
      <c r="DA2505" s="4"/>
      <c r="DB2505" s="4"/>
      <c r="DC2505" s="4"/>
      <c r="DD2505" s="4"/>
    </row>
    <row r="2506" spans="1:108" s="5" customFormat="1" x14ac:dyDescent="0.2">
      <c r="A2506" s="4"/>
      <c r="B2506" s="53"/>
      <c r="C2506" s="53"/>
      <c r="D2506" s="4"/>
      <c r="E2506" s="104"/>
      <c r="F2506" s="3"/>
      <c r="G2506" s="4"/>
      <c r="H2506" s="4"/>
      <c r="I2506" s="4"/>
      <c r="J2506" s="2"/>
      <c r="K2506" s="2"/>
      <c r="L2506" s="94"/>
      <c r="N2506" s="4"/>
      <c r="O2506" s="55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  <c r="AY2506" s="4"/>
      <c r="AZ2506" s="4"/>
      <c r="BA2506" s="4"/>
      <c r="BB2506" s="4"/>
      <c r="BC2506" s="4"/>
      <c r="BD2506" s="4"/>
      <c r="BE2506" s="4"/>
      <c r="BF2506" s="4"/>
      <c r="BG2506" s="4"/>
      <c r="BH2506" s="4"/>
      <c r="BI2506" s="4"/>
      <c r="BJ2506" s="4"/>
      <c r="BK2506" s="4"/>
      <c r="BL2506" s="4"/>
      <c r="BM2506" s="4"/>
      <c r="BN2506" s="4"/>
      <c r="BO2506" s="4"/>
      <c r="BP2506" s="4"/>
      <c r="BQ2506" s="4"/>
      <c r="BR2506" s="4"/>
      <c r="BS2506" s="4"/>
      <c r="BT2506" s="4"/>
      <c r="BU2506" s="4"/>
      <c r="BV2506" s="4"/>
      <c r="BW2506" s="4"/>
      <c r="BX2506" s="4"/>
      <c r="BY2506" s="4"/>
      <c r="BZ2506" s="4"/>
      <c r="CA2506" s="4"/>
      <c r="CB2506" s="4"/>
      <c r="CC2506" s="4"/>
      <c r="CD2506" s="4"/>
      <c r="CE2506" s="4"/>
      <c r="CF2506" s="4"/>
      <c r="CG2506" s="4"/>
      <c r="CH2506" s="4"/>
      <c r="CI2506" s="4"/>
      <c r="CJ2506" s="4"/>
      <c r="CK2506" s="4"/>
      <c r="CL2506" s="4"/>
      <c r="CM2506" s="4"/>
      <c r="CN2506" s="4"/>
      <c r="CO2506" s="4"/>
      <c r="CP2506" s="4"/>
      <c r="CQ2506" s="4"/>
      <c r="CR2506" s="4"/>
      <c r="CS2506" s="4"/>
      <c r="CT2506" s="4"/>
      <c r="CU2506" s="4"/>
      <c r="CV2506" s="4"/>
      <c r="CW2506" s="4"/>
      <c r="CX2506" s="4"/>
      <c r="CY2506" s="4"/>
      <c r="CZ2506" s="4"/>
      <c r="DA2506" s="4"/>
      <c r="DB2506" s="4"/>
      <c r="DC2506" s="4"/>
      <c r="DD2506" s="4"/>
    </row>
    <row r="2507" spans="1:108" s="5" customFormat="1" x14ac:dyDescent="0.2">
      <c r="A2507" s="4"/>
      <c r="B2507" s="53"/>
      <c r="C2507" s="53"/>
      <c r="D2507" s="4"/>
      <c r="E2507" s="104"/>
      <c r="F2507" s="3"/>
      <c r="G2507" s="4"/>
      <c r="H2507" s="4"/>
      <c r="I2507" s="4"/>
      <c r="J2507" s="2"/>
      <c r="K2507" s="2"/>
      <c r="L2507" s="94"/>
      <c r="N2507" s="4"/>
      <c r="O2507" s="55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  <c r="AY2507" s="4"/>
      <c r="AZ2507" s="4"/>
      <c r="BA2507" s="4"/>
      <c r="BB2507" s="4"/>
      <c r="BC2507" s="4"/>
      <c r="BD2507" s="4"/>
      <c r="BE2507" s="4"/>
      <c r="BF2507" s="4"/>
      <c r="BG2507" s="4"/>
      <c r="BH2507" s="4"/>
      <c r="BI2507" s="4"/>
      <c r="BJ2507" s="4"/>
      <c r="BK2507" s="4"/>
      <c r="BL2507" s="4"/>
      <c r="BM2507" s="4"/>
      <c r="BN2507" s="4"/>
      <c r="BO2507" s="4"/>
      <c r="BP2507" s="4"/>
      <c r="BQ2507" s="4"/>
      <c r="BR2507" s="4"/>
      <c r="BS2507" s="4"/>
      <c r="BT2507" s="4"/>
      <c r="BU2507" s="4"/>
      <c r="BV2507" s="4"/>
      <c r="BW2507" s="4"/>
      <c r="BX2507" s="4"/>
      <c r="BY2507" s="4"/>
      <c r="BZ2507" s="4"/>
      <c r="CA2507" s="4"/>
      <c r="CB2507" s="4"/>
      <c r="CC2507" s="4"/>
      <c r="CD2507" s="4"/>
      <c r="CE2507" s="4"/>
      <c r="CF2507" s="4"/>
      <c r="CG2507" s="4"/>
      <c r="CH2507" s="4"/>
      <c r="CI2507" s="4"/>
      <c r="CJ2507" s="4"/>
      <c r="CK2507" s="4"/>
      <c r="CL2507" s="4"/>
      <c r="CM2507" s="4"/>
      <c r="CN2507" s="4"/>
      <c r="CO2507" s="4"/>
      <c r="CP2507" s="4"/>
      <c r="CQ2507" s="4"/>
      <c r="CR2507" s="4"/>
      <c r="CS2507" s="4"/>
      <c r="CT2507" s="4"/>
      <c r="CU2507" s="4"/>
      <c r="CV2507" s="4"/>
      <c r="CW2507" s="4"/>
      <c r="CX2507" s="4"/>
      <c r="CY2507" s="4"/>
      <c r="CZ2507" s="4"/>
      <c r="DA2507" s="4"/>
      <c r="DB2507" s="4"/>
      <c r="DC2507" s="4"/>
      <c r="DD2507" s="4"/>
    </row>
    <row r="2508" spans="1:108" s="5" customFormat="1" x14ac:dyDescent="0.2">
      <c r="A2508" s="4"/>
      <c r="B2508" s="53"/>
      <c r="C2508" s="53"/>
      <c r="D2508" s="4"/>
      <c r="E2508" s="104"/>
      <c r="F2508" s="3"/>
      <c r="G2508" s="4"/>
      <c r="H2508" s="4"/>
      <c r="I2508" s="4"/>
      <c r="J2508" s="2"/>
      <c r="K2508" s="2"/>
      <c r="L2508" s="94"/>
      <c r="N2508" s="4"/>
      <c r="O2508" s="55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  <c r="AY2508" s="4"/>
      <c r="AZ2508" s="4"/>
      <c r="BA2508" s="4"/>
      <c r="BB2508" s="4"/>
      <c r="BC2508" s="4"/>
      <c r="BD2508" s="4"/>
      <c r="BE2508" s="4"/>
      <c r="BF2508" s="4"/>
      <c r="BG2508" s="4"/>
      <c r="BH2508" s="4"/>
      <c r="BI2508" s="4"/>
      <c r="BJ2508" s="4"/>
      <c r="BK2508" s="4"/>
      <c r="BL2508" s="4"/>
      <c r="BM2508" s="4"/>
      <c r="BN2508" s="4"/>
      <c r="BO2508" s="4"/>
      <c r="BP2508" s="4"/>
      <c r="BQ2508" s="4"/>
      <c r="BR2508" s="4"/>
      <c r="BS2508" s="4"/>
      <c r="BT2508" s="4"/>
      <c r="BU2508" s="4"/>
      <c r="BV2508" s="4"/>
      <c r="BW2508" s="4"/>
      <c r="BX2508" s="4"/>
      <c r="BY2508" s="4"/>
      <c r="BZ2508" s="4"/>
      <c r="CA2508" s="4"/>
      <c r="CB2508" s="4"/>
      <c r="CC2508" s="4"/>
      <c r="CD2508" s="4"/>
      <c r="CE2508" s="4"/>
      <c r="CF2508" s="4"/>
      <c r="CG2508" s="4"/>
      <c r="CH2508" s="4"/>
      <c r="CI2508" s="4"/>
      <c r="CJ2508" s="4"/>
      <c r="CK2508" s="4"/>
      <c r="CL2508" s="4"/>
      <c r="CM2508" s="4"/>
      <c r="CN2508" s="4"/>
      <c r="CO2508" s="4"/>
      <c r="CP2508" s="4"/>
      <c r="CQ2508" s="4"/>
      <c r="CR2508" s="4"/>
      <c r="CS2508" s="4"/>
      <c r="CT2508" s="4"/>
      <c r="CU2508" s="4"/>
      <c r="CV2508" s="4"/>
      <c r="CW2508" s="4"/>
      <c r="CX2508" s="4"/>
      <c r="CY2508" s="4"/>
      <c r="CZ2508" s="4"/>
      <c r="DA2508" s="4"/>
      <c r="DB2508" s="4"/>
      <c r="DC2508" s="4"/>
      <c r="DD2508" s="4"/>
    </row>
    <row r="2509" spans="1:108" s="5" customFormat="1" x14ac:dyDescent="0.2">
      <c r="A2509" s="4"/>
      <c r="B2509" s="53"/>
      <c r="C2509" s="53"/>
      <c r="D2509" s="4"/>
      <c r="E2509" s="104"/>
      <c r="F2509" s="3"/>
      <c r="G2509" s="4"/>
      <c r="H2509" s="4"/>
      <c r="I2509" s="4"/>
      <c r="J2509" s="2"/>
      <c r="K2509" s="2"/>
      <c r="L2509" s="94"/>
      <c r="N2509" s="4"/>
      <c r="O2509" s="55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  <c r="AY2509" s="4"/>
      <c r="AZ2509" s="4"/>
      <c r="BA2509" s="4"/>
      <c r="BB2509" s="4"/>
      <c r="BC2509" s="4"/>
      <c r="BD2509" s="4"/>
      <c r="BE2509" s="4"/>
      <c r="BF2509" s="4"/>
      <c r="BG2509" s="4"/>
      <c r="BH2509" s="4"/>
      <c r="BI2509" s="4"/>
      <c r="BJ2509" s="4"/>
      <c r="BK2509" s="4"/>
      <c r="BL2509" s="4"/>
      <c r="BM2509" s="4"/>
      <c r="BN2509" s="4"/>
      <c r="BO2509" s="4"/>
      <c r="BP2509" s="4"/>
      <c r="BQ2509" s="4"/>
      <c r="BR2509" s="4"/>
      <c r="BS2509" s="4"/>
      <c r="BT2509" s="4"/>
      <c r="BU2509" s="4"/>
      <c r="BV2509" s="4"/>
      <c r="BW2509" s="4"/>
      <c r="BX2509" s="4"/>
      <c r="BY2509" s="4"/>
      <c r="BZ2509" s="4"/>
      <c r="CA2509" s="4"/>
      <c r="CB2509" s="4"/>
      <c r="CC2509" s="4"/>
      <c r="CD2509" s="4"/>
      <c r="CE2509" s="4"/>
      <c r="CF2509" s="4"/>
      <c r="CG2509" s="4"/>
      <c r="CH2509" s="4"/>
      <c r="CI2509" s="4"/>
      <c r="CJ2509" s="4"/>
      <c r="CK2509" s="4"/>
      <c r="CL2509" s="4"/>
      <c r="CM2509" s="4"/>
      <c r="CN2509" s="4"/>
      <c r="CO2509" s="4"/>
      <c r="CP2509" s="4"/>
      <c r="CQ2509" s="4"/>
      <c r="CR2509" s="4"/>
      <c r="CS2509" s="4"/>
      <c r="CT2509" s="4"/>
      <c r="CU2509" s="4"/>
      <c r="CV2509" s="4"/>
      <c r="CW2509" s="4"/>
      <c r="CX2509" s="4"/>
      <c r="CY2509" s="4"/>
      <c r="CZ2509" s="4"/>
      <c r="DA2509" s="4"/>
      <c r="DB2509" s="4"/>
      <c r="DC2509" s="4"/>
      <c r="DD2509" s="4"/>
    </row>
    <row r="2510" spans="1:108" s="5" customFormat="1" x14ac:dyDescent="0.2">
      <c r="A2510" s="4"/>
      <c r="B2510" s="53"/>
      <c r="C2510" s="53"/>
      <c r="D2510" s="4"/>
      <c r="E2510" s="104"/>
      <c r="F2510" s="3"/>
      <c r="G2510" s="4"/>
      <c r="H2510" s="4"/>
      <c r="I2510" s="4"/>
      <c r="J2510" s="2"/>
      <c r="K2510" s="2"/>
      <c r="L2510" s="94"/>
      <c r="N2510" s="4"/>
      <c r="O2510" s="55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  <c r="AY2510" s="4"/>
      <c r="AZ2510" s="4"/>
      <c r="BA2510" s="4"/>
      <c r="BB2510" s="4"/>
      <c r="BC2510" s="4"/>
      <c r="BD2510" s="4"/>
      <c r="BE2510" s="4"/>
      <c r="BF2510" s="4"/>
      <c r="BG2510" s="4"/>
      <c r="BH2510" s="4"/>
      <c r="BI2510" s="4"/>
      <c r="BJ2510" s="4"/>
      <c r="BK2510" s="4"/>
      <c r="BL2510" s="4"/>
      <c r="BM2510" s="4"/>
      <c r="BN2510" s="4"/>
      <c r="BO2510" s="4"/>
      <c r="BP2510" s="4"/>
      <c r="BQ2510" s="4"/>
      <c r="BR2510" s="4"/>
      <c r="BS2510" s="4"/>
      <c r="BT2510" s="4"/>
      <c r="BU2510" s="4"/>
      <c r="BV2510" s="4"/>
      <c r="BW2510" s="4"/>
      <c r="BX2510" s="4"/>
      <c r="BY2510" s="4"/>
      <c r="BZ2510" s="4"/>
      <c r="CA2510" s="4"/>
      <c r="CB2510" s="4"/>
      <c r="CC2510" s="4"/>
      <c r="CD2510" s="4"/>
      <c r="CE2510" s="4"/>
      <c r="CF2510" s="4"/>
      <c r="CG2510" s="4"/>
      <c r="CH2510" s="4"/>
      <c r="CI2510" s="4"/>
      <c r="CJ2510" s="4"/>
      <c r="CK2510" s="4"/>
      <c r="CL2510" s="4"/>
      <c r="CM2510" s="4"/>
      <c r="CN2510" s="4"/>
      <c r="CO2510" s="4"/>
      <c r="CP2510" s="4"/>
      <c r="CQ2510" s="4"/>
      <c r="CR2510" s="4"/>
      <c r="CS2510" s="4"/>
      <c r="CT2510" s="4"/>
      <c r="CU2510" s="4"/>
      <c r="CV2510" s="4"/>
      <c r="CW2510" s="4"/>
      <c r="CX2510" s="4"/>
      <c r="CY2510" s="4"/>
      <c r="CZ2510" s="4"/>
      <c r="DA2510" s="4"/>
      <c r="DB2510" s="4"/>
      <c r="DC2510" s="4"/>
      <c r="DD2510" s="4"/>
    </row>
    <row r="2511" spans="1:108" s="5" customFormat="1" x14ac:dyDescent="0.2">
      <c r="A2511" s="4"/>
      <c r="B2511" s="53"/>
      <c r="C2511" s="53"/>
      <c r="D2511" s="4"/>
      <c r="E2511" s="104"/>
      <c r="F2511" s="3"/>
      <c r="G2511" s="4"/>
      <c r="H2511" s="4"/>
      <c r="I2511" s="4"/>
      <c r="J2511" s="2"/>
      <c r="K2511" s="2"/>
      <c r="L2511" s="94"/>
      <c r="N2511" s="4"/>
      <c r="O2511" s="55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  <c r="AY2511" s="4"/>
      <c r="AZ2511" s="4"/>
      <c r="BA2511" s="4"/>
      <c r="BB2511" s="4"/>
      <c r="BC2511" s="4"/>
      <c r="BD2511" s="4"/>
      <c r="BE2511" s="4"/>
      <c r="BF2511" s="4"/>
      <c r="BG2511" s="4"/>
      <c r="BH2511" s="4"/>
      <c r="BI2511" s="4"/>
      <c r="BJ2511" s="4"/>
      <c r="BK2511" s="4"/>
      <c r="BL2511" s="4"/>
      <c r="BM2511" s="4"/>
      <c r="BN2511" s="4"/>
      <c r="BO2511" s="4"/>
      <c r="BP2511" s="4"/>
      <c r="BQ2511" s="4"/>
      <c r="BR2511" s="4"/>
      <c r="BS2511" s="4"/>
      <c r="BT2511" s="4"/>
      <c r="BU2511" s="4"/>
      <c r="BV2511" s="4"/>
      <c r="BW2511" s="4"/>
      <c r="BX2511" s="4"/>
      <c r="BY2511" s="4"/>
      <c r="BZ2511" s="4"/>
      <c r="CA2511" s="4"/>
      <c r="CB2511" s="4"/>
      <c r="CC2511" s="4"/>
      <c r="CD2511" s="4"/>
      <c r="CE2511" s="4"/>
      <c r="CF2511" s="4"/>
      <c r="CG2511" s="4"/>
      <c r="CH2511" s="4"/>
      <c r="CI2511" s="4"/>
      <c r="CJ2511" s="4"/>
      <c r="CK2511" s="4"/>
      <c r="CL2511" s="4"/>
      <c r="CM2511" s="4"/>
      <c r="CN2511" s="4"/>
      <c r="CO2511" s="4"/>
      <c r="CP2511" s="4"/>
      <c r="CQ2511" s="4"/>
      <c r="CR2511" s="4"/>
      <c r="CS2511" s="4"/>
      <c r="CT2511" s="4"/>
      <c r="CU2511" s="4"/>
      <c r="CV2511" s="4"/>
      <c r="CW2511" s="4"/>
      <c r="CX2511" s="4"/>
      <c r="CY2511" s="4"/>
      <c r="CZ2511" s="4"/>
      <c r="DA2511" s="4"/>
      <c r="DB2511" s="4"/>
      <c r="DC2511" s="4"/>
      <c r="DD2511" s="4"/>
    </row>
    <row r="2512" spans="1:108" s="5" customFormat="1" x14ac:dyDescent="0.2">
      <c r="A2512" s="4"/>
      <c r="B2512" s="53"/>
      <c r="C2512" s="53"/>
      <c r="D2512" s="4"/>
      <c r="E2512" s="104"/>
      <c r="F2512" s="3"/>
      <c r="G2512" s="4"/>
      <c r="H2512" s="4"/>
      <c r="I2512" s="4"/>
      <c r="J2512" s="2"/>
      <c r="K2512" s="2"/>
      <c r="L2512" s="94"/>
      <c r="N2512" s="4"/>
      <c r="O2512" s="55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  <c r="AY2512" s="4"/>
      <c r="AZ2512" s="4"/>
      <c r="BA2512" s="4"/>
      <c r="BB2512" s="4"/>
      <c r="BC2512" s="4"/>
      <c r="BD2512" s="4"/>
      <c r="BE2512" s="4"/>
      <c r="BF2512" s="4"/>
      <c r="BG2512" s="4"/>
      <c r="BH2512" s="4"/>
      <c r="BI2512" s="4"/>
      <c r="BJ2512" s="4"/>
      <c r="BK2512" s="4"/>
      <c r="BL2512" s="4"/>
      <c r="BM2512" s="4"/>
      <c r="BN2512" s="4"/>
      <c r="BO2512" s="4"/>
      <c r="BP2512" s="4"/>
      <c r="BQ2512" s="4"/>
      <c r="BR2512" s="4"/>
      <c r="BS2512" s="4"/>
      <c r="BT2512" s="4"/>
      <c r="BU2512" s="4"/>
      <c r="BV2512" s="4"/>
      <c r="BW2512" s="4"/>
      <c r="BX2512" s="4"/>
      <c r="BY2512" s="4"/>
      <c r="BZ2512" s="4"/>
      <c r="CA2512" s="4"/>
      <c r="CB2512" s="4"/>
      <c r="CC2512" s="4"/>
      <c r="CD2512" s="4"/>
      <c r="CE2512" s="4"/>
      <c r="CF2512" s="4"/>
      <c r="CG2512" s="4"/>
      <c r="CH2512" s="4"/>
      <c r="CI2512" s="4"/>
      <c r="CJ2512" s="4"/>
      <c r="CK2512" s="4"/>
      <c r="CL2512" s="4"/>
      <c r="CM2512" s="4"/>
      <c r="CN2512" s="4"/>
      <c r="CO2512" s="4"/>
      <c r="CP2512" s="4"/>
      <c r="CQ2512" s="4"/>
      <c r="CR2512" s="4"/>
      <c r="CS2512" s="4"/>
      <c r="CT2512" s="4"/>
      <c r="CU2512" s="4"/>
      <c r="CV2512" s="4"/>
      <c r="CW2512" s="4"/>
      <c r="CX2512" s="4"/>
      <c r="CY2512" s="4"/>
      <c r="CZ2512" s="4"/>
      <c r="DA2512" s="4"/>
      <c r="DB2512" s="4"/>
      <c r="DC2512" s="4"/>
      <c r="DD2512" s="4"/>
    </row>
    <row r="2513" spans="1:108" s="5" customFormat="1" x14ac:dyDescent="0.2">
      <c r="A2513" s="4"/>
      <c r="B2513" s="53"/>
      <c r="C2513" s="53"/>
      <c r="D2513" s="4"/>
      <c r="E2513" s="104"/>
      <c r="F2513" s="3"/>
      <c r="G2513" s="4"/>
      <c r="H2513" s="4"/>
      <c r="I2513" s="4"/>
      <c r="J2513" s="2"/>
      <c r="K2513" s="2"/>
      <c r="L2513" s="94"/>
      <c r="N2513" s="4"/>
      <c r="O2513" s="55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  <c r="AY2513" s="4"/>
      <c r="AZ2513" s="4"/>
      <c r="BA2513" s="4"/>
      <c r="BB2513" s="4"/>
      <c r="BC2513" s="4"/>
      <c r="BD2513" s="4"/>
      <c r="BE2513" s="4"/>
      <c r="BF2513" s="4"/>
      <c r="BG2513" s="4"/>
      <c r="BH2513" s="4"/>
      <c r="BI2513" s="4"/>
      <c r="BJ2513" s="4"/>
      <c r="BK2513" s="4"/>
      <c r="BL2513" s="4"/>
      <c r="BM2513" s="4"/>
      <c r="BN2513" s="4"/>
      <c r="BO2513" s="4"/>
      <c r="BP2513" s="4"/>
      <c r="BQ2513" s="4"/>
      <c r="BR2513" s="4"/>
      <c r="BS2513" s="4"/>
      <c r="BT2513" s="4"/>
      <c r="BU2513" s="4"/>
      <c r="BV2513" s="4"/>
      <c r="BW2513" s="4"/>
      <c r="BX2513" s="4"/>
      <c r="BY2513" s="4"/>
      <c r="BZ2513" s="4"/>
      <c r="CA2513" s="4"/>
      <c r="CB2513" s="4"/>
      <c r="CC2513" s="4"/>
      <c r="CD2513" s="4"/>
      <c r="CE2513" s="4"/>
      <c r="CF2513" s="4"/>
      <c r="CG2513" s="4"/>
      <c r="CH2513" s="4"/>
      <c r="CI2513" s="4"/>
      <c r="CJ2513" s="4"/>
      <c r="CK2513" s="4"/>
      <c r="CL2513" s="4"/>
      <c r="CM2513" s="4"/>
      <c r="CN2513" s="4"/>
      <c r="CO2513" s="4"/>
      <c r="CP2513" s="4"/>
      <c r="CQ2513" s="4"/>
      <c r="CR2513" s="4"/>
      <c r="CS2513" s="4"/>
      <c r="CT2513" s="4"/>
      <c r="CU2513" s="4"/>
      <c r="CV2513" s="4"/>
      <c r="CW2513" s="4"/>
      <c r="CX2513" s="4"/>
      <c r="CY2513" s="4"/>
      <c r="CZ2513" s="4"/>
      <c r="DA2513" s="4"/>
      <c r="DB2513" s="4"/>
      <c r="DC2513" s="4"/>
      <c r="DD2513" s="4"/>
    </row>
    <row r="2514" spans="1:108" s="5" customFormat="1" x14ac:dyDescent="0.2">
      <c r="A2514" s="4"/>
      <c r="B2514" s="53"/>
      <c r="C2514" s="53"/>
      <c r="D2514" s="4"/>
      <c r="E2514" s="104"/>
      <c r="F2514" s="3"/>
      <c r="G2514" s="4"/>
      <c r="H2514" s="4"/>
      <c r="I2514" s="4"/>
      <c r="J2514" s="2"/>
      <c r="K2514" s="2"/>
      <c r="L2514" s="94"/>
      <c r="N2514" s="4"/>
      <c r="O2514" s="55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  <c r="AY2514" s="4"/>
      <c r="AZ2514" s="4"/>
      <c r="BA2514" s="4"/>
      <c r="BB2514" s="4"/>
      <c r="BC2514" s="4"/>
      <c r="BD2514" s="4"/>
      <c r="BE2514" s="4"/>
      <c r="BF2514" s="4"/>
      <c r="BG2514" s="4"/>
      <c r="BH2514" s="4"/>
      <c r="BI2514" s="4"/>
      <c r="BJ2514" s="4"/>
      <c r="BK2514" s="4"/>
      <c r="BL2514" s="4"/>
      <c r="BM2514" s="4"/>
      <c r="BN2514" s="4"/>
      <c r="BO2514" s="4"/>
      <c r="BP2514" s="4"/>
      <c r="BQ2514" s="4"/>
      <c r="BR2514" s="4"/>
      <c r="BS2514" s="4"/>
      <c r="BT2514" s="4"/>
      <c r="BU2514" s="4"/>
      <c r="BV2514" s="4"/>
      <c r="BW2514" s="4"/>
      <c r="BX2514" s="4"/>
      <c r="BY2514" s="4"/>
      <c r="BZ2514" s="4"/>
      <c r="CA2514" s="4"/>
      <c r="CB2514" s="4"/>
      <c r="CC2514" s="4"/>
      <c r="CD2514" s="4"/>
      <c r="CE2514" s="4"/>
      <c r="CF2514" s="4"/>
      <c r="CG2514" s="4"/>
      <c r="CH2514" s="4"/>
      <c r="CI2514" s="4"/>
      <c r="CJ2514" s="4"/>
      <c r="CK2514" s="4"/>
      <c r="CL2514" s="4"/>
      <c r="CM2514" s="4"/>
      <c r="CN2514" s="4"/>
      <c r="CO2514" s="4"/>
      <c r="CP2514" s="4"/>
      <c r="CQ2514" s="4"/>
      <c r="CR2514" s="4"/>
      <c r="CS2514" s="4"/>
      <c r="CT2514" s="4"/>
      <c r="CU2514" s="4"/>
      <c r="CV2514" s="4"/>
      <c r="CW2514" s="4"/>
      <c r="CX2514" s="4"/>
      <c r="CY2514" s="4"/>
      <c r="CZ2514" s="4"/>
      <c r="DA2514" s="4"/>
      <c r="DB2514" s="4"/>
      <c r="DC2514" s="4"/>
      <c r="DD2514" s="4"/>
    </row>
    <row r="2515" spans="1:108" s="5" customFormat="1" x14ac:dyDescent="0.2">
      <c r="A2515" s="4"/>
      <c r="B2515" s="53"/>
      <c r="C2515" s="53"/>
      <c r="D2515" s="4"/>
      <c r="E2515" s="104"/>
      <c r="F2515" s="3"/>
      <c r="G2515" s="4"/>
      <c r="H2515" s="4"/>
      <c r="I2515" s="4"/>
      <c r="J2515" s="2"/>
      <c r="K2515" s="2"/>
      <c r="L2515" s="94"/>
      <c r="N2515" s="4"/>
      <c r="O2515" s="55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  <c r="AY2515" s="4"/>
      <c r="AZ2515" s="4"/>
      <c r="BA2515" s="4"/>
      <c r="BB2515" s="4"/>
      <c r="BC2515" s="4"/>
      <c r="BD2515" s="4"/>
      <c r="BE2515" s="4"/>
      <c r="BF2515" s="4"/>
      <c r="BG2515" s="4"/>
      <c r="BH2515" s="4"/>
      <c r="BI2515" s="4"/>
      <c r="BJ2515" s="4"/>
      <c r="BK2515" s="4"/>
      <c r="BL2515" s="4"/>
      <c r="BM2515" s="4"/>
      <c r="BN2515" s="4"/>
      <c r="BO2515" s="4"/>
      <c r="BP2515" s="4"/>
      <c r="BQ2515" s="4"/>
      <c r="BR2515" s="4"/>
      <c r="BS2515" s="4"/>
      <c r="BT2515" s="4"/>
      <c r="BU2515" s="4"/>
      <c r="BV2515" s="4"/>
      <c r="BW2515" s="4"/>
      <c r="BX2515" s="4"/>
      <c r="BY2515" s="4"/>
      <c r="BZ2515" s="4"/>
      <c r="CA2515" s="4"/>
      <c r="CB2515" s="4"/>
      <c r="CC2515" s="4"/>
      <c r="CD2515" s="4"/>
      <c r="CE2515" s="4"/>
      <c r="CF2515" s="4"/>
      <c r="CG2515" s="4"/>
      <c r="CH2515" s="4"/>
      <c r="CI2515" s="4"/>
      <c r="CJ2515" s="4"/>
      <c r="CK2515" s="4"/>
      <c r="CL2515" s="4"/>
      <c r="CM2515" s="4"/>
      <c r="CN2515" s="4"/>
      <c r="CO2515" s="4"/>
      <c r="CP2515" s="4"/>
      <c r="CQ2515" s="4"/>
      <c r="CR2515" s="4"/>
      <c r="CS2515" s="4"/>
      <c r="CT2515" s="4"/>
      <c r="CU2515" s="4"/>
      <c r="CV2515" s="4"/>
      <c r="CW2515" s="4"/>
      <c r="CX2515" s="4"/>
      <c r="CY2515" s="4"/>
      <c r="CZ2515" s="4"/>
      <c r="DA2515" s="4"/>
      <c r="DB2515" s="4"/>
      <c r="DC2515" s="4"/>
      <c r="DD2515" s="4"/>
    </row>
    <row r="2516" spans="1:108" s="5" customFormat="1" x14ac:dyDescent="0.2">
      <c r="A2516" s="4"/>
      <c r="B2516" s="53"/>
      <c r="C2516" s="53"/>
      <c r="D2516" s="4"/>
      <c r="E2516" s="104"/>
      <c r="F2516" s="3"/>
      <c r="G2516" s="4"/>
      <c r="H2516" s="4"/>
      <c r="I2516" s="4"/>
      <c r="J2516" s="2"/>
      <c r="K2516" s="2"/>
      <c r="L2516" s="94"/>
      <c r="N2516" s="4"/>
      <c r="O2516" s="55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  <c r="AY2516" s="4"/>
      <c r="AZ2516" s="4"/>
      <c r="BA2516" s="4"/>
      <c r="BB2516" s="4"/>
      <c r="BC2516" s="4"/>
      <c r="BD2516" s="4"/>
      <c r="BE2516" s="4"/>
      <c r="BF2516" s="4"/>
      <c r="BG2516" s="4"/>
      <c r="BH2516" s="4"/>
      <c r="BI2516" s="4"/>
      <c r="BJ2516" s="4"/>
      <c r="BK2516" s="4"/>
      <c r="BL2516" s="4"/>
      <c r="BM2516" s="4"/>
      <c r="BN2516" s="4"/>
      <c r="BO2516" s="4"/>
      <c r="BP2516" s="4"/>
      <c r="BQ2516" s="4"/>
      <c r="BR2516" s="4"/>
      <c r="BS2516" s="4"/>
      <c r="BT2516" s="4"/>
      <c r="BU2516" s="4"/>
      <c r="BV2516" s="4"/>
      <c r="BW2516" s="4"/>
      <c r="BX2516" s="4"/>
      <c r="BY2516" s="4"/>
      <c r="BZ2516" s="4"/>
      <c r="CA2516" s="4"/>
      <c r="CB2516" s="4"/>
      <c r="CC2516" s="4"/>
      <c r="CD2516" s="4"/>
      <c r="CE2516" s="4"/>
      <c r="CF2516" s="4"/>
      <c r="CG2516" s="4"/>
      <c r="CH2516" s="4"/>
      <c r="CI2516" s="4"/>
      <c r="CJ2516" s="4"/>
      <c r="CK2516" s="4"/>
      <c r="CL2516" s="4"/>
      <c r="CM2516" s="4"/>
      <c r="CN2516" s="4"/>
      <c r="CO2516" s="4"/>
      <c r="CP2516" s="4"/>
      <c r="CQ2516" s="4"/>
      <c r="CR2516" s="4"/>
      <c r="CS2516" s="4"/>
      <c r="CT2516" s="4"/>
      <c r="CU2516" s="4"/>
      <c r="CV2516" s="4"/>
      <c r="CW2516" s="4"/>
      <c r="CX2516" s="4"/>
      <c r="CY2516" s="4"/>
      <c r="CZ2516" s="4"/>
      <c r="DA2516" s="4"/>
      <c r="DB2516" s="4"/>
      <c r="DC2516" s="4"/>
      <c r="DD2516" s="4"/>
    </row>
    <row r="2517" spans="1:108" s="5" customFormat="1" x14ac:dyDescent="0.2">
      <c r="A2517" s="4"/>
      <c r="B2517" s="53"/>
      <c r="C2517" s="53"/>
      <c r="D2517" s="4"/>
      <c r="E2517" s="104"/>
      <c r="F2517" s="3"/>
      <c r="G2517" s="4"/>
      <c r="H2517" s="4"/>
      <c r="I2517" s="4"/>
      <c r="J2517" s="2"/>
      <c r="K2517" s="2"/>
      <c r="L2517" s="94"/>
      <c r="N2517" s="4"/>
      <c r="O2517" s="55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  <c r="AY2517" s="4"/>
      <c r="AZ2517" s="4"/>
      <c r="BA2517" s="4"/>
      <c r="BB2517" s="4"/>
      <c r="BC2517" s="4"/>
      <c r="BD2517" s="4"/>
      <c r="BE2517" s="4"/>
      <c r="BF2517" s="4"/>
      <c r="BG2517" s="4"/>
      <c r="BH2517" s="4"/>
      <c r="BI2517" s="4"/>
      <c r="BJ2517" s="4"/>
      <c r="BK2517" s="4"/>
      <c r="BL2517" s="4"/>
      <c r="BM2517" s="4"/>
      <c r="BN2517" s="4"/>
      <c r="BO2517" s="4"/>
      <c r="BP2517" s="4"/>
      <c r="BQ2517" s="4"/>
      <c r="BR2517" s="4"/>
      <c r="BS2517" s="4"/>
      <c r="BT2517" s="4"/>
      <c r="BU2517" s="4"/>
      <c r="BV2517" s="4"/>
      <c r="BW2517" s="4"/>
      <c r="BX2517" s="4"/>
      <c r="BY2517" s="4"/>
      <c r="BZ2517" s="4"/>
      <c r="CA2517" s="4"/>
      <c r="CB2517" s="4"/>
      <c r="CC2517" s="4"/>
      <c r="CD2517" s="4"/>
      <c r="CE2517" s="4"/>
      <c r="CF2517" s="4"/>
      <c r="CG2517" s="4"/>
      <c r="CH2517" s="4"/>
      <c r="CI2517" s="4"/>
      <c r="CJ2517" s="4"/>
      <c r="CK2517" s="4"/>
      <c r="CL2517" s="4"/>
      <c r="CM2517" s="4"/>
      <c r="CN2517" s="4"/>
      <c r="CO2517" s="4"/>
      <c r="CP2517" s="4"/>
      <c r="CQ2517" s="4"/>
      <c r="CR2517" s="4"/>
      <c r="CS2517" s="4"/>
      <c r="CT2517" s="4"/>
      <c r="CU2517" s="4"/>
      <c r="CV2517" s="4"/>
      <c r="CW2517" s="4"/>
      <c r="CX2517" s="4"/>
      <c r="CY2517" s="4"/>
      <c r="CZ2517" s="4"/>
      <c r="DA2517" s="4"/>
      <c r="DB2517" s="4"/>
      <c r="DC2517" s="4"/>
      <c r="DD2517" s="4"/>
    </row>
    <row r="2518" spans="1:108" s="5" customFormat="1" x14ac:dyDescent="0.2">
      <c r="A2518" s="4"/>
      <c r="B2518" s="53"/>
      <c r="C2518" s="53"/>
      <c r="D2518" s="4"/>
      <c r="E2518" s="104"/>
      <c r="F2518" s="3"/>
      <c r="G2518" s="4"/>
      <c r="H2518" s="4"/>
      <c r="I2518" s="4"/>
      <c r="J2518" s="2"/>
      <c r="K2518" s="2"/>
      <c r="L2518" s="94"/>
      <c r="N2518" s="4"/>
      <c r="O2518" s="55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  <c r="AY2518" s="4"/>
      <c r="AZ2518" s="4"/>
      <c r="BA2518" s="4"/>
      <c r="BB2518" s="4"/>
      <c r="BC2518" s="4"/>
      <c r="BD2518" s="4"/>
      <c r="BE2518" s="4"/>
      <c r="BF2518" s="4"/>
      <c r="BG2518" s="4"/>
      <c r="BH2518" s="4"/>
      <c r="BI2518" s="4"/>
      <c r="BJ2518" s="4"/>
      <c r="BK2518" s="4"/>
      <c r="BL2518" s="4"/>
      <c r="BM2518" s="4"/>
      <c r="BN2518" s="4"/>
      <c r="BO2518" s="4"/>
      <c r="BP2518" s="4"/>
      <c r="BQ2518" s="4"/>
      <c r="BR2518" s="4"/>
      <c r="BS2518" s="4"/>
      <c r="BT2518" s="4"/>
      <c r="BU2518" s="4"/>
      <c r="BV2518" s="4"/>
      <c r="BW2518" s="4"/>
      <c r="BX2518" s="4"/>
      <c r="BY2518" s="4"/>
      <c r="BZ2518" s="4"/>
      <c r="CA2518" s="4"/>
      <c r="CB2518" s="4"/>
      <c r="CC2518" s="4"/>
      <c r="CD2518" s="4"/>
      <c r="CE2518" s="4"/>
      <c r="CF2518" s="4"/>
      <c r="CG2518" s="4"/>
      <c r="CH2518" s="4"/>
      <c r="CI2518" s="4"/>
      <c r="CJ2518" s="4"/>
      <c r="CK2518" s="4"/>
      <c r="CL2518" s="4"/>
      <c r="CM2518" s="4"/>
      <c r="CN2518" s="4"/>
      <c r="CO2518" s="4"/>
      <c r="CP2518" s="4"/>
      <c r="CQ2518" s="4"/>
      <c r="CR2518" s="4"/>
      <c r="CS2518" s="4"/>
      <c r="CT2518" s="4"/>
      <c r="CU2518" s="4"/>
      <c r="CV2518" s="4"/>
      <c r="CW2518" s="4"/>
      <c r="CX2518" s="4"/>
      <c r="CY2518" s="4"/>
      <c r="CZ2518" s="4"/>
      <c r="DA2518" s="4"/>
      <c r="DB2518" s="4"/>
      <c r="DC2518" s="4"/>
      <c r="DD2518" s="4"/>
    </row>
    <row r="2519" spans="1:108" s="5" customFormat="1" x14ac:dyDescent="0.2">
      <c r="A2519" s="4"/>
      <c r="B2519" s="53"/>
      <c r="C2519" s="53"/>
      <c r="D2519" s="4"/>
      <c r="E2519" s="104"/>
      <c r="F2519" s="3"/>
      <c r="G2519" s="4"/>
      <c r="H2519" s="4"/>
      <c r="I2519" s="4"/>
      <c r="J2519" s="2"/>
      <c r="K2519" s="2"/>
      <c r="L2519" s="94"/>
      <c r="N2519" s="4"/>
      <c r="O2519" s="55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  <c r="AY2519" s="4"/>
      <c r="AZ2519" s="4"/>
      <c r="BA2519" s="4"/>
      <c r="BB2519" s="4"/>
      <c r="BC2519" s="4"/>
      <c r="BD2519" s="4"/>
      <c r="BE2519" s="4"/>
      <c r="BF2519" s="4"/>
      <c r="BG2519" s="4"/>
      <c r="BH2519" s="4"/>
      <c r="BI2519" s="4"/>
      <c r="BJ2519" s="4"/>
      <c r="BK2519" s="4"/>
      <c r="BL2519" s="4"/>
      <c r="BM2519" s="4"/>
      <c r="BN2519" s="4"/>
      <c r="BO2519" s="4"/>
      <c r="BP2519" s="4"/>
      <c r="BQ2519" s="4"/>
      <c r="BR2519" s="4"/>
      <c r="BS2519" s="4"/>
      <c r="BT2519" s="4"/>
      <c r="BU2519" s="4"/>
      <c r="BV2519" s="4"/>
      <c r="BW2519" s="4"/>
      <c r="BX2519" s="4"/>
      <c r="BY2519" s="4"/>
      <c r="BZ2519" s="4"/>
      <c r="CA2519" s="4"/>
      <c r="CB2519" s="4"/>
      <c r="CC2519" s="4"/>
      <c r="CD2519" s="4"/>
      <c r="CE2519" s="4"/>
      <c r="CF2519" s="4"/>
      <c r="CG2519" s="4"/>
      <c r="CH2519" s="4"/>
      <c r="CI2519" s="4"/>
      <c r="CJ2519" s="4"/>
      <c r="CK2519" s="4"/>
      <c r="CL2519" s="4"/>
      <c r="CM2519" s="4"/>
      <c r="CN2519" s="4"/>
      <c r="CO2519" s="4"/>
      <c r="CP2519" s="4"/>
      <c r="CQ2519" s="4"/>
      <c r="CR2519" s="4"/>
      <c r="CS2519" s="4"/>
      <c r="CT2519" s="4"/>
      <c r="CU2519" s="4"/>
      <c r="CV2519" s="4"/>
      <c r="CW2519" s="4"/>
      <c r="CX2519" s="4"/>
      <c r="CY2519" s="4"/>
      <c r="CZ2519" s="4"/>
      <c r="DA2519" s="4"/>
      <c r="DB2519" s="4"/>
      <c r="DC2519" s="4"/>
      <c r="DD2519" s="4"/>
    </row>
    <row r="2520" spans="1:108" s="5" customFormat="1" x14ac:dyDescent="0.2">
      <c r="A2520" s="4"/>
      <c r="B2520" s="53"/>
      <c r="C2520" s="53"/>
      <c r="D2520" s="4"/>
      <c r="E2520" s="104"/>
      <c r="F2520" s="3"/>
      <c r="G2520" s="4"/>
      <c r="H2520" s="4"/>
      <c r="I2520" s="4"/>
      <c r="J2520" s="2"/>
      <c r="K2520" s="2"/>
      <c r="L2520" s="94"/>
      <c r="N2520" s="4"/>
      <c r="O2520" s="55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  <c r="AY2520" s="4"/>
      <c r="AZ2520" s="4"/>
      <c r="BA2520" s="4"/>
      <c r="BB2520" s="4"/>
      <c r="BC2520" s="4"/>
      <c r="BD2520" s="4"/>
      <c r="BE2520" s="4"/>
      <c r="BF2520" s="4"/>
      <c r="BG2520" s="4"/>
      <c r="BH2520" s="4"/>
      <c r="BI2520" s="4"/>
      <c r="BJ2520" s="4"/>
      <c r="BK2520" s="4"/>
      <c r="BL2520" s="4"/>
      <c r="BM2520" s="4"/>
      <c r="BN2520" s="4"/>
      <c r="BO2520" s="4"/>
      <c r="BP2520" s="4"/>
      <c r="BQ2520" s="4"/>
      <c r="BR2520" s="4"/>
      <c r="BS2520" s="4"/>
      <c r="BT2520" s="4"/>
      <c r="BU2520" s="4"/>
      <c r="BV2520" s="4"/>
      <c r="BW2520" s="4"/>
      <c r="BX2520" s="4"/>
      <c r="BY2520" s="4"/>
      <c r="BZ2520" s="4"/>
      <c r="CA2520" s="4"/>
      <c r="CB2520" s="4"/>
      <c r="CC2520" s="4"/>
      <c r="CD2520" s="4"/>
      <c r="CE2520" s="4"/>
      <c r="CF2520" s="4"/>
      <c r="CG2520" s="4"/>
      <c r="CH2520" s="4"/>
      <c r="CI2520" s="4"/>
      <c r="CJ2520" s="4"/>
      <c r="CK2520" s="4"/>
      <c r="CL2520" s="4"/>
      <c r="CM2520" s="4"/>
      <c r="CN2520" s="4"/>
      <c r="CO2520" s="4"/>
      <c r="CP2520" s="4"/>
      <c r="CQ2520" s="4"/>
      <c r="CR2520" s="4"/>
      <c r="CS2520" s="4"/>
      <c r="CT2520" s="4"/>
      <c r="CU2520" s="4"/>
      <c r="CV2520" s="4"/>
      <c r="CW2520" s="4"/>
      <c r="CX2520" s="4"/>
      <c r="CY2520" s="4"/>
      <c r="CZ2520" s="4"/>
      <c r="DA2520" s="4"/>
      <c r="DB2520" s="4"/>
      <c r="DC2520" s="4"/>
      <c r="DD2520" s="4"/>
    </row>
    <row r="2521" spans="1:108" s="5" customFormat="1" x14ac:dyDescent="0.2">
      <c r="A2521" s="4"/>
      <c r="B2521" s="53"/>
      <c r="C2521" s="53"/>
      <c r="D2521" s="4"/>
      <c r="E2521" s="104"/>
      <c r="F2521" s="3"/>
      <c r="G2521" s="4"/>
      <c r="H2521" s="4"/>
      <c r="I2521" s="4"/>
      <c r="J2521" s="2"/>
      <c r="K2521" s="2"/>
      <c r="L2521" s="94"/>
      <c r="N2521" s="4"/>
      <c r="O2521" s="55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  <c r="AY2521" s="4"/>
      <c r="AZ2521" s="4"/>
      <c r="BA2521" s="4"/>
      <c r="BB2521" s="4"/>
      <c r="BC2521" s="4"/>
      <c r="BD2521" s="4"/>
      <c r="BE2521" s="4"/>
      <c r="BF2521" s="4"/>
      <c r="BG2521" s="4"/>
      <c r="BH2521" s="4"/>
      <c r="BI2521" s="4"/>
      <c r="BJ2521" s="4"/>
      <c r="BK2521" s="4"/>
      <c r="BL2521" s="4"/>
      <c r="BM2521" s="4"/>
      <c r="BN2521" s="4"/>
      <c r="BO2521" s="4"/>
      <c r="BP2521" s="4"/>
      <c r="BQ2521" s="4"/>
      <c r="BR2521" s="4"/>
      <c r="BS2521" s="4"/>
      <c r="BT2521" s="4"/>
      <c r="BU2521" s="4"/>
      <c r="BV2521" s="4"/>
      <c r="BW2521" s="4"/>
      <c r="BX2521" s="4"/>
      <c r="BY2521" s="4"/>
      <c r="BZ2521" s="4"/>
      <c r="CA2521" s="4"/>
      <c r="CB2521" s="4"/>
      <c r="CC2521" s="4"/>
      <c r="CD2521" s="4"/>
      <c r="CE2521" s="4"/>
      <c r="CF2521" s="4"/>
      <c r="CG2521" s="4"/>
      <c r="CH2521" s="4"/>
      <c r="CI2521" s="4"/>
      <c r="CJ2521" s="4"/>
      <c r="CK2521" s="4"/>
      <c r="CL2521" s="4"/>
      <c r="CM2521" s="4"/>
      <c r="CN2521" s="4"/>
      <c r="CO2521" s="4"/>
      <c r="CP2521" s="4"/>
      <c r="CQ2521" s="4"/>
      <c r="CR2521" s="4"/>
      <c r="CS2521" s="4"/>
      <c r="CT2521" s="4"/>
      <c r="CU2521" s="4"/>
      <c r="CV2521" s="4"/>
      <c r="CW2521" s="4"/>
      <c r="CX2521" s="4"/>
      <c r="CY2521" s="4"/>
      <c r="CZ2521" s="4"/>
      <c r="DA2521" s="4"/>
      <c r="DB2521" s="4"/>
      <c r="DC2521" s="4"/>
      <c r="DD2521" s="4"/>
    </row>
    <row r="2522" spans="1:108" s="5" customFormat="1" x14ac:dyDescent="0.2">
      <c r="A2522" s="4"/>
      <c r="B2522" s="53"/>
      <c r="C2522" s="53"/>
      <c r="D2522" s="4"/>
      <c r="E2522" s="104"/>
      <c r="F2522" s="3"/>
      <c r="G2522" s="4"/>
      <c r="H2522" s="4"/>
      <c r="I2522" s="4"/>
      <c r="J2522" s="2"/>
      <c r="K2522" s="2"/>
      <c r="L2522" s="94"/>
      <c r="N2522" s="4"/>
      <c r="O2522" s="55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  <c r="AY2522" s="4"/>
      <c r="AZ2522" s="4"/>
      <c r="BA2522" s="4"/>
      <c r="BB2522" s="4"/>
      <c r="BC2522" s="4"/>
      <c r="BD2522" s="4"/>
      <c r="BE2522" s="4"/>
      <c r="BF2522" s="4"/>
      <c r="BG2522" s="4"/>
      <c r="BH2522" s="4"/>
      <c r="BI2522" s="4"/>
      <c r="BJ2522" s="4"/>
      <c r="BK2522" s="4"/>
      <c r="BL2522" s="4"/>
      <c r="BM2522" s="4"/>
      <c r="BN2522" s="4"/>
      <c r="BO2522" s="4"/>
      <c r="BP2522" s="4"/>
      <c r="BQ2522" s="4"/>
      <c r="BR2522" s="4"/>
      <c r="BS2522" s="4"/>
      <c r="BT2522" s="4"/>
      <c r="BU2522" s="4"/>
      <c r="BV2522" s="4"/>
      <c r="BW2522" s="4"/>
      <c r="BX2522" s="4"/>
      <c r="BY2522" s="4"/>
      <c r="BZ2522" s="4"/>
      <c r="CA2522" s="4"/>
      <c r="CB2522" s="4"/>
      <c r="CC2522" s="4"/>
      <c r="CD2522" s="4"/>
      <c r="CE2522" s="4"/>
      <c r="CF2522" s="4"/>
      <c r="CG2522" s="4"/>
      <c r="CH2522" s="4"/>
      <c r="CI2522" s="4"/>
      <c r="CJ2522" s="4"/>
      <c r="CK2522" s="4"/>
      <c r="CL2522" s="4"/>
      <c r="CM2522" s="4"/>
      <c r="CN2522" s="4"/>
      <c r="CO2522" s="4"/>
      <c r="CP2522" s="4"/>
      <c r="CQ2522" s="4"/>
      <c r="CR2522" s="4"/>
      <c r="CS2522" s="4"/>
      <c r="CT2522" s="4"/>
      <c r="CU2522" s="4"/>
      <c r="CV2522" s="4"/>
      <c r="CW2522" s="4"/>
      <c r="CX2522" s="4"/>
      <c r="CY2522" s="4"/>
      <c r="CZ2522" s="4"/>
      <c r="DA2522" s="4"/>
      <c r="DB2522" s="4"/>
      <c r="DC2522" s="4"/>
      <c r="DD2522" s="4"/>
    </row>
    <row r="2523" spans="1:108" s="5" customFormat="1" x14ac:dyDescent="0.2">
      <c r="A2523" s="4"/>
      <c r="B2523" s="53"/>
      <c r="C2523" s="53"/>
      <c r="D2523" s="4"/>
      <c r="E2523" s="104"/>
      <c r="F2523" s="3"/>
      <c r="G2523" s="4"/>
      <c r="H2523" s="4"/>
      <c r="I2523" s="4"/>
      <c r="J2523" s="2"/>
      <c r="K2523" s="2"/>
      <c r="L2523" s="94"/>
      <c r="N2523" s="4"/>
      <c r="O2523" s="55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  <c r="AY2523" s="4"/>
      <c r="AZ2523" s="4"/>
      <c r="BA2523" s="4"/>
      <c r="BB2523" s="4"/>
      <c r="BC2523" s="4"/>
      <c r="BD2523" s="4"/>
      <c r="BE2523" s="4"/>
      <c r="BF2523" s="4"/>
      <c r="BG2523" s="4"/>
      <c r="BH2523" s="4"/>
      <c r="BI2523" s="4"/>
      <c r="BJ2523" s="4"/>
      <c r="BK2523" s="4"/>
      <c r="BL2523" s="4"/>
      <c r="BM2523" s="4"/>
      <c r="BN2523" s="4"/>
      <c r="BO2523" s="4"/>
      <c r="BP2523" s="4"/>
      <c r="BQ2523" s="4"/>
      <c r="BR2523" s="4"/>
      <c r="BS2523" s="4"/>
      <c r="BT2523" s="4"/>
      <c r="BU2523" s="4"/>
      <c r="BV2523" s="4"/>
      <c r="BW2523" s="4"/>
      <c r="BX2523" s="4"/>
      <c r="BY2523" s="4"/>
      <c r="BZ2523" s="4"/>
      <c r="CA2523" s="4"/>
      <c r="CB2523" s="4"/>
      <c r="CC2523" s="4"/>
      <c r="CD2523" s="4"/>
      <c r="CE2523" s="4"/>
      <c r="CF2523" s="4"/>
      <c r="CG2523" s="4"/>
      <c r="CH2523" s="4"/>
      <c r="CI2523" s="4"/>
      <c r="CJ2523" s="4"/>
      <c r="CK2523" s="4"/>
      <c r="CL2523" s="4"/>
      <c r="CM2523" s="4"/>
      <c r="CN2523" s="4"/>
      <c r="CO2523" s="4"/>
      <c r="CP2523" s="4"/>
      <c r="CQ2523" s="4"/>
      <c r="CR2523" s="4"/>
      <c r="CS2523" s="4"/>
      <c r="CT2523" s="4"/>
      <c r="CU2523" s="4"/>
      <c r="CV2523" s="4"/>
      <c r="CW2523" s="4"/>
      <c r="CX2523" s="4"/>
      <c r="CY2523" s="4"/>
      <c r="CZ2523" s="4"/>
      <c r="DA2523" s="4"/>
      <c r="DB2523" s="4"/>
      <c r="DC2523" s="4"/>
      <c r="DD2523" s="4"/>
    </row>
    <row r="2524" spans="1:108" s="5" customFormat="1" x14ac:dyDescent="0.2">
      <c r="A2524" s="4"/>
      <c r="B2524" s="53"/>
      <c r="C2524" s="53"/>
      <c r="D2524" s="4"/>
      <c r="E2524" s="104"/>
      <c r="F2524" s="3"/>
      <c r="G2524" s="4"/>
      <c r="H2524" s="4"/>
      <c r="I2524" s="4"/>
      <c r="J2524" s="2"/>
      <c r="K2524" s="2"/>
      <c r="L2524" s="94"/>
      <c r="N2524" s="4"/>
      <c r="O2524" s="55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  <c r="AY2524" s="4"/>
      <c r="AZ2524" s="4"/>
      <c r="BA2524" s="4"/>
      <c r="BB2524" s="4"/>
      <c r="BC2524" s="4"/>
      <c r="BD2524" s="4"/>
      <c r="BE2524" s="4"/>
      <c r="BF2524" s="4"/>
      <c r="BG2524" s="4"/>
      <c r="BH2524" s="4"/>
      <c r="BI2524" s="4"/>
      <c r="BJ2524" s="4"/>
      <c r="BK2524" s="4"/>
      <c r="BL2524" s="4"/>
      <c r="BM2524" s="4"/>
      <c r="BN2524" s="4"/>
      <c r="BO2524" s="4"/>
      <c r="BP2524" s="4"/>
      <c r="BQ2524" s="4"/>
      <c r="BR2524" s="4"/>
      <c r="BS2524" s="4"/>
      <c r="BT2524" s="4"/>
      <c r="BU2524" s="4"/>
      <c r="BV2524" s="4"/>
      <c r="BW2524" s="4"/>
      <c r="BX2524" s="4"/>
      <c r="BY2524" s="4"/>
      <c r="BZ2524" s="4"/>
      <c r="CA2524" s="4"/>
      <c r="CB2524" s="4"/>
      <c r="CC2524" s="4"/>
      <c r="CD2524" s="4"/>
      <c r="CE2524" s="4"/>
      <c r="CF2524" s="4"/>
      <c r="CG2524" s="4"/>
      <c r="CH2524" s="4"/>
      <c r="CI2524" s="4"/>
      <c r="CJ2524" s="4"/>
      <c r="CK2524" s="4"/>
      <c r="CL2524" s="4"/>
      <c r="CM2524" s="4"/>
      <c r="CN2524" s="4"/>
      <c r="CO2524" s="4"/>
      <c r="CP2524" s="4"/>
      <c r="CQ2524" s="4"/>
      <c r="CR2524" s="4"/>
      <c r="CS2524" s="4"/>
      <c r="CT2524" s="4"/>
      <c r="CU2524" s="4"/>
      <c r="CV2524" s="4"/>
      <c r="CW2524" s="4"/>
      <c r="CX2524" s="4"/>
      <c r="CY2524" s="4"/>
      <c r="CZ2524" s="4"/>
      <c r="DA2524" s="4"/>
      <c r="DB2524" s="4"/>
      <c r="DC2524" s="4"/>
      <c r="DD2524" s="4"/>
    </row>
    <row r="2525" spans="1:108" s="5" customFormat="1" x14ac:dyDescent="0.2">
      <c r="A2525" s="4"/>
      <c r="B2525" s="53"/>
      <c r="C2525" s="53"/>
      <c r="D2525" s="4"/>
      <c r="E2525" s="104"/>
      <c r="F2525" s="3"/>
      <c r="G2525" s="4"/>
      <c r="H2525" s="4"/>
      <c r="I2525" s="4"/>
      <c r="J2525" s="2"/>
      <c r="K2525" s="2"/>
      <c r="L2525" s="94"/>
      <c r="N2525" s="4"/>
      <c r="O2525" s="55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  <c r="AY2525" s="4"/>
      <c r="AZ2525" s="4"/>
      <c r="BA2525" s="4"/>
      <c r="BB2525" s="4"/>
      <c r="BC2525" s="4"/>
      <c r="BD2525" s="4"/>
      <c r="BE2525" s="4"/>
      <c r="BF2525" s="4"/>
      <c r="BG2525" s="4"/>
      <c r="BH2525" s="4"/>
      <c r="BI2525" s="4"/>
      <c r="BJ2525" s="4"/>
      <c r="BK2525" s="4"/>
      <c r="BL2525" s="4"/>
      <c r="BM2525" s="4"/>
      <c r="BN2525" s="4"/>
      <c r="BO2525" s="4"/>
      <c r="BP2525" s="4"/>
      <c r="BQ2525" s="4"/>
      <c r="BR2525" s="4"/>
      <c r="BS2525" s="4"/>
      <c r="BT2525" s="4"/>
      <c r="BU2525" s="4"/>
      <c r="BV2525" s="4"/>
      <c r="BW2525" s="4"/>
      <c r="BX2525" s="4"/>
      <c r="BY2525" s="4"/>
      <c r="BZ2525" s="4"/>
      <c r="CA2525" s="4"/>
      <c r="CB2525" s="4"/>
      <c r="CC2525" s="4"/>
      <c r="CD2525" s="4"/>
      <c r="CE2525" s="4"/>
      <c r="CF2525" s="4"/>
      <c r="CG2525" s="4"/>
      <c r="CH2525" s="4"/>
      <c r="CI2525" s="4"/>
      <c r="CJ2525" s="4"/>
      <c r="CK2525" s="4"/>
      <c r="CL2525" s="4"/>
      <c r="CM2525" s="4"/>
      <c r="CN2525" s="4"/>
      <c r="CO2525" s="4"/>
      <c r="CP2525" s="4"/>
      <c r="CQ2525" s="4"/>
      <c r="CR2525" s="4"/>
      <c r="CS2525" s="4"/>
      <c r="CT2525" s="4"/>
      <c r="CU2525" s="4"/>
      <c r="CV2525" s="4"/>
      <c r="CW2525" s="4"/>
      <c r="CX2525" s="4"/>
      <c r="CY2525" s="4"/>
      <c r="CZ2525" s="4"/>
      <c r="DA2525" s="4"/>
      <c r="DB2525" s="4"/>
      <c r="DC2525" s="4"/>
      <c r="DD2525" s="4"/>
    </row>
    <row r="2526" spans="1:108" s="5" customFormat="1" x14ac:dyDescent="0.2">
      <c r="A2526" s="4"/>
      <c r="B2526" s="53"/>
      <c r="C2526" s="53"/>
      <c r="D2526" s="4"/>
      <c r="E2526" s="104"/>
      <c r="F2526" s="3"/>
      <c r="G2526" s="4"/>
      <c r="H2526" s="4"/>
      <c r="I2526" s="4"/>
      <c r="J2526" s="2"/>
      <c r="K2526" s="2"/>
      <c r="L2526" s="94"/>
      <c r="N2526" s="4"/>
      <c r="O2526" s="55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  <c r="AY2526" s="4"/>
      <c r="AZ2526" s="4"/>
      <c r="BA2526" s="4"/>
      <c r="BB2526" s="4"/>
      <c r="BC2526" s="4"/>
      <c r="BD2526" s="4"/>
      <c r="BE2526" s="4"/>
      <c r="BF2526" s="4"/>
      <c r="BG2526" s="4"/>
      <c r="BH2526" s="4"/>
      <c r="BI2526" s="4"/>
      <c r="BJ2526" s="4"/>
      <c r="BK2526" s="4"/>
      <c r="BL2526" s="4"/>
      <c r="BM2526" s="4"/>
      <c r="BN2526" s="4"/>
      <c r="BO2526" s="4"/>
      <c r="BP2526" s="4"/>
      <c r="BQ2526" s="4"/>
      <c r="BR2526" s="4"/>
      <c r="BS2526" s="4"/>
      <c r="BT2526" s="4"/>
      <c r="BU2526" s="4"/>
      <c r="BV2526" s="4"/>
      <c r="BW2526" s="4"/>
      <c r="BX2526" s="4"/>
      <c r="BY2526" s="4"/>
      <c r="BZ2526" s="4"/>
      <c r="CA2526" s="4"/>
      <c r="CB2526" s="4"/>
      <c r="CC2526" s="4"/>
      <c r="CD2526" s="4"/>
      <c r="CE2526" s="4"/>
      <c r="CF2526" s="4"/>
      <c r="CG2526" s="4"/>
      <c r="CH2526" s="4"/>
      <c r="CI2526" s="4"/>
      <c r="CJ2526" s="4"/>
      <c r="CK2526" s="4"/>
      <c r="CL2526" s="4"/>
      <c r="CM2526" s="4"/>
      <c r="CN2526" s="4"/>
      <c r="CO2526" s="4"/>
      <c r="CP2526" s="4"/>
      <c r="CQ2526" s="4"/>
      <c r="CR2526" s="4"/>
      <c r="CS2526" s="4"/>
      <c r="CT2526" s="4"/>
      <c r="CU2526" s="4"/>
      <c r="CV2526" s="4"/>
      <c r="CW2526" s="4"/>
      <c r="CX2526" s="4"/>
      <c r="CY2526" s="4"/>
      <c r="CZ2526" s="4"/>
      <c r="DA2526" s="4"/>
      <c r="DB2526" s="4"/>
      <c r="DC2526" s="4"/>
      <c r="DD2526" s="4"/>
    </row>
    <row r="2527" spans="1:108" s="5" customFormat="1" x14ac:dyDescent="0.2">
      <c r="A2527" s="4"/>
      <c r="B2527" s="53"/>
      <c r="C2527" s="53"/>
      <c r="D2527" s="4"/>
      <c r="E2527" s="104"/>
      <c r="F2527" s="3"/>
      <c r="G2527" s="4"/>
      <c r="H2527" s="4"/>
      <c r="I2527" s="4"/>
      <c r="J2527" s="2"/>
      <c r="K2527" s="2"/>
      <c r="L2527" s="94"/>
      <c r="N2527" s="4"/>
      <c r="O2527" s="55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  <c r="AY2527" s="4"/>
      <c r="AZ2527" s="4"/>
      <c r="BA2527" s="4"/>
      <c r="BB2527" s="4"/>
      <c r="BC2527" s="4"/>
      <c r="BD2527" s="4"/>
      <c r="BE2527" s="4"/>
      <c r="BF2527" s="4"/>
      <c r="BG2527" s="4"/>
      <c r="BH2527" s="4"/>
      <c r="BI2527" s="4"/>
      <c r="BJ2527" s="4"/>
      <c r="BK2527" s="4"/>
      <c r="BL2527" s="4"/>
      <c r="BM2527" s="4"/>
      <c r="BN2527" s="4"/>
      <c r="BO2527" s="4"/>
      <c r="BP2527" s="4"/>
      <c r="BQ2527" s="4"/>
      <c r="BR2527" s="4"/>
      <c r="BS2527" s="4"/>
      <c r="BT2527" s="4"/>
      <c r="BU2527" s="4"/>
      <c r="BV2527" s="4"/>
      <c r="BW2527" s="4"/>
      <c r="BX2527" s="4"/>
      <c r="BY2527" s="4"/>
      <c r="BZ2527" s="4"/>
      <c r="CA2527" s="4"/>
      <c r="CB2527" s="4"/>
      <c r="CC2527" s="4"/>
      <c r="CD2527" s="4"/>
      <c r="CE2527" s="4"/>
      <c r="CF2527" s="4"/>
      <c r="CG2527" s="4"/>
      <c r="CH2527" s="4"/>
      <c r="CI2527" s="4"/>
      <c r="CJ2527" s="4"/>
      <c r="CK2527" s="4"/>
      <c r="CL2527" s="4"/>
      <c r="CM2527" s="4"/>
      <c r="CN2527" s="4"/>
      <c r="CO2527" s="4"/>
      <c r="CP2527" s="4"/>
      <c r="CQ2527" s="4"/>
      <c r="CR2527" s="4"/>
      <c r="CS2527" s="4"/>
      <c r="CT2527" s="4"/>
      <c r="CU2527" s="4"/>
      <c r="CV2527" s="4"/>
      <c r="CW2527" s="4"/>
      <c r="CX2527" s="4"/>
      <c r="CY2527" s="4"/>
      <c r="CZ2527" s="4"/>
      <c r="DA2527" s="4"/>
      <c r="DB2527" s="4"/>
      <c r="DC2527" s="4"/>
      <c r="DD2527" s="4"/>
    </row>
    <row r="2528" spans="1:108" s="5" customFormat="1" x14ac:dyDescent="0.2">
      <c r="A2528" s="4"/>
      <c r="B2528" s="53"/>
      <c r="C2528" s="53"/>
      <c r="D2528" s="4"/>
      <c r="E2528" s="104"/>
      <c r="F2528" s="3"/>
      <c r="G2528" s="4"/>
      <c r="H2528" s="4"/>
      <c r="I2528" s="4"/>
      <c r="J2528" s="2"/>
      <c r="K2528" s="2"/>
      <c r="L2528" s="94"/>
      <c r="N2528" s="4"/>
      <c r="O2528" s="55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  <c r="AY2528" s="4"/>
      <c r="AZ2528" s="4"/>
      <c r="BA2528" s="4"/>
      <c r="BB2528" s="4"/>
      <c r="BC2528" s="4"/>
      <c r="BD2528" s="4"/>
      <c r="BE2528" s="4"/>
      <c r="BF2528" s="4"/>
      <c r="BG2528" s="4"/>
      <c r="BH2528" s="4"/>
      <c r="BI2528" s="4"/>
      <c r="BJ2528" s="4"/>
      <c r="BK2528" s="4"/>
      <c r="BL2528" s="4"/>
      <c r="BM2528" s="4"/>
      <c r="BN2528" s="4"/>
      <c r="BO2528" s="4"/>
      <c r="BP2528" s="4"/>
      <c r="BQ2528" s="4"/>
      <c r="BR2528" s="4"/>
      <c r="BS2528" s="4"/>
      <c r="BT2528" s="4"/>
      <c r="BU2528" s="4"/>
      <c r="BV2528" s="4"/>
      <c r="BW2528" s="4"/>
      <c r="BX2528" s="4"/>
      <c r="BY2528" s="4"/>
      <c r="BZ2528" s="4"/>
      <c r="CA2528" s="4"/>
      <c r="CB2528" s="4"/>
      <c r="CC2528" s="4"/>
      <c r="CD2528" s="4"/>
      <c r="CE2528" s="4"/>
      <c r="CF2528" s="4"/>
      <c r="CG2528" s="4"/>
      <c r="CH2528" s="4"/>
      <c r="CI2528" s="4"/>
      <c r="CJ2528" s="4"/>
      <c r="CK2528" s="4"/>
      <c r="CL2528" s="4"/>
      <c r="CM2528" s="4"/>
      <c r="CN2528" s="4"/>
      <c r="CO2528" s="4"/>
      <c r="CP2528" s="4"/>
      <c r="CQ2528" s="4"/>
      <c r="CR2528" s="4"/>
      <c r="CS2528" s="4"/>
      <c r="CT2528" s="4"/>
      <c r="CU2528" s="4"/>
      <c r="CV2528" s="4"/>
      <c r="CW2528" s="4"/>
      <c r="CX2528" s="4"/>
      <c r="CY2528" s="4"/>
      <c r="CZ2528" s="4"/>
      <c r="DA2528" s="4"/>
      <c r="DB2528" s="4"/>
      <c r="DC2528" s="4"/>
      <c r="DD2528" s="4"/>
    </row>
    <row r="2529" spans="1:108" s="5" customFormat="1" x14ac:dyDescent="0.2">
      <c r="A2529" s="4"/>
      <c r="B2529" s="53"/>
      <c r="C2529" s="53"/>
      <c r="D2529" s="4"/>
      <c r="E2529" s="104"/>
      <c r="F2529" s="3"/>
      <c r="G2529" s="4"/>
      <c r="H2529" s="4"/>
      <c r="I2529" s="4"/>
      <c r="J2529" s="2"/>
      <c r="K2529" s="2"/>
      <c r="L2529" s="94"/>
      <c r="N2529" s="4"/>
      <c r="O2529" s="55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  <c r="AY2529" s="4"/>
      <c r="AZ2529" s="4"/>
      <c r="BA2529" s="4"/>
      <c r="BB2529" s="4"/>
      <c r="BC2529" s="4"/>
      <c r="BD2529" s="4"/>
      <c r="BE2529" s="4"/>
      <c r="BF2529" s="4"/>
      <c r="BG2529" s="4"/>
      <c r="BH2529" s="4"/>
      <c r="BI2529" s="4"/>
      <c r="BJ2529" s="4"/>
      <c r="BK2529" s="4"/>
      <c r="BL2529" s="4"/>
      <c r="BM2529" s="4"/>
      <c r="BN2529" s="4"/>
      <c r="BO2529" s="4"/>
      <c r="BP2529" s="4"/>
      <c r="BQ2529" s="4"/>
      <c r="BR2529" s="4"/>
      <c r="BS2529" s="4"/>
      <c r="BT2529" s="4"/>
      <c r="BU2529" s="4"/>
      <c r="BV2529" s="4"/>
      <c r="BW2529" s="4"/>
      <c r="BX2529" s="4"/>
      <c r="BY2529" s="4"/>
      <c r="BZ2529" s="4"/>
      <c r="CA2529" s="4"/>
      <c r="CB2529" s="4"/>
      <c r="CC2529" s="4"/>
      <c r="CD2529" s="4"/>
      <c r="CE2529" s="4"/>
      <c r="CF2529" s="4"/>
      <c r="CG2529" s="4"/>
      <c r="CH2529" s="4"/>
      <c r="CI2529" s="4"/>
      <c r="CJ2529" s="4"/>
      <c r="CK2529" s="4"/>
      <c r="CL2529" s="4"/>
      <c r="CM2529" s="4"/>
      <c r="CN2529" s="4"/>
      <c r="CO2529" s="4"/>
      <c r="CP2529" s="4"/>
      <c r="CQ2529" s="4"/>
      <c r="CR2529" s="4"/>
      <c r="CS2529" s="4"/>
      <c r="CT2529" s="4"/>
      <c r="CU2529" s="4"/>
      <c r="CV2529" s="4"/>
      <c r="CW2529" s="4"/>
      <c r="CX2529" s="4"/>
      <c r="CY2529" s="4"/>
      <c r="CZ2529" s="4"/>
      <c r="DA2529" s="4"/>
      <c r="DB2529" s="4"/>
      <c r="DC2529" s="4"/>
      <c r="DD2529" s="4"/>
    </row>
    <row r="2530" spans="1:108" s="5" customFormat="1" x14ac:dyDescent="0.2">
      <c r="A2530" s="4"/>
      <c r="B2530" s="53"/>
      <c r="C2530" s="53"/>
      <c r="D2530" s="4"/>
      <c r="E2530" s="104"/>
      <c r="F2530" s="3"/>
      <c r="G2530" s="4"/>
      <c r="H2530" s="4"/>
      <c r="I2530" s="4"/>
      <c r="J2530" s="2"/>
      <c r="K2530" s="2"/>
      <c r="L2530" s="94"/>
      <c r="N2530" s="4"/>
      <c r="O2530" s="55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  <c r="AY2530" s="4"/>
      <c r="AZ2530" s="4"/>
      <c r="BA2530" s="4"/>
      <c r="BB2530" s="4"/>
      <c r="BC2530" s="4"/>
      <c r="BD2530" s="4"/>
      <c r="BE2530" s="4"/>
      <c r="BF2530" s="4"/>
      <c r="BG2530" s="4"/>
      <c r="BH2530" s="4"/>
      <c r="BI2530" s="4"/>
      <c r="BJ2530" s="4"/>
      <c r="BK2530" s="4"/>
      <c r="BL2530" s="4"/>
      <c r="BM2530" s="4"/>
      <c r="BN2530" s="4"/>
      <c r="BO2530" s="4"/>
      <c r="BP2530" s="4"/>
      <c r="BQ2530" s="4"/>
      <c r="BR2530" s="4"/>
      <c r="BS2530" s="4"/>
      <c r="BT2530" s="4"/>
      <c r="BU2530" s="4"/>
      <c r="BV2530" s="4"/>
      <c r="BW2530" s="4"/>
      <c r="BX2530" s="4"/>
      <c r="BY2530" s="4"/>
      <c r="BZ2530" s="4"/>
      <c r="CA2530" s="4"/>
      <c r="CB2530" s="4"/>
      <c r="CC2530" s="4"/>
      <c r="CD2530" s="4"/>
      <c r="CE2530" s="4"/>
      <c r="CF2530" s="4"/>
      <c r="CG2530" s="4"/>
      <c r="CH2530" s="4"/>
      <c r="CI2530" s="4"/>
      <c r="CJ2530" s="4"/>
      <c r="CK2530" s="4"/>
      <c r="CL2530" s="4"/>
      <c r="CM2530" s="4"/>
      <c r="CN2530" s="4"/>
      <c r="CO2530" s="4"/>
      <c r="CP2530" s="4"/>
      <c r="CQ2530" s="4"/>
      <c r="CR2530" s="4"/>
      <c r="CS2530" s="4"/>
      <c r="CT2530" s="4"/>
      <c r="CU2530" s="4"/>
      <c r="CV2530" s="4"/>
      <c r="CW2530" s="4"/>
      <c r="CX2530" s="4"/>
      <c r="CY2530" s="4"/>
      <c r="CZ2530" s="4"/>
      <c r="DA2530" s="4"/>
      <c r="DB2530" s="4"/>
      <c r="DC2530" s="4"/>
      <c r="DD2530" s="4"/>
    </row>
    <row r="2531" spans="1:108" s="5" customFormat="1" x14ac:dyDescent="0.2">
      <c r="A2531" s="4"/>
      <c r="B2531" s="53"/>
      <c r="C2531" s="53"/>
      <c r="D2531" s="4"/>
      <c r="E2531" s="104"/>
      <c r="F2531" s="3"/>
      <c r="G2531" s="4"/>
      <c r="H2531" s="4"/>
      <c r="I2531" s="4"/>
      <c r="J2531" s="2"/>
      <c r="K2531" s="2"/>
      <c r="L2531" s="94"/>
      <c r="N2531" s="4"/>
      <c r="O2531" s="55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  <c r="AY2531" s="4"/>
      <c r="AZ2531" s="4"/>
      <c r="BA2531" s="4"/>
      <c r="BB2531" s="4"/>
      <c r="BC2531" s="4"/>
      <c r="BD2531" s="4"/>
      <c r="BE2531" s="4"/>
      <c r="BF2531" s="4"/>
      <c r="BG2531" s="4"/>
      <c r="BH2531" s="4"/>
      <c r="BI2531" s="4"/>
      <c r="BJ2531" s="4"/>
      <c r="BK2531" s="4"/>
      <c r="BL2531" s="4"/>
      <c r="BM2531" s="4"/>
      <c r="BN2531" s="4"/>
      <c r="BO2531" s="4"/>
      <c r="BP2531" s="4"/>
      <c r="BQ2531" s="4"/>
      <c r="BR2531" s="4"/>
      <c r="BS2531" s="4"/>
      <c r="BT2531" s="4"/>
      <c r="BU2531" s="4"/>
      <c r="BV2531" s="4"/>
      <c r="BW2531" s="4"/>
      <c r="BX2531" s="4"/>
      <c r="BY2531" s="4"/>
      <c r="BZ2531" s="4"/>
      <c r="CA2531" s="4"/>
      <c r="CB2531" s="4"/>
      <c r="CC2531" s="4"/>
      <c r="CD2531" s="4"/>
      <c r="CE2531" s="4"/>
      <c r="CF2531" s="4"/>
      <c r="CG2531" s="4"/>
      <c r="CH2531" s="4"/>
      <c r="CI2531" s="4"/>
      <c r="CJ2531" s="4"/>
      <c r="CK2531" s="4"/>
      <c r="CL2531" s="4"/>
      <c r="CM2531" s="4"/>
      <c r="CN2531" s="4"/>
      <c r="CO2531" s="4"/>
      <c r="CP2531" s="4"/>
      <c r="CQ2531" s="4"/>
      <c r="CR2531" s="4"/>
      <c r="CS2531" s="4"/>
      <c r="CT2531" s="4"/>
      <c r="CU2531" s="4"/>
      <c r="CV2531" s="4"/>
      <c r="CW2531" s="4"/>
      <c r="CX2531" s="4"/>
      <c r="CY2531" s="4"/>
      <c r="CZ2531" s="4"/>
      <c r="DA2531" s="4"/>
      <c r="DB2531" s="4"/>
      <c r="DC2531" s="4"/>
      <c r="DD2531" s="4"/>
    </row>
    <row r="2532" spans="1:108" s="5" customFormat="1" x14ac:dyDescent="0.2">
      <c r="A2532" s="4"/>
      <c r="B2532" s="53"/>
      <c r="C2532" s="53"/>
      <c r="D2532" s="4"/>
      <c r="E2532" s="104"/>
      <c r="F2532" s="3"/>
      <c r="G2532" s="4"/>
      <c r="H2532" s="4"/>
      <c r="I2532" s="4"/>
      <c r="J2532" s="2"/>
      <c r="K2532" s="2"/>
      <c r="L2532" s="94"/>
      <c r="N2532" s="4"/>
      <c r="O2532" s="55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  <c r="AY2532" s="4"/>
      <c r="AZ2532" s="4"/>
      <c r="BA2532" s="4"/>
      <c r="BB2532" s="4"/>
      <c r="BC2532" s="4"/>
      <c r="BD2532" s="4"/>
      <c r="BE2532" s="4"/>
      <c r="BF2532" s="4"/>
      <c r="BG2532" s="4"/>
      <c r="BH2532" s="4"/>
      <c r="BI2532" s="4"/>
      <c r="BJ2532" s="4"/>
      <c r="BK2532" s="4"/>
      <c r="BL2532" s="4"/>
      <c r="BM2532" s="4"/>
      <c r="BN2532" s="4"/>
      <c r="BO2532" s="4"/>
      <c r="BP2532" s="4"/>
      <c r="BQ2532" s="4"/>
      <c r="BR2532" s="4"/>
      <c r="BS2532" s="4"/>
      <c r="BT2532" s="4"/>
      <c r="BU2532" s="4"/>
      <c r="BV2532" s="4"/>
      <c r="BW2532" s="4"/>
      <c r="BX2532" s="4"/>
      <c r="BY2532" s="4"/>
      <c r="BZ2532" s="4"/>
      <c r="CA2532" s="4"/>
      <c r="CB2532" s="4"/>
      <c r="CC2532" s="4"/>
      <c r="CD2532" s="4"/>
      <c r="CE2532" s="4"/>
      <c r="CF2532" s="4"/>
      <c r="CG2532" s="4"/>
      <c r="CH2532" s="4"/>
      <c r="CI2532" s="4"/>
      <c r="CJ2532" s="4"/>
      <c r="CK2532" s="4"/>
      <c r="CL2532" s="4"/>
      <c r="CM2532" s="4"/>
      <c r="CN2532" s="4"/>
      <c r="CO2532" s="4"/>
      <c r="CP2532" s="4"/>
      <c r="CQ2532" s="4"/>
      <c r="CR2532" s="4"/>
      <c r="CS2532" s="4"/>
      <c r="CT2532" s="4"/>
      <c r="CU2532" s="4"/>
      <c r="CV2532" s="4"/>
      <c r="CW2532" s="4"/>
      <c r="CX2532" s="4"/>
      <c r="CY2532" s="4"/>
      <c r="CZ2532" s="4"/>
      <c r="DA2532" s="4"/>
      <c r="DB2532" s="4"/>
      <c r="DC2532" s="4"/>
      <c r="DD2532" s="4"/>
    </row>
    <row r="2533" spans="1:108" s="5" customFormat="1" x14ac:dyDescent="0.2">
      <c r="A2533" s="4"/>
      <c r="B2533" s="53"/>
      <c r="C2533" s="53"/>
      <c r="D2533" s="4"/>
      <c r="E2533" s="104"/>
      <c r="F2533" s="3"/>
      <c r="G2533" s="4"/>
      <c r="H2533" s="4"/>
      <c r="I2533" s="4"/>
      <c r="J2533" s="2"/>
      <c r="K2533" s="2"/>
      <c r="L2533" s="94"/>
      <c r="N2533" s="4"/>
      <c r="O2533" s="55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  <c r="AY2533" s="4"/>
      <c r="AZ2533" s="4"/>
      <c r="BA2533" s="4"/>
      <c r="BB2533" s="4"/>
      <c r="BC2533" s="4"/>
      <c r="BD2533" s="4"/>
      <c r="BE2533" s="4"/>
      <c r="BF2533" s="4"/>
      <c r="BG2533" s="4"/>
      <c r="BH2533" s="4"/>
      <c r="BI2533" s="4"/>
      <c r="BJ2533" s="4"/>
      <c r="BK2533" s="4"/>
      <c r="BL2533" s="4"/>
      <c r="BM2533" s="4"/>
      <c r="BN2533" s="4"/>
      <c r="BO2533" s="4"/>
      <c r="BP2533" s="4"/>
      <c r="BQ2533" s="4"/>
      <c r="BR2533" s="4"/>
      <c r="BS2533" s="4"/>
      <c r="BT2533" s="4"/>
      <c r="BU2533" s="4"/>
      <c r="BV2533" s="4"/>
      <c r="BW2533" s="4"/>
      <c r="BX2533" s="4"/>
      <c r="BY2533" s="4"/>
      <c r="BZ2533" s="4"/>
      <c r="CA2533" s="4"/>
      <c r="CB2533" s="4"/>
      <c r="CC2533" s="4"/>
      <c r="CD2533" s="4"/>
      <c r="CE2533" s="4"/>
      <c r="CF2533" s="4"/>
      <c r="CG2533" s="4"/>
      <c r="CH2533" s="4"/>
      <c r="CI2533" s="4"/>
      <c r="CJ2533" s="4"/>
      <c r="CK2533" s="4"/>
      <c r="CL2533" s="4"/>
      <c r="CM2533" s="4"/>
      <c r="CN2533" s="4"/>
      <c r="CO2533" s="4"/>
      <c r="CP2533" s="4"/>
      <c r="CQ2533" s="4"/>
      <c r="CR2533" s="4"/>
      <c r="CS2533" s="4"/>
      <c r="CT2533" s="4"/>
      <c r="CU2533" s="4"/>
      <c r="CV2533" s="4"/>
      <c r="CW2533" s="4"/>
      <c r="CX2533" s="4"/>
      <c r="CY2533" s="4"/>
      <c r="CZ2533" s="4"/>
      <c r="DA2533" s="4"/>
      <c r="DB2533" s="4"/>
      <c r="DC2533" s="4"/>
      <c r="DD2533" s="4"/>
    </row>
    <row r="2534" spans="1:108" s="5" customFormat="1" x14ac:dyDescent="0.2">
      <c r="A2534" s="4"/>
      <c r="B2534" s="53"/>
      <c r="C2534" s="53"/>
      <c r="D2534" s="4"/>
      <c r="E2534" s="104"/>
      <c r="F2534" s="3"/>
      <c r="G2534" s="4"/>
      <c r="H2534" s="4"/>
      <c r="I2534" s="4"/>
      <c r="J2534" s="2"/>
      <c r="K2534" s="2"/>
      <c r="L2534" s="94"/>
      <c r="N2534" s="4"/>
      <c r="O2534" s="55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  <c r="AY2534" s="4"/>
      <c r="AZ2534" s="4"/>
      <c r="BA2534" s="4"/>
      <c r="BB2534" s="4"/>
      <c r="BC2534" s="4"/>
      <c r="BD2534" s="4"/>
      <c r="BE2534" s="4"/>
      <c r="BF2534" s="4"/>
      <c r="BG2534" s="4"/>
      <c r="BH2534" s="4"/>
      <c r="BI2534" s="4"/>
      <c r="BJ2534" s="4"/>
      <c r="BK2534" s="4"/>
      <c r="BL2534" s="4"/>
      <c r="BM2534" s="4"/>
      <c r="BN2534" s="4"/>
      <c r="BO2534" s="4"/>
      <c r="BP2534" s="4"/>
      <c r="BQ2534" s="4"/>
      <c r="BR2534" s="4"/>
      <c r="BS2534" s="4"/>
      <c r="BT2534" s="4"/>
      <c r="BU2534" s="4"/>
      <c r="BV2534" s="4"/>
      <c r="BW2534" s="4"/>
      <c r="BX2534" s="4"/>
      <c r="BY2534" s="4"/>
      <c r="BZ2534" s="4"/>
      <c r="CA2534" s="4"/>
      <c r="CB2534" s="4"/>
      <c r="CC2534" s="4"/>
      <c r="CD2534" s="4"/>
      <c r="CE2534" s="4"/>
      <c r="CF2534" s="4"/>
      <c r="CG2534" s="4"/>
      <c r="CH2534" s="4"/>
      <c r="CI2534" s="4"/>
      <c r="CJ2534" s="4"/>
      <c r="CK2534" s="4"/>
      <c r="CL2534" s="4"/>
      <c r="CM2534" s="4"/>
      <c r="CN2534" s="4"/>
      <c r="CO2534" s="4"/>
      <c r="CP2534" s="4"/>
      <c r="CQ2534" s="4"/>
      <c r="CR2534" s="4"/>
      <c r="CS2534" s="4"/>
      <c r="CT2534" s="4"/>
      <c r="CU2534" s="4"/>
      <c r="CV2534" s="4"/>
      <c r="CW2534" s="4"/>
      <c r="CX2534" s="4"/>
      <c r="CY2534" s="4"/>
      <c r="CZ2534" s="4"/>
      <c r="DA2534" s="4"/>
      <c r="DB2534" s="4"/>
      <c r="DC2534" s="4"/>
      <c r="DD2534" s="4"/>
    </row>
    <row r="2535" spans="1:108" s="5" customFormat="1" x14ac:dyDescent="0.2">
      <c r="A2535" s="4"/>
      <c r="B2535" s="53"/>
      <c r="C2535" s="53"/>
      <c r="D2535" s="4"/>
      <c r="E2535" s="104"/>
      <c r="F2535" s="3"/>
      <c r="G2535" s="4"/>
      <c r="H2535" s="4"/>
      <c r="I2535" s="4"/>
      <c r="J2535" s="2"/>
      <c r="K2535" s="2"/>
      <c r="L2535" s="94"/>
      <c r="N2535" s="4"/>
      <c r="O2535" s="55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  <c r="AY2535" s="4"/>
      <c r="AZ2535" s="4"/>
      <c r="BA2535" s="4"/>
      <c r="BB2535" s="4"/>
      <c r="BC2535" s="4"/>
      <c r="BD2535" s="4"/>
      <c r="BE2535" s="4"/>
      <c r="BF2535" s="4"/>
      <c r="BG2535" s="4"/>
      <c r="BH2535" s="4"/>
      <c r="BI2535" s="4"/>
      <c r="BJ2535" s="4"/>
      <c r="BK2535" s="4"/>
      <c r="BL2535" s="4"/>
      <c r="BM2535" s="4"/>
      <c r="BN2535" s="4"/>
      <c r="BO2535" s="4"/>
      <c r="BP2535" s="4"/>
      <c r="BQ2535" s="4"/>
      <c r="BR2535" s="4"/>
      <c r="BS2535" s="4"/>
      <c r="BT2535" s="4"/>
      <c r="BU2535" s="4"/>
      <c r="BV2535" s="4"/>
      <c r="BW2535" s="4"/>
      <c r="BX2535" s="4"/>
      <c r="BY2535" s="4"/>
      <c r="BZ2535" s="4"/>
      <c r="CA2535" s="4"/>
      <c r="CB2535" s="4"/>
      <c r="CC2535" s="4"/>
      <c r="CD2535" s="4"/>
      <c r="CE2535" s="4"/>
      <c r="CF2535" s="4"/>
      <c r="CG2535" s="4"/>
      <c r="CH2535" s="4"/>
      <c r="CI2535" s="4"/>
      <c r="CJ2535" s="4"/>
      <c r="CK2535" s="4"/>
      <c r="CL2535" s="4"/>
      <c r="CM2535" s="4"/>
      <c r="CN2535" s="4"/>
      <c r="CO2535" s="4"/>
      <c r="CP2535" s="4"/>
      <c r="CQ2535" s="4"/>
      <c r="CR2535" s="4"/>
      <c r="CS2535" s="4"/>
      <c r="CT2535" s="4"/>
      <c r="CU2535" s="4"/>
      <c r="CV2535" s="4"/>
      <c r="CW2535" s="4"/>
      <c r="CX2535" s="4"/>
      <c r="CY2535" s="4"/>
      <c r="CZ2535" s="4"/>
      <c r="DA2535" s="4"/>
      <c r="DB2535" s="4"/>
      <c r="DC2535" s="4"/>
      <c r="DD2535" s="4"/>
    </row>
    <row r="2536" spans="1:108" s="5" customFormat="1" x14ac:dyDescent="0.2">
      <c r="A2536" s="4"/>
      <c r="B2536" s="53"/>
      <c r="C2536" s="53"/>
      <c r="D2536" s="4"/>
      <c r="E2536" s="104"/>
      <c r="F2536" s="3"/>
      <c r="G2536" s="4"/>
      <c r="H2536" s="4"/>
      <c r="I2536" s="4"/>
      <c r="J2536" s="2"/>
      <c r="K2536" s="2"/>
      <c r="L2536" s="94"/>
      <c r="N2536" s="4"/>
      <c r="O2536" s="55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  <c r="AY2536" s="4"/>
      <c r="AZ2536" s="4"/>
      <c r="BA2536" s="4"/>
      <c r="BB2536" s="4"/>
      <c r="BC2536" s="4"/>
      <c r="BD2536" s="4"/>
      <c r="BE2536" s="4"/>
      <c r="BF2536" s="4"/>
      <c r="BG2536" s="4"/>
      <c r="BH2536" s="4"/>
      <c r="BI2536" s="4"/>
      <c r="BJ2536" s="4"/>
      <c r="BK2536" s="4"/>
      <c r="BL2536" s="4"/>
      <c r="BM2536" s="4"/>
      <c r="BN2536" s="4"/>
      <c r="BO2536" s="4"/>
      <c r="BP2536" s="4"/>
      <c r="BQ2536" s="4"/>
      <c r="BR2536" s="4"/>
      <c r="BS2536" s="4"/>
      <c r="BT2536" s="4"/>
      <c r="BU2536" s="4"/>
      <c r="BV2536" s="4"/>
      <c r="BW2536" s="4"/>
      <c r="BX2536" s="4"/>
      <c r="BY2536" s="4"/>
      <c r="BZ2536" s="4"/>
      <c r="CA2536" s="4"/>
      <c r="CB2536" s="4"/>
      <c r="CC2536" s="4"/>
      <c r="CD2536" s="4"/>
      <c r="CE2536" s="4"/>
      <c r="CF2536" s="4"/>
      <c r="CG2536" s="4"/>
      <c r="CH2536" s="4"/>
      <c r="CI2536" s="4"/>
      <c r="CJ2536" s="4"/>
      <c r="CK2536" s="4"/>
      <c r="CL2536" s="4"/>
      <c r="CM2536" s="4"/>
      <c r="CN2536" s="4"/>
      <c r="CO2536" s="4"/>
      <c r="CP2536" s="4"/>
      <c r="CQ2536" s="4"/>
      <c r="CR2536" s="4"/>
      <c r="CS2536" s="4"/>
      <c r="CT2536" s="4"/>
      <c r="CU2536" s="4"/>
      <c r="CV2536" s="4"/>
      <c r="CW2536" s="4"/>
      <c r="CX2536" s="4"/>
      <c r="CY2536" s="4"/>
      <c r="CZ2536" s="4"/>
      <c r="DA2536" s="4"/>
      <c r="DB2536" s="4"/>
      <c r="DC2536" s="4"/>
      <c r="DD2536" s="4"/>
    </row>
    <row r="2537" spans="1:108" s="5" customFormat="1" x14ac:dyDescent="0.2">
      <c r="A2537" s="4"/>
      <c r="B2537" s="53"/>
      <c r="C2537" s="53"/>
      <c r="D2537" s="4"/>
      <c r="E2537" s="104"/>
      <c r="F2537" s="3"/>
      <c r="G2537" s="4"/>
      <c r="H2537" s="4"/>
      <c r="I2537" s="4"/>
      <c r="J2537" s="2"/>
      <c r="K2537" s="2"/>
      <c r="L2537" s="94"/>
      <c r="N2537" s="4"/>
      <c r="O2537" s="55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  <c r="AY2537" s="4"/>
      <c r="AZ2537" s="4"/>
      <c r="BA2537" s="4"/>
      <c r="BB2537" s="4"/>
      <c r="BC2537" s="4"/>
      <c r="BD2537" s="4"/>
      <c r="BE2537" s="4"/>
      <c r="BF2537" s="4"/>
      <c r="BG2537" s="4"/>
      <c r="BH2537" s="4"/>
      <c r="BI2537" s="4"/>
      <c r="BJ2537" s="4"/>
      <c r="BK2537" s="4"/>
      <c r="BL2537" s="4"/>
      <c r="BM2537" s="4"/>
      <c r="BN2537" s="4"/>
      <c r="BO2537" s="4"/>
      <c r="BP2537" s="4"/>
      <c r="BQ2537" s="4"/>
      <c r="BR2537" s="4"/>
      <c r="BS2537" s="4"/>
      <c r="BT2537" s="4"/>
      <c r="BU2537" s="4"/>
      <c r="BV2537" s="4"/>
      <c r="BW2537" s="4"/>
      <c r="BX2537" s="4"/>
      <c r="BY2537" s="4"/>
      <c r="BZ2537" s="4"/>
      <c r="CA2537" s="4"/>
      <c r="CB2537" s="4"/>
      <c r="CC2537" s="4"/>
      <c r="CD2537" s="4"/>
      <c r="CE2537" s="4"/>
      <c r="CF2537" s="4"/>
      <c r="CG2537" s="4"/>
      <c r="CH2537" s="4"/>
      <c r="CI2537" s="4"/>
      <c r="CJ2537" s="4"/>
      <c r="CK2537" s="4"/>
      <c r="CL2537" s="4"/>
      <c r="CM2537" s="4"/>
      <c r="CN2537" s="4"/>
      <c r="CO2537" s="4"/>
      <c r="CP2537" s="4"/>
      <c r="CQ2537" s="4"/>
      <c r="CR2537" s="4"/>
      <c r="CS2537" s="4"/>
      <c r="CT2537" s="4"/>
      <c r="CU2537" s="4"/>
      <c r="CV2537" s="4"/>
      <c r="CW2537" s="4"/>
      <c r="CX2537" s="4"/>
      <c r="CY2537" s="4"/>
      <c r="CZ2537" s="4"/>
      <c r="DA2537" s="4"/>
      <c r="DB2537" s="4"/>
      <c r="DC2537" s="4"/>
      <c r="DD2537" s="4"/>
    </row>
    <row r="2538" spans="1:108" s="5" customFormat="1" x14ac:dyDescent="0.2">
      <c r="A2538" s="4"/>
      <c r="B2538" s="53"/>
      <c r="C2538" s="53"/>
      <c r="D2538" s="4"/>
      <c r="E2538" s="104"/>
      <c r="F2538" s="3"/>
      <c r="G2538" s="4"/>
      <c r="H2538" s="4"/>
      <c r="I2538" s="4"/>
      <c r="J2538" s="2"/>
      <c r="K2538" s="2"/>
      <c r="L2538" s="94"/>
      <c r="N2538" s="4"/>
      <c r="O2538" s="55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  <c r="AY2538" s="4"/>
      <c r="AZ2538" s="4"/>
      <c r="BA2538" s="4"/>
      <c r="BB2538" s="4"/>
      <c r="BC2538" s="4"/>
      <c r="BD2538" s="4"/>
      <c r="BE2538" s="4"/>
      <c r="BF2538" s="4"/>
      <c r="BG2538" s="4"/>
      <c r="BH2538" s="4"/>
      <c r="BI2538" s="4"/>
      <c r="BJ2538" s="4"/>
      <c r="BK2538" s="4"/>
      <c r="BL2538" s="4"/>
      <c r="BM2538" s="4"/>
      <c r="BN2538" s="4"/>
      <c r="BO2538" s="4"/>
      <c r="BP2538" s="4"/>
      <c r="BQ2538" s="4"/>
      <c r="BR2538" s="4"/>
      <c r="BS2538" s="4"/>
      <c r="BT2538" s="4"/>
      <c r="BU2538" s="4"/>
      <c r="BV2538" s="4"/>
      <c r="BW2538" s="4"/>
      <c r="BX2538" s="4"/>
      <c r="BY2538" s="4"/>
      <c r="BZ2538" s="4"/>
      <c r="CA2538" s="4"/>
      <c r="CB2538" s="4"/>
      <c r="CC2538" s="4"/>
      <c r="CD2538" s="4"/>
      <c r="CE2538" s="4"/>
      <c r="CF2538" s="4"/>
      <c r="CG2538" s="4"/>
      <c r="CH2538" s="4"/>
      <c r="CI2538" s="4"/>
      <c r="CJ2538" s="4"/>
      <c r="CK2538" s="4"/>
      <c r="CL2538" s="4"/>
      <c r="CM2538" s="4"/>
      <c r="CN2538" s="4"/>
      <c r="CO2538" s="4"/>
      <c r="CP2538" s="4"/>
      <c r="CQ2538" s="4"/>
      <c r="CR2538" s="4"/>
      <c r="CS2538" s="4"/>
      <c r="CT2538" s="4"/>
      <c r="CU2538" s="4"/>
      <c r="CV2538" s="4"/>
      <c r="CW2538" s="4"/>
      <c r="CX2538" s="4"/>
      <c r="CY2538" s="4"/>
      <c r="CZ2538" s="4"/>
      <c r="DA2538" s="4"/>
      <c r="DB2538" s="4"/>
      <c r="DC2538" s="4"/>
      <c r="DD2538" s="4"/>
    </row>
    <row r="2539" spans="1:108" s="5" customFormat="1" x14ac:dyDescent="0.2">
      <c r="A2539" s="4"/>
      <c r="B2539" s="53"/>
      <c r="C2539" s="53"/>
      <c r="D2539" s="4"/>
      <c r="E2539" s="104"/>
      <c r="F2539" s="3"/>
      <c r="G2539" s="4"/>
      <c r="H2539" s="4"/>
      <c r="I2539" s="4"/>
      <c r="J2539" s="2"/>
      <c r="K2539" s="2"/>
      <c r="L2539" s="94"/>
      <c r="N2539" s="4"/>
      <c r="O2539" s="55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  <c r="AY2539" s="4"/>
      <c r="AZ2539" s="4"/>
      <c r="BA2539" s="4"/>
      <c r="BB2539" s="4"/>
      <c r="BC2539" s="4"/>
      <c r="BD2539" s="4"/>
      <c r="BE2539" s="4"/>
      <c r="BF2539" s="4"/>
      <c r="BG2539" s="4"/>
      <c r="BH2539" s="4"/>
      <c r="BI2539" s="4"/>
      <c r="BJ2539" s="4"/>
      <c r="BK2539" s="4"/>
      <c r="BL2539" s="4"/>
      <c r="BM2539" s="4"/>
      <c r="BN2539" s="4"/>
      <c r="BO2539" s="4"/>
      <c r="BP2539" s="4"/>
      <c r="BQ2539" s="4"/>
      <c r="BR2539" s="4"/>
      <c r="BS2539" s="4"/>
      <c r="BT2539" s="4"/>
      <c r="BU2539" s="4"/>
      <c r="BV2539" s="4"/>
      <c r="BW2539" s="4"/>
      <c r="BX2539" s="4"/>
      <c r="BY2539" s="4"/>
      <c r="BZ2539" s="4"/>
      <c r="CA2539" s="4"/>
      <c r="CB2539" s="4"/>
      <c r="CC2539" s="4"/>
      <c r="CD2539" s="4"/>
      <c r="CE2539" s="4"/>
      <c r="CF2539" s="4"/>
      <c r="CG2539" s="4"/>
      <c r="CH2539" s="4"/>
      <c r="CI2539" s="4"/>
      <c r="CJ2539" s="4"/>
      <c r="CK2539" s="4"/>
      <c r="CL2539" s="4"/>
      <c r="CM2539" s="4"/>
      <c r="CN2539" s="4"/>
      <c r="CO2539" s="4"/>
      <c r="CP2539" s="4"/>
      <c r="CQ2539" s="4"/>
      <c r="CR2539" s="4"/>
      <c r="CS2539" s="4"/>
      <c r="CT2539" s="4"/>
      <c r="CU2539" s="4"/>
      <c r="CV2539" s="4"/>
      <c r="CW2539" s="4"/>
      <c r="CX2539" s="4"/>
      <c r="CY2539" s="4"/>
      <c r="CZ2539" s="4"/>
      <c r="DA2539" s="4"/>
      <c r="DB2539" s="4"/>
      <c r="DC2539" s="4"/>
      <c r="DD2539" s="4"/>
    </row>
    <row r="2540" spans="1:108" s="5" customFormat="1" x14ac:dyDescent="0.2">
      <c r="A2540" s="4"/>
      <c r="B2540" s="53"/>
      <c r="C2540" s="53"/>
      <c r="D2540" s="4"/>
      <c r="E2540" s="104"/>
      <c r="F2540" s="3"/>
      <c r="G2540" s="4"/>
      <c r="H2540" s="4"/>
      <c r="I2540" s="4"/>
      <c r="J2540" s="2"/>
      <c r="K2540" s="2"/>
      <c r="L2540" s="94"/>
      <c r="N2540" s="4"/>
      <c r="O2540" s="55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  <c r="AY2540" s="4"/>
      <c r="AZ2540" s="4"/>
      <c r="BA2540" s="4"/>
      <c r="BB2540" s="4"/>
      <c r="BC2540" s="4"/>
      <c r="BD2540" s="4"/>
      <c r="BE2540" s="4"/>
      <c r="BF2540" s="4"/>
      <c r="BG2540" s="4"/>
      <c r="BH2540" s="4"/>
      <c r="BI2540" s="4"/>
      <c r="BJ2540" s="4"/>
      <c r="BK2540" s="4"/>
      <c r="BL2540" s="4"/>
      <c r="BM2540" s="4"/>
      <c r="BN2540" s="4"/>
      <c r="BO2540" s="4"/>
      <c r="BP2540" s="4"/>
      <c r="BQ2540" s="4"/>
      <c r="BR2540" s="4"/>
      <c r="BS2540" s="4"/>
      <c r="BT2540" s="4"/>
      <c r="BU2540" s="4"/>
      <c r="BV2540" s="4"/>
      <c r="BW2540" s="4"/>
      <c r="BX2540" s="4"/>
      <c r="BY2540" s="4"/>
      <c r="BZ2540" s="4"/>
      <c r="CA2540" s="4"/>
      <c r="CB2540" s="4"/>
      <c r="CC2540" s="4"/>
      <c r="CD2540" s="4"/>
      <c r="CE2540" s="4"/>
      <c r="CF2540" s="4"/>
      <c r="CG2540" s="4"/>
      <c r="CH2540" s="4"/>
      <c r="CI2540" s="4"/>
      <c r="CJ2540" s="4"/>
      <c r="CK2540" s="4"/>
      <c r="CL2540" s="4"/>
      <c r="CM2540" s="4"/>
      <c r="CN2540" s="4"/>
      <c r="CO2540" s="4"/>
      <c r="CP2540" s="4"/>
      <c r="CQ2540" s="4"/>
      <c r="CR2540" s="4"/>
      <c r="CS2540" s="4"/>
      <c r="CT2540" s="4"/>
      <c r="CU2540" s="4"/>
      <c r="CV2540" s="4"/>
      <c r="CW2540" s="4"/>
      <c r="CX2540" s="4"/>
      <c r="CY2540" s="4"/>
      <c r="CZ2540" s="4"/>
      <c r="DA2540" s="4"/>
      <c r="DB2540" s="4"/>
      <c r="DC2540" s="4"/>
      <c r="DD2540" s="4"/>
    </row>
    <row r="2541" spans="1:108" s="5" customFormat="1" x14ac:dyDescent="0.2">
      <c r="A2541" s="4"/>
      <c r="B2541" s="53"/>
      <c r="C2541" s="53"/>
      <c r="D2541" s="4"/>
      <c r="E2541" s="104"/>
      <c r="F2541" s="3"/>
      <c r="G2541" s="4"/>
      <c r="H2541" s="4"/>
      <c r="I2541" s="4"/>
      <c r="J2541" s="2"/>
      <c r="K2541" s="2"/>
      <c r="L2541" s="94"/>
      <c r="N2541" s="4"/>
      <c r="O2541" s="55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  <c r="AY2541" s="4"/>
      <c r="AZ2541" s="4"/>
      <c r="BA2541" s="4"/>
      <c r="BB2541" s="4"/>
      <c r="BC2541" s="4"/>
      <c r="BD2541" s="4"/>
      <c r="BE2541" s="4"/>
      <c r="BF2541" s="4"/>
      <c r="BG2541" s="4"/>
      <c r="BH2541" s="4"/>
      <c r="BI2541" s="4"/>
      <c r="BJ2541" s="4"/>
      <c r="BK2541" s="4"/>
      <c r="BL2541" s="4"/>
      <c r="BM2541" s="4"/>
      <c r="BN2541" s="4"/>
      <c r="BO2541" s="4"/>
      <c r="BP2541" s="4"/>
      <c r="BQ2541" s="4"/>
      <c r="BR2541" s="4"/>
      <c r="BS2541" s="4"/>
      <c r="BT2541" s="4"/>
      <c r="BU2541" s="4"/>
      <c r="BV2541" s="4"/>
      <c r="BW2541" s="4"/>
      <c r="BX2541" s="4"/>
      <c r="BY2541" s="4"/>
      <c r="BZ2541" s="4"/>
      <c r="CA2541" s="4"/>
      <c r="CB2541" s="4"/>
      <c r="CC2541" s="4"/>
      <c r="CD2541" s="4"/>
      <c r="CE2541" s="4"/>
      <c r="CF2541" s="4"/>
      <c r="CG2541" s="4"/>
      <c r="CH2541" s="4"/>
      <c r="CI2541" s="4"/>
      <c r="CJ2541" s="4"/>
      <c r="CK2541" s="4"/>
      <c r="CL2541" s="4"/>
      <c r="CM2541" s="4"/>
      <c r="CN2541" s="4"/>
      <c r="CO2541" s="4"/>
      <c r="CP2541" s="4"/>
      <c r="CQ2541" s="4"/>
      <c r="CR2541" s="4"/>
      <c r="CS2541" s="4"/>
      <c r="CT2541" s="4"/>
      <c r="CU2541" s="4"/>
      <c r="CV2541" s="4"/>
      <c r="CW2541" s="4"/>
      <c r="CX2541" s="4"/>
      <c r="CY2541" s="4"/>
      <c r="CZ2541" s="4"/>
      <c r="DA2541" s="4"/>
      <c r="DB2541" s="4"/>
      <c r="DC2541" s="4"/>
      <c r="DD2541" s="4"/>
    </row>
    <row r="2542" spans="1:108" s="5" customFormat="1" x14ac:dyDescent="0.2">
      <c r="A2542" s="4"/>
      <c r="B2542" s="53"/>
      <c r="C2542" s="53"/>
      <c r="D2542" s="4"/>
      <c r="E2542" s="104"/>
      <c r="F2542" s="3"/>
      <c r="G2542" s="4"/>
      <c r="H2542" s="4"/>
      <c r="I2542" s="4"/>
      <c r="J2542" s="2"/>
      <c r="K2542" s="2"/>
      <c r="L2542" s="94"/>
      <c r="N2542" s="4"/>
      <c r="O2542" s="55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  <c r="AY2542" s="4"/>
      <c r="AZ2542" s="4"/>
      <c r="BA2542" s="4"/>
      <c r="BB2542" s="4"/>
      <c r="BC2542" s="4"/>
      <c r="BD2542" s="4"/>
      <c r="BE2542" s="4"/>
      <c r="BF2542" s="4"/>
      <c r="BG2542" s="4"/>
      <c r="BH2542" s="4"/>
      <c r="BI2542" s="4"/>
      <c r="BJ2542" s="4"/>
      <c r="BK2542" s="4"/>
      <c r="BL2542" s="4"/>
      <c r="BM2542" s="4"/>
      <c r="BN2542" s="4"/>
      <c r="BO2542" s="4"/>
      <c r="BP2542" s="4"/>
      <c r="BQ2542" s="4"/>
      <c r="BR2542" s="4"/>
      <c r="BS2542" s="4"/>
      <c r="BT2542" s="4"/>
      <c r="BU2542" s="4"/>
      <c r="BV2542" s="4"/>
      <c r="BW2542" s="4"/>
      <c r="BX2542" s="4"/>
      <c r="BY2542" s="4"/>
      <c r="BZ2542" s="4"/>
      <c r="CA2542" s="4"/>
      <c r="CB2542" s="4"/>
      <c r="CC2542" s="4"/>
      <c r="CD2542" s="4"/>
      <c r="CE2542" s="4"/>
      <c r="CF2542" s="4"/>
      <c r="CG2542" s="4"/>
      <c r="CH2542" s="4"/>
      <c r="CI2542" s="4"/>
      <c r="CJ2542" s="4"/>
      <c r="CK2542" s="4"/>
      <c r="CL2542" s="4"/>
      <c r="CM2542" s="4"/>
      <c r="CN2542" s="4"/>
      <c r="CO2542" s="4"/>
      <c r="CP2542" s="4"/>
      <c r="CQ2542" s="4"/>
      <c r="CR2542" s="4"/>
      <c r="CS2542" s="4"/>
      <c r="CT2542" s="4"/>
      <c r="CU2542" s="4"/>
      <c r="CV2542" s="4"/>
      <c r="CW2542" s="4"/>
      <c r="CX2542" s="4"/>
      <c r="CY2542" s="4"/>
      <c r="CZ2542" s="4"/>
      <c r="DA2542" s="4"/>
      <c r="DB2542" s="4"/>
      <c r="DC2542" s="4"/>
      <c r="DD2542" s="4"/>
    </row>
    <row r="2543" spans="1:108" s="5" customFormat="1" x14ac:dyDescent="0.2">
      <c r="A2543" s="4"/>
      <c r="B2543" s="53"/>
      <c r="C2543" s="53"/>
      <c r="D2543" s="4"/>
      <c r="E2543" s="104"/>
      <c r="F2543" s="3"/>
      <c r="G2543" s="4"/>
      <c r="H2543" s="4"/>
      <c r="I2543" s="4"/>
      <c r="J2543" s="2"/>
      <c r="K2543" s="2"/>
      <c r="L2543" s="94"/>
      <c r="N2543" s="4"/>
      <c r="O2543" s="55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  <c r="AY2543" s="4"/>
      <c r="AZ2543" s="4"/>
      <c r="BA2543" s="4"/>
      <c r="BB2543" s="4"/>
      <c r="BC2543" s="4"/>
      <c r="BD2543" s="4"/>
      <c r="BE2543" s="4"/>
      <c r="BF2543" s="4"/>
      <c r="BG2543" s="4"/>
      <c r="BH2543" s="4"/>
      <c r="BI2543" s="4"/>
      <c r="BJ2543" s="4"/>
      <c r="BK2543" s="4"/>
      <c r="BL2543" s="4"/>
      <c r="BM2543" s="4"/>
      <c r="BN2543" s="4"/>
      <c r="BO2543" s="4"/>
      <c r="BP2543" s="4"/>
      <c r="BQ2543" s="4"/>
      <c r="BR2543" s="4"/>
      <c r="BS2543" s="4"/>
      <c r="BT2543" s="4"/>
      <c r="BU2543" s="4"/>
      <c r="BV2543" s="4"/>
      <c r="BW2543" s="4"/>
      <c r="BX2543" s="4"/>
      <c r="BY2543" s="4"/>
      <c r="BZ2543" s="4"/>
      <c r="CA2543" s="4"/>
      <c r="CB2543" s="4"/>
      <c r="CC2543" s="4"/>
      <c r="CD2543" s="4"/>
      <c r="CE2543" s="4"/>
      <c r="CF2543" s="4"/>
      <c r="CG2543" s="4"/>
      <c r="CH2543" s="4"/>
      <c r="CI2543" s="4"/>
      <c r="CJ2543" s="4"/>
      <c r="CK2543" s="4"/>
      <c r="CL2543" s="4"/>
      <c r="CM2543" s="4"/>
      <c r="CN2543" s="4"/>
      <c r="CO2543" s="4"/>
      <c r="CP2543" s="4"/>
      <c r="CQ2543" s="4"/>
      <c r="CR2543" s="4"/>
      <c r="CS2543" s="4"/>
      <c r="CT2543" s="4"/>
      <c r="CU2543" s="4"/>
      <c r="CV2543" s="4"/>
      <c r="CW2543" s="4"/>
      <c r="CX2543" s="4"/>
      <c r="CY2543" s="4"/>
      <c r="CZ2543" s="4"/>
      <c r="DA2543" s="4"/>
      <c r="DB2543" s="4"/>
      <c r="DC2543" s="4"/>
      <c r="DD2543" s="4"/>
    </row>
    <row r="2544" spans="1:108" s="5" customFormat="1" x14ac:dyDescent="0.2">
      <c r="A2544" s="4"/>
      <c r="B2544" s="53"/>
      <c r="C2544" s="53"/>
      <c r="D2544" s="4"/>
      <c r="E2544" s="104"/>
      <c r="F2544" s="3"/>
      <c r="G2544" s="4"/>
      <c r="H2544" s="4"/>
      <c r="I2544" s="4"/>
      <c r="J2544" s="2"/>
      <c r="K2544" s="2"/>
      <c r="L2544" s="94"/>
      <c r="N2544" s="4"/>
      <c r="O2544" s="55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  <c r="AY2544" s="4"/>
      <c r="AZ2544" s="4"/>
      <c r="BA2544" s="4"/>
      <c r="BB2544" s="4"/>
      <c r="BC2544" s="4"/>
      <c r="BD2544" s="4"/>
      <c r="BE2544" s="4"/>
      <c r="BF2544" s="4"/>
      <c r="BG2544" s="4"/>
      <c r="BH2544" s="4"/>
      <c r="BI2544" s="4"/>
      <c r="BJ2544" s="4"/>
      <c r="BK2544" s="4"/>
      <c r="BL2544" s="4"/>
      <c r="BM2544" s="4"/>
      <c r="BN2544" s="4"/>
      <c r="BO2544" s="4"/>
      <c r="BP2544" s="4"/>
      <c r="BQ2544" s="4"/>
      <c r="BR2544" s="4"/>
      <c r="BS2544" s="4"/>
      <c r="BT2544" s="4"/>
      <c r="BU2544" s="4"/>
      <c r="BV2544" s="4"/>
      <c r="BW2544" s="4"/>
      <c r="BX2544" s="4"/>
      <c r="BY2544" s="4"/>
      <c r="BZ2544" s="4"/>
      <c r="CA2544" s="4"/>
      <c r="CB2544" s="4"/>
      <c r="CC2544" s="4"/>
      <c r="CD2544" s="4"/>
      <c r="CE2544" s="4"/>
      <c r="CF2544" s="4"/>
      <c r="CG2544" s="4"/>
      <c r="CH2544" s="4"/>
      <c r="CI2544" s="4"/>
      <c r="CJ2544" s="4"/>
      <c r="CK2544" s="4"/>
      <c r="CL2544" s="4"/>
      <c r="CM2544" s="4"/>
      <c r="CN2544" s="4"/>
      <c r="CO2544" s="4"/>
      <c r="CP2544" s="4"/>
      <c r="CQ2544" s="4"/>
      <c r="CR2544" s="4"/>
      <c r="CS2544" s="4"/>
      <c r="CT2544" s="4"/>
      <c r="CU2544" s="4"/>
      <c r="CV2544" s="4"/>
      <c r="CW2544" s="4"/>
      <c r="CX2544" s="4"/>
      <c r="CY2544" s="4"/>
      <c r="CZ2544" s="4"/>
      <c r="DA2544" s="4"/>
      <c r="DB2544" s="4"/>
      <c r="DC2544" s="4"/>
      <c r="DD2544" s="4"/>
    </row>
    <row r="2545" spans="1:108" s="5" customFormat="1" x14ac:dyDescent="0.2">
      <c r="A2545" s="4"/>
      <c r="B2545" s="53"/>
      <c r="C2545" s="53"/>
      <c r="D2545" s="4"/>
      <c r="E2545" s="104"/>
      <c r="F2545" s="3"/>
      <c r="G2545" s="4"/>
      <c r="H2545" s="4"/>
      <c r="I2545" s="4"/>
      <c r="J2545" s="2"/>
      <c r="K2545" s="2"/>
      <c r="L2545" s="94"/>
      <c r="N2545" s="4"/>
      <c r="O2545" s="55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  <c r="AY2545" s="4"/>
      <c r="AZ2545" s="4"/>
      <c r="BA2545" s="4"/>
      <c r="BB2545" s="4"/>
      <c r="BC2545" s="4"/>
      <c r="BD2545" s="4"/>
      <c r="BE2545" s="4"/>
      <c r="BF2545" s="4"/>
      <c r="BG2545" s="4"/>
      <c r="BH2545" s="4"/>
      <c r="BI2545" s="4"/>
      <c r="BJ2545" s="4"/>
      <c r="BK2545" s="4"/>
      <c r="BL2545" s="4"/>
      <c r="BM2545" s="4"/>
      <c r="BN2545" s="4"/>
      <c r="BO2545" s="4"/>
      <c r="BP2545" s="4"/>
      <c r="BQ2545" s="4"/>
      <c r="BR2545" s="4"/>
      <c r="BS2545" s="4"/>
      <c r="BT2545" s="4"/>
      <c r="BU2545" s="4"/>
      <c r="BV2545" s="4"/>
      <c r="BW2545" s="4"/>
      <c r="BX2545" s="4"/>
      <c r="BY2545" s="4"/>
      <c r="BZ2545" s="4"/>
      <c r="CA2545" s="4"/>
      <c r="CB2545" s="4"/>
      <c r="CC2545" s="4"/>
      <c r="CD2545" s="4"/>
      <c r="CE2545" s="4"/>
      <c r="CF2545" s="4"/>
      <c r="CG2545" s="4"/>
      <c r="CH2545" s="4"/>
      <c r="CI2545" s="4"/>
      <c r="CJ2545" s="4"/>
      <c r="CK2545" s="4"/>
      <c r="CL2545" s="4"/>
      <c r="CM2545" s="4"/>
      <c r="CN2545" s="4"/>
      <c r="CO2545" s="4"/>
      <c r="CP2545" s="4"/>
      <c r="CQ2545" s="4"/>
      <c r="CR2545" s="4"/>
      <c r="CS2545" s="4"/>
      <c r="CT2545" s="4"/>
      <c r="CU2545" s="4"/>
      <c r="CV2545" s="4"/>
      <c r="CW2545" s="4"/>
      <c r="CX2545" s="4"/>
      <c r="CY2545" s="4"/>
      <c r="CZ2545" s="4"/>
      <c r="DA2545" s="4"/>
      <c r="DB2545" s="4"/>
      <c r="DC2545" s="4"/>
      <c r="DD2545" s="4"/>
    </row>
    <row r="2546" spans="1:108" s="5" customFormat="1" x14ac:dyDescent="0.2">
      <c r="A2546" s="4"/>
      <c r="B2546" s="53"/>
      <c r="C2546" s="53"/>
      <c r="D2546" s="4"/>
      <c r="E2546" s="104"/>
      <c r="F2546" s="3"/>
      <c r="G2546" s="4"/>
      <c r="H2546" s="4"/>
      <c r="I2546" s="4"/>
      <c r="J2546" s="2"/>
      <c r="K2546" s="2"/>
      <c r="L2546" s="94"/>
      <c r="N2546" s="4"/>
      <c r="O2546" s="55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  <c r="AY2546" s="4"/>
      <c r="AZ2546" s="4"/>
      <c r="BA2546" s="4"/>
      <c r="BB2546" s="4"/>
      <c r="BC2546" s="4"/>
      <c r="BD2546" s="4"/>
      <c r="BE2546" s="4"/>
      <c r="BF2546" s="4"/>
      <c r="BG2546" s="4"/>
      <c r="BH2546" s="4"/>
      <c r="BI2546" s="4"/>
      <c r="BJ2546" s="4"/>
      <c r="BK2546" s="4"/>
      <c r="BL2546" s="4"/>
      <c r="BM2546" s="4"/>
      <c r="BN2546" s="4"/>
      <c r="BO2546" s="4"/>
      <c r="BP2546" s="4"/>
      <c r="BQ2546" s="4"/>
      <c r="BR2546" s="4"/>
      <c r="BS2546" s="4"/>
      <c r="BT2546" s="4"/>
      <c r="BU2546" s="4"/>
      <c r="BV2546" s="4"/>
      <c r="BW2546" s="4"/>
      <c r="BX2546" s="4"/>
      <c r="BY2546" s="4"/>
      <c r="BZ2546" s="4"/>
      <c r="CA2546" s="4"/>
      <c r="CB2546" s="4"/>
      <c r="CC2546" s="4"/>
      <c r="CD2546" s="4"/>
      <c r="CE2546" s="4"/>
      <c r="CF2546" s="4"/>
      <c r="CG2546" s="4"/>
      <c r="CH2546" s="4"/>
      <c r="CI2546" s="4"/>
      <c r="CJ2546" s="4"/>
      <c r="CK2546" s="4"/>
      <c r="CL2546" s="4"/>
      <c r="CM2546" s="4"/>
      <c r="CN2546" s="4"/>
      <c r="CO2546" s="4"/>
      <c r="CP2546" s="4"/>
      <c r="CQ2546" s="4"/>
      <c r="CR2546" s="4"/>
      <c r="CS2546" s="4"/>
      <c r="CT2546" s="4"/>
      <c r="CU2546" s="4"/>
      <c r="CV2546" s="4"/>
      <c r="CW2546" s="4"/>
      <c r="CX2546" s="4"/>
      <c r="CY2546" s="4"/>
      <c r="CZ2546" s="4"/>
      <c r="DA2546" s="4"/>
      <c r="DB2546" s="4"/>
      <c r="DC2546" s="4"/>
      <c r="DD2546" s="4"/>
    </row>
    <row r="2547" spans="1:108" s="5" customFormat="1" x14ac:dyDescent="0.2">
      <c r="A2547" s="4"/>
      <c r="B2547" s="53"/>
      <c r="C2547" s="53"/>
      <c r="D2547" s="4"/>
      <c r="E2547" s="104"/>
      <c r="F2547" s="3"/>
      <c r="G2547" s="4"/>
      <c r="H2547" s="4"/>
      <c r="I2547" s="4"/>
      <c r="J2547" s="2"/>
      <c r="K2547" s="2"/>
      <c r="L2547" s="94"/>
      <c r="N2547" s="4"/>
      <c r="O2547" s="55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  <c r="AY2547" s="4"/>
      <c r="AZ2547" s="4"/>
      <c r="BA2547" s="4"/>
      <c r="BB2547" s="4"/>
      <c r="BC2547" s="4"/>
      <c r="BD2547" s="4"/>
      <c r="BE2547" s="4"/>
      <c r="BF2547" s="4"/>
      <c r="BG2547" s="4"/>
      <c r="BH2547" s="4"/>
      <c r="BI2547" s="4"/>
      <c r="BJ2547" s="4"/>
      <c r="BK2547" s="4"/>
      <c r="BL2547" s="4"/>
      <c r="BM2547" s="4"/>
      <c r="BN2547" s="4"/>
      <c r="BO2547" s="4"/>
      <c r="BP2547" s="4"/>
      <c r="BQ2547" s="4"/>
      <c r="BR2547" s="4"/>
      <c r="BS2547" s="4"/>
      <c r="BT2547" s="4"/>
      <c r="BU2547" s="4"/>
      <c r="BV2547" s="4"/>
      <c r="BW2547" s="4"/>
      <c r="BX2547" s="4"/>
      <c r="BY2547" s="4"/>
      <c r="BZ2547" s="4"/>
      <c r="CA2547" s="4"/>
      <c r="CB2547" s="4"/>
      <c r="CC2547" s="4"/>
      <c r="CD2547" s="4"/>
      <c r="CE2547" s="4"/>
      <c r="CF2547" s="4"/>
      <c r="CG2547" s="4"/>
      <c r="CH2547" s="4"/>
      <c r="CI2547" s="4"/>
      <c r="CJ2547" s="4"/>
      <c r="CK2547" s="4"/>
      <c r="CL2547" s="4"/>
      <c r="CM2547" s="4"/>
      <c r="CN2547" s="4"/>
      <c r="CO2547" s="4"/>
      <c r="CP2547" s="4"/>
      <c r="CQ2547" s="4"/>
      <c r="CR2547" s="4"/>
      <c r="CS2547" s="4"/>
      <c r="CT2547" s="4"/>
      <c r="CU2547" s="4"/>
      <c r="CV2547" s="4"/>
      <c r="CW2547" s="4"/>
      <c r="CX2547" s="4"/>
      <c r="CY2547" s="4"/>
      <c r="CZ2547" s="4"/>
      <c r="DA2547" s="4"/>
      <c r="DB2547" s="4"/>
      <c r="DC2547" s="4"/>
      <c r="DD2547" s="4"/>
    </row>
    <row r="2548" spans="1:108" s="5" customFormat="1" x14ac:dyDescent="0.2">
      <c r="A2548" s="4"/>
      <c r="B2548" s="53"/>
      <c r="C2548" s="53"/>
      <c r="D2548" s="4"/>
      <c r="E2548" s="104"/>
      <c r="F2548" s="3"/>
      <c r="G2548" s="4"/>
      <c r="H2548" s="4"/>
      <c r="I2548" s="4"/>
      <c r="J2548" s="2"/>
      <c r="K2548" s="2"/>
      <c r="L2548" s="94"/>
      <c r="N2548" s="4"/>
      <c r="O2548" s="55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  <c r="AY2548" s="4"/>
      <c r="AZ2548" s="4"/>
      <c r="BA2548" s="4"/>
      <c r="BB2548" s="4"/>
      <c r="BC2548" s="4"/>
      <c r="BD2548" s="4"/>
      <c r="BE2548" s="4"/>
      <c r="BF2548" s="4"/>
      <c r="BG2548" s="4"/>
      <c r="BH2548" s="4"/>
      <c r="BI2548" s="4"/>
      <c r="BJ2548" s="4"/>
      <c r="BK2548" s="4"/>
      <c r="BL2548" s="4"/>
      <c r="BM2548" s="4"/>
      <c r="BN2548" s="4"/>
      <c r="BO2548" s="4"/>
      <c r="BP2548" s="4"/>
      <c r="BQ2548" s="4"/>
      <c r="BR2548" s="4"/>
      <c r="BS2548" s="4"/>
      <c r="BT2548" s="4"/>
      <c r="BU2548" s="4"/>
      <c r="BV2548" s="4"/>
      <c r="BW2548" s="4"/>
      <c r="BX2548" s="4"/>
      <c r="BY2548" s="4"/>
      <c r="BZ2548" s="4"/>
      <c r="CA2548" s="4"/>
      <c r="CB2548" s="4"/>
      <c r="CC2548" s="4"/>
      <c r="CD2548" s="4"/>
      <c r="CE2548" s="4"/>
      <c r="CF2548" s="4"/>
      <c r="CG2548" s="4"/>
      <c r="CH2548" s="4"/>
      <c r="CI2548" s="4"/>
      <c r="CJ2548" s="4"/>
      <c r="CK2548" s="4"/>
      <c r="CL2548" s="4"/>
      <c r="CM2548" s="4"/>
      <c r="CN2548" s="4"/>
      <c r="CO2548" s="4"/>
      <c r="CP2548" s="4"/>
      <c r="CQ2548" s="4"/>
      <c r="CR2548" s="4"/>
      <c r="CS2548" s="4"/>
      <c r="CT2548" s="4"/>
      <c r="CU2548" s="4"/>
      <c r="CV2548" s="4"/>
      <c r="CW2548" s="4"/>
      <c r="CX2548" s="4"/>
      <c r="CY2548" s="4"/>
      <c r="CZ2548" s="4"/>
      <c r="DA2548" s="4"/>
      <c r="DB2548" s="4"/>
      <c r="DC2548" s="4"/>
      <c r="DD2548" s="4"/>
    </row>
    <row r="2549" spans="1:108" s="5" customFormat="1" x14ac:dyDescent="0.2">
      <c r="A2549" s="4"/>
      <c r="B2549" s="53"/>
      <c r="C2549" s="53"/>
      <c r="D2549" s="4"/>
      <c r="E2549" s="104"/>
      <c r="F2549" s="3"/>
      <c r="G2549" s="4"/>
      <c r="H2549" s="4"/>
      <c r="I2549" s="4"/>
      <c r="J2549" s="2"/>
      <c r="K2549" s="2"/>
      <c r="L2549" s="94"/>
      <c r="N2549" s="4"/>
      <c r="O2549" s="55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  <c r="AY2549" s="4"/>
      <c r="AZ2549" s="4"/>
      <c r="BA2549" s="4"/>
      <c r="BB2549" s="4"/>
      <c r="BC2549" s="4"/>
      <c r="BD2549" s="4"/>
      <c r="BE2549" s="4"/>
      <c r="BF2549" s="4"/>
      <c r="BG2549" s="4"/>
      <c r="BH2549" s="4"/>
      <c r="BI2549" s="4"/>
      <c r="BJ2549" s="4"/>
      <c r="BK2549" s="4"/>
      <c r="BL2549" s="4"/>
      <c r="BM2549" s="4"/>
      <c r="BN2549" s="4"/>
      <c r="BO2549" s="4"/>
      <c r="BP2549" s="4"/>
      <c r="BQ2549" s="4"/>
      <c r="BR2549" s="4"/>
      <c r="BS2549" s="4"/>
      <c r="BT2549" s="4"/>
      <c r="BU2549" s="4"/>
      <c r="BV2549" s="4"/>
      <c r="BW2549" s="4"/>
      <c r="BX2549" s="4"/>
      <c r="BY2549" s="4"/>
      <c r="BZ2549" s="4"/>
      <c r="CA2549" s="4"/>
      <c r="CB2549" s="4"/>
      <c r="CC2549" s="4"/>
      <c r="CD2549" s="4"/>
      <c r="CE2549" s="4"/>
      <c r="CF2549" s="4"/>
      <c r="CG2549" s="4"/>
      <c r="CH2549" s="4"/>
      <c r="CI2549" s="4"/>
      <c r="CJ2549" s="4"/>
      <c r="CK2549" s="4"/>
      <c r="CL2549" s="4"/>
      <c r="CM2549" s="4"/>
      <c r="CN2549" s="4"/>
      <c r="CO2549" s="4"/>
      <c r="CP2549" s="4"/>
      <c r="CQ2549" s="4"/>
      <c r="CR2549" s="4"/>
      <c r="CS2549" s="4"/>
      <c r="CT2549" s="4"/>
      <c r="CU2549" s="4"/>
      <c r="CV2549" s="4"/>
      <c r="CW2549" s="4"/>
      <c r="CX2549" s="4"/>
      <c r="CY2549" s="4"/>
      <c r="CZ2549" s="4"/>
      <c r="DA2549" s="4"/>
      <c r="DB2549" s="4"/>
      <c r="DC2549" s="4"/>
      <c r="DD2549" s="4"/>
    </row>
    <row r="2550" spans="1:108" s="5" customFormat="1" x14ac:dyDescent="0.2">
      <c r="A2550" s="4"/>
      <c r="B2550" s="53"/>
      <c r="C2550" s="53"/>
      <c r="D2550" s="4"/>
      <c r="E2550" s="104"/>
      <c r="F2550" s="3"/>
      <c r="G2550" s="4"/>
      <c r="H2550" s="4"/>
      <c r="I2550" s="4"/>
      <c r="J2550" s="2"/>
      <c r="K2550" s="2"/>
      <c r="L2550" s="94"/>
      <c r="N2550" s="4"/>
      <c r="O2550" s="55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  <c r="AY2550" s="4"/>
      <c r="AZ2550" s="4"/>
      <c r="BA2550" s="4"/>
      <c r="BB2550" s="4"/>
      <c r="BC2550" s="4"/>
      <c r="BD2550" s="4"/>
      <c r="BE2550" s="4"/>
      <c r="BF2550" s="4"/>
      <c r="BG2550" s="4"/>
      <c r="BH2550" s="4"/>
      <c r="BI2550" s="4"/>
      <c r="BJ2550" s="4"/>
      <c r="BK2550" s="4"/>
      <c r="BL2550" s="4"/>
      <c r="BM2550" s="4"/>
      <c r="BN2550" s="4"/>
      <c r="BO2550" s="4"/>
      <c r="BP2550" s="4"/>
      <c r="BQ2550" s="4"/>
      <c r="BR2550" s="4"/>
      <c r="BS2550" s="4"/>
      <c r="BT2550" s="4"/>
      <c r="BU2550" s="4"/>
      <c r="BV2550" s="4"/>
      <c r="BW2550" s="4"/>
      <c r="BX2550" s="4"/>
      <c r="BY2550" s="4"/>
      <c r="BZ2550" s="4"/>
      <c r="CA2550" s="4"/>
      <c r="CB2550" s="4"/>
      <c r="CC2550" s="4"/>
      <c r="CD2550" s="4"/>
      <c r="CE2550" s="4"/>
      <c r="CF2550" s="4"/>
      <c r="CG2550" s="4"/>
      <c r="CH2550" s="4"/>
      <c r="CI2550" s="4"/>
      <c r="CJ2550" s="4"/>
      <c r="CK2550" s="4"/>
      <c r="CL2550" s="4"/>
      <c r="CM2550" s="4"/>
      <c r="CN2550" s="4"/>
      <c r="CO2550" s="4"/>
      <c r="CP2550" s="4"/>
      <c r="CQ2550" s="4"/>
      <c r="CR2550" s="4"/>
      <c r="CS2550" s="4"/>
      <c r="CT2550" s="4"/>
      <c r="CU2550" s="4"/>
      <c r="CV2550" s="4"/>
      <c r="CW2550" s="4"/>
      <c r="CX2550" s="4"/>
      <c r="CY2550" s="4"/>
      <c r="CZ2550" s="4"/>
      <c r="DA2550" s="4"/>
      <c r="DB2550" s="4"/>
      <c r="DC2550" s="4"/>
      <c r="DD2550" s="4"/>
    </row>
    <row r="2551" spans="1:108" s="5" customFormat="1" x14ac:dyDescent="0.2">
      <c r="A2551" s="4"/>
      <c r="B2551" s="53"/>
      <c r="C2551" s="53"/>
      <c r="D2551" s="4"/>
      <c r="E2551" s="104"/>
      <c r="F2551" s="3"/>
      <c r="G2551" s="4"/>
      <c r="H2551" s="4"/>
      <c r="I2551" s="4"/>
      <c r="J2551" s="2"/>
      <c r="K2551" s="2"/>
      <c r="L2551" s="94"/>
      <c r="N2551" s="4"/>
      <c r="O2551" s="55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  <c r="AY2551" s="4"/>
      <c r="AZ2551" s="4"/>
      <c r="BA2551" s="4"/>
      <c r="BB2551" s="4"/>
      <c r="BC2551" s="4"/>
      <c r="BD2551" s="4"/>
      <c r="BE2551" s="4"/>
      <c r="BF2551" s="4"/>
      <c r="BG2551" s="4"/>
      <c r="BH2551" s="4"/>
      <c r="BI2551" s="4"/>
      <c r="BJ2551" s="4"/>
      <c r="BK2551" s="4"/>
      <c r="BL2551" s="4"/>
      <c r="BM2551" s="4"/>
      <c r="BN2551" s="4"/>
      <c r="BO2551" s="4"/>
      <c r="BP2551" s="4"/>
      <c r="BQ2551" s="4"/>
      <c r="BR2551" s="4"/>
      <c r="BS2551" s="4"/>
      <c r="BT2551" s="4"/>
      <c r="BU2551" s="4"/>
      <c r="BV2551" s="4"/>
      <c r="BW2551" s="4"/>
      <c r="BX2551" s="4"/>
      <c r="BY2551" s="4"/>
      <c r="BZ2551" s="4"/>
      <c r="CA2551" s="4"/>
      <c r="CB2551" s="4"/>
      <c r="CC2551" s="4"/>
      <c r="CD2551" s="4"/>
      <c r="CE2551" s="4"/>
      <c r="CF2551" s="4"/>
      <c r="CG2551" s="4"/>
      <c r="CH2551" s="4"/>
      <c r="CI2551" s="4"/>
      <c r="CJ2551" s="4"/>
      <c r="CK2551" s="4"/>
      <c r="CL2551" s="4"/>
      <c r="CM2551" s="4"/>
      <c r="CN2551" s="4"/>
      <c r="CO2551" s="4"/>
      <c r="CP2551" s="4"/>
      <c r="CQ2551" s="4"/>
      <c r="CR2551" s="4"/>
      <c r="CS2551" s="4"/>
      <c r="CT2551" s="4"/>
      <c r="CU2551" s="4"/>
      <c r="CV2551" s="4"/>
      <c r="CW2551" s="4"/>
      <c r="CX2551" s="4"/>
      <c r="CY2551" s="4"/>
      <c r="CZ2551" s="4"/>
      <c r="DA2551" s="4"/>
      <c r="DB2551" s="4"/>
      <c r="DC2551" s="4"/>
      <c r="DD2551" s="4"/>
    </row>
    <row r="2552" spans="1:108" s="5" customFormat="1" x14ac:dyDescent="0.2">
      <c r="A2552" s="4"/>
      <c r="B2552" s="53"/>
      <c r="C2552" s="53"/>
      <c r="D2552" s="4"/>
      <c r="E2552" s="104"/>
      <c r="F2552" s="3"/>
      <c r="G2552" s="4"/>
      <c r="H2552" s="4"/>
      <c r="I2552" s="4"/>
      <c r="J2552" s="2"/>
      <c r="K2552" s="2"/>
      <c r="L2552" s="94"/>
      <c r="N2552" s="4"/>
      <c r="O2552" s="55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  <c r="AY2552" s="4"/>
      <c r="AZ2552" s="4"/>
      <c r="BA2552" s="4"/>
      <c r="BB2552" s="4"/>
      <c r="BC2552" s="4"/>
      <c r="BD2552" s="4"/>
      <c r="BE2552" s="4"/>
      <c r="BF2552" s="4"/>
      <c r="BG2552" s="4"/>
      <c r="BH2552" s="4"/>
      <c r="BI2552" s="4"/>
      <c r="BJ2552" s="4"/>
      <c r="BK2552" s="4"/>
      <c r="BL2552" s="4"/>
      <c r="BM2552" s="4"/>
      <c r="BN2552" s="4"/>
      <c r="BO2552" s="4"/>
      <c r="BP2552" s="4"/>
      <c r="BQ2552" s="4"/>
      <c r="BR2552" s="4"/>
      <c r="BS2552" s="4"/>
      <c r="BT2552" s="4"/>
      <c r="BU2552" s="4"/>
      <c r="BV2552" s="4"/>
      <c r="BW2552" s="4"/>
      <c r="BX2552" s="4"/>
      <c r="BY2552" s="4"/>
      <c r="BZ2552" s="4"/>
      <c r="CA2552" s="4"/>
      <c r="CB2552" s="4"/>
      <c r="CC2552" s="4"/>
      <c r="CD2552" s="4"/>
      <c r="CE2552" s="4"/>
      <c r="CF2552" s="4"/>
      <c r="CG2552" s="4"/>
      <c r="CH2552" s="4"/>
      <c r="CI2552" s="4"/>
      <c r="CJ2552" s="4"/>
      <c r="CK2552" s="4"/>
      <c r="CL2552" s="4"/>
      <c r="CM2552" s="4"/>
      <c r="CN2552" s="4"/>
      <c r="CO2552" s="4"/>
      <c r="CP2552" s="4"/>
      <c r="CQ2552" s="4"/>
      <c r="CR2552" s="4"/>
      <c r="CS2552" s="4"/>
      <c r="CT2552" s="4"/>
      <c r="CU2552" s="4"/>
      <c r="CV2552" s="4"/>
      <c r="CW2552" s="4"/>
      <c r="CX2552" s="4"/>
      <c r="CY2552" s="4"/>
      <c r="CZ2552" s="4"/>
      <c r="DA2552" s="4"/>
      <c r="DB2552" s="4"/>
      <c r="DC2552" s="4"/>
      <c r="DD2552" s="4"/>
    </row>
    <row r="2553" spans="1:108" s="5" customFormat="1" x14ac:dyDescent="0.2">
      <c r="A2553" s="4"/>
      <c r="B2553" s="53"/>
      <c r="C2553" s="53"/>
      <c r="D2553" s="4"/>
      <c r="E2553" s="104"/>
      <c r="F2553" s="3"/>
      <c r="G2553" s="4"/>
      <c r="H2553" s="4"/>
      <c r="I2553" s="4"/>
      <c r="J2553" s="2"/>
      <c r="K2553" s="2"/>
      <c r="L2553" s="94"/>
      <c r="N2553" s="4"/>
      <c r="O2553" s="55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  <c r="AY2553" s="4"/>
      <c r="AZ2553" s="4"/>
      <c r="BA2553" s="4"/>
      <c r="BB2553" s="4"/>
      <c r="BC2553" s="4"/>
      <c r="BD2553" s="4"/>
      <c r="BE2553" s="4"/>
      <c r="BF2553" s="4"/>
      <c r="BG2553" s="4"/>
      <c r="BH2553" s="4"/>
      <c r="BI2553" s="4"/>
      <c r="BJ2553" s="4"/>
      <c r="BK2553" s="4"/>
      <c r="BL2553" s="4"/>
      <c r="BM2553" s="4"/>
      <c r="BN2553" s="4"/>
      <c r="BO2553" s="4"/>
      <c r="BP2553" s="4"/>
      <c r="BQ2553" s="4"/>
      <c r="BR2553" s="4"/>
      <c r="BS2553" s="4"/>
      <c r="BT2553" s="4"/>
      <c r="BU2553" s="4"/>
      <c r="BV2553" s="4"/>
      <c r="BW2553" s="4"/>
      <c r="BX2553" s="4"/>
      <c r="BY2553" s="4"/>
      <c r="BZ2553" s="4"/>
      <c r="CA2553" s="4"/>
      <c r="CB2553" s="4"/>
      <c r="CC2553" s="4"/>
      <c r="CD2553" s="4"/>
      <c r="CE2553" s="4"/>
      <c r="CF2553" s="4"/>
      <c r="CG2553" s="4"/>
      <c r="CH2553" s="4"/>
      <c r="CI2553" s="4"/>
      <c r="CJ2553" s="4"/>
      <c r="CK2553" s="4"/>
      <c r="CL2553" s="4"/>
      <c r="CM2553" s="4"/>
      <c r="CN2553" s="4"/>
      <c r="CO2553" s="4"/>
      <c r="CP2553" s="4"/>
      <c r="CQ2553" s="4"/>
      <c r="CR2553" s="4"/>
      <c r="CS2553" s="4"/>
      <c r="CT2553" s="4"/>
      <c r="CU2553" s="4"/>
      <c r="CV2553" s="4"/>
      <c r="CW2553" s="4"/>
      <c r="CX2553" s="4"/>
      <c r="CY2553" s="4"/>
      <c r="CZ2553" s="4"/>
      <c r="DA2553" s="4"/>
      <c r="DB2553" s="4"/>
      <c r="DC2553" s="4"/>
      <c r="DD2553" s="4"/>
    </row>
    <row r="2554" spans="1:108" s="5" customFormat="1" x14ac:dyDescent="0.2">
      <c r="A2554" s="4"/>
      <c r="B2554" s="53"/>
      <c r="C2554" s="53"/>
      <c r="D2554" s="4"/>
      <c r="E2554" s="104"/>
      <c r="F2554" s="3"/>
      <c r="G2554" s="4"/>
      <c r="H2554" s="4"/>
      <c r="I2554" s="4"/>
      <c r="J2554" s="2"/>
      <c r="K2554" s="2"/>
      <c r="L2554" s="94"/>
      <c r="N2554" s="4"/>
      <c r="O2554" s="55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  <c r="AY2554" s="4"/>
      <c r="AZ2554" s="4"/>
      <c r="BA2554" s="4"/>
      <c r="BB2554" s="4"/>
      <c r="BC2554" s="4"/>
      <c r="BD2554" s="4"/>
      <c r="BE2554" s="4"/>
      <c r="BF2554" s="4"/>
      <c r="BG2554" s="4"/>
      <c r="BH2554" s="4"/>
      <c r="BI2554" s="4"/>
      <c r="BJ2554" s="4"/>
      <c r="BK2554" s="4"/>
      <c r="BL2554" s="4"/>
      <c r="BM2554" s="4"/>
      <c r="BN2554" s="4"/>
      <c r="BO2554" s="4"/>
      <c r="BP2554" s="4"/>
      <c r="BQ2554" s="4"/>
      <c r="BR2554" s="4"/>
      <c r="BS2554" s="4"/>
      <c r="BT2554" s="4"/>
      <c r="BU2554" s="4"/>
      <c r="BV2554" s="4"/>
      <c r="BW2554" s="4"/>
      <c r="BX2554" s="4"/>
      <c r="BY2554" s="4"/>
      <c r="BZ2554" s="4"/>
      <c r="CA2554" s="4"/>
      <c r="CB2554" s="4"/>
      <c r="CC2554" s="4"/>
      <c r="CD2554" s="4"/>
      <c r="CE2554" s="4"/>
      <c r="CF2554" s="4"/>
      <c r="CG2554" s="4"/>
      <c r="CH2554" s="4"/>
      <c r="CI2554" s="4"/>
      <c r="CJ2554" s="4"/>
      <c r="CK2554" s="4"/>
      <c r="CL2554" s="4"/>
      <c r="CM2554" s="4"/>
      <c r="CN2554" s="4"/>
      <c r="CO2554" s="4"/>
      <c r="CP2554" s="4"/>
      <c r="CQ2554" s="4"/>
      <c r="CR2554" s="4"/>
      <c r="CS2554" s="4"/>
      <c r="CT2554" s="4"/>
      <c r="CU2554" s="4"/>
      <c r="CV2554" s="4"/>
      <c r="CW2554" s="4"/>
      <c r="CX2554" s="4"/>
      <c r="CY2554" s="4"/>
      <c r="CZ2554" s="4"/>
      <c r="DA2554" s="4"/>
      <c r="DB2554" s="4"/>
      <c r="DC2554" s="4"/>
      <c r="DD2554" s="4"/>
    </row>
    <row r="2555" spans="1:108" s="5" customFormat="1" x14ac:dyDescent="0.2">
      <c r="A2555" s="4"/>
      <c r="B2555" s="53"/>
      <c r="C2555" s="53"/>
      <c r="D2555" s="4"/>
      <c r="E2555" s="104"/>
      <c r="F2555" s="3"/>
      <c r="G2555" s="4"/>
      <c r="H2555" s="4"/>
      <c r="I2555" s="4"/>
      <c r="J2555" s="2"/>
      <c r="K2555" s="2"/>
      <c r="L2555" s="94"/>
      <c r="N2555" s="4"/>
      <c r="O2555" s="55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  <c r="AY2555" s="4"/>
      <c r="AZ2555" s="4"/>
      <c r="BA2555" s="4"/>
      <c r="BB2555" s="4"/>
      <c r="BC2555" s="4"/>
      <c r="BD2555" s="4"/>
      <c r="BE2555" s="4"/>
      <c r="BF2555" s="4"/>
      <c r="BG2555" s="4"/>
      <c r="BH2555" s="4"/>
      <c r="BI2555" s="4"/>
      <c r="BJ2555" s="4"/>
      <c r="BK2555" s="4"/>
      <c r="BL2555" s="4"/>
      <c r="BM2555" s="4"/>
      <c r="BN2555" s="4"/>
      <c r="BO2555" s="4"/>
      <c r="BP2555" s="4"/>
      <c r="BQ2555" s="4"/>
      <c r="BR2555" s="4"/>
      <c r="BS2555" s="4"/>
      <c r="BT2555" s="4"/>
      <c r="BU2555" s="4"/>
      <c r="BV2555" s="4"/>
      <c r="BW2555" s="4"/>
      <c r="BX2555" s="4"/>
      <c r="BY2555" s="4"/>
      <c r="BZ2555" s="4"/>
      <c r="CA2555" s="4"/>
      <c r="CB2555" s="4"/>
      <c r="CC2555" s="4"/>
      <c r="CD2555" s="4"/>
      <c r="CE2555" s="4"/>
      <c r="CF2555" s="4"/>
      <c r="CG2555" s="4"/>
      <c r="CH2555" s="4"/>
      <c r="CI2555" s="4"/>
      <c r="CJ2555" s="4"/>
      <c r="CK2555" s="4"/>
      <c r="CL2555" s="4"/>
      <c r="CM2555" s="4"/>
      <c r="CN2555" s="4"/>
      <c r="CO2555" s="4"/>
      <c r="CP2555" s="4"/>
      <c r="CQ2555" s="4"/>
      <c r="CR2555" s="4"/>
      <c r="CS2555" s="4"/>
      <c r="CT2555" s="4"/>
      <c r="CU2555" s="4"/>
      <c r="CV2555" s="4"/>
      <c r="CW2555" s="4"/>
      <c r="CX2555" s="4"/>
      <c r="CY2555" s="4"/>
      <c r="CZ2555" s="4"/>
      <c r="DA2555" s="4"/>
      <c r="DB2555" s="4"/>
      <c r="DC2555" s="4"/>
      <c r="DD2555" s="4"/>
    </row>
    <row r="2556" spans="1:108" s="5" customFormat="1" x14ac:dyDescent="0.2">
      <c r="A2556" s="4"/>
      <c r="B2556" s="53"/>
      <c r="C2556" s="53"/>
      <c r="D2556" s="4"/>
      <c r="E2556" s="104"/>
      <c r="F2556" s="3"/>
      <c r="G2556" s="4"/>
      <c r="H2556" s="4"/>
      <c r="I2556" s="4"/>
      <c r="J2556" s="2"/>
      <c r="K2556" s="2"/>
      <c r="L2556" s="94"/>
      <c r="N2556" s="4"/>
      <c r="O2556" s="55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  <c r="AY2556" s="4"/>
      <c r="AZ2556" s="4"/>
      <c r="BA2556" s="4"/>
      <c r="BB2556" s="4"/>
      <c r="BC2556" s="4"/>
      <c r="BD2556" s="4"/>
      <c r="BE2556" s="4"/>
      <c r="BF2556" s="4"/>
      <c r="BG2556" s="4"/>
      <c r="BH2556" s="4"/>
      <c r="BI2556" s="4"/>
      <c r="BJ2556" s="4"/>
      <c r="BK2556" s="4"/>
      <c r="BL2556" s="4"/>
      <c r="BM2556" s="4"/>
      <c r="BN2556" s="4"/>
      <c r="BO2556" s="4"/>
      <c r="BP2556" s="4"/>
      <c r="BQ2556" s="4"/>
      <c r="BR2556" s="4"/>
      <c r="BS2556" s="4"/>
      <c r="BT2556" s="4"/>
      <c r="BU2556" s="4"/>
      <c r="BV2556" s="4"/>
      <c r="BW2556" s="4"/>
      <c r="BX2556" s="4"/>
      <c r="BY2556" s="4"/>
      <c r="BZ2556" s="4"/>
      <c r="CA2556" s="4"/>
      <c r="CB2556" s="4"/>
      <c r="CC2556" s="4"/>
      <c r="CD2556" s="4"/>
      <c r="CE2556" s="4"/>
      <c r="CF2556" s="4"/>
      <c r="CG2556" s="4"/>
      <c r="CH2556" s="4"/>
      <c r="CI2556" s="4"/>
      <c r="CJ2556" s="4"/>
      <c r="CK2556" s="4"/>
      <c r="CL2556" s="4"/>
      <c r="CM2556" s="4"/>
      <c r="CN2556" s="4"/>
      <c r="CO2556" s="4"/>
      <c r="CP2556" s="4"/>
      <c r="CQ2556" s="4"/>
      <c r="CR2556" s="4"/>
      <c r="CS2556" s="4"/>
      <c r="CT2556" s="4"/>
      <c r="CU2556" s="4"/>
      <c r="CV2556" s="4"/>
      <c r="CW2556" s="4"/>
      <c r="CX2556" s="4"/>
      <c r="CY2556" s="4"/>
      <c r="CZ2556" s="4"/>
      <c r="DA2556" s="4"/>
      <c r="DB2556" s="4"/>
      <c r="DC2556" s="4"/>
      <c r="DD2556" s="4"/>
    </row>
    <row r="2557" spans="1:108" s="5" customFormat="1" x14ac:dyDescent="0.2">
      <c r="A2557" s="4"/>
      <c r="B2557" s="53"/>
      <c r="C2557" s="53"/>
      <c r="D2557" s="4"/>
      <c r="E2557" s="104"/>
      <c r="F2557" s="3"/>
      <c r="G2557" s="4"/>
      <c r="H2557" s="4"/>
      <c r="I2557" s="4"/>
      <c r="J2557" s="2"/>
      <c r="K2557" s="2"/>
      <c r="L2557" s="94"/>
      <c r="N2557" s="4"/>
      <c r="O2557" s="55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  <c r="AY2557" s="4"/>
      <c r="AZ2557" s="4"/>
      <c r="BA2557" s="4"/>
      <c r="BB2557" s="4"/>
      <c r="BC2557" s="4"/>
      <c r="BD2557" s="4"/>
      <c r="BE2557" s="4"/>
      <c r="BF2557" s="4"/>
      <c r="BG2557" s="4"/>
      <c r="BH2557" s="4"/>
      <c r="BI2557" s="4"/>
      <c r="BJ2557" s="4"/>
      <c r="BK2557" s="4"/>
      <c r="BL2557" s="4"/>
      <c r="BM2557" s="4"/>
      <c r="BN2557" s="4"/>
      <c r="BO2557" s="4"/>
      <c r="BP2557" s="4"/>
      <c r="BQ2557" s="4"/>
      <c r="BR2557" s="4"/>
      <c r="BS2557" s="4"/>
      <c r="BT2557" s="4"/>
      <c r="BU2557" s="4"/>
      <c r="BV2557" s="4"/>
      <c r="BW2557" s="4"/>
      <c r="BX2557" s="4"/>
      <c r="BY2557" s="4"/>
      <c r="BZ2557" s="4"/>
      <c r="CA2557" s="4"/>
      <c r="CB2557" s="4"/>
      <c r="CC2557" s="4"/>
      <c r="CD2557" s="4"/>
      <c r="CE2557" s="4"/>
      <c r="CF2557" s="4"/>
      <c r="CG2557" s="4"/>
      <c r="CH2557" s="4"/>
      <c r="CI2557" s="4"/>
      <c r="CJ2557" s="4"/>
      <c r="CK2557" s="4"/>
      <c r="CL2557" s="4"/>
      <c r="CM2557" s="4"/>
      <c r="CN2557" s="4"/>
      <c r="CO2557" s="4"/>
      <c r="CP2557" s="4"/>
      <c r="CQ2557" s="4"/>
      <c r="CR2557" s="4"/>
      <c r="CS2557" s="4"/>
      <c r="CT2557" s="4"/>
      <c r="CU2557" s="4"/>
      <c r="CV2557" s="4"/>
      <c r="CW2557" s="4"/>
      <c r="CX2557" s="4"/>
      <c r="CY2557" s="4"/>
      <c r="CZ2557" s="4"/>
      <c r="DA2557" s="4"/>
      <c r="DB2557" s="4"/>
      <c r="DC2557" s="4"/>
      <c r="DD2557" s="4"/>
    </row>
    <row r="2558" spans="1:108" s="5" customFormat="1" x14ac:dyDescent="0.2">
      <c r="A2558" s="4"/>
      <c r="B2558" s="53"/>
      <c r="C2558" s="53"/>
      <c r="D2558" s="4"/>
      <c r="E2558" s="104"/>
      <c r="F2558" s="3"/>
      <c r="G2558" s="4"/>
      <c r="H2558" s="4"/>
      <c r="I2558" s="4"/>
      <c r="J2558" s="2"/>
      <c r="K2558" s="2"/>
      <c r="L2558" s="94"/>
      <c r="N2558" s="4"/>
      <c r="O2558" s="55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  <c r="AY2558" s="4"/>
      <c r="AZ2558" s="4"/>
      <c r="BA2558" s="4"/>
      <c r="BB2558" s="4"/>
      <c r="BC2558" s="4"/>
      <c r="BD2558" s="4"/>
      <c r="BE2558" s="4"/>
      <c r="BF2558" s="4"/>
      <c r="BG2558" s="4"/>
      <c r="BH2558" s="4"/>
      <c r="BI2558" s="4"/>
      <c r="BJ2558" s="4"/>
      <c r="BK2558" s="4"/>
      <c r="BL2558" s="4"/>
      <c r="BM2558" s="4"/>
      <c r="BN2558" s="4"/>
      <c r="BO2558" s="4"/>
      <c r="BP2558" s="4"/>
      <c r="BQ2558" s="4"/>
      <c r="BR2558" s="4"/>
      <c r="BS2558" s="4"/>
      <c r="BT2558" s="4"/>
      <c r="BU2558" s="4"/>
      <c r="BV2558" s="4"/>
      <c r="BW2558" s="4"/>
      <c r="BX2558" s="4"/>
      <c r="BY2558" s="4"/>
      <c r="BZ2558" s="4"/>
      <c r="CA2558" s="4"/>
      <c r="CB2558" s="4"/>
      <c r="CC2558" s="4"/>
      <c r="CD2558" s="4"/>
      <c r="CE2558" s="4"/>
      <c r="CF2558" s="4"/>
      <c r="CG2558" s="4"/>
      <c r="CH2558" s="4"/>
      <c r="CI2558" s="4"/>
      <c r="CJ2558" s="4"/>
      <c r="CK2558" s="4"/>
      <c r="CL2558" s="4"/>
      <c r="CM2558" s="4"/>
      <c r="CN2558" s="4"/>
      <c r="CO2558" s="4"/>
      <c r="CP2558" s="4"/>
      <c r="CQ2558" s="4"/>
      <c r="CR2558" s="4"/>
      <c r="CS2558" s="4"/>
      <c r="CT2558" s="4"/>
      <c r="CU2558" s="4"/>
      <c r="CV2558" s="4"/>
      <c r="CW2558" s="4"/>
      <c r="CX2558" s="4"/>
      <c r="CY2558" s="4"/>
      <c r="CZ2558" s="4"/>
      <c r="DA2558" s="4"/>
      <c r="DB2558" s="4"/>
      <c r="DC2558" s="4"/>
      <c r="DD2558" s="4"/>
    </row>
    <row r="2559" spans="1:108" s="5" customFormat="1" x14ac:dyDescent="0.2">
      <c r="A2559" s="4"/>
      <c r="B2559" s="53"/>
      <c r="C2559" s="53"/>
      <c r="D2559" s="4"/>
      <c r="E2559" s="104"/>
      <c r="F2559" s="3"/>
      <c r="G2559" s="4"/>
      <c r="H2559" s="4"/>
      <c r="I2559" s="4"/>
      <c r="J2559" s="2"/>
      <c r="K2559" s="2"/>
      <c r="L2559" s="94"/>
      <c r="N2559" s="4"/>
      <c r="O2559" s="55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  <c r="AY2559" s="4"/>
      <c r="AZ2559" s="4"/>
      <c r="BA2559" s="4"/>
      <c r="BB2559" s="4"/>
      <c r="BC2559" s="4"/>
      <c r="BD2559" s="4"/>
      <c r="BE2559" s="4"/>
      <c r="BF2559" s="4"/>
      <c r="BG2559" s="4"/>
      <c r="BH2559" s="4"/>
      <c r="BI2559" s="4"/>
      <c r="BJ2559" s="4"/>
      <c r="BK2559" s="4"/>
      <c r="BL2559" s="4"/>
      <c r="BM2559" s="4"/>
      <c r="BN2559" s="4"/>
      <c r="BO2559" s="4"/>
      <c r="BP2559" s="4"/>
      <c r="BQ2559" s="4"/>
      <c r="BR2559" s="4"/>
      <c r="BS2559" s="4"/>
      <c r="BT2559" s="4"/>
      <c r="BU2559" s="4"/>
      <c r="BV2559" s="4"/>
      <c r="BW2559" s="4"/>
      <c r="BX2559" s="4"/>
      <c r="BY2559" s="4"/>
      <c r="BZ2559" s="4"/>
      <c r="CA2559" s="4"/>
      <c r="CB2559" s="4"/>
      <c r="CC2559" s="4"/>
      <c r="CD2559" s="4"/>
      <c r="CE2559" s="4"/>
      <c r="CF2559" s="4"/>
      <c r="CG2559" s="4"/>
      <c r="CH2559" s="4"/>
      <c r="CI2559" s="4"/>
      <c r="CJ2559" s="4"/>
      <c r="CK2559" s="4"/>
      <c r="CL2559" s="4"/>
      <c r="CM2559" s="4"/>
      <c r="CN2559" s="4"/>
      <c r="CO2559" s="4"/>
      <c r="CP2559" s="4"/>
      <c r="CQ2559" s="4"/>
      <c r="CR2559" s="4"/>
      <c r="CS2559" s="4"/>
      <c r="CT2559" s="4"/>
      <c r="CU2559" s="4"/>
      <c r="CV2559" s="4"/>
      <c r="CW2559" s="4"/>
      <c r="CX2559" s="4"/>
      <c r="CY2559" s="4"/>
      <c r="CZ2559" s="4"/>
      <c r="DA2559" s="4"/>
      <c r="DB2559" s="4"/>
      <c r="DC2559" s="4"/>
      <c r="DD2559" s="4"/>
    </row>
    <row r="2560" spans="1:108" s="5" customFormat="1" x14ac:dyDescent="0.2">
      <c r="A2560" s="4"/>
      <c r="B2560" s="53"/>
      <c r="C2560" s="53"/>
      <c r="D2560" s="4"/>
      <c r="E2560" s="104"/>
      <c r="F2560" s="3"/>
      <c r="G2560" s="4"/>
      <c r="H2560" s="4"/>
      <c r="I2560" s="4"/>
      <c r="J2560" s="2"/>
      <c r="K2560" s="2"/>
      <c r="L2560" s="94"/>
      <c r="N2560" s="4"/>
      <c r="O2560" s="55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  <c r="AY2560" s="4"/>
      <c r="AZ2560" s="4"/>
      <c r="BA2560" s="4"/>
      <c r="BB2560" s="4"/>
      <c r="BC2560" s="4"/>
      <c r="BD2560" s="4"/>
      <c r="BE2560" s="4"/>
      <c r="BF2560" s="4"/>
      <c r="BG2560" s="4"/>
      <c r="BH2560" s="4"/>
      <c r="BI2560" s="4"/>
      <c r="BJ2560" s="4"/>
      <c r="BK2560" s="4"/>
      <c r="BL2560" s="4"/>
      <c r="BM2560" s="4"/>
      <c r="BN2560" s="4"/>
      <c r="BO2560" s="4"/>
      <c r="BP2560" s="4"/>
      <c r="BQ2560" s="4"/>
      <c r="BR2560" s="4"/>
      <c r="BS2560" s="4"/>
      <c r="BT2560" s="4"/>
      <c r="BU2560" s="4"/>
      <c r="BV2560" s="4"/>
      <c r="BW2560" s="4"/>
      <c r="BX2560" s="4"/>
      <c r="BY2560" s="4"/>
      <c r="BZ2560" s="4"/>
      <c r="CA2560" s="4"/>
      <c r="CB2560" s="4"/>
      <c r="CC2560" s="4"/>
      <c r="CD2560" s="4"/>
      <c r="CE2560" s="4"/>
      <c r="CF2560" s="4"/>
      <c r="CG2560" s="4"/>
      <c r="CH2560" s="4"/>
      <c r="CI2560" s="4"/>
      <c r="CJ2560" s="4"/>
      <c r="CK2560" s="4"/>
      <c r="CL2560" s="4"/>
      <c r="CM2560" s="4"/>
      <c r="CN2560" s="4"/>
      <c r="CO2560" s="4"/>
      <c r="CP2560" s="4"/>
      <c r="CQ2560" s="4"/>
      <c r="CR2560" s="4"/>
      <c r="CS2560" s="4"/>
      <c r="CT2560" s="4"/>
      <c r="CU2560" s="4"/>
      <c r="CV2560" s="4"/>
      <c r="CW2560" s="4"/>
      <c r="CX2560" s="4"/>
      <c r="CY2560" s="4"/>
      <c r="CZ2560" s="4"/>
      <c r="DA2560" s="4"/>
      <c r="DB2560" s="4"/>
      <c r="DC2560" s="4"/>
      <c r="DD2560" s="4"/>
    </row>
    <row r="2561" spans="1:108" s="5" customFormat="1" x14ac:dyDescent="0.2">
      <c r="A2561" s="4"/>
      <c r="B2561" s="53"/>
      <c r="C2561" s="53"/>
      <c r="D2561" s="4"/>
      <c r="E2561" s="104"/>
      <c r="F2561" s="3"/>
      <c r="G2561" s="4"/>
      <c r="H2561" s="4"/>
      <c r="I2561" s="4"/>
      <c r="J2561" s="2"/>
      <c r="K2561" s="2"/>
      <c r="L2561" s="94"/>
      <c r="N2561" s="4"/>
      <c r="O2561" s="55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  <c r="AY2561" s="4"/>
      <c r="AZ2561" s="4"/>
      <c r="BA2561" s="4"/>
      <c r="BB2561" s="4"/>
      <c r="BC2561" s="4"/>
      <c r="BD2561" s="4"/>
      <c r="BE2561" s="4"/>
      <c r="BF2561" s="4"/>
      <c r="BG2561" s="4"/>
      <c r="BH2561" s="4"/>
      <c r="BI2561" s="4"/>
      <c r="BJ2561" s="4"/>
      <c r="BK2561" s="4"/>
      <c r="BL2561" s="4"/>
      <c r="BM2561" s="4"/>
      <c r="BN2561" s="4"/>
      <c r="BO2561" s="4"/>
      <c r="BP2561" s="4"/>
      <c r="BQ2561" s="4"/>
      <c r="BR2561" s="4"/>
      <c r="BS2561" s="4"/>
      <c r="BT2561" s="4"/>
      <c r="BU2561" s="4"/>
      <c r="BV2561" s="4"/>
      <c r="BW2561" s="4"/>
      <c r="BX2561" s="4"/>
      <c r="BY2561" s="4"/>
      <c r="BZ2561" s="4"/>
      <c r="CA2561" s="4"/>
      <c r="CB2561" s="4"/>
      <c r="CC2561" s="4"/>
      <c r="CD2561" s="4"/>
      <c r="CE2561" s="4"/>
      <c r="CF2561" s="4"/>
      <c r="CG2561" s="4"/>
      <c r="CH2561" s="4"/>
      <c r="CI2561" s="4"/>
      <c r="CJ2561" s="4"/>
      <c r="CK2561" s="4"/>
      <c r="CL2561" s="4"/>
      <c r="CM2561" s="4"/>
      <c r="CN2561" s="4"/>
      <c r="CO2561" s="4"/>
      <c r="CP2561" s="4"/>
      <c r="CQ2561" s="4"/>
      <c r="CR2561" s="4"/>
      <c r="CS2561" s="4"/>
      <c r="CT2561" s="4"/>
      <c r="CU2561" s="4"/>
      <c r="CV2561" s="4"/>
      <c r="CW2561" s="4"/>
      <c r="CX2561" s="4"/>
      <c r="CY2561" s="4"/>
      <c r="CZ2561" s="4"/>
      <c r="DA2561" s="4"/>
      <c r="DB2561" s="4"/>
      <c r="DC2561" s="4"/>
      <c r="DD2561" s="4"/>
    </row>
    <row r="2562" spans="1:108" s="5" customFormat="1" x14ac:dyDescent="0.2">
      <c r="A2562" s="4"/>
      <c r="B2562" s="53"/>
      <c r="C2562" s="53"/>
      <c r="D2562" s="4"/>
      <c r="E2562" s="104"/>
      <c r="F2562" s="3"/>
      <c r="G2562" s="4"/>
      <c r="H2562" s="4"/>
      <c r="I2562" s="4"/>
      <c r="J2562" s="2"/>
      <c r="K2562" s="2"/>
      <c r="L2562" s="94"/>
      <c r="N2562" s="4"/>
      <c r="O2562" s="55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  <c r="AY2562" s="4"/>
      <c r="AZ2562" s="4"/>
      <c r="BA2562" s="4"/>
      <c r="BB2562" s="4"/>
      <c r="BC2562" s="4"/>
      <c r="BD2562" s="4"/>
      <c r="BE2562" s="4"/>
      <c r="BF2562" s="4"/>
      <c r="BG2562" s="4"/>
      <c r="BH2562" s="4"/>
      <c r="BI2562" s="4"/>
      <c r="BJ2562" s="4"/>
      <c r="BK2562" s="4"/>
      <c r="BL2562" s="4"/>
      <c r="BM2562" s="4"/>
      <c r="BN2562" s="4"/>
      <c r="BO2562" s="4"/>
      <c r="BP2562" s="4"/>
      <c r="BQ2562" s="4"/>
      <c r="BR2562" s="4"/>
      <c r="BS2562" s="4"/>
      <c r="BT2562" s="4"/>
      <c r="BU2562" s="4"/>
      <c r="BV2562" s="4"/>
      <c r="BW2562" s="4"/>
      <c r="BX2562" s="4"/>
      <c r="BY2562" s="4"/>
      <c r="BZ2562" s="4"/>
      <c r="CA2562" s="4"/>
      <c r="CB2562" s="4"/>
      <c r="CC2562" s="4"/>
      <c r="CD2562" s="4"/>
      <c r="CE2562" s="4"/>
      <c r="CF2562" s="4"/>
      <c r="CG2562" s="4"/>
      <c r="CH2562" s="4"/>
      <c r="CI2562" s="4"/>
      <c r="CJ2562" s="4"/>
      <c r="CK2562" s="4"/>
      <c r="CL2562" s="4"/>
      <c r="CM2562" s="4"/>
      <c r="CN2562" s="4"/>
      <c r="CO2562" s="4"/>
      <c r="CP2562" s="4"/>
      <c r="CQ2562" s="4"/>
      <c r="CR2562" s="4"/>
      <c r="CS2562" s="4"/>
      <c r="CT2562" s="4"/>
      <c r="CU2562" s="4"/>
      <c r="CV2562" s="4"/>
      <c r="CW2562" s="4"/>
      <c r="CX2562" s="4"/>
      <c r="CY2562" s="4"/>
      <c r="CZ2562" s="4"/>
      <c r="DA2562" s="4"/>
      <c r="DB2562" s="4"/>
      <c r="DC2562" s="4"/>
      <c r="DD2562" s="4"/>
    </row>
    <row r="2563" spans="1:108" s="5" customFormat="1" x14ac:dyDescent="0.2">
      <c r="A2563" s="4"/>
      <c r="B2563" s="53"/>
      <c r="C2563" s="53"/>
      <c r="D2563" s="4"/>
      <c r="E2563" s="104"/>
      <c r="F2563" s="3"/>
      <c r="G2563" s="4"/>
      <c r="H2563" s="4"/>
      <c r="I2563" s="4"/>
      <c r="J2563" s="2"/>
      <c r="K2563" s="2"/>
      <c r="L2563" s="94"/>
      <c r="N2563" s="4"/>
      <c r="O2563" s="55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  <c r="AY2563" s="4"/>
      <c r="AZ2563" s="4"/>
      <c r="BA2563" s="4"/>
      <c r="BB2563" s="4"/>
      <c r="BC2563" s="4"/>
      <c r="BD2563" s="4"/>
      <c r="BE2563" s="4"/>
      <c r="BF2563" s="4"/>
      <c r="BG2563" s="4"/>
      <c r="BH2563" s="4"/>
      <c r="BI2563" s="4"/>
      <c r="BJ2563" s="4"/>
      <c r="BK2563" s="4"/>
      <c r="BL2563" s="4"/>
      <c r="BM2563" s="4"/>
      <c r="BN2563" s="4"/>
      <c r="BO2563" s="4"/>
      <c r="BP2563" s="4"/>
      <c r="BQ2563" s="4"/>
      <c r="BR2563" s="4"/>
      <c r="BS2563" s="4"/>
      <c r="BT2563" s="4"/>
      <c r="BU2563" s="4"/>
      <c r="BV2563" s="4"/>
      <c r="BW2563" s="4"/>
      <c r="BX2563" s="4"/>
      <c r="BY2563" s="4"/>
      <c r="BZ2563" s="4"/>
      <c r="CA2563" s="4"/>
      <c r="CB2563" s="4"/>
      <c r="CC2563" s="4"/>
      <c r="CD2563" s="4"/>
      <c r="CE2563" s="4"/>
      <c r="CF2563" s="4"/>
      <c r="CG2563" s="4"/>
      <c r="CH2563" s="4"/>
      <c r="CI2563" s="4"/>
      <c r="CJ2563" s="4"/>
      <c r="CK2563" s="4"/>
      <c r="CL2563" s="4"/>
      <c r="CM2563" s="4"/>
      <c r="CN2563" s="4"/>
      <c r="CO2563" s="4"/>
      <c r="CP2563" s="4"/>
      <c r="CQ2563" s="4"/>
      <c r="CR2563" s="4"/>
      <c r="CS2563" s="4"/>
      <c r="CT2563" s="4"/>
      <c r="CU2563" s="4"/>
      <c r="CV2563" s="4"/>
      <c r="CW2563" s="4"/>
      <c r="CX2563" s="4"/>
      <c r="CY2563" s="4"/>
      <c r="CZ2563" s="4"/>
      <c r="DA2563" s="4"/>
      <c r="DB2563" s="4"/>
      <c r="DC2563" s="4"/>
      <c r="DD2563" s="4"/>
    </row>
    <row r="2564" spans="1:108" s="5" customFormat="1" x14ac:dyDescent="0.2">
      <c r="A2564" s="4"/>
      <c r="B2564" s="53"/>
      <c r="C2564" s="53"/>
      <c r="D2564" s="4"/>
      <c r="E2564" s="104"/>
      <c r="F2564" s="3"/>
      <c r="G2564" s="4"/>
      <c r="H2564" s="4"/>
      <c r="I2564" s="4"/>
      <c r="J2564" s="2"/>
      <c r="K2564" s="2"/>
      <c r="L2564" s="94"/>
      <c r="N2564" s="4"/>
      <c r="O2564" s="55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  <c r="AY2564" s="4"/>
      <c r="AZ2564" s="4"/>
      <c r="BA2564" s="4"/>
      <c r="BB2564" s="4"/>
      <c r="BC2564" s="4"/>
      <c r="BD2564" s="4"/>
      <c r="BE2564" s="4"/>
      <c r="BF2564" s="4"/>
      <c r="BG2564" s="4"/>
      <c r="BH2564" s="4"/>
      <c r="BI2564" s="4"/>
      <c r="BJ2564" s="4"/>
      <c r="BK2564" s="4"/>
      <c r="BL2564" s="4"/>
      <c r="BM2564" s="4"/>
      <c r="BN2564" s="4"/>
      <c r="BO2564" s="4"/>
      <c r="BP2564" s="4"/>
      <c r="BQ2564" s="4"/>
      <c r="BR2564" s="4"/>
      <c r="BS2564" s="4"/>
      <c r="BT2564" s="4"/>
      <c r="BU2564" s="4"/>
      <c r="BV2564" s="4"/>
      <c r="BW2564" s="4"/>
      <c r="BX2564" s="4"/>
      <c r="BY2564" s="4"/>
      <c r="BZ2564" s="4"/>
      <c r="CA2564" s="4"/>
      <c r="CB2564" s="4"/>
      <c r="CC2564" s="4"/>
      <c r="CD2564" s="4"/>
      <c r="CE2564" s="4"/>
      <c r="CF2564" s="4"/>
      <c r="CG2564" s="4"/>
      <c r="CH2564" s="4"/>
      <c r="CI2564" s="4"/>
      <c r="CJ2564" s="4"/>
      <c r="CK2564" s="4"/>
      <c r="CL2564" s="4"/>
      <c r="CM2564" s="4"/>
      <c r="CN2564" s="4"/>
      <c r="CO2564" s="4"/>
      <c r="CP2564" s="4"/>
      <c r="CQ2564" s="4"/>
      <c r="CR2564" s="4"/>
      <c r="CS2564" s="4"/>
      <c r="CT2564" s="4"/>
      <c r="CU2564" s="4"/>
      <c r="CV2564" s="4"/>
      <c r="CW2564" s="4"/>
      <c r="CX2564" s="4"/>
      <c r="CY2564" s="4"/>
      <c r="CZ2564" s="4"/>
      <c r="DA2564" s="4"/>
      <c r="DB2564" s="4"/>
      <c r="DC2564" s="4"/>
      <c r="DD2564" s="4"/>
    </row>
    <row r="2565" spans="1:108" s="5" customFormat="1" x14ac:dyDescent="0.2">
      <c r="A2565" s="4"/>
      <c r="B2565" s="53"/>
      <c r="C2565" s="53"/>
      <c r="D2565" s="4"/>
      <c r="E2565" s="104"/>
      <c r="F2565" s="3"/>
      <c r="G2565" s="4"/>
      <c r="H2565" s="4"/>
      <c r="I2565" s="4"/>
      <c r="J2565" s="2"/>
      <c r="K2565" s="2"/>
      <c r="L2565" s="94"/>
      <c r="N2565" s="4"/>
      <c r="O2565" s="55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  <c r="AY2565" s="4"/>
      <c r="AZ2565" s="4"/>
      <c r="BA2565" s="4"/>
      <c r="BB2565" s="4"/>
      <c r="BC2565" s="4"/>
      <c r="BD2565" s="4"/>
      <c r="BE2565" s="4"/>
      <c r="BF2565" s="4"/>
      <c r="BG2565" s="4"/>
      <c r="BH2565" s="4"/>
      <c r="BI2565" s="4"/>
      <c r="BJ2565" s="4"/>
      <c r="BK2565" s="4"/>
      <c r="BL2565" s="4"/>
      <c r="BM2565" s="4"/>
      <c r="BN2565" s="4"/>
      <c r="BO2565" s="4"/>
      <c r="BP2565" s="4"/>
      <c r="BQ2565" s="4"/>
      <c r="BR2565" s="4"/>
      <c r="BS2565" s="4"/>
      <c r="BT2565" s="4"/>
      <c r="BU2565" s="4"/>
      <c r="BV2565" s="4"/>
      <c r="BW2565" s="4"/>
      <c r="BX2565" s="4"/>
      <c r="BY2565" s="4"/>
      <c r="BZ2565" s="4"/>
      <c r="CA2565" s="4"/>
      <c r="CB2565" s="4"/>
      <c r="CC2565" s="4"/>
      <c r="CD2565" s="4"/>
      <c r="CE2565" s="4"/>
      <c r="CF2565" s="4"/>
      <c r="CG2565" s="4"/>
      <c r="CH2565" s="4"/>
      <c r="CI2565" s="4"/>
      <c r="CJ2565" s="4"/>
      <c r="CK2565" s="4"/>
      <c r="CL2565" s="4"/>
      <c r="CM2565" s="4"/>
      <c r="CN2565" s="4"/>
      <c r="CO2565" s="4"/>
      <c r="CP2565" s="4"/>
      <c r="CQ2565" s="4"/>
      <c r="CR2565" s="4"/>
      <c r="CS2565" s="4"/>
      <c r="CT2565" s="4"/>
      <c r="CU2565" s="4"/>
      <c r="CV2565" s="4"/>
      <c r="CW2565" s="4"/>
      <c r="CX2565" s="4"/>
      <c r="CY2565" s="4"/>
      <c r="CZ2565" s="4"/>
      <c r="DA2565" s="4"/>
      <c r="DB2565" s="4"/>
      <c r="DC2565" s="4"/>
      <c r="DD2565" s="4"/>
    </row>
    <row r="2566" spans="1:108" s="5" customFormat="1" x14ac:dyDescent="0.2">
      <c r="A2566" s="4"/>
      <c r="B2566" s="53"/>
      <c r="C2566" s="53"/>
      <c r="D2566" s="4"/>
      <c r="E2566" s="104"/>
      <c r="F2566" s="3"/>
      <c r="G2566" s="4"/>
      <c r="H2566" s="4"/>
      <c r="I2566" s="4"/>
      <c r="J2566" s="2"/>
      <c r="K2566" s="2"/>
      <c r="L2566" s="94"/>
      <c r="N2566" s="4"/>
      <c r="O2566" s="55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  <c r="AY2566" s="4"/>
      <c r="AZ2566" s="4"/>
      <c r="BA2566" s="4"/>
      <c r="BB2566" s="4"/>
      <c r="BC2566" s="4"/>
      <c r="BD2566" s="4"/>
      <c r="BE2566" s="4"/>
      <c r="BF2566" s="4"/>
      <c r="BG2566" s="4"/>
      <c r="BH2566" s="4"/>
      <c r="BI2566" s="4"/>
      <c r="BJ2566" s="4"/>
      <c r="BK2566" s="4"/>
      <c r="BL2566" s="4"/>
      <c r="BM2566" s="4"/>
      <c r="BN2566" s="4"/>
      <c r="BO2566" s="4"/>
      <c r="BP2566" s="4"/>
      <c r="BQ2566" s="4"/>
      <c r="BR2566" s="4"/>
      <c r="BS2566" s="4"/>
      <c r="BT2566" s="4"/>
      <c r="BU2566" s="4"/>
      <c r="BV2566" s="4"/>
      <c r="BW2566" s="4"/>
      <c r="BX2566" s="4"/>
      <c r="BY2566" s="4"/>
      <c r="BZ2566" s="4"/>
      <c r="CA2566" s="4"/>
      <c r="CB2566" s="4"/>
      <c r="CC2566" s="4"/>
      <c r="CD2566" s="4"/>
      <c r="CE2566" s="4"/>
      <c r="CF2566" s="4"/>
      <c r="CG2566" s="4"/>
      <c r="CH2566" s="4"/>
      <c r="CI2566" s="4"/>
      <c r="CJ2566" s="4"/>
      <c r="CK2566" s="4"/>
      <c r="CL2566" s="4"/>
      <c r="CM2566" s="4"/>
      <c r="CN2566" s="4"/>
      <c r="CO2566" s="4"/>
      <c r="CP2566" s="4"/>
      <c r="CQ2566" s="4"/>
      <c r="CR2566" s="4"/>
      <c r="CS2566" s="4"/>
      <c r="CT2566" s="4"/>
      <c r="CU2566" s="4"/>
      <c r="CV2566" s="4"/>
      <c r="CW2566" s="4"/>
      <c r="CX2566" s="4"/>
      <c r="CY2566" s="4"/>
      <c r="CZ2566" s="4"/>
      <c r="DA2566" s="4"/>
      <c r="DB2566" s="4"/>
      <c r="DC2566" s="4"/>
      <c r="DD2566" s="4"/>
    </row>
    <row r="2567" spans="1:108" s="5" customFormat="1" x14ac:dyDescent="0.2">
      <c r="A2567" s="4"/>
      <c r="B2567" s="53"/>
      <c r="C2567" s="53"/>
      <c r="D2567" s="4"/>
      <c r="E2567" s="104"/>
      <c r="F2567" s="3"/>
      <c r="G2567" s="4"/>
      <c r="H2567" s="4"/>
      <c r="I2567" s="4"/>
      <c r="J2567" s="2"/>
      <c r="K2567" s="2"/>
      <c r="L2567" s="94"/>
      <c r="N2567" s="4"/>
      <c r="O2567" s="55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  <c r="AY2567" s="4"/>
      <c r="AZ2567" s="4"/>
      <c r="BA2567" s="4"/>
      <c r="BB2567" s="4"/>
      <c r="BC2567" s="4"/>
      <c r="BD2567" s="4"/>
      <c r="BE2567" s="4"/>
      <c r="BF2567" s="4"/>
      <c r="BG2567" s="4"/>
      <c r="BH2567" s="4"/>
      <c r="BI2567" s="4"/>
      <c r="BJ2567" s="4"/>
      <c r="BK2567" s="4"/>
      <c r="BL2567" s="4"/>
      <c r="BM2567" s="4"/>
      <c r="BN2567" s="4"/>
      <c r="BO2567" s="4"/>
      <c r="BP2567" s="4"/>
      <c r="BQ2567" s="4"/>
      <c r="BR2567" s="4"/>
      <c r="BS2567" s="4"/>
      <c r="BT2567" s="4"/>
      <c r="BU2567" s="4"/>
      <c r="BV2567" s="4"/>
      <c r="BW2567" s="4"/>
      <c r="BX2567" s="4"/>
      <c r="BY2567" s="4"/>
      <c r="BZ2567" s="4"/>
      <c r="CA2567" s="4"/>
      <c r="CB2567" s="4"/>
      <c r="CC2567" s="4"/>
      <c r="CD2567" s="4"/>
      <c r="CE2567" s="4"/>
      <c r="CF2567" s="4"/>
      <c r="CG2567" s="4"/>
      <c r="CH2567" s="4"/>
      <c r="CI2567" s="4"/>
      <c r="CJ2567" s="4"/>
      <c r="CK2567" s="4"/>
      <c r="CL2567" s="4"/>
      <c r="CM2567" s="4"/>
      <c r="CN2567" s="4"/>
      <c r="CO2567" s="4"/>
      <c r="CP2567" s="4"/>
      <c r="CQ2567" s="4"/>
      <c r="CR2567" s="4"/>
      <c r="CS2567" s="4"/>
      <c r="CT2567" s="4"/>
      <c r="CU2567" s="4"/>
      <c r="CV2567" s="4"/>
      <c r="CW2567" s="4"/>
      <c r="CX2567" s="4"/>
      <c r="CY2567" s="4"/>
      <c r="CZ2567" s="4"/>
      <c r="DA2567" s="4"/>
      <c r="DB2567" s="4"/>
      <c r="DC2567" s="4"/>
      <c r="DD2567" s="4"/>
    </row>
    <row r="2568" spans="1:108" s="5" customFormat="1" x14ac:dyDescent="0.2">
      <c r="A2568" s="4"/>
      <c r="B2568" s="53"/>
      <c r="C2568" s="53"/>
      <c r="D2568" s="4"/>
      <c r="E2568" s="104"/>
      <c r="F2568" s="3"/>
      <c r="G2568" s="4"/>
      <c r="H2568" s="4"/>
      <c r="I2568" s="4"/>
      <c r="J2568" s="2"/>
      <c r="K2568" s="2"/>
      <c r="L2568" s="94"/>
      <c r="N2568" s="4"/>
      <c r="O2568" s="55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  <c r="AY2568" s="4"/>
      <c r="AZ2568" s="4"/>
      <c r="BA2568" s="4"/>
      <c r="BB2568" s="4"/>
      <c r="BC2568" s="4"/>
      <c r="BD2568" s="4"/>
      <c r="BE2568" s="4"/>
      <c r="BF2568" s="4"/>
      <c r="BG2568" s="4"/>
      <c r="BH2568" s="4"/>
      <c r="BI2568" s="4"/>
      <c r="BJ2568" s="4"/>
      <c r="BK2568" s="4"/>
      <c r="BL2568" s="4"/>
      <c r="BM2568" s="4"/>
      <c r="BN2568" s="4"/>
      <c r="BO2568" s="4"/>
      <c r="BP2568" s="4"/>
      <c r="BQ2568" s="4"/>
      <c r="BR2568" s="4"/>
      <c r="BS2568" s="4"/>
      <c r="BT2568" s="4"/>
      <c r="BU2568" s="4"/>
      <c r="BV2568" s="4"/>
      <c r="BW2568" s="4"/>
      <c r="BX2568" s="4"/>
      <c r="BY2568" s="4"/>
      <c r="BZ2568" s="4"/>
      <c r="CA2568" s="4"/>
      <c r="CB2568" s="4"/>
      <c r="CC2568" s="4"/>
      <c r="CD2568" s="4"/>
      <c r="CE2568" s="4"/>
      <c r="CF2568" s="4"/>
      <c r="CG2568" s="4"/>
      <c r="CH2568" s="4"/>
      <c r="CI2568" s="4"/>
      <c r="CJ2568" s="4"/>
      <c r="CK2568" s="4"/>
      <c r="CL2568" s="4"/>
      <c r="CM2568" s="4"/>
      <c r="CN2568" s="4"/>
      <c r="CO2568" s="4"/>
      <c r="CP2568" s="4"/>
      <c r="CQ2568" s="4"/>
      <c r="CR2568" s="4"/>
      <c r="CS2568" s="4"/>
      <c r="CT2568" s="4"/>
      <c r="CU2568" s="4"/>
      <c r="CV2568" s="4"/>
      <c r="CW2568" s="4"/>
      <c r="CX2568" s="4"/>
      <c r="CY2568" s="4"/>
      <c r="CZ2568" s="4"/>
      <c r="DA2568" s="4"/>
      <c r="DB2568" s="4"/>
      <c r="DC2568" s="4"/>
      <c r="DD2568" s="4"/>
    </row>
    <row r="2569" spans="1:108" s="5" customFormat="1" x14ac:dyDescent="0.2">
      <c r="A2569" s="4"/>
      <c r="B2569" s="53"/>
      <c r="C2569" s="53"/>
      <c r="D2569" s="4"/>
      <c r="E2569" s="104"/>
      <c r="F2569" s="3"/>
      <c r="G2569" s="4"/>
      <c r="H2569" s="4"/>
      <c r="I2569" s="4"/>
      <c r="J2569" s="2"/>
      <c r="K2569" s="2"/>
      <c r="L2569" s="94"/>
      <c r="N2569" s="4"/>
      <c r="O2569" s="55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  <c r="AY2569" s="4"/>
      <c r="AZ2569" s="4"/>
      <c r="BA2569" s="4"/>
      <c r="BB2569" s="4"/>
      <c r="BC2569" s="4"/>
      <c r="BD2569" s="4"/>
      <c r="BE2569" s="4"/>
      <c r="BF2569" s="4"/>
      <c r="BG2569" s="4"/>
      <c r="BH2569" s="4"/>
      <c r="BI2569" s="4"/>
      <c r="BJ2569" s="4"/>
      <c r="BK2569" s="4"/>
      <c r="BL2569" s="4"/>
      <c r="BM2569" s="4"/>
      <c r="BN2569" s="4"/>
      <c r="BO2569" s="4"/>
      <c r="BP2569" s="4"/>
      <c r="BQ2569" s="4"/>
      <c r="BR2569" s="4"/>
      <c r="BS2569" s="4"/>
      <c r="BT2569" s="4"/>
      <c r="BU2569" s="4"/>
      <c r="BV2569" s="4"/>
      <c r="BW2569" s="4"/>
      <c r="BX2569" s="4"/>
      <c r="BY2569" s="4"/>
      <c r="BZ2569" s="4"/>
      <c r="CA2569" s="4"/>
      <c r="CB2569" s="4"/>
      <c r="CC2569" s="4"/>
      <c r="CD2569" s="4"/>
      <c r="CE2569" s="4"/>
      <c r="CF2569" s="4"/>
      <c r="CG2569" s="4"/>
      <c r="CH2569" s="4"/>
      <c r="CI2569" s="4"/>
      <c r="CJ2569" s="4"/>
      <c r="CK2569" s="4"/>
      <c r="CL2569" s="4"/>
      <c r="CM2569" s="4"/>
      <c r="CN2569" s="4"/>
      <c r="CO2569" s="4"/>
      <c r="CP2569" s="4"/>
      <c r="CQ2569" s="4"/>
      <c r="CR2569" s="4"/>
      <c r="CS2569" s="4"/>
      <c r="CT2569" s="4"/>
      <c r="CU2569" s="4"/>
      <c r="CV2569" s="4"/>
      <c r="CW2569" s="4"/>
      <c r="CX2569" s="4"/>
      <c r="CY2569" s="4"/>
      <c r="CZ2569" s="4"/>
      <c r="DA2569" s="4"/>
      <c r="DB2569" s="4"/>
      <c r="DC2569" s="4"/>
      <c r="DD2569" s="4"/>
    </row>
    <row r="2570" spans="1:108" s="5" customFormat="1" x14ac:dyDescent="0.2">
      <c r="A2570" s="4"/>
      <c r="B2570" s="53"/>
      <c r="C2570" s="53"/>
      <c r="D2570" s="4"/>
      <c r="E2570" s="104"/>
      <c r="F2570" s="3"/>
      <c r="G2570" s="4"/>
      <c r="H2570" s="4"/>
      <c r="I2570" s="4"/>
      <c r="J2570" s="2"/>
      <c r="K2570" s="2"/>
      <c r="L2570" s="94"/>
      <c r="N2570" s="4"/>
      <c r="O2570" s="55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  <c r="AY2570" s="4"/>
      <c r="AZ2570" s="4"/>
      <c r="BA2570" s="4"/>
      <c r="BB2570" s="4"/>
      <c r="BC2570" s="4"/>
      <c r="BD2570" s="4"/>
      <c r="BE2570" s="4"/>
      <c r="BF2570" s="4"/>
      <c r="BG2570" s="4"/>
      <c r="BH2570" s="4"/>
      <c r="BI2570" s="4"/>
      <c r="BJ2570" s="4"/>
      <c r="BK2570" s="4"/>
      <c r="BL2570" s="4"/>
      <c r="BM2570" s="4"/>
      <c r="BN2570" s="4"/>
      <c r="BO2570" s="4"/>
      <c r="BP2570" s="4"/>
      <c r="BQ2570" s="4"/>
      <c r="BR2570" s="4"/>
      <c r="BS2570" s="4"/>
      <c r="BT2570" s="4"/>
      <c r="BU2570" s="4"/>
      <c r="BV2570" s="4"/>
      <c r="BW2570" s="4"/>
      <c r="BX2570" s="4"/>
      <c r="BY2570" s="4"/>
      <c r="BZ2570" s="4"/>
      <c r="CA2570" s="4"/>
      <c r="CB2570" s="4"/>
      <c r="CC2570" s="4"/>
      <c r="CD2570" s="4"/>
      <c r="CE2570" s="4"/>
      <c r="CF2570" s="4"/>
      <c r="CG2570" s="4"/>
      <c r="CH2570" s="4"/>
      <c r="CI2570" s="4"/>
      <c r="CJ2570" s="4"/>
      <c r="CK2570" s="4"/>
      <c r="CL2570" s="4"/>
      <c r="CM2570" s="4"/>
      <c r="CN2570" s="4"/>
      <c r="CO2570" s="4"/>
      <c r="CP2570" s="4"/>
      <c r="CQ2570" s="4"/>
      <c r="CR2570" s="4"/>
      <c r="CS2570" s="4"/>
      <c r="CT2570" s="4"/>
      <c r="CU2570" s="4"/>
      <c r="CV2570" s="4"/>
      <c r="CW2570" s="4"/>
      <c r="CX2570" s="4"/>
      <c r="CY2570" s="4"/>
      <c r="CZ2570" s="4"/>
      <c r="DA2570" s="4"/>
      <c r="DB2570" s="4"/>
      <c r="DC2570" s="4"/>
      <c r="DD2570" s="4"/>
    </row>
    <row r="2571" spans="1:108" s="5" customFormat="1" x14ac:dyDescent="0.2">
      <c r="A2571" s="4"/>
      <c r="B2571" s="53"/>
      <c r="C2571" s="53"/>
      <c r="D2571" s="4"/>
      <c r="E2571" s="104"/>
      <c r="F2571" s="3"/>
      <c r="G2571" s="4"/>
      <c r="H2571" s="4"/>
      <c r="I2571" s="4"/>
      <c r="J2571" s="2"/>
      <c r="K2571" s="2"/>
      <c r="L2571" s="94"/>
      <c r="N2571" s="4"/>
      <c r="O2571" s="55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  <c r="AY2571" s="4"/>
      <c r="AZ2571" s="4"/>
      <c r="BA2571" s="4"/>
      <c r="BB2571" s="4"/>
      <c r="BC2571" s="4"/>
      <c r="BD2571" s="4"/>
      <c r="BE2571" s="4"/>
      <c r="BF2571" s="4"/>
      <c r="BG2571" s="4"/>
      <c r="BH2571" s="4"/>
      <c r="BI2571" s="4"/>
      <c r="BJ2571" s="4"/>
      <c r="BK2571" s="4"/>
      <c r="BL2571" s="4"/>
      <c r="BM2571" s="4"/>
      <c r="BN2571" s="4"/>
      <c r="BO2571" s="4"/>
      <c r="BP2571" s="4"/>
      <c r="BQ2571" s="4"/>
      <c r="BR2571" s="4"/>
      <c r="BS2571" s="4"/>
      <c r="BT2571" s="4"/>
      <c r="BU2571" s="4"/>
      <c r="BV2571" s="4"/>
      <c r="BW2571" s="4"/>
      <c r="BX2571" s="4"/>
      <c r="BY2571" s="4"/>
      <c r="BZ2571" s="4"/>
      <c r="CA2571" s="4"/>
      <c r="CB2571" s="4"/>
      <c r="CC2571" s="4"/>
      <c r="CD2571" s="4"/>
      <c r="CE2571" s="4"/>
      <c r="CF2571" s="4"/>
      <c r="CG2571" s="4"/>
      <c r="CH2571" s="4"/>
      <c r="CI2571" s="4"/>
      <c r="CJ2571" s="4"/>
      <c r="CK2571" s="4"/>
      <c r="CL2571" s="4"/>
      <c r="CM2571" s="4"/>
      <c r="CN2571" s="4"/>
      <c r="CO2571" s="4"/>
      <c r="CP2571" s="4"/>
      <c r="CQ2571" s="4"/>
      <c r="CR2571" s="4"/>
      <c r="CS2571" s="4"/>
      <c r="CT2571" s="4"/>
      <c r="CU2571" s="4"/>
      <c r="CV2571" s="4"/>
      <c r="CW2571" s="4"/>
      <c r="CX2571" s="4"/>
      <c r="CY2571" s="4"/>
      <c r="CZ2571" s="4"/>
      <c r="DA2571" s="4"/>
      <c r="DB2571" s="4"/>
      <c r="DC2571" s="4"/>
      <c r="DD2571" s="4"/>
    </row>
    <row r="2572" spans="1:108" s="5" customFormat="1" x14ac:dyDescent="0.2">
      <c r="A2572" s="4"/>
      <c r="B2572" s="53"/>
      <c r="C2572" s="53"/>
      <c r="D2572" s="4"/>
      <c r="E2572" s="104"/>
      <c r="F2572" s="3"/>
      <c r="G2572" s="4"/>
      <c r="H2572" s="4"/>
      <c r="I2572" s="4"/>
      <c r="J2572" s="2"/>
      <c r="K2572" s="2"/>
      <c r="L2572" s="94"/>
      <c r="N2572" s="4"/>
      <c r="O2572" s="55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  <c r="AY2572" s="4"/>
      <c r="AZ2572" s="4"/>
      <c r="BA2572" s="4"/>
      <c r="BB2572" s="4"/>
      <c r="BC2572" s="4"/>
      <c r="BD2572" s="4"/>
      <c r="BE2572" s="4"/>
      <c r="BF2572" s="4"/>
      <c r="BG2572" s="4"/>
      <c r="BH2572" s="4"/>
      <c r="BI2572" s="4"/>
      <c r="BJ2572" s="4"/>
      <c r="BK2572" s="4"/>
      <c r="BL2572" s="4"/>
      <c r="BM2572" s="4"/>
      <c r="BN2572" s="4"/>
      <c r="BO2572" s="4"/>
      <c r="BP2572" s="4"/>
      <c r="BQ2572" s="4"/>
      <c r="BR2572" s="4"/>
      <c r="BS2572" s="4"/>
      <c r="BT2572" s="4"/>
      <c r="BU2572" s="4"/>
      <c r="BV2572" s="4"/>
      <c r="BW2572" s="4"/>
      <c r="BX2572" s="4"/>
      <c r="BY2572" s="4"/>
      <c r="BZ2572" s="4"/>
      <c r="CA2572" s="4"/>
      <c r="CB2572" s="4"/>
      <c r="CC2572" s="4"/>
      <c r="CD2572" s="4"/>
      <c r="CE2572" s="4"/>
      <c r="CF2572" s="4"/>
      <c r="CG2572" s="4"/>
      <c r="CH2572" s="4"/>
      <c r="CI2572" s="4"/>
      <c r="CJ2572" s="4"/>
      <c r="CK2572" s="4"/>
      <c r="CL2572" s="4"/>
      <c r="CM2572" s="4"/>
      <c r="CN2572" s="4"/>
      <c r="CO2572" s="4"/>
      <c r="CP2572" s="4"/>
      <c r="CQ2572" s="4"/>
      <c r="CR2572" s="4"/>
      <c r="CS2572" s="4"/>
      <c r="CT2572" s="4"/>
      <c r="CU2572" s="4"/>
      <c r="CV2572" s="4"/>
      <c r="CW2572" s="4"/>
      <c r="CX2572" s="4"/>
      <c r="CY2572" s="4"/>
      <c r="CZ2572" s="4"/>
      <c r="DA2572" s="4"/>
      <c r="DB2572" s="4"/>
      <c r="DC2572" s="4"/>
      <c r="DD2572" s="4"/>
    </row>
    <row r="2573" spans="1:108" s="5" customFormat="1" x14ac:dyDescent="0.2">
      <c r="A2573" s="4"/>
      <c r="B2573" s="53"/>
      <c r="C2573" s="53"/>
      <c r="D2573" s="4"/>
      <c r="E2573" s="104"/>
      <c r="F2573" s="3"/>
      <c r="G2573" s="4"/>
      <c r="H2573" s="4"/>
      <c r="I2573" s="4"/>
      <c r="J2573" s="2"/>
      <c r="K2573" s="2"/>
      <c r="L2573" s="94"/>
      <c r="N2573" s="4"/>
      <c r="O2573" s="55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  <c r="AY2573" s="4"/>
      <c r="AZ2573" s="4"/>
      <c r="BA2573" s="4"/>
      <c r="BB2573" s="4"/>
      <c r="BC2573" s="4"/>
      <c r="BD2573" s="4"/>
      <c r="BE2573" s="4"/>
      <c r="BF2573" s="4"/>
      <c r="BG2573" s="4"/>
      <c r="BH2573" s="4"/>
      <c r="BI2573" s="4"/>
      <c r="BJ2573" s="4"/>
      <c r="BK2573" s="4"/>
      <c r="BL2573" s="4"/>
      <c r="BM2573" s="4"/>
      <c r="BN2573" s="4"/>
      <c r="BO2573" s="4"/>
      <c r="BP2573" s="4"/>
      <c r="BQ2573" s="4"/>
      <c r="BR2573" s="4"/>
      <c r="BS2573" s="4"/>
      <c r="BT2573" s="4"/>
      <c r="BU2573" s="4"/>
      <c r="BV2573" s="4"/>
      <c r="BW2573" s="4"/>
      <c r="BX2573" s="4"/>
      <c r="BY2573" s="4"/>
      <c r="BZ2573" s="4"/>
      <c r="CA2573" s="4"/>
      <c r="CB2573" s="4"/>
      <c r="CC2573" s="4"/>
      <c r="CD2573" s="4"/>
      <c r="CE2573" s="4"/>
      <c r="CF2573" s="4"/>
      <c r="CG2573" s="4"/>
      <c r="CH2573" s="4"/>
      <c r="CI2573" s="4"/>
      <c r="CJ2573" s="4"/>
      <c r="CK2573" s="4"/>
      <c r="CL2573" s="4"/>
      <c r="CM2573" s="4"/>
      <c r="CN2573" s="4"/>
      <c r="CO2573" s="4"/>
      <c r="CP2573" s="4"/>
      <c r="CQ2573" s="4"/>
      <c r="CR2573" s="4"/>
      <c r="CS2573" s="4"/>
      <c r="CT2573" s="4"/>
      <c r="CU2573" s="4"/>
      <c r="CV2573" s="4"/>
      <c r="CW2573" s="4"/>
      <c r="CX2573" s="4"/>
      <c r="CY2573" s="4"/>
      <c r="CZ2573" s="4"/>
      <c r="DA2573" s="4"/>
      <c r="DB2573" s="4"/>
      <c r="DC2573" s="4"/>
      <c r="DD2573" s="4"/>
    </row>
    <row r="2574" spans="1:108" s="5" customFormat="1" x14ac:dyDescent="0.2">
      <c r="A2574" s="4"/>
      <c r="B2574" s="53"/>
      <c r="C2574" s="53"/>
      <c r="D2574" s="4"/>
      <c r="E2574" s="104"/>
      <c r="F2574" s="3"/>
      <c r="G2574" s="4"/>
      <c r="H2574" s="4"/>
      <c r="I2574" s="4"/>
      <c r="J2574" s="2"/>
      <c r="K2574" s="2"/>
      <c r="L2574" s="94"/>
      <c r="N2574" s="4"/>
      <c r="O2574" s="55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  <c r="AY2574" s="4"/>
      <c r="AZ2574" s="4"/>
      <c r="BA2574" s="4"/>
      <c r="BB2574" s="4"/>
      <c r="BC2574" s="4"/>
      <c r="BD2574" s="4"/>
      <c r="BE2574" s="4"/>
      <c r="BF2574" s="4"/>
      <c r="BG2574" s="4"/>
      <c r="BH2574" s="4"/>
      <c r="BI2574" s="4"/>
      <c r="BJ2574" s="4"/>
      <c r="BK2574" s="4"/>
      <c r="BL2574" s="4"/>
      <c r="BM2574" s="4"/>
      <c r="BN2574" s="4"/>
      <c r="BO2574" s="4"/>
      <c r="BP2574" s="4"/>
      <c r="BQ2574" s="4"/>
      <c r="BR2574" s="4"/>
      <c r="BS2574" s="4"/>
      <c r="BT2574" s="4"/>
      <c r="BU2574" s="4"/>
      <c r="BV2574" s="4"/>
      <c r="BW2574" s="4"/>
      <c r="BX2574" s="4"/>
      <c r="BY2574" s="4"/>
      <c r="BZ2574" s="4"/>
      <c r="CA2574" s="4"/>
      <c r="CB2574" s="4"/>
      <c r="CC2574" s="4"/>
      <c r="CD2574" s="4"/>
      <c r="CE2574" s="4"/>
      <c r="CF2574" s="4"/>
      <c r="CG2574" s="4"/>
      <c r="CH2574" s="4"/>
      <c r="CI2574" s="4"/>
      <c r="CJ2574" s="4"/>
      <c r="CK2574" s="4"/>
      <c r="CL2574" s="4"/>
      <c r="CM2574" s="4"/>
      <c r="CN2574" s="4"/>
      <c r="CO2574" s="4"/>
      <c r="CP2574" s="4"/>
      <c r="CQ2574" s="4"/>
      <c r="CR2574" s="4"/>
      <c r="CS2574" s="4"/>
      <c r="CT2574" s="4"/>
      <c r="CU2574" s="4"/>
      <c r="CV2574" s="4"/>
      <c r="CW2574" s="4"/>
      <c r="CX2574" s="4"/>
      <c r="CY2574" s="4"/>
      <c r="CZ2574" s="4"/>
      <c r="DA2574" s="4"/>
      <c r="DB2574" s="4"/>
      <c r="DC2574" s="4"/>
      <c r="DD2574" s="4"/>
    </row>
    <row r="2575" spans="1:108" s="5" customFormat="1" x14ac:dyDescent="0.2">
      <c r="A2575" s="4"/>
      <c r="B2575" s="53"/>
      <c r="C2575" s="53"/>
      <c r="D2575" s="4"/>
      <c r="E2575" s="104"/>
      <c r="F2575" s="3"/>
      <c r="G2575" s="4"/>
      <c r="H2575" s="4"/>
      <c r="I2575" s="4"/>
      <c r="J2575" s="2"/>
      <c r="K2575" s="2"/>
      <c r="L2575" s="94"/>
      <c r="N2575" s="4"/>
      <c r="O2575" s="55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  <c r="AY2575" s="4"/>
      <c r="AZ2575" s="4"/>
      <c r="BA2575" s="4"/>
      <c r="BB2575" s="4"/>
      <c r="BC2575" s="4"/>
      <c r="BD2575" s="4"/>
      <c r="BE2575" s="4"/>
      <c r="BF2575" s="4"/>
      <c r="BG2575" s="4"/>
      <c r="BH2575" s="4"/>
      <c r="BI2575" s="4"/>
      <c r="BJ2575" s="4"/>
      <c r="BK2575" s="4"/>
      <c r="BL2575" s="4"/>
      <c r="BM2575" s="4"/>
      <c r="BN2575" s="4"/>
      <c r="BO2575" s="4"/>
      <c r="BP2575" s="4"/>
      <c r="BQ2575" s="4"/>
      <c r="BR2575" s="4"/>
      <c r="BS2575" s="4"/>
      <c r="BT2575" s="4"/>
      <c r="BU2575" s="4"/>
      <c r="BV2575" s="4"/>
      <c r="BW2575" s="4"/>
      <c r="BX2575" s="4"/>
      <c r="BY2575" s="4"/>
      <c r="BZ2575" s="4"/>
      <c r="CA2575" s="4"/>
      <c r="CB2575" s="4"/>
      <c r="CC2575" s="4"/>
      <c r="CD2575" s="4"/>
      <c r="CE2575" s="4"/>
      <c r="CF2575" s="4"/>
      <c r="CG2575" s="4"/>
      <c r="CH2575" s="4"/>
      <c r="CI2575" s="4"/>
      <c r="CJ2575" s="4"/>
      <c r="CK2575" s="4"/>
      <c r="CL2575" s="4"/>
      <c r="CM2575" s="4"/>
      <c r="CN2575" s="4"/>
      <c r="CO2575" s="4"/>
      <c r="CP2575" s="4"/>
      <c r="CQ2575" s="4"/>
      <c r="CR2575" s="4"/>
      <c r="CS2575" s="4"/>
      <c r="CT2575" s="4"/>
      <c r="CU2575" s="4"/>
      <c r="CV2575" s="4"/>
      <c r="CW2575" s="4"/>
      <c r="CX2575" s="4"/>
      <c r="CY2575" s="4"/>
      <c r="CZ2575" s="4"/>
      <c r="DA2575" s="4"/>
      <c r="DB2575" s="4"/>
      <c r="DC2575" s="4"/>
      <c r="DD2575" s="4"/>
    </row>
    <row r="2576" spans="1:108" s="5" customFormat="1" x14ac:dyDescent="0.2">
      <c r="A2576" s="4"/>
      <c r="B2576" s="53"/>
      <c r="C2576" s="53"/>
      <c r="D2576" s="4"/>
      <c r="E2576" s="104"/>
      <c r="F2576" s="3"/>
      <c r="G2576" s="4"/>
      <c r="H2576" s="4"/>
      <c r="I2576" s="4"/>
      <c r="J2576" s="2"/>
      <c r="K2576" s="2"/>
      <c r="L2576" s="94"/>
      <c r="N2576" s="4"/>
      <c r="O2576" s="55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  <c r="AY2576" s="4"/>
      <c r="AZ2576" s="4"/>
      <c r="BA2576" s="4"/>
      <c r="BB2576" s="4"/>
      <c r="BC2576" s="4"/>
      <c r="BD2576" s="4"/>
      <c r="BE2576" s="4"/>
      <c r="BF2576" s="4"/>
      <c r="BG2576" s="4"/>
      <c r="BH2576" s="4"/>
      <c r="BI2576" s="4"/>
      <c r="BJ2576" s="4"/>
      <c r="BK2576" s="4"/>
      <c r="BL2576" s="4"/>
      <c r="BM2576" s="4"/>
      <c r="BN2576" s="4"/>
      <c r="BO2576" s="4"/>
      <c r="BP2576" s="4"/>
      <c r="BQ2576" s="4"/>
      <c r="BR2576" s="4"/>
      <c r="BS2576" s="4"/>
      <c r="BT2576" s="4"/>
      <c r="BU2576" s="4"/>
      <c r="BV2576" s="4"/>
      <c r="BW2576" s="4"/>
      <c r="BX2576" s="4"/>
      <c r="BY2576" s="4"/>
      <c r="BZ2576" s="4"/>
      <c r="CA2576" s="4"/>
      <c r="CB2576" s="4"/>
      <c r="CC2576" s="4"/>
      <c r="CD2576" s="4"/>
      <c r="CE2576" s="4"/>
      <c r="CF2576" s="4"/>
      <c r="CG2576" s="4"/>
      <c r="CH2576" s="4"/>
      <c r="CI2576" s="4"/>
      <c r="CJ2576" s="4"/>
      <c r="CK2576" s="4"/>
      <c r="CL2576" s="4"/>
      <c r="CM2576" s="4"/>
      <c r="CN2576" s="4"/>
      <c r="CO2576" s="4"/>
      <c r="CP2576" s="4"/>
      <c r="CQ2576" s="4"/>
      <c r="CR2576" s="4"/>
      <c r="CS2576" s="4"/>
      <c r="CT2576" s="4"/>
      <c r="CU2576" s="4"/>
      <c r="CV2576" s="4"/>
      <c r="CW2576" s="4"/>
      <c r="CX2576" s="4"/>
      <c r="CY2576" s="4"/>
      <c r="CZ2576" s="4"/>
      <c r="DA2576" s="4"/>
      <c r="DB2576" s="4"/>
      <c r="DC2576" s="4"/>
      <c r="DD2576" s="4"/>
    </row>
    <row r="2577" spans="1:108" s="5" customFormat="1" x14ac:dyDescent="0.2">
      <c r="A2577" s="4"/>
      <c r="B2577" s="53"/>
      <c r="C2577" s="53"/>
      <c r="D2577" s="4"/>
      <c r="E2577" s="104"/>
      <c r="F2577" s="3"/>
      <c r="G2577" s="4"/>
      <c r="H2577" s="4"/>
      <c r="I2577" s="4"/>
      <c r="J2577" s="2"/>
      <c r="K2577" s="2"/>
      <c r="L2577" s="94"/>
      <c r="N2577" s="4"/>
      <c r="O2577" s="55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  <c r="AY2577" s="4"/>
      <c r="AZ2577" s="4"/>
      <c r="BA2577" s="4"/>
      <c r="BB2577" s="4"/>
      <c r="BC2577" s="4"/>
      <c r="BD2577" s="4"/>
      <c r="BE2577" s="4"/>
      <c r="BF2577" s="4"/>
      <c r="BG2577" s="4"/>
      <c r="BH2577" s="4"/>
      <c r="BI2577" s="4"/>
      <c r="BJ2577" s="4"/>
      <c r="BK2577" s="4"/>
      <c r="BL2577" s="4"/>
      <c r="BM2577" s="4"/>
      <c r="BN2577" s="4"/>
      <c r="BO2577" s="4"/>
      <c r="BP2577" s="4"/>
      <c r="BQ2577" s="4"/>
      <c r="BR2577" s="4"/>
      <c r="BS2577" s="4"/>
      <c r="BT2577" s="4"/>
      <c r="BU2577" s="4"/>
      <c r="BV2577" s="4"/>
      <c r="BW2577" s="4"/>
      <c r="BX2577" s="4"/>
      <c r="BY2577" s="4"/>
      <c r="BZ2577" s="4"/>
      <c r="CA2577" s="4"/>
      <c r="CB2577" s="4"/>
      <c r="CC2577" s="4"/>
      <c r="CD2577" s="4"/>
      <c r="CE2577" s="4"/>
      <c r="CF2577" s="4"/>
      <c r="CG2577" s="4"/>
      <c r="CH2577" s="4"/>
      <c r="CI2577" s="4"/>
      <c r="CJ2577" s="4"/>
      <c r="CK2577" s="4"/>
      <c r="CL2577" s="4"/>
      <c r="CM2577" s="4"/>
      <c r="CN2577" s="4"/>
      <c r="CO2577" s="4"/>
      <c r="CP2577" s="4"/>
      <c r="CQ2577" s="4"/>
      <c r="CR2577" s="4"/>
      <c r="CS2577" s="4"/>
      <c r="CT2577" s="4"/>
      <c r="CU2577" s="4"/>
      <c r="CV2577" s="4"/>
      <c r="CW2577" s="4"/>
      <c r="CX2577" s="4"/>
      <c r="CY2577" s="4"/>
      <c r="CZ2577" s="4"/>
      <c r="DA2577" s="4"/>
      <c r="DB2577" s="4"/>
      <c r="DC2577" s="4"/>
      <c r="DD2577" s="4"/>
    </row>
    <row r="2578" spans="1:108" s="5" customFormat="1" x14ac:dyDescent="0.2">
      <c r="A2578" s="4"/>
      <c r="B2578" s="53"/>
      <c r="C2578" s="53"/>
      <c r="D2578" s="4"/>
      <c r="E2578" s="104"/>
      <c r="F2578" s="3"/>
      <c r="G2578" s="4"/>
      <c r="H2578" s="4"/>
      <c r="I2578" s="4"/>
      <c r="J2578" s="2"/>
      <c r="K2578" s="2"/>
      <c r="L2578" s="94"/>
      <c r="N2578" s="4"/>
      <c r="O2578" s="55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  <c r="AY2578" s="4"/>
      <c r="AZ2578" s="4"/>
      <c r="BA2578" s="4"/>
      <c r="BB2578" s="4"/>
      <c r="BC2578" s="4"/>
      <c r="BD2578" s="4"/>
      <c r="BE2578" s="4"/>
      <c r="BF2578" s="4"/>
      <c r="BG2578" s="4"/>
      <c r="BH2578" s="4"/>
      <c r="BI2578" s="4"/>
      <c r="BJ2578" s="4"/>
      <c r="BK2578" s="4"/>
      <c r="BL2578" s="4"/>
      <c r="BM2578" s="4"/>
      <c r="BN2578" s="4"/>
      <c r="BO2578" s="4"/>
      <c r="BP2578" s="4"/>
      <c r="BQ2578" s="4"/>
      <c r="BR2578" s="4"/>
      <c r="BS2578" s="4"/>
      <c r="BT2578" s="4"/>
      <c r="BU2578" s="4"/>
      <c r="BV2578" s="4"/>
      <c r="BW2578" s="4"/>
      <c r="BX2578" s="4"/>
      <c r="BY2578" s="4"/>
      <c r="BZ2578" s="4"/>
      <c r="CA2578" s="4"/>
      <c r="CB2578" s="4"/>
      <c r="CC2578" s="4"/>
      <c r="CD2578" s="4"/>
      <c r="CE2578" s="4"/>
      <c r="CF2578" s="4"/>
      <c r="CG2578" s="4"/>
      <c r="CH2578" s="4"/>
      <c r="CI2578" s="4"/>
      <c r="CJ2578" s="4"/>
      <c r="CK2578" s="4"/>
      <c r="CL2578" s="4"/>
      <c r="CM2578" s="4"/>
      <c r="CN2578" s="4"/>
      <c r="CO2578" s="4"/>
      <c r="CP2578" s="4"/>
      <c r="CQ2578" s="4"/>
      <c r="CR2578" s="4"/>
      <c r="CS2578" s="4"/>
      <c r="CT2578" s="4"/>
      <c r="CU2578" s="4"/>
      <c r="CV2578" s="4"/>
      <c r="CW2578" s="4"/>
      <c r="CX2578" s="4"/>
      <c r="CY2578" s="4"/>
      <c r="CZ2578" s="4"/>
      <c r="DA2578" s="4"/>
      <c r="DB2578" s="4"/>
      <c r="DC2578" s="4"/>
      <c r="DD2578" s="4"/>
    </row>
    <row r="2579" spans="1:108" s="5" customFormat="1" x14ac:dyDescent="0.2">
      <c r="A2579" s="4"/>
      <c r="B2579" s="53"/>
      <c r="C2579" s="53"/>
      <c r="D2579" s="4"/>
      <c r="E2579" s="104"/>
      <c r="F2579" s="3"/>
      <c r="G2579" s="4"/>
      <c r="H2579" s="4"/>
      <c r="I2579" s="4"/>
      <c r="J2579" s="2"/>
      <c r="K2579" s="2"/>
      <c r="L2579" s="94"/>
      <c r="N2579" s="4"/>
      <c r="O2579" s="55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  <c r="AY2579" s="4"/>
      <c r="AZ2579" s="4"/>
      <c r="BA2579" s="4"/>
      <c r="BB2579" s="4"/>
      <c r="BC2579" s="4"/>
      <c r="BD2579" s="4"/>
      <c r="BE2579" s="4"/>
      <c r="BF2579" s="4"/>
      <c r="BG2579" s="4"/>
      <c r="BH2579" s="4"/>
      <c r="BI2579" s="4"/>
      <c r="BJ2579" s="4"/>
      <c r="BK2579" s="4"/>
      <c r="BL2579" s="4"/>
      <c r="BM2579" s="4"/>
      <c r="BN2579" s="4"/>
      <c r="BO2579" s="4"/>
      <c r="BP2579" s="4"/>
      <c r="BQ2579" s="4"/>
      <c r="BR2579" s="4"/>
      <c r="BS2579" s="4"/>
      <c r="BT2579" s="4"/>
      <c r="BU2579" s="4"/>
      <c r="BV2579" s="4"/>
      <c r="BW2579" s="4"/>
      <c r="BX2579" s="4"/>
      <c r="BY2579" s="4"/>
      <c r="BZ2579" s="4"/>
      <c r="CA2579" s="4"/>
      <c r="CB2579" s="4"/>
      <c r="CC2579" s="4"/>
      <c r="CD2579" s="4"/>
      <c r="CE2579" s="4"/>
      <c r="CF2579" s="4"/>
      <c r="CG2579" s="4"/>
      <c r="CH2579" s="4"/>
      <c r="CI2579" s="4"/>
      <c r="CJ2579" s="4"/>
      <c r="CK2579" s="4"/>
      <c r="CL2579" s="4"/>
      <c r="CM2579" s="4"/>
      <c r="CN2579" s="4"/>
      <c r="CO2579" s="4"/>
      <c r="CP2579" s="4"/>
      <c r="CQ2579" s="4"/>
      <c r="CR2579" s="4"/>
      <c r="CS2579" s="4"/>
      <c r="CT2579" s="4"/>
      <c r="CU2579" s="4"/>
      <c r="CV2579" s="4"/>
      <c r="CW2579" s="4"/>
      <c r="CX2579" s="4"/>
      <c r="CY2579" s="4"/>
      <c r="CZ2579" s="4"/>
      <c r="DA2579" s="4"/>
      <c r="DB2579" s="4"/>
      <c r="DC2579" s="4"/>
      <c r="DD2579" s="4"/>
    </row>
    <row r="2580" spans="1:108" s="5" customFormat="1" x14ac:dyDescent="0.2">
      <c r="A2580" s="4"/>
      <c r="B2580" s="53"/>
      <c r="C2580" s="53"/>
      <c r="D2580" s="4"/>
      <c r="E2580" s="104"/>
      <c r="F2580" s="3"/>
      <c r="G2580" s="4"/>
      <c r="H2580" s="4"/>
      <c r="I2580" s="4"/>
      <c r="J2580" s="2"/>
      <c r="K2580" s="2"/>
      <c r="L2580" s="94"/>
      <c r="N2580" s="4"/>
      <c r="O2580" s="55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  <c r="AY2580" s="4"/>
      <c r="AZ2580" s="4"/>
      <c r="BA2580" s="4"/>
      <c r="BB2580" s="4"/>
      <c r="BC2580" s="4"/>
      <c r="BD2580" s="4"/>
      <c r="BE2580" s="4"/>
      <c r="BF2580" s="4"/>
      <c r="BG2580" s="4"/>
      <c r="BH2580" s="4"/>
      <c r="BI2580" s="4"/>
      <c r="BJ2580" s="4"/>
      <c r="BK2580" s="4"/>
      <c r="BL2580" s="4"/>
      <c r="BM2580" s="4"/>
      <c r="BN2580" s="4"/>
      <c r="BO2580" s="4"/>
      <c r="BP2580" s="4"/>
      <c r="BQ2580" s="4"/>
      <c r="BR2580" s="4"/>
      <c r="BS2580" s="4"/>
      <c r="BT2580" s="4"/>
      <c r="BU2580" s="4"/>
      <c r="BV2580" s="4"/>
      <c r="BW2580" s="4"/>
      <c r="BX2580" s="4"/>
      <c r="BY2580" s="4"/>
      <c r="BZ2580" s="4"/>
      <c r="CA2580" s="4"/>
      <c r="CB2580" s="4"/>
      <c r="CC2580" s="4"/>
      <c r="CD2580" s="4"/>
      <c r="CE2580" s="4"/>
      <c r="CF2580" s="4"/>
      <c r="CG2580" s="4"/>
      <c r="CH2580" s="4"/>
      <c r="CI2580" s="4"/>
      <c r="CJ2580" s="4"/>
      <c r="CK2580" s="4"/>
      <c r="CL2580" s="4"/>
      <c r="CM2580" s="4"/>
      <c r="CN2580" s="4"/>
      <c r="CO2580" s="4"/>
      <c r="CP2580" s="4"/>
      <c r="CQ2580" s="4"/>
      <c r="CR2580" s="4"/>
      <c r="CS2580" s="4"/>
      <c r="CT2580" s="4"/>
      <c r="CU2580" s="4"/>
      <c r="CV2580" s="4"/>
      <c r="CW2580" s="4"/>
      <c r="CX2580" s="4"/>
      <c r="CY2580" s="4"/>
      <c r="CZ2580" s="4"/>
      <c r="DA2580" s="4"/>
      <c r="DB2580" s="4"/>
      <c r="DC2580" s="4"/>
      <c r="DD2580" s="4"/>
    </row>
    <row r="2581" spans="1:108" s="5" customFormat="1" x14ac:dyDescent="0.2">
      <c r="A2581" s="4"/>
      <c r="B2581" s="53"/>
      <c r="C2581" s="53"/>
      <c r="D2581" s="4"/>
      <c r="E2581" s="104"/>
      <c r="F2581" s="3"/>
      <c r="G2581" s="4"/>
      <c r="H2581" s="4"/>
      <c r="I2581" s="4"/>
      <c r="J2581" s="2"/>
      <c r="K2581" s="2"/>
      <c r="L2581" s="94"/>
      <c r="N2581" s="4"/>
      <c r="O2581" s="55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  <c r="AY2581" s="4"/>
      <c r="AZ2581" s="4"/>
      <c r="BA2581" s="4"/>
      <c r="BB2581" s="4"/>
      <c r="BC2581" s="4"/>
      <c r="BD2581" s="4"/>
      <c r="BE2581" s="4"/>
      <c r="BF2581" s="4"/>
      <c r="BG2581" s="4"/>
      <c r="BH2581" s="4"/>
      <c r="BI2581" s="4"/>
      <c r="BJ2581" s="4"/>
      <c r="BK2581" s="4"/>
      <c r="BL2581" s="4"/>
      <c r="BM2581" s="4"/>
      <c r="BN2581" s="4"/>
      <c r="BO2581" s="4"/>
      <c r="BP2581" s="4"/>
      <c r="BQ2581" s="4"/>
      <c r="BR2581" s="4"/>
      <c r="BS2581" s="4"/>
      <c r="BT2581" s="4"/>
      <c r="BU2581" s="4"/>
      <c r="BV2581" s="4"/>
      <c r="BW2581" s="4"/>
      <c r="BX2581" s="4"/>
      <c r="BY2581" s="4"/>
      <c r="BZ2581" s="4"/>
      <c r="CA2581" s="4"/>
      <c r="CB2581" s="4"/>
      <c r="CC2581" s="4"/>
      <c r="CD2581" s="4"/>
      <c r="CE2581" s="4"/>
      <c r="CF2581" s="4"/>
      <c r="CG2581" s="4"/>
      <c r="CH2581" s="4"/>
      <c r="CI2581" s="4"/>
      <c r="CJ2581" s="4"/>
      <c r="CK2581" s="4"/>
      <c r="CL2581" s="4"/>
      <c r="CM2581" s="4"/>
      <c r="CN2581" s="4"/>
      <c r="CO2581" s="4"/>
      <c r="CP2581" s="4"/>
      <c r="CQ2581" s="4"/>
      <c r="CR2581" s="4"/>
      <c r="CS2581" s="4"/>
      <c r="CT2581" s="4"/>
      <c r="CU2581" s="4"/>
      <c r="CV2581" s="4"/>
      <c r="CW2581" s="4"/>
      <c r="CX2581" s="4"/>
      <c r="CY2581" s="4"/>
      <c r="CZ2581" s="4"/>
      <c r="DA2581" s="4"/>
      <c r="DB2581" s="4"/>
      <c r="DC2581" s="4"/>
      <c r="DD2581" s="4"/>
    </row>
    <row r="2582" spans="1:108" s="5" customFormat="1" x14ac:dyDescent="0.2">
      <c r="A2582" s="4"/>
      <c r="B2582" s="53"/>
      <c r="C2582" s="53"/>
      <c r="D2582" s="4"/>
      <c r="E2582" s="104"/>
      <c r="F2582" s="3"/>
      <c r="G2582" s="4"/>
      <c r="H2582" s="4"/>
      <c r="I2582" s="4"/>
      <c r="J2582" s="2"/>
      <c r="K2582" s="2"/>
      <c r="L2582" s="94"/>
      <c r="N2582" s="4"/>
      <c r="O2582" s="55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  <c r="AY2582" s="4"/>
      <c r="AZ2582" s="4"/>
      <c r="BA2582" s="4"/>
      <c r="BB2582" s="4"/>
      <c r="BC2582" s="4"/>
      <c r="BD2582" s="4"/>
      <c r="BE2582" s="4"/>
      <c r="BF2582" s="4"/>
      <c r="BG2582" s="4"/>
      <c r="BH2582" s="4"/>
      <c r="BI2582" s="4"/>
      <c r="BJ2582" s="4"/>
      <c r="BK2582" s="4"/>
      <c r="BL2582" s="4"/>
      <c r="BM2582" s="4"/>
      <c r="BN2582" s="4"/>
      <c r="BO2582" s="4"/>
      <c r="BP2582" s="4"/>
      <c r="BQ2582" s="4"/>
      <c r="BR2582" s="4"/>
      <c r="BS2582" s="4"/>
      <c r="BT2582" s="4"/>
      <c r="BU2582" s="4"/>
      <c r="BV2582" s="4"/>
      <c r="BW2582" s="4"/>
      <c r="BX2582" s="4"/>
      <c r="BY2582" s="4"/>
      <c r="BZ2582" s="4"/>
      <c r="CA2582" s="4"/>
      <c r="CB2582" s="4"/>
      <c r="CC2582" s="4"/>
      <c r="CD2582" s="4"/>
      <c r="CE2582" s="4"/>
      <c r="CF2582" s="4"/>
      <c r="CG2582" s="4"/>
      <c r="CH2582" s="4"/>
      <c r="CI2582" s="4"/>
      <c r="CJ2582" s="4"/>
      <c r="CK2582" s="4"/>
      <c r="CL2582" s="4"/>
      <c r="CM2582" s="4"/>
      <c r="CN2582" s="4"/>
      <c r="CO2582" s="4"/>
      <c r="CP2582" s="4"/>
      <c r="CQ2582" s="4"/>
      <c r="CR2582" s="4"/>
      <c r="CS2582" s="4"/>
      <c r="CT2582" s="4"/>
      <c r="CU2582" s="4"/>
      <c r="CV2582" s="4"/>
      <c r="CW2582" s="4"/>
      <c r="CX2582" s="4"/>
      <c r="CY2582" s="4"/>
      <c r="CZ2582" s="4"/>
      <c r="DA2582" s="4"/>
      <c r="DB2582" s="4"/>
      <c r="DC2582" s="4"/>
      <c r="DD2582" s="4"/>
    </row>
    <row r="2583" spans="1:108" s="5" customFormat="1" x14ac:dyDescent="0.2">
      <c r="A2583" s="4"/>
      <c r="B2583" s="53"/>
      <c r="C2583" s="53"/>
      <c r="D2583" s="4"/>
      <c r="E2583" s="104"/>
      <c r="F2583" s="3"/>
      <c r="G2583" s="4"/>
      <c r="H2583" s="4"/>
      <c r="I2583" s="4"/>
      <c r="J2583" s="2"/>
      <c r="K2583" s="2"/>
      <c r="L2583" s="94"/>
      <c r="N2583" s="4"/>
      <c r="O2583" s="55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  <c r="AY2583" s="4"/>
      <c r="AZ2583" s="4"/>
      <c r="BA2583" s="4"/>
      <c r="BB2583" s="4"/>
      <c r="BC2583" s="4"/>
      <c r="BD2583" s="4"/>
      <c r="BE2583" s="4"/>
      <c r="BF2583" s="4"/>
      <c r="BG2583" s="4"/>
      <c r="BH2583" s="4"/>
      <c r="BI2583" s="4"/>
      <c r="BJ2583" s="4"/>
      <c r="BK2583" s="4"/>
      <c r="BL2583" s="4"/>
      <c r="BM2583" s="4"/>
      <c r="BN2583" s="4"/>
      <c r="BO2583" s="4"/>
      <c r="BP2583" s="4"/>
      <c r="BQ2583" s="4"/>
      <c r="BR2583" s="4"/>
      <c r="BS2583" s="4"/>
      <c r="BT2583" s="4"/>
      <c r="BU2583" s="4"/>
      <c r="BV2583" s="4"/>
      <c r="BW2583" s="4"/>
      <c r="BX2583" s="4"/>
      <c r="BY2583" s="4"/>
      <c r="BZ2583" s="4"/>
      <c r="CA2583" s="4"/>
      <c r="CB2583" s="4"/>
      <c r="CC2583" s="4"/>
      <c r="CD2583" s="4"/>
      <c r="CE2583" s="4"/>
      <c r="CF2583" s="4"/>
      <c r="CG2583" s="4"/>
      <c r="CH2583" s="4"/>
      <c r="CI2583" s="4"/>
      <c r="CJ2583" s="4"/>
      <c r="CK2583" s="4"/>
      <c r="CL2583" s="4"/>
      <c r="CM2583" s="4"/>
      <c r="CN2583" s="4"/>
      <c r="CO2583" s="4"/>
      <c r="CP2583" s="4"/>
      <c r="CQ2583" s="4"/>
      <c r="CR2583" s="4"/>
      <c r="CS2583" s="4"/>
      <c r="CT2583" s="4"/>
      <c r="CU2583" s="4"/>
      <c r="CV2583" s="4"/>
      <c r="CW2583" s="4"/>
      <c r="CX2583" s="4"/>
      <c r="CY2583" s="4"/>
      <c r="CZ2583" s="4"/>
      <c r="DA2583" s="4"/>
      <c r="DB2583" s="4"/>
      <c r="DC2583" s="4"/>
      <c r="DD2583" s="4"/>
    </row>
    <row r="2584" spans="1:108" s="5" customFormat="1" x14ac:dyDescent="0.2">
      <c r="A2584" s="4"/>
      <c r="B2584" s="53"/>
      <c r="C2584" s="53"/>
      <c r="D2584" s="4"/>
      <c r="E2584" s="104"/>
      <c r="F2584" s="3"/>
      <c r="G2584" s="4"/>
      <c r="H2584" s="4"/>
      <c r="I2584" s="4"/>
      <c r="J2584" s="2"/>
      <c r="K2584" s="2"/>
      <c r="L2584" s="94"/>
      <c r="N2584" s="4"/>
      <c r="O2584" s="55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  <c r="AY2584" s="4"/>
      <c r="AZ2584" s="4"/>
      <c r="BA2584" s="4"/>
      <c r="BB2584" s="4"/>
      <c r="BC2584" s="4"/>
      <c r="BD2584" s="4"/>
      <c r="BE2584" s="4"/>
      <c r="BF2584" s="4"/>
      <c r="BG2584" s="4"/>
      <c r="BH2584" s="4"/>
      <c r="BI2584" s="4"/>
      <c r="BJ2584" s="4"/>
      <c r="BK2584" s="4"/>
      <c r="BL2584" s="4"/>
      <c r="BM2584" s="4"/>
      <c r="BN2584" s="4"/>
      <c r="BO2584" s="4"/>
      <c r="BP2584" s="4"/>
      <c r="BQ2584" s="4"/>
      <c r="BR2584" s="4"/>
      <c r="BS2584" s="4"/>
      <c r="BT2584" s="4"/>
      <c r="BU2584" s="4"/>
      <c r="BV2584" s="4"/>
      <c r="BW2584" s="4"/>
      <c r="BX2584" s="4"/>
      <c r="BY2584" s="4"/>
      <c r="BZ2584" s="4"/>
      <c r="CA2584" s="4"/>
      <c r="CB2584" s="4"/>
      <c r="CC2584" s="4"/>
      <c r="CD2584" s="4"/>
      <c r="CE2584" s="4"/>
      <c r="CF2584" s="4"/>
      <c r="CG2584" s="4"/>
      <c r="CH2584" s="4"/>
      <c r="CI2584" s="4"/>
      <c r="CJ2584" s="4"/>
      <c r="CK2584" s="4"/>
      <c r="CL2584" s="4"/>
      <c r="CM2584" s="4"/>
      <c r="CN2584" s="4"/>
      <c r="CO2584" s="4"/>
      <c r="CP2584" s="4"/>
      <c r="CQ2584" s="4"/>
      <c r="CR2584" s="4"/>
      <c r="CS2584" s="4"/>
      <c r="CT2584" s="4"/>
      <c r="CU2584" s="4"/>
      <c r="CV2584" s="4"/>
      <c r="CW2584" s="4"/>
      <c r="CX2584" s="4"/>
      <c r="CY2584" s="4"/>
      <c r="CZ2584" s="4"/>
      <c r="DA2584" s="4"/>
      <c r="DB2584" s="4"/>
      <c r="DC2584" s="4"/>
      <c r="DD2584" s="4"/>
    </row>
    <row r="2585" spans="1:108" s="5" customFormat="1" x14ac:dyDescent="0.2">
      <c r="A2585" s="4"/>
      <c r="B2585" s="53"/>
      <c r="C2585" s="53"/>
      <c r="D2585" s="4"/>
      <c r="E2585" s="104"/>
      <c r="F2585" s="3"/>
      <c r="G2585" s="4"/>
      <c r="H2585" s="4"/>
      <c r="I2585" s="4"/>
      <c r="J2585" s="2"/>
      <c r="K2585" s="2"/>
      <c r="L2585" s="94"/>
      <c r="N2585" s="4"/>
      <c r="O2585" s="55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  <c r="AY2585" s="4"/>
      <c r="AZ2585" s="4"/>
      <c r="BA2585" s="4"/>
      <c r="BB2585" s="4"/>
      <c r="BC2585" s="4"/>
      <c r="BD2585" s="4"/>
      <c r="BE2585" s="4"/>
      <c r="BF2585" s="4"/>
      <c r="BG2585" s="4"/>
      <c r="BH2585" s="4"/>
      <c r="BI2585" s="4"/>
      <c r="BJ2585" s="4"/>
      <c r="BK2585" s="4"/>
      <c r="BL2585" s="4"/>
      <c r="BM2585" s="4"/>
      <c r="BN2585" s="4"/>
      <c r="BO2585" s="4"/>
      <c r="BP2585" s="4"/>
      <c r="BQ2585" s="4"/>
      <c r="BR2585" s="4"/>
      <c r="BS2585" s="4"/>
      <c r="BT2585" s="4"/>
      <c r="BU2585" s="4"/>
      <c r="BV2585" s="4"/>
      <c r="BW2585" s="4"/>
      <c r="BX2585" s="4"/>
      <c r="BY2585" s="4"/>
      <c r="BZ2585" s="4"/>
      <c r="CA2585" s="4"/>
      <c r="CB2585" s="4"/>
      <c r="CC2585" s="4"/>
      <c r="CD2585" s="4"/>
      <c r="CE2585" s="4"/>
      <c r="CF2585" s="4"/>
      <c r="CG2585" s="4"/>
      <c r="CH2585" s="4"/>
      <c r="CI2585" s="4"/>
      <c r="CJ2585" s="4"/>
      <c r="CK2585" s="4"/>
      <c r="CL2585" s="4"/>
      <c r="CM2585" s="4"/>
      <c r="CN2585" s="4"/>
      <c r="CO2585" s="4"/>
      <c r="CP2585" s="4"/>
      <c r="CQ2585" s="4"/>
      <c r="CR2585" s="4"/>
      <c r="CS2585" s="4"/>
      <c r="CT2585" s="4"/>
      <c r="CU2585" s="4"/>
      <c r="CV2585" s="4"/>
      <c r="CW2585" s="4"/>
      <c r="CX2585" s="4"/>
      <c r="CY2585" s="4"/>
      <c r="CZ2585" s="4"/>
      <c r="DA2585" s="4"/>
      <c r="DB2585" s="4"/>
      <c r="DC2585" s="4"/>
      <c r="DD2585" s="4"/>
    </row>
    <row r="2586" spans="1:108" s="5" customFormat="1" x14ac:dyDescent="0.2">
      <c r="A2586" s="4"/>
      <c r="B2586" s="53"/>
      <c r="C2586" s="53"/>
      <c r="D2586" s="4"/>
      <c r="E2586" s="104"/>
      <c r="F2586" s="3"/>
      <c r="G2586" s="4"/>
      <c r="H2586" s="4"/>
      <c r="I2586" s="4"/>
      <c r="J2586" s="2"/>
      <c r="K2586" s="2"/>
      <c r="L2586" s="94"/>
      <c r="N2586" s="4"/>
      <c r="O2586" s="55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  <c r="AY2586" s="4"/>
      <c r="AZ2586" s="4"/>
      <c r="BA2586" s="4"/>
      <c r="BB2586" s="4"/>
      <c r="BC2586" s="4"/>
      <c r="BD2586" s="4"/>
      <c r="BE2586" s="4"/>
      <c r="BF2586" s="4"/>
      <c r="BG2586" s="4"/>
      <c r="BH2586" s="4"/>
      <c r="BI2586" s="4"/>
      <c r="BJ2586" s="4"/>
      <c r="BK2586" s="4"/>
      <c r="BL2586" s="4"/>
      <c r="BM2586" s="4"/>
      <c r="BN2586" s="4"/>
      <c r="BO2586" s="4"/>
      <c r="BP2586" s="4"/>
      <c r="BQ2586" s="4"/>
      <c r="BR2586" s="4"/>
      <c r="BS2586" s="4"/>
      <c r="BT2586" s="4"/>
      <c r="BU2586" s="4"/>
      <c r="BV2586" s="4"/>
      <c r="BW2586" s="4"/>
      <c r="BX2586" s="4"/>
      <c r="BY2586" s="4"/>
      <c r="BZ2586" s="4"/>
      <c r="CA2586" s="4"/>
      <c r="CB2586" s="4"/>
      <c r="CC2586" s="4"/>
      <c r="CD2586" s="4"/>
      <c r="CE2586" s="4"/>
      <c r="CF2586" s="4"/>
      <c r="CG2586" s="4"/>
      <c r="CH2586" s="4"/>
      <c r="CI2586" s="4"/>
      <c r="CJ2586" s="4"/>
      <c r="CK2586" s="4"/>
      <c r="CL2586" s="4"/>
      <c r="CM2586" s="4"/>
      <c r="CN2586" s="4"/>
      <c r="CO2586" s="4"/>
      <c r="CP2586" s="4"/>
      <c r="CQ2586" s="4"/>
      <c r="CR2586" s="4"/>
      <c r="CS2586" s="4"/>
      <c r="CT2586" s="4"/>
      <c r="CU2586" s="4"/>
      <c r="CV2586" s="4"/>
      <c r="CW2586" s="4"/>
      <c r="CX2586" s="4"/>
      <c r="CY2586" s="4"/>
      <c r="CZ2586" s="4"/>
      <c r="DA2586" s="4"/>
      <c r="DB2586" s="4"/>
      <c r="DC2586" s="4"/>
      <c r="DD2586" s="4"/>
    </row>
    <row r="2587" spans="1:108" s="5" customFormat="1" x14ac:dyDescent="0.2">
      <c r="A2587" s="4"/>
      <c r="B2587" s="53"/>
      <c r="C2587" s="53"/>
      <c r="D2587" s="4"/>
      <c r="E2587" s="104"/>
      <c r="F2587" s="3"/>
      <c r="G2587" s="4"/>
      <c r="H2587" s="4"/>
      <c r="I2587" s="4"/>
      <c r="J2587" s="2"/>
      <c r="K2587" s="2"/>
      <c r="L2587" s="94"/>
      <c r="N2587" s="4"/>
      <c r="O2587" s="55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  <c r="AY2587" s="4"/>
      <c r="AZ2587" s="4"/>
      <c r="BA2587" s="4"/>
      <c r="BB2587" s="4"/>
      <c r="BC2587" s="4"/>
      <c r="BD2587" s="4"/>
      <c r="BE2587" s="4"/>
      <c r="BF2587" s="4"/>
      <c r="BG2587" s="4"/>
      <c r="BH2587" s="4"/>
      <c r="BI2587" s="4"/>
      <c r="BJ2587" s="4"/>
      <c r="BK2587" s="4"/>
      <c r="BL2587" s="4"/>
      <c r="BM2587" s="4"/>
      <c r="BN2587" s="4"/>
      <c r="BO2587" s="4"/>
      <c r="BP2587" s="4"/>
      <c r="BQ2587" s="4"/>
      <c r="BR2587" s="4"/>
      <c r="BS2587" s="4"/>
      <c r="BT2587" s="4"/>
      <c r="BU2587" s="4"/>
      <c r="BV2587" s="4"/>
      <c r="BW2587" s="4"/>
      <c r="BX2587" s="4"/>
      <c r="BY2587" s="4"/>
      <c r="BZ2587" s="4"/>
      <c r="CA2587" s="4"/>
      <c r="CB2587" s="4"/>
      <c r="CC2587" s="4"/>
      <c r="CD2587" s="4"/>
      <c r="CE2587" s="4"/>
      <c r="CF2587" s="4"/>
      <c r="CG2587" s="4"/>
      <c r="CH2587" s="4"/>
      <c r="CI2587" s="4"/>
      <c r="CJ2587" s="4"/>
      <c r="CK2587" s="4"/>
      <c r="CL2587" s="4"/>
      <c r="CM2587" s="4"/>
      <c r="CN2587" s="4"/>
      <c r="CO2587" s="4"/>
      <c r="CP2587" s="4"/>
      <c r="CQ2587" s="4"/>
      <c r="CR2587" s="4"/>
      <c r="CS2587" s="4"/>
      <c r="CT2587" s="4"/>
      <c r="CU2587" s="4"/>
      <c r="CV2587" s="4"/>
      <c r="CW2587" s="4"/>
      <c r="CX2587" s="4"/>
      <c r="CY2587" s="4"/>
      <c r="CZ2587" s="4"/>
      <c r="DA2587" s="4"/>
      <c r="DB2587" s="4"/>
      <c r="DC2587" s="4"/>
      <c r="DD2587" s="4"/>
    </row>
    <row r="2588" spans="1:108" s="5" customFormat="1" x14ac:dyDescent="0.2">
      <c r="A2588" s="4"/>
      <c r="B2588" s="53"/>
      <c r="C2588" s="53"/>
      <c r="D2588" s="4"/>
      <c r="E2588" s="104"/>
      <c r="F2588" s="3"/>
      <c r="G2588" s="4"/>
      <c r="H2588" s="4"/>
      <c r="I2588" s="4"/>
      <c r="J2588" s="2"/>
      <c r="K2588" s="2"/>
      <c r="L2588" s="94"/>
      <c r="N2588" s="4"/>
      <c r="O2588" s="55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  <c r="AY2588" s="4"/>
      <c r="AZ2588" s="4"/>
      <c r="BA2588" s="4"/>
      <c r="BB2588" s="4"/>
      <c r="BC2588" s="4"/>
      <c r="BD2588" s="4"/>
      <c r="BE2588" s="4"/>
      <c r="BF2588" s="4"/>
      <c r="BG2588" s="4"/>
      <c r="BH2588" s="4"/>
      <c r="BI2588" s="4"/>
      <c r="BJ2588" s="4"/>
      <c r="BK2588" s="4"/>
      <c r="BL2588" s="4"/>
      <c r="BM2588" s="4"/>
      <c r="BN2588" s="4"/>
      <c r="BO2588" s="4"/>
      <c r="BP2588" s="4"/>
      <c r="BQ2588" s="4"/>
      <c r="BR2588" s="4"/>
      <c r="BS2588" s="4"/>
      <c r="BT2588" s="4"/>
      <c r="BU2588" s="4"/>
      <c r="BV2588" s="4"/>
      <c r="BW2588" s="4"/>
      <c r="BX2588" s="4"/>
      <c r="BY2588" s="4"/>
      <c r="BZ2588" s="4"/>
      <c r="CA2588" s="4"/>
      <c r="CB2588" s="4"/>
      <c r="CC2588" s="4"/>
      <c r="CD2588" s="4"/>
      <c r="CE2588" s="4"/>
      <c r="CF2588" s="4"/>
      <c r="CG2588" s="4"/>
      <c r="CH2588" s="4"/>
      <c r="CI2588" s="4"/>
      <c r="CJ2588" s="4"/>
      <c r="CK2588" s="4"/>
      <c r="CL2588" s="4"/>
      <c r="CM2588" s="4"/>
      <c r="CN2588" s="4"/>
      <c r="CO2588" s="4"/>
      <c r="CP2588" s="4"/>
      <c r="CQ2588" s="4"/>
      <c r="CR2588" s="4"/>
      <c r="CS2588" s="4"/>
      <c r="CT2588" s="4"/>
      <c r="CU2588" s="4"/>
      <c r="CV2588" s="4"/>
      <c r="CW2588" s="4"/>
      <c r="CX2588" s="4"/>
      <c r="CY2588" s="4"/>
      <c r="CZ2588" s="4"/>
      <c r="DA2588" s="4"/>
      <c r="DB2588" s="4"/>
      <c r="DC2588" s="4"/>
      <c r="DD2588" s="4"/>
    </row>
    <row r="2589" spans="1:108" s="5" customFormat="1" x14ac:dyDescent="0.2">
      <c r="A2589" s="4"/>
      <c r="B2589" s="53"/>
      <c r="C2589" s="53"/>
      <c r="D2589" s="4"/>
      <c r="E2589" s="104"/>
      <c r="F2589" s="3"/>
      <c r="G2589" s="4"/>
      <c r="H2589" s="4"/>
      <c r="I2589" s="4"/>
      <c r="J2589" s="2"/>
      <c r="K2589" s="2"/>
      <c r="L2589" s="94"/>
      <c r="N2589" s="4"/>
      <c r="O2589" s="55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  <c r="AY2589" s="4"/>
      <c r="AZ2589" s="4"/>
      <c r="BA2589" s="4"/>
      <c r="BB2589" s="4"/>
      <c r="BC2589" s="4"/>
      <c r="BD2589" s="4"/>
      <c r="BE2589" s="4"/>
      <c r="BF2589" s="4"/>
      <c r="BG2589" s="4"/>
      <c r="BH2589" s="4"/>
      <c r="BI2589" s="4"/>
      <c r="BJ2589" s="4"/>
      <c r="BK2589" s="4"/>
      <c r="BL2589" s="4"/>
      <c r="BM2589" s="4"/>
      <c r="BN2589" s="4"/>
      <c r="BO2589" s="4"/>
      <c r="BP2589" s="4"/>
      <c r="BQ2589" s="4"/>
      <c r="BR2589" s="4"/>
      <c r="BS2589" s="4"/>
      <c r="BT2589" s="4"/>
      <c r="BU2589" s="4"/>
      <c r="BV2589" s="4"/>
      <c r="BW2589" s="4"/>
      <c r="BX2589" s="4"/>
      <c r="BY2589" s="4"/>
      <c r="BZ2589" s="4"/>
      <c r="CA2589" s="4"/>
      <c r="CB2589" s="4"/>
      <c r="CC2589" s="4"/>
      <c r="CD2589" s="4"/>
      <c r="CE2589" s="4"/>
      <c r="CF2589" s="4"/>
      <c r="CG2589" s="4"/>
      <c r="CH2589" s="4"/>
      <c r="CI2589" s="4"/>
      <c r="CJ2589" s="4"/>
      <c r="CK2589" s="4"/>
      <c r="CL2589" s="4"/>
      <c r="CM2589" s="4"/>
      <c r="CN2589" s="4"/>
      <c r="CO2589" s="4"/>
      <c r="CP2589" s="4"/>
      <c r="CQ2589" s="4"/>
      <c r="CR2589" s="4"/>
      <c r="CS2589" s="4"/>
      <c r="CT2589" s="4"/>
      <c r="CU2589" s="4"/>
      <c r="CV2589" s="4"/>
      <c r="CW2589" s="4"/>
      <c r="CX2589" s="4"/>
      <c r="CY2589" s="4"/>
      <c r="CZ2589" s="4"/>
      <c r="DA2589" s="4"/>
      <c r="DB2589" s="4"/>
      <c r="DC2589" s="4"/>
      <c r="DD2589" s="4"/>
    </row>
    <row r="2590" spans="1:108" s="5" customFormat="1" x14ac:dyDescent="0.2">
      <c r="A2590" s="4"/>
      <c r="B2590" s="53"/>
      <c r="C2590" s="53"/>
      <c r="D2590" s="4"/>
      <c r="E2590" s="104"/>
      <c r="F2590" s="3"/>
      <c r="G2590" s="4"/>
      <c r="H2590" s="4"/>
      <c r="I2590" s="4"/>
      <c r="J2590" s="2"/>
      <c r="K2590" s="2"/>
      <c r="L2590" s="94"/>
      <c r="N2590" s="4"/>
      <c r="O2590" s="55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  <c r="AY2590" s="4"/>
      <c r="AZ2590" s="4"/>
      <c r="BA2590" s="4"/>
      <c r="BB2590" s="4"/>
      <c r="BC2590" s="4"/>
      <c r="BD2590" s="4"/>
      <c r="BE2590" s="4"/>
      <c r="BF2590" s="4"/>
      <c r="BG2590" s="4"/>
      <c r="BH2590" s="4"/>
      <c r="BI2590" s="4"/>
      <c r="BJ2590" s="4"/>
      <c r="BK2590" s="4"/>
      <c r="BL2590" s="4"/>
      <c r="BM2590" s="4"/>
      <c r="BN2590" s="4"/>
      <c r="BO2590" s="4"/>
      <c r="BP2590" s="4"/>
      <c r="BQ2590" s="4"/>
      <c r="BR2590" s="4"/>
      <c r="BS2590" s="4"/>
      <c r="BT2590" s="4"/>
      <c r="BU2590" s="4"/>
      <c r="BV2590" s="4"/>
      <c r="BW2590" s="4"/>
      <c r="BX2590" s="4"/>
      <c r="BY2590" s="4"/>
      <c r="BZ2590" s="4"/>
      <c r="CA2590" s="4"/>
      <c r="CB2590" s="4"/>
      <c r="CC2590" s="4"/>
      <c r="CD2590" s="4"/>
      <c r="CE2590" s="4"/>
      <c r="CF2590" s="4"/>
      <c r="CG2590" s="4"/>
      <c r="CH2590" s="4"/>
      <c r="CI2590" s="4"/>
      <c r="CJ2590" s="4"/>
      <c r="CK2590" s="4"/>
      <c r="CL2590" s="4"/>
      <c r="CM2590" s="4"/>
      <c r="CN2590" s="4"/>
      <c r="CO2590" s="4"/>
      <c r="CP2590" s="4"/>
      <c r="CQ2590" s="4"/>
      <c r="CR2590" s="4"/>
      <c r="CS2590" s="4"/>
      <c r="CT2590" s="4"/>
      <c r="CU2590" s="4"/>
      <c r="CV2590" s="4"/>
      <c r="CW2590" s="4"/>
      <c r="CX2590" s="4"/>
      <c r="CY2590" s="4"/>
      <c r="CZ2590" s="4"/>
      <c r="DA2590" s="4"/>
      <c r="DB2590" s="4"/>
      <c r="DC2590" s="4"/>
      <c r="DD2590" s="4"/>
    </row>
    <row r="2591" spans="1:108" s="5" customFormat="1" x14ac:dyDescent="0.2">
      <c r="A2591" s="4"/>
      <c r="B2591" s="53"/>
      <c r="C2591" s="53"/>
      <c r="D2591" s="4"/>
      <c r="E2591" s="104"/>
      <c r="F2591" s="3"/>
      <c r="G2591" s="4"/>
      <c r="H2591" s="4"/>
      <c r="I2591" s="4"/>
      <c r="J2591" s="2"/>
      <c r="K2591" s="2"/>
      <c r="L2591" s="94"/>
      <c r="N2591" s="4"/>
      <c r="O2591" s="55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  <c r="AY2591" s="4"/>
      <c r="AZ2591" s="4"/>
      <c r="BA2591" s="4"/>
      <c r="BB2591" s="4"/>
      <c r="BC2591" s="4"/>
      <c r="BD2591" s="4"/>
      <c r="BE2591" s="4"/>
      <c r="BF2591" s="4"/>
      <c r="BG2591" s="4"/>
      <c r="BH2591" s="4"/>
      <c r="BI2591" s="4"/>
      <c r="BJ2591" s="4"/>
      <c r="BK2591" s="4"/>
      <c r="BL2591" s="4"/>
      <c r="BM2591" s="4"/>
      <c r="BN2591" s="4"/>
      <c r="BO2591" s="4"/>
      <c r="BP2591" s="4"/>
      <c r="BQ2591" s="4"/>
      <c r="BR2591" s="4"/>
      <c r="BS2591" s="4"/>
      <c r="BT2591" s="4"/>
      <c r="BU2591" s="4"/>
      <c r="BV2591" s="4"/>
      <c r="BW2591" s="4"/>
      <c r="BX2591" s="4"/>
      <c r="BY2591" s="4"/>
      <c r="BZ2591" s="4"/>
      <c r="CA2591" s="4"/>
      <c r="CB2591" s="4"/>
      <c r="CC2591" s="4"/>
      <c r="CD2591" s="4"/>
      <c r="CE2591" s="4"/>
      <c r="CF2591" s="4"/>
      <c r="CG2591" s="4"/>
      <c r="CH2591" s="4"/>
      <c r="CI2591" s="4"/>
      <c r="CJ2591" s="4"/>
      <c r="CK2591" s="4"/>
      <c r="CL2591" s="4"/>
      <c r="CM2591" s="4"/>
      <c r="CN2591" s="4"/>
      <c r="CO2591" s="4"/>
      <c r="CP2591" s="4"/>
      <c r="CQ2591" s="4"/>
      <c r="CR2591" s="4"/>
      <c r="CS2591" s="4"/>
      <c r="CT2591" s="4"/>
      <c r="CU2591" s="4"/>
      <c r="CV2591" s="4"/>
      <c r="CW2591" s="4"/>
      <c r="CX2591" s="4"/>
      <c r="CY2591" s="4"/>
      <c r="CZ2591" s="4"/>
      <c r="DA2591" s="4"/>
      <c r="DB2591" s="4"/>
      <c r="DC2591" s="4"/>
      <c r="DD2591" s="4"/>
    </row>
    <row r="2592" spans="1:108" s="5" customFormat="1" x14ac:dyDescent="0.2">
      <c r="A2592" s="4"/>
      <c r="B2592" s="53"/>
      <c r="C2592" s="53"/>
      <c r="D2592" s="4"/>
      <c r="E2592" s="104"/>
      <c r="F2592" s="3"/>
      <c r="G2592" s="4"/>
      <c r="H2592" s="4"/>
      <c r="I2592" s="4"/>
      <c r="J2592" s="2"/>
      <c r="K2592" s="2"/>
      <c r="L2592" s="94"/>
      <c r="N2592" s="4"/>
      <c r="O2592" s="55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  <c r="AY2592" s="4"/>
      <c r="AZ2592" s="4"/>
      <c r="BA2592" s="4"/>
      <c r="BB2592" s="4"/>
      <c r="BC2592" s="4"/>
      <c r="BD2592" s="4"/>
      <c r="BE2592" s="4"/>
      <c r="BF2592" s="4"/>
      <c r="BG2592" s="4"/>
      <c r="BH2592" s="4"/>
      <c r="BI2592" s="4"/>
      <c r="BJ2592" s="4"/>
      <c r="BK2592" s="4"/>
      <c r="BL2592" s="4"/>
      <c r="BM2592" s="4"/>
      <c r="BN2592" s="4"/>
      <c r="BO2592" s="4"/>
      <c r="BP2592" s="4"/>
      <c r="BQ2592" s="4"/>
      <c r="BR2592" s="4"/>
      <c r="BS2592" s="4"/>
      <c r="BT2592" s="4"/>
      <c r="BU2592" s="4"/>
      <c r="BV2592" s="4"/>
      <c r="BW2592" s="4"/>
      <c r="BX2592" s="4"/>
      <c r="BY2592" s="4"/>
      <c r="BZ2592" s="4"/>
      <c r="CA2592" s="4"/>
      <c r="CB2592" s="4"/>
      <c r="CC2592" s="4"/>
      <c r="CD2592" s="4"/>
      <c r="CE2592" s="4"/>
      <c r="CF2592" s="4"/>
      <c r="CG2592" s="4"/>
      <c r="CH2592" s="4"/>
      <c r="CI2592" s="4"/>
      <c r="CJ2592" s="4"/>
      <c r="CK2592" s="4"/>
      <c r="CL2592" s="4"/>
      <c r="CM2592" s="4"/>
      <c r="CN2592" s="4"/>
      <c r="CO2592" s="4"/>
      <c r="CP2592" s="4"/>
      <c r="CQ2592" s="4"/>
      <c r="CR2592" s="4"/>
      <c r="CS2592" s="4"/>
      <c r="CT2592" s="4"/>
      <c r="CU2592" s="4"/>
      <c r="CV2592" s="4"/>
      <c r="CW2592" s="4"/>
      <c r="CX2592" s="4"/>
      <c r="CY2592" s="4"/>
      <c r="CZ2592" s="4"/>
      <c r="DA2592" s="4"/>
      <c r="DB2592" s="4"/>
      <c r="DC2592" s="4"/>
      <c r="DD2592" s="4"/>
    </row>
    <row r="2593" spans="1:108" s="5" customFormat="1" x14ac:dyDescent="0.2">
      <c r="A2593" s="4"/>
      <c r="B2593" s="53"/>
      <c r="C2593" s="53"/>
      <c r="D2593" s="4"/>
      <c r="E2593" s="104"/>
      <c r="F2593" s="3"/>
      <c r="G2593" s="4"/>
      <c r="H2593" s="4"/>
      <c r="I2593" s="4"/>
      <c r="J2593" s="2"/>
      <c r="K2593" s="2"/>
      <c r="L2593" s="94"/>
      <c r="N2593" s="4"/>
      <c r="O2593" s="55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  <c r="AY2593" s="4"/>
      <c r="AZ2593" s="4"/>
      <c r="BA2593" s="4"/>
      <c r="BB2593" s="4"/>
      <c r="BC2593" s="4"/>
      <c r="BD2593" s="4"/>
      <c r="BE2593" s="4"/>
      <c r="BF2593" s="4"/>
      <c r="BG2593" s="4"/>
      <c r="BH2593" s="4"/>
      <c r="BI2593" s="4"/>
      <c r="BJ2593" s="4"/>
      <c r="BK2593" s="4"/>
      <c r="BL2593" s="4"/>
      <c r="BM2593" s="4"/>
      <c r="BN2593" s="4"/>
      <c r="BO2593" s="4"/>
      <c r="BP2593" s="4"/>
      <c r="BQ2593" s="4"/>
      <c r="BR2593" s="4"/>
      <c r="BS2593" s="4"/>
      <c r="BT2593" s="4"/>
      <c r="BU2593" s="4"/>
      <c r="BV2593" s="4"/>
      <c r="BW2593" s="4"/>
      <c r="BX2593" s="4"/>
      <c r="BY2593" s="4"/>
      <c r="BZ2593" s="4"/>
      <c r="CA2593" s="4"/>
      <c r="CB2593" s="4"/>
      <c r="CC2593" s="4"/>
      <c r="CD2593" s="4"/>
      <c r="CE2593" s="4"/>
      <c r="CF2593" s="4"/>
      <c r="CG2593" s="4"/>
      <c r="CH2593" s="4"/>
      <c r="CI2593" s="4"/>
      <c r="CJ2593" s="4"/>
      <c r="CK2593" s="4"/>
      <c r="CL2593" s="4"/>
      <c r="CM2593" s="4"/>
      <c r="CN2593" s="4"/>
      <c r="CO2593" s="4"/>
      <c r="CP2593" s="4"/>
      <c r="CQ2593" s="4"/>
      <c r="CR2593" s="4"/>
      <c r="CS2593" s="4"/>
      <c r="CT2593" s="4"/>
      <c r="CU2593" s="4"/>
      <c r="CV2593" s="4"/>
      <c r="CW2593" s="4"/>
      <c r="CX2593" s="4"/>
      <c r="CY2593" s="4"/>
      <c r="CZ2593" s="4"/>
      <c r="DA2593" s="4"/>
      <c r="DB2593" s="4"/>
      <c r="DC2593" s="4"/>
      <c r="DD2593" s="4"/>
    </row>
    <row r="2594" spans="1:108" s="5" customFormat="1" x14ac:dyDescent="0.2">
      <c r="A2594" s="4"/>
      <c r="B2594" s="53"/>
      <c r="C2594" s="53"/>
      <c r="D2594" s="4"/>
      <c r="E2594" s="104"/>
      <c r="F2594" s="3"/>
      <c r="G2594" s="4"/>
      <c r="H2594" s="4"/>
      <c r="I2594" s="4"/>
      <c r="J2594" s="2"/>
      <c r="K2594" s="2"/>
      <c r="L2594" s="94"/>
      <c r="N2594" s="4"/>
      <c r="O2594" s="55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  <c r="AY2594" s="4"/>
      <c r="AZ2594" s="4"/>
      <c r="BA2594" s="4"/>
      <c r="BB2594" s="4"/>
      <c r="BC2594" s="4"/>
      <c r="BD2594" s="4"/>
      <c r="BE2594" s="4"/>
      <c r="BF2594" s="4"/>
      <c r="BG2594" s="4"/>
      <c r="BH2594" s="4"/>
      <c r="BI2594" s="4"/>
      <c r="BJ2594" s="4"/>
      <c r="BK2594" s="4"/>
      <c r="BL2594" s="4"/>
      <c r="BM2594" s="4"/>
      <c r="BN2594" s="4"/>
      <c r="BO2594" s="4"/>
      <c r="BP2594" s="4"/>
      <c r="BQ2594" s="4"/>
      <c r="BR2594" s="4"/>
      <c r="BS2594" s="4"/>
      <c r="BT2594" s="4"/>
      <c r="BU2594" s="4"/>
      <c r="BV2594" s="4"/>
      <c r="BW2594" s="4"/>
      <c r="BX2594" s="4"/>
      <c r="BY2594" s="4"/>
      <c r="BZ2594" s="4"/>
      <c r="CA2594" s="4"/>
      <c r="CB2594" s="4"/>
      <c r="CC2594" s="4"/>
      <c r="CD2594" s="4"/>
      <c r="CE2594" s="4"/>
      <c r="CF2594" s="4"/>
      <c r="CG2594" s="4"/>
      <c r="CH2594" s="4"/>
      <c r="CI2594" s="4"/>
      <c r="CJ2594" s="4"/>
      <c r="CK2594" s="4"/>
      <c r="CL2594" s="4"/>
      <c r="CM2594" s="4"/>
      <c r="CN2594" s="4"/>
      <c r="CO2594" s="4"/>
      <c r="CP2594" s="4"/>
      <c r="CQ2594" s="4"/>
      <c r="CR2594" s="4"/>
      <c r="CS2594" s="4"/>
      <c r="CT2594" s="4"/>
      <c r="CU2594" s="4"/>
      <c r="CV2594" s="4"/>
      <c r="CW2594" s="4"/>
      <c r="CX2594" s="4"/>
      <c r="CY2594" s="4"/>
      <c r="CZ2594" s="4"/>
      <c r="DA2594" s="4"/>
      <c r="DB2594" s="4"/>
      <c r="DC2594" s="4"/>
      <c r="DD2594" s="4"/>
    </row>
    <row r="2595" spans="1:108" s="5" customFormat="1" x14ac:dyDescent="0.2">
      <c r="A2595" s="4"/>
      <c r="B2595" s="53"/>
      <c r="C2595" s="53"/>
      <c r="D2595" s="4"/>
      <c r="E2595" s="104"/>
      <c r="F2595" s="3"/>
      <c r="G2595" s="4"/>
      <c r="H2595" s="4"/>
      <c r="I2595" s="4"/>
      <c r="J2595" s="2"/>
      <c r="K2595" s="2"/>
      <c r="L2595" s="94"/>
      <c r="N2595" s="4"/>
      <c r="O2595" s="55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  <c r="AY2595" s="4"/>
      <c r="AZ2595" s="4"/>
      <c r="BA2595" s="4"/>
      <c r="BB2595" s="4"/>
      <c r="BC2595" s="4"/>
      <c r="BD2595" s="4"/>
      <c r="BE2595" s="4"/>
      <c r="BF2595" s="4"/>
      <c r="BG2595" s="4"/>
      <c r="BH2595" s="4"/>
      <c r="BI2595" s="4"/>
      <c r="BJ2595" s="4"/>
      <c r="BK2595" s="4"/>
      <c r="BL2595" s="4"/>
      <c r="BM2595" s="4"/>
      <c r="BN2595" s="4"/>
      <c r="BO2595" s="4"/>
      <c r="BP2595" s="4"/>
      <c r="BQ2595" s="4"/>
      <c r="BR2595" s="4"/>
      <c r="BS2595" s="4"/>
      <c r="BT2595" s="4"/>
      <c r="BU2595" s="4"/>
      <c r="BV2595" s="4"/>
      <c r="BW2595" s="4"/>
      <c r="BX2595" s="4"/>
      <c r="BY2595" s="4"/>
      <c r="BZ2595" s="4"/>
      <c r="CA2595" s="4"/>
      <c r="CB2595" s="4"/>
      <c r="CC2595" s="4"/>
      <c r="CD2595" s="4"/>
      <c r="CE2595" s="4"/>
      <c r="CF2595" s="4"/>
      <c r="CG2595" s="4"/>
      <c r="CH2595" s="4"/>
      <c r="CI2595" s="4"/>
      <c r="CJ2595" s="4"/>
      <c r="CK2595" s="4"/>
      <c r="CL2595" s="4"/>
      <c r="CM2595" s="4"/>
      <c r="CN2595" s="4"/>
      <c r="CO2595" s="4"/>
      <c r="CP2595" s="4"/>
      <c r="CQ2595" s="4"/>
      <c r="CR2595" s="4"/>
      <c r="CS2595" s="4"/>
      <c r="CT2595" s="4"/>
      <c r="CU2595" s="4"/>
      <c r="CV2595" s="4"/>
      <c r="CW2595" s="4"/>
      <c r="CX2595" s="4"/>
      <c r="CY2595" s="4"/>
      <c r="CZ2595" s="4"/>
      <c r="DA2595" s="4"/>
      <c r="DB2595" s="4"/>
      <c r="DC2595" s="4"/>
      <c r="DD2595" s="4"/>
    </row>
    <row r="2596" spans="1:108" s="5" customFormat="1" x14ac:dyDescent="0.2">
      <c r="A2596" s="4"/>
      <c r="B2596" s="53"/>
      <c r="C2596" s="53"/>
      <c r="D2596" s="4"/>
      <c r="E2596" s="104"/>
      <c r="F2596" s="3"/>
      <c r="G2596" s="4"/>
      <c r="H2596" s="4"/>
      <c r="I2596" s="4"/>
      <c r="J2596" s="2"/>
      <c r="K2596" s="2"/>
      <c r="L2596" s="94"/>
      <c r="N2596" s="4"/>
      <c r="O2596" s="55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  <c r="AY2596" s="4"/>
      <c r="AZ2596" s="4"/>
      <c r="BA2596" s="4"/>
      <c r="BB2596" s="4"/>
      <c r="BC2596" s="4"/>
      <c r="BD2596" s="4"/>
      <c r="BE2596" s="4"/>
      <c r="BF2596" s="4"/>
      <c r="BG2596" s="4"/>
      <c r="BH2596" s="4"/>
      <c r="BI2596" s="4"/>
      <c r="BJ2596" s="4"/>
      <c r="BK2596" s="4"/>
      <c r="BL2596" s="4"/>
      <c r="BM2596" s="4"/>
      <c r="BN2596" s="4"/>
      <c r="BO2596" s="4"/>
      <c r="BP2596" s="4"/>
      <c r="BQ2596" s="4"/>
      <c r="BR2596" s="4"/>
      <c r="BS2596" s="4"/>
      <c r="BT2596" s="4"/>
      <c r="BU2596" s="4"/>
      <c r="BV2596" s="4"/>
      <c r="BW2596" s="4"/>
      <c r="BX2596" s="4"/>
      <c r="BY2596" s="4"/>
      <c r="BZ2596" s="4"/>
      <c r="CA2596" s="4"/>
      <c r="CB2596" s="4"/>
      <c r="CC2596" s="4"/>
      <c r="CD2596" s="4"/>
      <c r="CE2596" s="4"/>
      <c r="CF2596" s="4"/>
      <c r="CG2596" s="4"/>
      <c r="CH2596" s="4"/>
      <c r="CI2596" s="4"/>
      <c r="CJ2596" s="4"/>
      <c r="CK2596" s="4"/>
      <c r="CL2596" s="4"/>
      <c r="CM2596" s="4"/>
      <c r="CN2596" s="4"/>
      <c r="CO2596" s="4"/>
      <c r="CP2596" s="4"/>
      <c r="CQ2596" s="4"/>
      <c r="CR2596" s="4"/>
      <c r="CS2596" s="4"/>
      <c r="CT2596" s="4"/>
      <c r="CU2596" s="4"/>
      <c r="CV2596" s="4"/>
      <c r="CW2596" s="4"/>
      <c r="CX2596" s="4"/>
      <c r="CY2596" s="4"/>
      <c r="CZ2596" s="4"/>
      <c r="DA2596" s="4"/>
      <c r="DB2596" s="4"/>
      <c r="DC2596" s="4"/>
      <c r="DD2596" s="4"/>
    </row>
    <row r="2597" spans="1:108" s="5" customFormat="1" x14ac:dyDescent="0.2">
      <c r="A2597" s="4"/>
      <c r="B2597" s="53"/>
      <c r="C2597" s="53"/>
      <c r="D2597" s="4"/>
      <c r="E2597" s="104"/>
      <c r="F2597" s="3"/>
      <c r="G2597" s="4"/>
      <c r="H2597" s="4"/>
      <c r="I2597" s="4"/>
      <c r="J2597" s="2"/>
      <c r="K2597" s="2"/>
      <c r="L2597" s="94"/>
      <c r="N2597" s="4"/>
      <c r="O2597" s="55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  <c r="AY2597" s="4"/>
      <c r="AZ2597" s="4"/>
      <c r="BA2597" s="4"/>
      <c r="BB2597" s="4"/>
      <c r="BC2597" s="4"/>
      <c r="BD2597" s="4"/>
      <c r="BE2597" s="4"/>
      <c r="BF2597" s="4"/>
      <c r="BG2597" s="4"/>
      <c r="BH2597" s="4"/>
      <c r="BI2597" s="4"/>
      <c r="BJ2597" s="4"/>
      <c r="BK2597" s="4"/>
      <c r="BL2597" s="4"/>
      <c r="BM2597" s="4"/>
      <c r="BN2597" s="4"/>
      <c r="BO2597" s="4"/>
      <c r="BP2597" s="4"/>
      <c r="BQ2597" s="4"/>
      <c r="BR2597" s="4"/>
      <c r="BS2597" s="4"/>
      <c r="BT2597" s="4"/>
      <c r="BU2597" s="4"/>
      <c r="BV2597" s="4"/>
      <c r="BW2597" s="4"/>
      <c r="BX2597" s="4"/>
      <c r="BY2597" s="4"/>
      <c r="BZ2597" s="4"/>
      <c r="CA2597" s="4"/>
      <c r="CB2597" s="4"/>
      <c r="CC2597" s="4"/>
      <c r="CD2597" s="4"/>
      <c r="CE2597" s="4"/>
      <c r="CF2597" s="4"/>
      <c r="CG2597" s="4"/>
      <c r="CH2597" s="4"/>
      <c r="CI2597" s="4"/>
      <c r="CJ2597" s="4"/>
      <c r="CK2597" s="4"/>
      <c r="CL2597" s="4"/>
      <c r="CM2597" s="4"/>
      <c r="CN2597" s="4"/>
      <c r="CO2597" s="4"/>
      <c r="CP2597" s="4"/>
      <c r="CQ2597" s="4"/>
      <c r="CR2597" s="4"/>
      <c r="CS2597" s="4"/>
      <c r="CT2597" s="4"/>
      <c r="CU2597" s="4"/>
      <c r="CV2597" s="4"/>
      <c r="CW2597" s="4"/>
      <c r="CX2597" s="4"/>
      <c r="CY2597" s="4"/>
      <c r="CZ2597" s="4"/>
      <c r="DA2597" s="4"/>
      <c r="DB2597" s="4"/>
      <c r="DC2597" s="4"/>
      <c r="DD2597" s="4"/>
    </row>
    <row r="2598" spans="1:108" s="5" customFormat="1" x14ac:dyDescent="0.2">
      <c r="A2598" s="4"/>
      <c r="B2598" s="53"/>
      <c r="C2598" s="53"/>
      <c r="D2598" s="4"/>
      <c r="E2598" s="104"/>
      <c r="F2598" s="3"/>
      <c r="G2598" s="4"/>
      <c r="H2598" s="4"/>
      <c r="I2598" s="4"/>
      <c r="J2598" s="2"/>
      <c r="K2598" s="2"/>
      <c r="L2598" s="94"/>
      <c r="N2598" s="4"/>
      <c r="O2598" s="55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  <c r="AY2598" s="4"/>
      <c r="AZ2598" s="4"/>
      <c r="BA2598" s="4"/>
      <c r="BB2598" s="4"/>
      <c r="BC2598" s="4"/>
      <c r="BD2598" s="4"/>
      <c r="BE2598" s="4"/>
      <c r="BF2598" s="4"/>
      <c r="BG2598" s="4"/>
      <c r="BH2598" s="4"/>
      <c r="BI2598" s="4"/>
      <c r="BJ2598" s="4"/>
      <c r="BK2598" s="4"/>
      <c r="BL2598" s="4"/>
      <c r="BM2598" s="4"/>
      <c r="BN2598" s="4"/>
      <c r="BO2598" s="4"/>
      <c r="BP2598" s="4"/>
      <c r="BQ2598" s="4"/>
      <c r="BR2598" s="4"/>
      <c r="BS2598" s="4"/>
      <c r="BT2598" s="4"/>
      <c r="BU2598" s="4"/>
      <c r="BV2598" s="4"/>
      <c r="BW2598" s="4"/>
      <c r="BX2598" s="4"/>
      <c r="BY2598" s="4"/>
      <c r="BZ2598" s="4"/>
      <c r="CA2598" s="4"/>
      <c r="CB2598" s="4"/>
      <c r="CC2598" s="4"/>
      <c r="CD2598" s="4"/>
      <c r="CE2598" s="4"/>
      <c r="CF2598" s="4"/>
      <c r="CG2598" s="4"/>
      <c r="CH2598" s="4"/>
      <c r="CI2598" s="4"/>
      <c r="CJ2598" s="4"/>
      <c r="CK2598" s="4"/>
      <c r="CL2598" s="4"/>
      <c r="CM2598" s="4"/>
      <c r="CN2598" s="4"/>
      <c r="CO2598" s="4"/>
      <c r="CP2598" s="4"/>
      <c r="CQ2598" s="4"/>
      <c r="CR2598" s="4"/>
      <c r="CS2598" s="4"/>
      <c r="CT2598" s="4"/>
      <c r="CU2598" s="4"/>
      <c r="CV2598" s="4"/>
      <c r="CW2598" s="4"/>
      <c r="CX2598" s="4"/>
      <c r="CY2598" s="4"/>
      <c r="CZ2598" s="4"/>
      <c r="DA2598" s="4"/>
      <c r="DB2598" s="4"/>
      <c r="DC2598" s="4"/>
      <c r="DD2598" s="4"/>
    </row>
    <row r="2599" spans="1:108" s="5" customFormat="1" x14ac:dyDescent="0.2">
      <c r="A2599" s="4"/>
      <c r="B2599" s="53"/>
      <c r="C2599" s="53"/>
      <c r="D2599" s="4"/>
      <c r="E2599" s="104"/>
      <c r="F2599" s="3"/>
      <c r="G2599" s="4"/>
      <c r="H2599" s="4"/>
      <c r="I2599" s="4"/>
      <c r="J2599" s="2"/>
      <c r="K2599" s="2"/>
      <c r="L2599" s="94"/>
      <c r="N2599" s="4"/>
      <c r="O2599" s="55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  <c r="AY2599" s="4"/>
      <c r="AZ2599" s="4"/>
      <c r="BA2599" s="4"/>
      <c r="BB2599" s="4"/>
      <c r="BC2599" s="4"/>
      <c r="BD2599" s="4"/>
      <c r="BE2599" s="4"/>
      <c r="BF2599" s="4"/>
      <c r="BG2599" s="4"/>
      <c r="BH2599" s="4"/>
      <c r="BI2599" s="4"/>
      <c r="BJ2599" s="4"/>
      <c r="BK2599" s="4"/>
      <c r="BL2599" s="4"/>
      <c r="BM2599" s="4"/>
      <c r="BN2599" s="4"/>
      <c r="BO2599" s="4"/>
      <c r="BP2599" s="4"/>
      <c r="BQ2599" s="4"/>
      <c r="BR2599" s="4"/>
      <c r="BS2599" s="4"/>
      <c r="BT2599" s="4"/>
      <c r="BU2599" s="4"/>
      <c r="BV2599" s="4"/>
      <c r="BW2599" s="4"/>
      <c r="BX2599" s="4"/>
      <c r="BY2599" s="4"/>
      <c r="BZ2599" s="4"/>
      <c r="CA2599" s="4"/>
      <c r="CB2599" s="4"/>
      <c r="CC2599" s="4"/>
      <c r="CD2599" s="4"/>
      <c r="CE2599" s="4"/>
      <c r="CF2599" s="4"/>
      <c r="CG2599" s="4"/>
      <c r="CH2599" s="4"/>
      <c r="CI2599" s="4"/>
      <c r="CJ2599" s="4"/>
      <c r="CK2599" s="4"/>
      <c r="CL2599" s="4"/>
      <c r="CM2599" s="4"/>
      <c r="CN2599" s="4"/>
      <c r="CO2599" s="4"/>
      <c r="CP2599" s="4"/>
      <c r="CQ2599" s="4"/>
      <c r="CR2599" s="4"/>
      <c r="CS2599" s="4"/>
      <c r="CT2599" s="4"/>
      <c r="CU2599" s="4"/>
      <c r="CV2599" s="4"/>
      <c r="CW2599" s="4"/>
      <c r="CX2599" s="4"/>
      <c r="CY2599" s="4"/>
      <c r="CZ2599" s="4"/>
      <c r="DA2599" s="4"/>
      <c r="DB2599" s="4"/>
      <c r="DC2599" s="4"/>
      <c r="DD2599" s="4"/>
    </row>
    <row r="2600" spans="1:108" s="5" customFormat="1" x14ac:dyDescent="0.2">
      <c r="A2600" s="4"/>
      <c r="B2600" s="53"/>
      <c r="C2600" s="53"/>
      <c r="D2600" s="4"/>
      <c r="E2600" s="104"/>
      <c r="F2600" s="3"/>
      <c r="G2600" s="4"/>
      <c r="H2600" s="4"/>
      <c r="I2600" s="4"/>
      <c r="J2600" s="2"/>
      <c r="K2600" s="2"/>
      <c r="L2600" s="94"/>
      <c r="N2600" s="4"/>
      <c r="O2600" s="55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  <c r="AY2600" s="4"/>
      <c r="AZ2600" s="4"/>
      <c r="BA2600" s="4"/>
      <c r="BB2600" s="4"/>
      <c r="BC2600" s="4"/>
      <c r="BD2600" s="4"/>
      <c r="BE2600" s="4"/>
      <c r="BF2600" s="4"/>
      <c r="BG2600" s="4"/>
      <c r="BH2600" s="4"/>
      <c r="BI2600" s="4"/>
      <c r="BJ2600" s="4"/>
      <c r="BK2600" s="4"/>
      <c r="BL2600" s="4"/>
      <c r="BM2600" s="4"/>
      <c r="BN2600" s="4"/>
      <c r="BO2600" s="4"/>
      <c r="BP2600" s="4"/>
      <c r="BQ2600" s="4"/>
      <c r="BR2600" s="4"/>
      <c r="BS2600" s="4"/>
      <c r="BT2600" s="4"/>
      <c r="BU2600" s="4"/>
      <c r="BV2600" s="4"/>
      <c r="BW2600" s="4"/>
      <c r="BX2600" s="4"/>
      <c r="BY2600" s="4"/>
      <c r="BZ2600" s="4"/>
      <c r="CA2600" s="4"/>
      <c r="CB2600" s="4"/>
      <c r="CC2600" s="4"/>
      <c r="CD2600" s="4"/>
      <c r="CE2600" s="4"/>
      <c r="CF2600" s="4"/>
      <c r="CG2600" s="4"/>
      <c r="CH2600" s="4"/>
      <c r="CI2600" s="4"/>
      <c r="CJ2600" s="4"/>
      <c r="CK2600" s="4"/>
      <c r="CL2600" s="4"/>
      <c r="CM2600" s="4"/>
      <c r="CN2600" s="4"/>
      <c r="CO2600" s="4"/>
      <c r="CP2600" s="4"/>
      <c r="CQ2600" s="4"/>
      <c r="CR2600" s="4"/>
      <c r="CS2600" s="4"/>
      <c r="CT2600" s="4"/>
      <c r="CU2600" s="4"/>
      <c r="CV2600" s="4"/>
      <c r="CW2600" s="4"/>
      <c r="CX2600" s="4"/>
      <c r="CY2600" s="4"/>
      <c r="CZ2600" s="4"/>
      <c r="DA2600" s="4"/>
      <c r="DB2600" s="4"/>
      <c r="DC2600" s="4"/>
      <c r="DD2600" s="4"/>
    </row>
    <row r="2601" spans="1:108" s="5" customFormat="1" x14ac:dyDescent="0.2">
      <c r="A2601" s="4"/>
      <c r="B2601" s="53"/>
      <c r="C2601" s="53"/>
      <c r="D2601" s="4"/>
      <c r="E2601" s="104"/>
      <c r="F2601" s="3"/>
      <c r="G2601" s="4"/>
      <c r="H2601" s="4"/>
      <c r="I2601" s="4"/>
      <c r="J2601" s="2"/>
      <c r="K2601" s="2"/>
      <c r="L2601" s="94"/>
      <c r="N2601" s="4"/>
      <c r="O2601" s="55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  <c r="AY2601" s="4"/>
      <c r="AZ2601" s="4"/>
      <c r="BA2601" s="4"/>
      <c r="BB2601" s="4"/>
      <c r="BC2601" s="4"/>
      <c r="BD2601" s="4"/>
      <c r="BE2601" s="4"/>
      <c r="BF2601" s="4"/>
      <c r="BG2601" s="4"/>
      <c r="BH2601" s="4"/>
      <c r="BI2601" s="4"/>
      <c r="BJ2601" s="4"/>
      <c r="BK2601" s="4"/>
      <c r="BL2601" s="4"/>
      <c r="BM2601" s="4"/>
      <c r="BN2601" s="4"/>
      <c r="BO2601" s="4"/>
      <c r="BP2601" s="4"/>
      <c r="BQ2601" s="4"/>
      <c r="BR2601" s="4"/>
      <c r="BS2601" s="4"/>
      <c r="BT2601" s="4"/>
      <c r="BU2601" s="4"/>
      <c r="BV2601" s="4"/>
      <c r="BW2601" s="4"/>
      <c r="BX2601" s="4"/>
      <c r="BY2601" s="4"/>
      <c r="BZ2601" s="4"/>
      <c r="CA2601" s="4"/>
      <c r="CB2601" s="4"/>
      <c r="CC2601" s="4"/>
      <c r="CD2601" s="4"/>
      <c r="CE2601" s="4"/>
      <c r="CF2601" s="4"/>
      <c r="CG2601" s="4"/>
      <c r="CH2601" s="4"/>
      <c r="CI2601" s="4"/>
      <c r="CJ2601" s="4"/>
      <c r="CK2601" s="4"/>
      <c r="CL2601" s="4"/>
      <c r="CM2601" s="4"/>
      <c r="CN2601" s="4"/>
      <c r="CO2601" s="4"/>
      <c r="CP2601" s="4"/>
      <c r="CQ2601" s="4"/>
      <c r="CR2601" s="4"/>
      <c r="CS2601" s="4"/>
      <c r="CT2601" s="4"/>
      <c r="CU2601" s="4"/>
      <c r="CV2601" s="4"/>
      <c r="CW2601" s="4"/>
      <c r="CX2601" s="4"/>
      <c r="CY2601" s="4"/>
      <c r="CZ2601" s="4"/>
      <c r="DA2601" s="4"/>
      <c r="DB2601" s="4"/>
      <c r="DC2601" s="4"/>
      <c r="DD2601" s="4"/>
    </row>
    <row r="2602" spans="1:108" s="5" customFormat="1" x14ac:dyDescent="0.2">
      <c r="A2602" s="4"/>
      <c r="B2602" s="53"/>
      <c r="C2602" s="53"/>
      <c r="D2602" s="4"/>
      <c r="E2602" s="104"/>
      <c r="F2602" s="3"/>
      <c r="G2602" s="4"/>
      <c r="H2602" s="4"/>
      <c r="I2602" s="4"/>
      <c r="J2602" s="2"/>
      <c r="K2602" s="2"/>
      <c r="L2602" s="94"/>
      <c r="N2602" s="4"/>
      <c r="O2602" s="55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  <c r="AY2602" s="4"/>
      <c r="AZ2602" s="4"/>
      <c r="BA2602" s="4"/>
      <c r="BB2602" s="4"/>
      <c r="BC2602" s="4"/>
      <c r="BD2602" s="4"/>
      <c r="BE2602" s="4"/>
      <c r="BF2602" s="4"/>
      <c r="BG2602" s="4"/>
      <c r="BH2602" s="4"/>
      <c r="BI2602" s="4"/>
      <c r="BJ2602" s="4"/>
      <c r="BK2602" s="4"/>
      <c r="BL2602" s="4"/>
      <c r="BM2602" s="4"/>
      <c r="BN2602" s="4"/>
      <c r="BO2602" s="4"/>
      <c r="BP2602" s="4"/>
      <c r="BQ2602" s="4"/>
      <c r="BR2602" s="4"/>
      <c r="BS2602" s="4"/>
      <c r="BT2602" s="4"/>
      <c r="BU2602" s="4"/>
      <c r="BV2602" s="4"/>
      <c r="BW2602" s="4"/>
      <c r="BX2602" s="4"/>
      <c r="BY2602" s="4"/>
      <c r="BZ2602" s="4"/>
      <c r="CA2602" s="4"/>
      <c r="CB2602" s="4"/>
      <c r="CC2602" s="4"/>
      <c r="CD2602" s="4"/>
      <c r="CE2602" s="4"/>
      <c r="CF2602" s="4"/>
      <c r="CG2602" s="4"/>
      <c r="CH2602" s="4"/>
      <c r="CI2602" s="4"/>
      <c r="CJ2602" s="4"/>
      <c r="CK2602" s="4"/>
      <c r="CL2602" s="4"/>
      <c r="CM2602" s="4"/>
      <c r="CN2602" s="4"/>
      <c r="CO2602" s="4"/>
      <c r="CP2602" s="4"/>
      <c r="CQ2602" s="4"/>
      <c r="CR2602" s="4"/>
      <c r="CS2602" s="4"/>
      <c r="CT2602" s="4"/>
      <c r="CU2602" s="4"/>
      <c r="CV2602" s="4"/>
      <c r="CW2602" s="4"/>
      <c r="CX2602" s="4"/>
      <c r="CY2602" s="4"/>
      <c r="CZ2602" s="4"/>
      <c r="DA2602" s="4"/>
      <c r="DB2602" s="4"/>
      <c r="DC2602" s="4"/>
      <c r="DD2602" s="4"/>
    </row>
    <row r="2603" spans="1:108" s="5" customFormat="1" x14ac:dyDescent="0.2">
      <c r="A2603" s="4"/>
      <c r="B2603" s="53"/>
      <c r="C2603" s="53"/>
      <c r="D2603" s="4"/>
      <c r="E2603" s="104"/>
      <c r="F2603" s="3"/>
      <c r="G2603" s="4"/>
      <c r="H2603" s="4"/>
      <c r="I2603" s="4"/>
      <c r="J2603" s="2"/>
      <c r="K2603" s="2"/>
      <c r="L2603" s="94"/>
      <c r="N2603" s="4"/>
      <c r="O2603" s="55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  <c r="AY2603" s="4"/>
      <c r="AZ2603" s="4"/>
      <c r="BA2603" s="4"/>
      <c r="BB2603" s="4"/>
      <c r="BC2603" s="4"/>
      <c r="BD2603" s="4"/>
      <c r="BE2603" s="4"/>
      <c r="BF2603" s="4"/>
      <c r="BG2603" s="4"/>
      <c r="BH2603" s="4"/>
      <c r="BI2603" s="4"/>
      <c r="BJ2603" s="4"/>
      <c r="BK2603" s="4"/>
      <c r="BL2603" s="4"/>
      <c r="BM2603" s="4"/>
      <c r="BN2603" s="4"/>
      <c r="BO2603" s="4"/>
      <c r="BP2603" s="4"/>
      <c r="BQ2603" s="4"/>
      <c r="BR2603" s="4"/>
      <c r="BS2603" s="4"/>
      <c r="BT2603" s="4"/>
      <c r="BU2603" s="4"/>
      <c r="BV2603" s="4"/>
      <c r="BW2603" s="4"/>
      <c r="BX2603" s="4"/>
      <c r="BY2603" s="4"/>
      <c r="BZ2603" s="4"/>
      <c r="CA2603" s="4"/>
      <c r="CB2603" s="4"/>
      <c r="CC2603" s="4"/>
      <c r="CD2603" s="4"/>
      <c r="CE2603" s="4"/>
      <c r="CF2603" s="4"/>
      <c r="CG2603" s="4"/>
      <c r="CH2603" s="4"/>
      <c r="CI2603" s="4"/>
      <c r="CJ2603" s="4"/>
      <c r="CK2603" s="4"/>
      <c r="CL2603" s="4"/>
      <c r="CM2603" s="4"/>
      <c r="CN2603" s="4"/>
      <c r="CO2603" s="4"/>
      <c r="CP2603" s="4"/>
      <c r="CQ2603" s="4"/>
      <c r="CR2603" s="4"/>
      <c r="CS2603" s="4"/>
      <c r="CT2603" s="4"/>
      <c r="CU2603" s="4"/>
      <c r="CV2603" s="4"/>
      <c r="CW2603" s="4"/>
      <c r="CX2603" s="4"/>
      <c r="CY2603" s="4"/>
      <c r="CZ2603" s="4"/>
      <c r="DA2603" s="4"/>
      <c r="DB2603" s="4"/>
      <c r="DC2603" s="4"/>
      <c r="DD2603" s="4"/>
    </row>
    <row r="2604" spans="1:108" s="5" customFormat="1" x14ac:dyDescent="0.2">
      <c r="A2604" s="4"/>
      <c r="B2604" s="53"/>
      <c r="C2604" s="53"/>
      <c r="D2604" s="4"/>
      <c r="E2604" s="104"/>
      <c r="F2604" s="3"/>
      <c r="G2604" s="4"/>
      <c r="H2604" s="4"/>
      <c r="I2604" s="4"/>
      <c r="J2604" s="2"/>
      <c r="K2604" s="2"/>
      <c r="L2604" s="94"/>
      <c r="N2604" s="4"/>
      <c r="O2604" s="55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  <c r="AY2604" s="4"/>
      <c r="AZ2604" s="4"/>
      <c r="BA2604" s="4"/>
      <c r="BB2604" s="4"/>
      <c r="BC2604" s="4"/>
      <c r="BD2604" s="4"/>
      <c r="BE2604" s="4"/>
      <c r="BF2604" s="4"/>
      <c r="BG2604" s="4"/>
      <c r="BH2604" s="4"/>
      <c r="BI2604" s="4"/>
      <c r="BJ2604" s="4"/>
      <c r="BK2604" s="4"/>
      <c r="BL2604" s="4"/>
      <c r="BM2604" s="4"/>
      <c r="BN2604" s="4"/>
      <c r="BO2604" s="4"/>
      <c r="BP2604" s="4"/>
      <c r="BQ2604" s="4"/>
      <c r="BR2604" s="4"/>
      <c r="BS2604" s="4"/>
      <c r="BT2604" s="4"/>
      <c r="BU2604" s="4"/>
      <c r="BV2604" s="4"/>
      <c r="BW2604" s="4"/>
      <c r="BX2604" s="4"/>
      <c r="BY2604" s="4"/>
      <c r="BZ2604" s="4"/>
      <c r="CA2604" s="4"/>
      <c r="CB2604" s="4"/>
      <c r="CC2604" s="4"/>
      <c r="CD2604" s="4"/>
      <c r="CE2604" s="4"/>
      <c r="CF2604" s="4"/>
      <c r="CG2604" s="4"/>
      <c r="CH2604" s="4"/>
      <c r="CI2604" s="4"/>
      <c r="CJ2604" s="4"/>
      <c r="CK2604" s="4"/>
      <c r="CL2604" s="4"/>
      <c r="CM2604" s="4"/>
      <c r="CN2604" s="4"/>
      <c r="CO2604" s="4"/>
      <c r="CP2604" s="4"/>
      <c r="CQ2604" s="4"/>
      <c r="CR2604" s="4"/>
      <c r="CS2604" s="4"/>
      <c r="CT2604" s="4"/>
      <c r="CU2604" s="4"/>
      <c r="CV2604" s="4"/>
      <c r="CW2604" s="4"/>
      <c r="CX2604" s="4"/>
      <c r="CY2604" s="4"/>
      <c r="CZ2604" s="4"/>
      <c r="DA2604" s="4"/>
      <c r="DB2604" s="4"/>
      <c r="DC2604" s="4"/>
      <c r="DD2604" s="4"/>
    </row>
    <row r="2605" spans="1:108" s="5" customFormat="1" x14ac:dyDescent="0.2">
      <c r="A2605" s="4"/>
      <c r="B2605" s="53"/>
      <c r="C2605" s="53"/>
      <c r="D2605" s="4"/>
      <c r="E2605" s="104"/>
      <c r="F2605" s="3"/>
      <c r="G2605" s="4"/>
      <c r="H2605" s="4"/>
      <c r="I2605" s="4"/>
      <c r="J2605" s="2"/>
      <c r="K2605" s="2"/>
      <c r="L2605" s="94"/>
      <c r="N2605" s="4"/>
      <c r="O2605" s="55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  <c r="AY2605" s="4"/>
      <c r="AZ2605" s="4"/>
      <c r="BA2605" s="4"/>
      <c r="BB2605" s="4"/>
      <c r="BC2605" s="4"/>
      <c r="BD2605" s="4"/>
      <c r="BE2605" s="4"/>
      <c r="BF2605" s="4"/>
      <c r="BG2605" s="4"/>
      <c r="BH2605" s="4"/>
      <c r="BI2605" s="4"/>
      <c r="BJ2605" s="4"/>
      <c r="BK2605" s="4"/>
      <c r="BL2605" s="4"/>
      <c r="BM2605" s="4"/>
      <c r="BN2605" s="4"/>
      <c r="BO2605" s="4"/>
      <c r="BP2605" s="4"/>
      <c r="BQ2605" s="4"/>
      <c r="BR2605" s="4"/>
      <c r="BS2605" s="4"/>
      <c r="BT2605" s="4"/>
      <c r="BU2605" s="4"/>
      <c r="BV2605" s="4"/>
      <c r="BW2605" s="4"/>
      <c r="BX2605" s="4"/>
      <c r="BY2605" s="4"/>
      <c r="BZ2605" s="4"/>
      <c r="CA2605" s="4"/>
      <c r="CB2605" s="4"/>
      <c r="CC2605" s="4"/>
      <c r="CD2605" s="4"/>
      <c r="CE2605" s="4"/>
      <c r="CF2605" s="4"/>
      <c r="CG2605" s="4"/>
      <c r="CH2605" s="4"/>
      <c r="CI2605" s="4"/>
      <c r="CJ2605" s="4"/>
      <c r="CK2605" s="4"/>
      <c r="CL2605" s="4"/>
      <c r="CM2605" s="4"/>
      <c r="CN2605" s="4"/>
      <c r="CO2605" s="4"/>
      <c r="CP2605" s="4"/>
      <c r="CQ2605" s="4"/>
      <c r="CR2605" s="4"/>
      <c r="CS2605" s="4"/>
      <c r="CT2605" s="4"/>
      <c r="CU2605" s="4"/>
      <c r="CV2605" s="4"/>
      <c r="CW2605" s="4"/>
      <c r="CX2605" s="4"/>
      <c r="CY2605" s="4"/>
      <c r="CZ2605" s="4"/>
      <c r="DA2605" s="4"/>
      <c r="DB2605" s="4"/>
      <c r="DC2605" s="4"/>
      <c r="DD2605" s="4"/>
    </row>
    <row r="2606" spans="1:108" s="5" customFormat="1" x14ac:dyDescent="0.2">
      <c r="A2606" s="4"/>
      <c r="B2606" s="53"/>
      <c r="C2606" s="53"/>
      <c r="D2606" s="4"/>
      <c r="E2606" s="104"/>
      <c r="F2606" s="3"/>
      <c r="G2606" s="4"/>
      <c r="H2606" s="4"/>
      <c r="I2606" s="4"/>
      <c r="J2606" s="2"/>
      <c r="K2606" s="2"/>
      <c r="L2606" s="94"/>
      <c r="N2606" s="4"/>
      <c r="O2606" s="55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  <c r="AY2606" s="4"/>
      <c r="AZ2606" s="4"/>
      <c r="BA2606" s="4"/>
      <c r="BB2606" s="4"/>
      <c r="BC2606" s="4"/>
      <c r="BD2606" s="4"/>
      <c r="BE2606" s="4"/>
      <c r="BF2606" s="4"/>
      <c r="BG2606" s="4"/>
      <c r="BH2606" s="4"/>
      <c r="BI2606" s="4"/>
      <c r="BJ2606" s="4"/>
      <c r="BK2606" s="4"/>
      <c r="BL2606" s="4"/>
      <c r="BM2606" s="4"/>
      <c r="BN2606" s="4"/>
      <c r="BO2606" s="4"/>
      <c r="BP2606" s="4"/>
      <c r="BQ2606" s="4"/>
      <c r="BR2606" s="4"/>
      <c r="BS2606" s="4"/>
      <c r="BT2606" s="4"/>
      <c r="BU2606" s="4"/>
      <c r="BV2606" s="4"/>
      <c r="BW2606" s="4"/>
      <c r="BX2606" s="4"/>
      <c r="BY2606" s="4"/>
      <c r="BZ2606" s="4"/>
      <c r="CA2606" s="4"/>
      <c r="CB2606" s="4"/>
      <c r="CC2606" s="4"/>
      <c r="CD2606" s="4"/>
      <c r="CE2606" s="4"/>
      <c r="CF2606" s="4"/>
      <c r="CG2606" s="4"/>
      <c r="CH2606" s="4"/>
      <c r="CI2606" s="4"/>
      <c r="CJ2606" s="4"/>
      <c r="CK2606" s="4"/>
      <c r="CL2606" s="4"/>
      <c r="CM2606" s="4"/>
      <c r="CN2606" s="4"/>
      <c r="CO2606" s="4"/>
      <c r="CP2606" s="4"/>
      <c r="CQ2606" s="4"/>
      <c r="CR2606" s="4"/>
      <c r="CS2606" s="4"/>
      <c r="CT2606" s="4"/>
      <c r="CU2606" s="4"/>
      <c r="CV2606" s="4"/>
      <c r="CW2606" s="4"/>
      <c r="CX2606" s="4"/>
      <c r="CY2606" s="4"/>
      <c r="CZ2606" s="4"/>
      <c r="DA2606" s="4"/>
      <c r="DB2606" s="4"/>
      <c r="DC2606" s="4"/>
      <c r="DD2606" s="4"/>
    </row>
    <row r="2607" spans="1:108" s="5" customFormat="1" x14ac:dyDescent="0.2">
      <c r="A2607" s="4"/>
      <c r="B2607" s="53"/>
      <c r="C2607" s="53"/>
      <c r="D2607" s="4"/>
      <c r="E2607" s="104"/>
      <c r="F2607" s="3"/>
      <c r="G2607" s="4"/>
      <c r="H2607" s="4"/>
      <c r="I2607" s="4"/>
      <c r="J2607" s="2"/>
      <c r="K2607" s="2"/>
      <c r="L2607" s="94"/>
      <c r="N2607" s="4"/>
      <c r="O2607" s="55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  <c r="AY2607" s="4"/>
      <c r="AZ2607" s="4"/>
      <c r="BA2607" s="4"/>
      <c r="BB2607" s="4"/>
      <c r="BC2607" s="4"/>
      <c r="BD2607" s="4"/>
      <c r="BE2607" s="4"/>
      <c r="BF2607" s="4"/>
      <c r="BG2607" s="4"/>
      <c r="BH2607" s="4"/>
      <c r="BI2607" s="4"/>
      <c r="BJ2607" s="4"/>
      <c r="BK2607" s="4"/>
      <c r="BL2607" s="4"/>
      <c r="BM2607" s="4"/>
      <c r="BN2607" s="4"/>
      <c r="BO2607" s="4"/>
      <c r="BP2607" s="4"/>
      <c r="BQ2607" s="4"/>
      <c r="BR2607" s="4"/>
      <c r="BS2607" s="4"/>
      <c r="BT2607" s="4"/>
      <c r="BU2607" s="4"/>
      <c r="BV2607" s="4"/>
      <c r="BW2607" s="4"/>
      <c r="BX2607" s="4"/>
      <c r="BY2607" s="4"/>
      <c r="BZ2607" s="4"/>
      <c r="CA2607" s="4"/>
      <c r="CB2607" s="4"/>
      <c r="CC2607" s="4"/>
      <c r="CD2607" s="4"/>
      <c r="CE2607" s="4"/>
      <c r="CF2607" s="4"/>
      <c r="CG2607" s="4"/>
      <c r="CH2607" s="4"/>
      <c r="CI2607" s="4"/>
      <c r="CJ2607" s="4"/>
      <c r="CK2607" s="4"/>
      <c r="CL2607" s="4"/>
      <c r="CM2607" s="4"/>
      <c r="CN2607" s="4"/>
      <c r="CO2607" s="4"/>
      <c r="CP2607" s="4"/>
      <c r="CQ2607" s="4"/>
      <c r="CR2607" s="4"/>
      <c r="CS2607" s="4"/>
      <c r="CT2607" s="4"/>
      <c r="CU2607" s="4"/>
      <c r="CV2607" s="4"/>
      <c r="CW2607" s="4"/>
      <c r="CX2607" s="4"/>
      <c r="CY2607" s="4"/>
      <c r="CZ2607" s="4"/>
      <c r="DA2607" s="4"/>
      <c r="DB2607" s="4"/>
      <c r="DC2607" s="4"/>
      <c r="DD2607" s="4"/>
    </row>
    <row r="2608" spans="1:108" s="5" customFormat="1" x14ac:dyDescent="0.2">
      <c r="A2608" s="4"/>
      <c r="B2608" s="53"/>
      <c r="C2608" s="53"/>
      <c r="D2608" s="4"/>
      <c r="E2608" s="104"/>
      <c r="F2608" s="3"/>
      <c r="G2608" s="4"/>
      <c r="H2608" s="4"/>
      <c r="I2608" s="4"/>
      <c r="J2608" s="2"/>
      <c r="K2608" s="2"/>
      <c r="L2608" s="94"/>
      <c r="N2608" s="4"/>
      <c r="O2608" s="55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  <c r="AY2608" s="4"/>
      <c r="AZ2608" s="4"/>
      <c r="BA2608" s="4"/>
      <c r="BB2608" s="4"/>
      <c r="BC2608" s="4"/>
      <c r="BD2608" s="4"/>
      <c r="BE2608" s="4"/>
      <c r="BF2608" s="4"/>
      <c r="BG2608" s="4"/>
      <c r="BH2608" s="4"/>
      <c r="BI2608" s="4"/>
      <c r="BJ2608" s="4"/>
      <c r="BK2608" s="4"/>
      <c r="BL2608" s="4"/>
      <c r="BM2608" s="4"/>
      <c r="BN2608" s="4"/>
      <c r="BO2608" s="4"/>
      <c r="BP2608" s="4"/>
      <c r="BQ2608" s="4"/>
      <c r="BR2608" s="4"/>
      <c r="BS2608" s="4"/>
      <c r="BT2608" s="4"/>
      <c r="BU2608" s="4"/>
      <c r="BV2608" s="4"/>
      <c r="BW2608" s="4"/>
      <c r="BX2608" s="4"/>
      <c r="BY2608" s="4"/>
      <c r="BZ2608" s="4"/>
      <c r="CA2608" s="4"/>
      <c r="CB2608" s="4"/>
      <c r="CC2608" s="4"/>
      <c r="CD2608" s="4"/>
      <c r="CE2608" s="4"/>
      <c r="CF2608" s="4"/>
      <c r="CG2608" s="4"/>
      <c r="CH2608" s="4"/>
      <c r="CI2608" s="4"/>
      <c r="CJ2608" s="4"/>
      <c r="CK2608" s="4"/>
      <c r="CL2608" s="4"/>
      <c r="CM2608" s="4"/>
      <c r="CN2608" s="4"/>
      <c r="CO2608" s="4"/>
      <c r="CP2608" s="4"/>
      <c r="CQ2608" s="4"/>
      <c r="CR2608" s="4"/>
      <c r="CS2608" s="4"/>
      <c r="CT2608" s="4"/>
      <c r="CU2608" s="4"/>
      <c r="CV2608" s="4"/>
      <c r="CW2608" s="4"/>
      <c r="CX2608" s="4"/>
      <c r="CY2608" s="4"/>
      <c r="CZ2608" s="4"/>
      <c r="DA2608" s="4"/>
      <c r="DB2608" s="4"/>
      <c r="DC2608" s="4"/>
      <c r="DD2608" s="4"/>
    </row>
    <row r="2609" spans="1:108" s="5" customFormat="1" x14ac:dyDescent="0.2">
      <c r="A2609" s="4"/>
      <c r="B2609" s="53"/>
      <c r="C2609" s="53"/>
      <c r="D2609" s="4"/>
      <c r="E2609" s="104"/>
      <c r="F2609" s="3"/>
      <c r="G2609" s="4"/>
      <c r="H2609" s="4"/>
      <c r="I2609" s="4"/>
      <c r="J2609" s="2"/>
      <c r="K2609" s="2"/>
      <c r="L2609" s="94"/>
      <c r="N2609" s="4"/>
      <c r="O2609" s="55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  <c r="AY2609" s="4"/>
      <c r="AZ2609" s="4"/>
      <c r="BA2609" s="4"/>
      <c r="BB2609" s="4"/>
      <c r="BC2609" s="4"/>
      <c r="BD2609" s="4"/>
      <c r="BE2609" s="4"/>
      <c r="BF2609" s="4"/>
      <c r="BG2609" s="4"/>
      <c r="BH2609" s="4"/>
      <c r="BI2609" s="4"/>
      <c r="BJ2609" s="4"/>
      <c r="BK2609" s="4"/>
      <c r="BL2609" s="4"/>
      <c r="BM2609" s="4"/>
      <c r="BN2609" s="4"/>
      <c r="BO2609" s="4"/>
      <c r="BP2609" s="4"/>
      <c r="BQ2609" s="4"/>
      <c r="BR2609" s="4"/>
      <c r="BS2609" s="4"/>
      <c r="BT2609" s="4"/>
      <c r="BU2609" s="4"/>
      <c r="BV2609" s="4"/>
      <c r="BW2609" s="4"/>
      <c r="BX2609" s="4"/>
      <c r="BY2609" s="4"/>
      <c r="BZ2609" s="4"/>
      <c r="CA2609" s="4"/>
      <c r="CB2609" s="4"/>
      <c r="CC2609" s="4"/>
      <c r="CD2609" s="4"/>
      <c r="CE2609" s="4"/>
      <c r="CF2609" s="4"/>
      <c r="CG2609" s="4"/>
      <c r="CH2609" s="4"/>
      <c r="CI2609" s="4"/>
      <c r="CJ2609" s="4"/>
      <c r="CK2609" s="4"/>
      <c r="CL2609" s="4"/>
      <c r="CM2609" s="4"/>
      <c r="CN2609" s="4"/>
      <c r="CO2609" s="4"/>
      <c r="CP2609" s="4"/>
      <c r="CQ2609" s="4"/>
      <c r="CR2609" s="4"/>
      <c r="CS2609" s="4"/>
      <c r="CT2609" s="4"/>
      <c r="CU2609" s="4"/>
      <c r="CV2609" s="4"/>
      <c r="CW2609" s="4"/>
      <c r="CX2609" s="4"/>
      <c r="CY2609" s="4"/>
      <c r="CZ2609" s="4"/>
      <c r="DA2609" s="4"/>
      <c r="DB2609" s="4"/>
      <c r="DC2609" s="4"/>
      <c r="DD2609" s="4"/>
    </row>
    <row r="2610" spans="1:108" s="5" customFormat="1" x14ac:dyDescent="0.2">
      <c r="A2610" s="4"/>
      <c r="B2610" s="53"/>
      <c r="C2610" s="53"/>
      <c r="D2610" s="4"/>
      <c r="E2610" s="104"/>
      <c r="F2610" s="3"/>
      <c r="G2610" s="4"/>
      <c r="H2610" s="4"/>
      <c r="I2610" s="4"/>
      <c r="J2610" s="2"/>
      <c r="K2610" s="2"/>
      <c r="L2610" s="94"/>
      <c r="N2610" s="4"/>
      <c r="O2610" s="55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  <c r="AY2610" s="4"/>
      <c r="AZ2610" s="4"/>
      <c r="BA2610" s="4"/>
      <c r="BB2610" s="4"/>
      <c r="BC2610" s="4"/>
      <c r="BD2610" s="4"/>
      <c r="BE2610" s="4"/>
      <c r="BF2610" s="4"/>
      <c r="BG2610" s="4"/>
      <c r="BH2610" s="4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/>
      <c r="BT2610" s="4"/>
      <c r="BU2610" s="4"/>
      <c r="BV2610" s="4"/>
      <c r="BW2610" s="4"/>
      <c r="BX2610" s="4"/>
      <c r="BY2610" s="4"/>
      <c r="BZ2610" s="4"/>
      <c r="CA2610" s="4"/>
      <c r="CB2610" s="4"/>
      <c r="CC2610" s="4"/>
      <c r="CD2610" s="4"/>
      <c r="CE2610" s="4"/>
      <c r="CF2610" s="4"/>
      <c r="CG2610" s="4"/>
      <c r="CH2610" s="4"/>
      <c r="CI2610" s="4"/>
      <c r="CJ2610" s="4"/>
      <c r="CK2610" s="4"/>
      <c r="CL2610" s="4"/>
      <c r="CM2610" s="4"/>
      <c r="CN2610" s="4"/>
      <c r="CO2610" s="4"/>
      <c r="CP2610" s="4"/>
      <c r="CQ2610" s="4"/>
      <c r="CR2610" s="4"/>
      <c r="CS2610" s="4"/>
      <c r="CT2610" s="4"/>
      <c r="CU2610" s="4"/>
      <c r="CV2610" s="4"/>
      <c r="CW2610" s="4"/>
      <c r="CX2610" s="4"/>
      <c r="CY2610" s="4"/>
      <c r="CZ2610" s="4"/>
      <c r="DA2610" s="4"/>
      <c r="DB2610" s="4"/>
      <c r="DC2610" s="4"/>
      <c r="DD2610" s="4"/>
    </row>
    <row r="2611" spans="1:108" s="5" customFormat="1" x14ac:dyDescent="0.2">
      <c r="A2611" s="4"/>
      <c r="B2611" s="53"/>
      <c r="C2611" s="53"/>
      <c r="D2611" s="4"/>
      <c r="E2611" s="104"/>
      <c r="F2611" s="3"/>
      <c r="G2611" s="4"/>
      <c r="H2611" s="4"/>
      <c r="I2611" s="4"/>
      <c r="J2611" s="2"/>
      <c r="K2611" s="2"/>
      <c r="L2611" s="94"/>
      <c r="N2611" s="4"/>
      <c r="O2611" s="55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  <c r="AY2611" s="4"/>
      <c r="AZ2611" s="4"/>
      <c r="BA2611" s="4"/>
      <c r="BB2611" s="4"/>
      <c r="BC2611" s="4"/>
      <c r="BD2611" s="4"/>
      <c r="BE2611" s="4"/>
      <c r="BF2611" s="4"/>
      <c r="BG2611" s="4"/>
      <c r="BH2611" s="4"/>
      <c r="BI2611" s="4"/>
      <c r="BJ2611" s="4"/>
      <c r="BK2611" s="4"/>
      <c r="BL2611" s="4"/>
      <c r="BM2611" s="4"/>
      <c r="BN2611" s="4"/>
      <c r="BO2611" s="4"/>
      <c r="BP2611" s="4"/>
      <c r="BQ2611" s="4"/>
      <c r="BR2611" s="4"/>
      <c r="BS2611" s="4"/>
      <c r="BT2611" s="4"/>
      <c r="BU2611" s="4"/>
      <c r="BV2611" s="4"/>
      <c r="BW2611" s="4"/>
      <c r="BX2611" s="4"/>
      <c r="BY2611" s="4"/>
      <c r="BZ2611" s="4"/>
      <c r="CA2611" s="4"/>
      <c r="CB2611" s="4"/>
      <c r="CC2611" s="4"/>
      <c r="CD2611" s="4"/>
      <c r="CE2611" s="4"/>
      <c r="CF2611" s="4"/>
      <c r="CG2611" s="4"/>
      <c r="CH2611" s="4"/>
      <c r="CI2611" s="4"/>
      <c r="CJ2611" s="4"/>
      <c r="CK2611" s="4"/>
      <c r="CL2611" s="4"/>
      <c r="CM2611" s="4"/>
      <c r="CN2611" s="4"/>
      <c r="CO2611" s="4"/>
      <c r="CP2611" s="4"/>
      <c r="CQ2611" s="4"/>
      <c r="CR2611" s="4"/>
      <c r="CS2611" s="4"/>
      <c r="CT2611" s="4"/>
      <c r="CU2611" s="4"/>
      <c r="CV2611" s="4"/>
      <c r="CW2611" s="4"/>
      <c r="CX2611" s="4"/>
      <c r="CY2611" s="4"/>
      <c r="CZ2611" s="4"/>
      <c r="DA2611" s="4"/>
      <c r="DB2611" s="4"/>
      <c r="DC2611" s="4"/>
      <c r="DD2611" s="4"/>
    </row>
    <row r="2612" spans="1:108" s="5" customFormat="1" x14ac:dyDescent="0.2">
      <c r="A2612" s="4"/>
      <c r="B2612" s="53"/>
      <c r="C2612" s="53"/>
      <c r="D2612" s="4"/>
      <c r="E2612" s="104"/>
      <c r="F2612" s="3"/>
      <c r="G2612" s="4"/>
      <c r="H2612" s="4"/>
      <c r="I2612" s="4"/>
      <c r="J2612" s="2"/>
      <c r="K2612" s="2"/>
      <c r="L2612" s="94"/>
      <c r="N2612" s="4"/>
      <c r="O2612" s="55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  <c r="AY2612" s="4"/>
      <c r="AZ2612" s="4"/>
      <c r="BA2612" s="4"/>
      <c r="BB2612" s="4"/>
      <c r="BC2612" s="4"/>
      <c r="BD2612" s="4"/>
      <c r="BE2612" s="4"/>
      <c r="BF2612" s="4"/>
      <c r="BG2612" s="4"/>
      <c r="BH2612" s="4"/>
      <c r="BI2612" s="4"/>
      <c r="BJ2612" s="4"/>
      <c r="BK2612" s="4"/>
      <c r="BL2612" s="4"/>
      <c r="BM2612" s="4"/>
      <c r="BN2612" s="4"/>
      <c r="BO2612" s="4"/>
      <c r="BP2612" s="4"/>
      <c r="BQ2612" s="4"/>
      <c r="BR2612" s="4"/>
      <c r="BS2612" s="4"/>
      <c r="BT2612" s="4"/>
      <c r="BU2612" s="4"/>
      <c r="BV2612" s="4"/>
      <c r="BW2612" s="4"/>
      <c r="BX2612" s="4"/>
      <c r="BY2612" s="4"/>
      <c r="BZ2612" s="4"/>
      <c r="CA2612" s="4"/>
      <c r="CB2612" s="4"/>
      <c r="CC2612" s="4"/>
      <c r="CD2612" s="4"/>
      <c r="CE2612" s="4"/>
      <c r="CF2612" s="4"/>
      <c r="CG2612" s="4"/>
      <c r="CH2612" s="4"/>
      <c r="CI2612" s="4"/>
      <c r="CJ2612" s="4"/>
      <c r="CK2612" s="4"/>
      <c r="CL2612" s="4"/>
      <c r="CM2612" s="4"/>
      <c r="CN2612" s="4"/>
      <c r="CO2612" s="4"/>
      <c r="CP2612" s="4"/>
      <c r="CQ2612" s="4"/>
      <c r="CR2612" s="4"/>
      <c r="CS2612" s="4"/>
      <c r="CT2612" s="4"/>
      <c r="CU2612" s="4"/>
      <c r="CV2612" s="4"/>
      <c r="CW2612" s="4"/>
      <c r="CX2612" s="4"/>
      <c r="CY2612" s="4"/>
      <c r="CZ2612" s="4"/>
      <c r="DA2612" s="4"/>
      <c r="DB2612" s="4"/>
      <c r="DC2612" s="4"/>
      <c r="DD2612" s="4"/>
    </row>
    <row r="2613" spans="1:108" s="5" customFormat="1" x14ac:dyDescent="0.2">
      <c r="A2613" s="4"/>
      <c r="B2613" s="53"/>
      <c r="C2613" s="53"/>
      <c r="D2613" s="4"/>
      <c r="E2613" s="104"/>
      <c r="F2613" s="3"/>
      <c r="G2613" s="4"/>
      <c r="H2613" s="4"/>
      <c r="I2613" s="4"/>
      <c r="J2613" s="2"/>
      <c r="K2613" s="2"/>
      <c r="L2613" s="94"/>
      <c r="N2613" s="4"/>
      <c r="O2613" s="55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  <c r="AY2613" s="4"/>
      <c r="AZ2613" s="4"/>
      <c r="BA2613" s="4"/>
      <c r="BB2613" s="4"/>
      <c r="BC2613" s="4"/>
      <c r="BD2613" s="4"/>
      <c r="BE2613" s="4"/>
      <c r="BF2613" s="4"/>
      <c r="BG2613" s="4"/>
      <c r="BH2613" s="4"/>
      <c r="BI2613" s="4"/>
      <c r="BJ2613" s="4"/>
      <c r="BK2613" s="4"/>
      <c r="BL2613" s="4"/>
      <c r="BM2613" s="4"/>
      <c r="BN2613" s="4"/>
      <c r="BO2613" s="4"/>
      <c r="BP2613" s="4"/>
      <c r="BQ2613" s="4"/>
      <c r="BR2613" s="4"/>
      <c r="BS2613" s="4"/>
      <c r="BT2613" s="4"/>
      <c r="BU2613" s="4"/>
      <c r="BV2613" s="4"/>
      <c r="BW2613" s="4"/>
      <c r="BX2613" s="4"/>
      <c r="BY2613" s="4"/>
      <c r="BZ2613" s="4"/>
      <c r="CA2613" s="4"/>
      <c r="CB2613" s="4"/>
      <c r="CC2613" s="4"/>
      <c r="CD2613" s="4"/>
      <c r="CE2613" s="4"/>
      <c r="CF2613" s="4"/>
      <c r="CG2613" s="4"/>
      <c r="CH2613" s="4"/>
      <c r="CI2613" s="4"/>
      <c r="CJ2613" s="4"/>
      <c r="CK2613" s="4"/>
      <c r="CL2613" s="4"/>
      <c r="CM2613" s="4"/>
      <c r="CN2613" s="4"/>
      <c r="CO2613" s="4"/>
      <c r="CP2613" s="4"/>
      <c r="CQ2613" s="4"/>
      <c r="CR2613" s="4"/>
      <c r="CS2613" s="4"/>
      <c r="CT2613" s="4"/>
      <c r="CU2613" s="4"/>
      <c r="CV2613" s="4"/>
      <c r="CW2613" s="4"/>
      <c r="CX2613" s="4"/>
      <c r="CY2613" s="4"/>
      <c r="CZ2613" s="4"/>
      <c r="DA2613" s="4"/>
      <c r="DB2613" s="4"/>
      <c r="DC2613" s="4"/>
      <c r="DD2613" s="4"/>
    </row>
    <row r="2614" spans="1:108" s="5" customFormat="1" x14ac:dyDescent="0.2">
      <c r="A2614" s="4"/>
      <c r="B2614" s="53"/>
      <c r="C2614" s="53"/>
      <c r="D2614" s="4"/>
      <c r="E2614" s="104"/>
      <c r="F2614" s="3"/>
      <c r="G2614" s="4"/>
      <c r="H2614" s="4"/>
      <c r="I2614" s="4"/>
      <c r="J2614" s="2"/>
      <c r="K2614" s="2"/>
      <c r="L2614" s="94"/>
      <c r="N2614" s="4"/>
      <c r="O2614" s="55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  <c r="AY2614" s="4"/>
      <c r="AZ2614" s="4"/>
      <c r="BA2614" s="4"/>
      <c r="BB2614" s="4"/>
      <c r="BC2614" s="4"/>
      <c r="BD2614" s="4"/>
      <c r="BE2614" s="4"/>
      <c r="BF2614" s="4"/>
      <c r="BG2614" s="4"/>
      <c r="BH2614" s="4"/>
      <c r="BI2614" s="4"/>
      <c r="BJ2614" s="4"/>
      <c r="BK2614" s="4"/>
      <c r="BL2614" s="4"/>
      <c r="BM2614" s="4"/>
      <c r="BN2614" s="4"/>
      <c r="BO2614" s="4"/>
      <c r="BP2614" s="4"/>
      <c r="BQ2614" s="4"/>
      <c r="BR2614" s="4"/>
      <c r="BS2614" s="4"/>
      <c r="BT2614" s="4"/>
      <c r="BU2614" s="4"/>
      <c r="BV2614" s="4"/>
      <c r="BW2614" s="4"/>
      <c r="BX2614" s="4"/>
      <c r="BY2614" s="4"/>
      <c r="BZ2614" s="4"/>
      <c r="CA2614" s="4"/>
      <c r="CB2614" s="4"/>
      <c r="CC2614" s="4"/>
      <c r="CD2614" s="4"/>
      <c r="CE2614" s="4"/>
      <c r="CF2614" s="4"/>
      <c r="CG2614" s="4"/>
      <c r="CH2614" s="4"/>
      <c r="CI2614" s="4"/>
      <c r="CJ2614" s="4"/>
      <c r="CK2614" s="4"/>
      <c r="CL2614" s="4"/>
      <c r="CM2614" s="4"/>
      <c r="CN2614" s="4"/>
      <c r="CO2614" s="4"/>
      <c r="CP2614" s="4"/>
      <c r="CQ2614" s="4"/>
      <c r="CR2614" s="4"/>
      <c r="CS2614" s="4"/>
      <c r="CT2614" s="4"/>
      <c r="CU2614" s="4"/>
      <c r="CV2614" s="4"/>
      <c r="CW2614" s="4"/>
      <c r="CX2614" s="4"/>
      <c r="CY2614" s="4"/>
      <c r="CZ2614" s="4"/>
      <c r="DA2614" s="4"/>
      <c r="DB2614" s="4"/>
      <c r="DC2614" s="4"/>
      <c r="DD2614" s="4"/>
    </row>
    <row r="2615" spans="1:108" s="5" customFormat="1" x14ac:dyDescent="0.2">
      <c r="A2615" s="4"/>
      <c r="B2615" s="53"/>
      <c r="C2615" s="53"/>
      <c r="D2615" s="4"/>
      <c r="E2615" s="104"/>
      <c r="F2615" s="3"/>
      <c r="G2615" s="4"/>
      <c r="H2615" s="4"/>
      <c r="I2615" s="4"/>
      <c r="J2615" s="2"/>
      <c r="K2615" s="2"/>
      <c r="L2615" s="94"/>
      <c r="N2615" s="4"/>
      <c r="O2615" s="55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  <c r="AY2615" s="4"/>
      <c r="AZ2615" s="4"/>
      <c r="BA2615" s="4"/>
      <c r="BB2615" s="4"/>
      <c r="BC2615" s="4"/>
      <c r="BD2615" s="4"/>
      <c r="BE2615" s="4"/>
      <c r="BF2615" s="4"/>
      <c r="BG2615" s="4"/>
      <c r="BH2615" s="4"/>
      <c r="BI2615" s="4"/>
      <c r="BJ2615" s="4"/>
      <c r="BK2615" s="4"/>
      <c r="BL2615" s="4"/>
      <c r="BM2615" s="4"/>
      <c r="BN2615" s="4"/>
      <c r="BO2615" s="4"/>
      <c r="BP2615" s="4"/>
      <c r="BQ2615" s="4"/>
      <c r="BR2615" s="4"/>
      <c r="BS2615" s="4"/>
      <c r="BT2615" s="4"/>
      <c r="BU2615" s="4"/>
      <c r="BV2615" s="4"/>
      <c r="BW2615" s="4"/>
      <c r="BX2615" s="4"/>
      <c r="BY2615" s="4"/>
      <c r="BZ2615" s="4"/>
      <c r="CA2615" s="4"/>
      <c r="CB2615" s="4"/>
      <c r="CC2615" s="4"/>
      <c r="CD2615" s="4"/>
      <c r="CE2615" s="4"/>
      <c r="CF2615" s="4"/>
      <c r="CG2615" s="4"/>
      <c r="CH2615" s="4"/>
      <c r="CI2615" s="4"/>
      <c r="CJ2615" s="4"/>
      <c r="CK2615" s="4"/>
      <c r="CL2615" s="4"/>
      <c r="CM2615" s="4"/>
      <c r="CN2615" s="4"/>
      <c r="CO2615" s="4"/>
      <c r="CP2615" s="4"/>
      <c r="CQ2615" s="4"/>
      <c r="CR2615" s="4"/>
      <c r="CS2615" s="4"/>
      <c r="CT2615" s="4"/>
      <c r="CU2615" s="4"/>
      <c r="CV2615" s="4"/>
      <c r="CW2615" s="4"/>
      <c r="CX2615" s="4"/>
      <c r="CY2615" s="4"/>
      <c r="CZ2615" s="4"/>
      <c r="DA2615" s="4"/>
      <c r="DB2615" s="4"/>
      <c r="DC2615" s="4"/>
      <c r="DD2615" s="4"/>
    </row>
    <row r="2616" spans="1:108" s="5" customFormat="1" x14ac:dyDescent="0.2">
      <c r="A2616" s="4"/>
      <c r="B2616" s="53"/>
      <c r="C2616" s="53"/>
      <c r="D2616" s="4"/>
      <c r="E2616" s="104"/>
      <c r="F2616" s="3"/>
      <c r="G2616" s="4"/>
      <c r="H2616" s="4"/>
      <c r="I2616" s="4"/>
      <c r="J2616" s="2"/>
      <c r="K2616" s="2"/>
      <c r="L2616" s="94"/>
      <c r="N2616" s="4"/>
      <c r="O2616" s="55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  <c r="AY2616" s="4"/>
      <c r="AZ2616" s="4"/>
      <c r="BA2616" s="4"/>
      <c r="BB2616" s="4"/>
      <c r="BC2616" s="4"/>
      <c r="BD2616" s="4"/>
      <c r="BE2616" s="4"/>
      <c r="BF2616" s="4"/>
      <c r="BG2616" s="4"/>
      <c r="BH2616" s="4"/>
      <c r="BI2616" s="4"/>
      <c r="BJ2616" s="4"/>
      <c r="BK2616" s="4"/>
      <c r="BL2616" s="4"/>
      <c r="BM2616" s="4"/>
      <c r="BN2616" s="4"/>
      <c r="BO2616" s="4"/>
      <c r="BP2616" s="4"/>
      <c r="BQ2616" s="4"/>
      <c r="BR2616" s="4"/>
      <c r="BS2616" s="4"/>
      <c r="BT2616" s="4"/>
      <c r="BU2616" s="4"/>
      <c r="BV2616" s="4"/>
      <c r="BW2616" s="4"/>
      <c r="BX2616" s="4"/>
      <c r="BY2616" s="4"/>
      <c r="BZ2616" s="4"/>
      <c r="CA2616" s="4"/>
      <c r="CB2616" s="4"/>
      <c r="CC2616" s="4"/>
      <c r="CD2616" s="4"/>
      <c r="CE2616" s="4"/>
      <c r="CF2616" s="4"/>
      <c r="CG2616" s="4"/>
      <c r="CH2616" s="4"/>
      <c r="CI2616" s="4"/>
      <c r="CJ2616" s="4"/>
      <c r="CK2616" s="4"/>
      <c r="CL2616" s="4"/>
      <c r="CM2616" s="4"/>
      <c r="CN2616" s="4"/>
      <c r="CO2616" s="4"/>
      <c r="CP2616" s="4"/>
      <c r="CQ2616" s="4"/>
      <c r="CR2616" s="4"/>
      <c r="CS2616" s="4"/>
      <c r="CT2616" s="4"/>
      <c r="CU2616" s="4"/>
      <c r="CV2616" s="4"/>
      <c r="CW2616" s="4"/>
      <c r="CX2616" s="4"/>
      <c r="CY2616" s="4"/>
      <c r="CZ2616" s="4"/>
      <c r="DA2616" s="4"/>
      <c r="DB2616" s="4"/>
      <c r="DC2616" s="4"/>
      <c r="DD2616" s="4"/>
    </row>
    <row r="2617" spans="1:108" s="5" customFormat="1" x14ac:dyDescent="0.2">
      <c r="A2617" s="4"/>
      <c r="B2617" s="53"/>
      <c r="C2617" s="53"/>
      <c r="D2617" s="4"/>
      <c r="E2617" s="104"/>
      <c r="F2617" s="3"/>
      <c r="G2617" s="4"/>
      <c r="H2617" s="4"/>
      <c r="I2617" s="4"/>
      <c r="J2617" s="2"/>
      <c r="K2617" s="2"/>
      <c r="L2617" s="94"/>
      <c r="N2617" s="4"/>
      <c r="O2617" s="55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  <c r="AY2617" s="4"/>
      <c r="AZ2617" s="4"/>
      <c r="BA2617" s="4"/>
      <c r="BB2617" s="4"/>
      <c r="BC2617" s="4"/>
      <c r="BD2617" s="4"/>
      <c r="BE2617" s="4"/>
      <c r="BF2617" s="4"/>
      <c r="BG2617" s="4"/>
      <c r="BH2617" s="4"/>
      <c r="BI2617" s="4"/>
      <c r="BJ2617" s="4"/>
      <c r="BK2617" s="4"/>
      <c r="BL2617" s="4"/>
      <c r="BM2617" s="4"/>
      <c r="BN2617" s="4"/>
      <c r="BO2617" s="4"/>
      <c r="BP2617" s="4"/>
      <c r="BQ2617" s="4"/>
      <c r="BR2617" s="4"/>
      <c r="BS2617" s="4"/>
      <c r="BT2617" s="4"/>
      <c r="BU2617" s="4"/>
      <c r="BV2617" s="4"/>
      <c r="BW2617" s="4"/>
      <c r="BX2617" s="4"/>
      <c r="BY2617" s="4"/>
      <c r="BZ2617" s="4"/>
      <c r="CA2617" s="4"/>
      <c r="CB2617" s="4"/>
      <c r="CC2617" s="4"/>
      <c r="CD2617" s="4"/>
      <c r="CE2617" s="4"/>
      <c r="CF2617" s="4"/>
      <c r="CG2617" s="4"/>
      <c r="CH2617" s="4"/>
      <c r="CI2617" s="4"/>
      <c r="CJ2617" s="4"/>
      <c r="CK2617" s="4"/>
      <c r="CL2617" s="4"/>
      <c r="CM2617" s="4"/>
      <c r="CN2617" s="4"/>
      <c r="CO2617" s="4"/>
      <c r="CP2617" s="4"/>
      <c r="CQ2617" s="4"/>
      <c r="CR2617" s="4"/>
      <c r="CS2617" s="4"/>
      <c r="CT2617" s="4"/>
      <c r="CU2617" s="4"/>
      <c r="CV2617" s="4"/>
      <c r="CW2617" s="4"/>
      <c r="CX2617" s="4"/>
      <c r="CY2617" s="4"/>
      <c r="CZ2617" s="4"/>
      <c r="DA2617" s="4"/>
      <c r="DB2617" s="4"/>
      <c r="DC2617" s="4"/>
      <c r="DD2617" s="4"/>
    </row>
    <row r="2618" spans="1:108" s="5" customFormat="1" x14ac:dyDescent="0.2">
      <c r="A2618" s="4"/>
      <c r="B2618" s="53"/>
      <c r="C2618" s="53"/>
      <c r="D2618" s="4"/>
      <c r="E2618" s="104"/>
      <c r="F2618" s="3"/>
      <c r="G2618" s="4"/>
      <c r="H2618" s="4"/>
      <c r="I2618" s="4"/>
      <c r="J2618" s="2"/>
      <c r="K2618" s="2"/>
      <c r="L2618" s="94"/>
      <c r="N2618" s="4"/>
      <c r="O2618" s="55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  <c r="AY2618" s="4"/>
      <c r="AZ2618" s="4"/>
      <c r="BA2618" s="4"/>
      <c r="BB2618" s="4"/>
      <c r="BC2618" s="4"/>
      <c r="BD2618" s="4"/>
      <c r="BE2618" s="4"/>
      <c r="BF2618" s="4"/>
      <c r="BG2618" s="4"/>
      <c r="BH2618" s="4"/>
      <c r="BI2618" s="4"/>
      <c r="BJ2618" s="4"/>
      <c r="BK2618" s="4"/>
      <c r="BL2618" s="4"/>
      <c r="BM2618" s="4"/>
      <c r="BN2618" s="4"/>
      <c r="BO2618" s="4"/>
      <c r="BP2618" s="4"/>
      <c r="BQ2618" s="4"/>
      <c r="BR2618" s="4"/>
      <c r="BS2618" s="4"/>
      <c r="BT2618" s="4"/>
      <c r="BU2618" s="4"/>
      <c r="BV2618" s="4"/>
      <c r="BW2618" s="4"/>
      <c r="BX2618" s="4"/>
      <c r="BY2618" s="4"/>
      <c r="BZ2618" s="4"/>
      <c r="CA2618" s="4"/>
      <c r="CB2618" s="4"/>
      <c r="CC2618" s="4"/>
      <c r="CD2618" s="4"/>
      <c r="CE2618" s="4"/>
      <c r="CF2618" s="4"/>
      <c r="CG2618" s="4"/>
      <c r="CH2618" s="4"/>
      <c r="CI2618" s="4"/>
      <c r="CJ2618" s="4"/>
      <c r="CK2618" s="4"/>
      <c r="CL2618" s="4"/>
      <c r="CM2618" s="4"/>
      <c r="CN2618" s="4"/>
      <c r="CO2618" s="4"/>
      <c r="CP2618" s="4"/>
      <c r="CQ2618" s="4"/>
      <c r="CR2618" s="4"/>
      <c r="CS2618" s="4"/>
      <c r="CT2618" s="4"/>
      <c r="CU2618" s="4"/>
      <c r="CV2618" s="4"/>
      <c r="CW2618" s="4"/>
      <c r="CX2618" s="4"/>
      <c r="CY2618" s="4"/>
      <c r="CZ2618" s="4"/>
      <c r="DA2618" s="4"/>
      <c r="DB2618" s="4"/>
      <c r="DC2618" s="4"/>
      <c r="DD2618" s="4"/>
    </row>
    <row r="2619" spans="1:108" s="5" customFormat="1" x14ac:dyDescent="0.2">
      <c r="A2619" s="4"/>
      <c r="B2619" s="53"/>
      <c r="C2619" s="53"/>
      <c r="D2619" s="4"/>
      <c r="E2619" s="104"/>
      <c r="F2619" s="3"/>
      <c r="G2619" s="4"/>
      <c r="H2619" s="4"/>
      <c r="I2619" s="4"/>
      <c r="J2619" s="2"/>
      <c r="K2619" s="2"/>
      <c r="L2619" s="94"/>
      <c r="N2619" s="4"/>
      <c r="O2619" s="55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  <c r="AY2619" s="4"/>
      <c r="AZ2619" s="4"/>
      <c r="BA2619" s="4"/>
      <c r="BB2619" s="4"/>
      <c r="BC2619" s="4"/>
      <c r="BD2619" s="4"/>
      <c r="BE2619" s="4"/>
      <c r="BF2619" s="4"/>
      <c r="BG2619" s="4"/>
      <c r="BH2619" s="4"/>
      <c r="BI2619" s="4"/>
      <c r="BJ2619" s="4"/>
      <c r="BK2619" s="4"/>
      <c r="BL2619" s="4"/>
      <c r="BM2619" s="4"/>
      <c r="BN2619" s="4"/>
      <c r="BO2619" s="4"/>
      <c r="BP2619" s="4"/>
      <c r="BQ2619" s="4"/>
      <c r="BR2619" s="4"/>
      <c r="BS2619" s="4"/>
      <c r="BT2619" s="4"/>
      <c r="BU2619" s="4"/>
      <c r="BV2619" s="4"/>
      <c r="BW2619" s="4"/>
      <c r="BX2619" s="4"/>
      <c r="BY2619" s="4"/>
      <c r="BZ2619" s="4"/>
      <c r="CA2619" s="4"/>
      <c r="CB2619" s="4"/>
      <c r="CC2619" s="4"/>
      <c r="CD2619" s="4"/>
      <c r="CE2619" s="4"/>
      <c r="CF2619" s="4"/>
      <c r="CG2619" s="4"/>
      <c r="CH2619" s="4"/>
      <c r="CI2619" s="4"/>
      <c r="CJ2619" s="4"/>
      <c r="CK2619" s="4"/>
      <c r="CL2619" s="4"/>
      <c r="CM2619" s="4"/>
      <c r="CN2619" s="4"/>
      <c r="CO2619" s="4"/>
      <c r="CP2619" s="4"/>
      <c r="CQ2619" s="4"/>
      <c r="CR2619" s="4"/>
      <c r="CS2619" s="4"/>
      <c r="CT2619" s="4"/>
      <c r="CU2619" s="4"/>
      <c r="CV2619" s="4"/>
      <c r="CW2619" s="4"/>
      <c r="CX2619" s="4"/>
      <c r="CY2619" s="4"/>
      <c r="CZ2619" s="4"/>
      <c r="DA2619" s="4"/>
      <c r="DB2619" s="4"/>
      <c r="DC2619" s="4"/>
      <c r="DD2619" s="4"/>
    </row>
    <row r="2620" spans="1:108" s="5" customFormat="1" x14ac:dyDescent="0.2">
      <c r="A2620" s="4"/>
      <c r="B2620" s="53"/>
      <c r="C2620" s="53"/>
      <c r="D2620" s="4"/>
      <c r="E2620" s="104"/>
      <c r="F2620" s="3"/>
      <c r="G2620" s="4"/>
      <c r="H2620" s="4"/>
      <c r="I2620" s="4"/>
      <c r="J2620" s="2"/>
      <c r="K2620" s="2"/>
      <c r="L2620" s="94"/>
      <c r="N2620" s="4"/>
      <c r="O2620" s="55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  <c r="AY2620" s="4"/>
      <c r="AZ2620" s="4"/>
      <c r="BA2620" s="4"/>
      <c r="BB2620" s="4"/>
      <c r="BC2620" s="4"/>
      <c r="BD2620" s="4"/>
      <c r="BE2620" s="4"/>
      <c r="BF2620" s="4"/>
      <c r="BG2620" s="4"/>
      <c r="BH2620" s="4"/>
      <c r="BI2620" s="4"/>
      <c r="BJ2620" s="4"/>
      <c r="BK2620" s="4"/>
      <c r="BL2620" s="4"/>
      <c r="BM2620" s="4"/>
      <c r="BN2620" s="4"/>
      <c r="BO2620" s="4"/>
      <c r="BP2620" s="4"/>
      <c r="BQ2620" s="4"/>
      <c r="BR2620" s="4"/>
      <c r="BS2620" s="4"/>
      <c r="BT2620" s="4"/>
      <c r="BU2620" s="4"/>
      <c r="BV2620" s="4"/>
      <c r="BW2620" s="4"/>
      <c r="BX2620" s="4"/>
      <c r="BY2620" s="4"/>
      <c r="BZ2620" s="4"/>
      <c r="CA2620" s="4"/>
      <c r="CB2620" s="4"/>
      <c r="CC2620" s="4"/>
      <c r="CD2620" s="4"/>
      <c r="CE2620" s="4"/>
      <c r="CF2620" s="4"/>
      <c r="CG2620" s="4"/>
      <c r="CH2620" s="4"/>
      <c r="CI2620" s="4"/>
      <c r="CJ2620" s="4"/>
      <c r="CK2620" s="4"/>
      <c r="CL2620" s="4"/>
      <c r="CM2620" s="4"/>
      <c r="CN2620" s="4"/>
      <c r="CO2620" s="4"/>
      <c r="CP2620" s="4"/>
      <c r="CQ2620" s="4"/>
      <c r="CR2620" s="4"/>
      <c r="CS2620" s="4"/>
      <c r="CT2620" s="4"/>
      <c r="CU2620" s="4"/>
      <c r="CV2620" s="4"/>
      <c r="CW2620" s="4"/>
      <c r="CX2620" s="4"/>
      <c r="CY2620" s="4"/>
      <c r="CZ2620" s="4"/>
      <c r="DA2620" s="4"/>
      <c r="DB2620" s="4"/>
      <c r="DC2620" s="4"/>
      <c r="DD2620" s="4"/>
    </row>
    <row r="2621" spans="1:108" s="5" customFormat="1" x14ac:dyDescent="0.2">
      <c r="A2621" s="4"/>
      <c r="B2621" s="53"/>
      <c r="C2621" s="53"/>
      <c r="D2621" s="4"/>
      <c r="E2621" s="104"/>
      <c r="F2621" s="3"/>
      <c r="G2621" s="4"/>
      <c r="H2621" s="4"/>
      <c r="I2621" s="4"/>
      <c r="J2621" s="2"/>
      <c r="K2621" s="2"/>
      <c r="L2621" s="94"/>
      <c r="N2621" s="4"/>
      <c r="O2621" s="55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  <c r="AY2621" s="4"/>
      <c r="AZ2621" s="4"/>
      <c r="BA2621" s="4"/>
      <c r="BB2621" s="4"/>
      <c r="BC2621" s="4"/>
      <c r="BD2621" s="4"/>
      <c r="BE2621" s="4"/>
      <c r="BF2621" s="4"/>
      <c r="BG2621" s="4"/>
      <c r="BH2621" s="4"/>
      <c r="BI2621" s="4"/>
      <c r="BJ2621" s="4"/>
      <c r="BK2621" s="4"/>
      <c r="BL2621" s="4"/>
      <c r="BM2621" s="4"/>
      <c r="BN2621" s="4"/>
      <c r="BO2621" s="4"/>
      <c r="BP2621" s="4"/>
      <c r="BQ2621" s="4"/>
      <c r="BR2621" s="4"/>
      <c r="BS2621" s="4"/>
      <c r="BT2621" s="4"/>
      <c r="BU2621" s="4"/>
      <c r="BV2621" s="4"/>
      <c r="BW2621" s="4"/>
      <c r="BX2621" s="4"/>
      <c r="BY2621" s="4"/>
      <c r="BZ2621" s="4"/>
      <c r="CA2621" s="4"/>
      <c r="CB2621" s="4"/>
      <c r="CC2621" s="4"/>
      <c r="CD2621" s="4"/>
      <c r="CE2621" s="4"/>
      <c r="CF2621" s="4"/>
      <c r="CG2621" s="4"/>
      <c r="CH2621" s="4"/>
      <c r="CI2621" s="4"/>
      <c r="CJ2621" s="4"/>
      <c r="CK2621" s="4"/>
      <c r="CL2621" s="4"/>
      <c r="CM2621" s="4"/>
      <c r="CN2621" s="4"/>
      <c r="CO2621" s="4"/>
      <c r="CP2621" s="4"/>
      <c r="CQ2621" s="4"/>
      <c r="CR2621" s="4"/>
      <c r="CS2621" s="4"/>
      <c r="CT2621" s="4"/>
      <c r="CU2621" s="4"/>
      <c r="CV2621" s="4"/>
      <c r="CW2621" s="4"/>
      <c r="CX2621" s="4"/>
      <c r="CY2621" s="4"/>
      <c r="CZ2621" s="4"/>
      <c r="DA2621" s="4"/>
      <c r="DB2621" s="4"/>
      <c r="DC2621" s="4"/>
      <c r="DD2621" s="4"/>
    </row>
    <row r="2622" spans="1:108" s="5" customFormat="1" x14ac:dyDescent="0.2">
      <c r="A2622" s="4"/>
      <c r="B2622" s="53"/>
      <c r="C2622" s="53"/>
      <c r="D2622" s="4"/>
      <c r="E2622" s="104"/>
      <c r="F2622" s="3"/>
      <c r="G2622" s="4"/>
      <c r="H2622" s="4"/>
      <c r="I2622" s="4"/>
      <c r="J2622" s="2"/>
      <c r="K2622" s="2"/>
      <c r="L2622" s="94"/>
      <c r="N2622" s="4"/>
      <c r="O2622" s="55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  <c r="AY2622" s="4"/>
      <c r="AZ2622" s="4"/>
      <c r="BA2622" s="4"/>
      <c r="BB2622" s="4"/>
      <c r="BC2622" s="4"/>
      <c r="BD2622" s="4"/>
      <c r="BE2622" s="4"/>
      <c r="BF2622" s="4"/>
      <c r="BG2622" s="4"/>
      <c r="BH2622" s="4"/>
      <c r="BI2622" s="4"/>
      <c r="BJ2622" s="4"/>
      <c r="BK2622" s="4"/>
      <c r="BL2622" s="4"/>
      <c r="BM2622" s="4"/>
      <c r="BN2622" s="4"/>
      <c r="BO2622" s="4"/>
      <c r="BP2622" s="4"/>
      <c r="BQ2622" s="4"/>
      <c r="BR2622" s="4"/>
      <c r="BS2622" s="4"/>
      <c r="BT2622" s="4"/>
      <c r="BU2622" s="4"/>
      <c r="BV2622" s="4"/>
      <c r="BW2622" s="4"/>
      <c r="BX2622" s="4"/>
      <c r="BY2622" s="4"/>
      <c r="BZ2622" s="4"/>
      <c r="CA2622" s="4"/>
      <c r="CB2622" s="4"/>
      <c r="CC2622" s="4"/>
      <c r="CD2622" s="4"/>
      <c r="CE2622" s="4"/>
      <c r="CF2622" s="4"/>
      <c r="CG2622" s="4"/>
      <c r="CH2622" s="4"/>
      <c r="CI2622" s="4"/>
      <c r="CJ2622" s="4"/>
      <c r="CK2622" s="4"/>
      <c r="CL2622" s="4"/>
      <c r="CM2622" s="4"/>
      <c r="CN2622" s="4"/>
      <c r="CO2622" s="4"/>
      <c r="CP2622" s="4"/>
      <c r="CQ2622" s="4"/>
      <c r="CR2622" s="4"/>
      <c r="CS2622" s="4"/>
      <c r="CT2622" s="4"/>
      <c r="CU2622" s="4"/>
      <c r="CV2622" s="4"/>
      <c r="CW2622" s="4"/>
      <c r="CX2622" s="4"/>
      <c r="CY2622" s="4"/>
      <c r="CZ2622" s="4"/>
      <c r="DA2622" s="4"/>
      <c r="DB2622" s="4"/>
      <c r="DC2622" s="4"/>
      <c r="DD2622" s="4"/>
    </row>
    <row r="2623" spans="1:108" s="5" customFormat="1" x14ac:dyDescent="0.2">
      <c r="A2623" s="4"/>
      <c r="B2623" s="53"/>
      <c r="C2623" s="53"/>
      <c r="D2623" s="4"/>
      <c r="E2623" s="104"/>
      <c r="F2623" s="3"/>
      <c r="G2623" s="4"/>
      <c r="H2623" s="4"/>
      <c r="I2623" s="4"/>
      <c r="J2623" s="2"/>
      <c r="K2623" s="2"/>
      <c r="L2623" s="94"/>
      <c r="N2623" s="4"/>
      <c r="O2623" s="55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  <c r="AY2623" s="4"/>
      <c r="AZ2623" s="4"/>
      <c r="BA2623" s="4"/>
      <c r="BB2623" s="4"/>
      <c r="BC2623" s="4"/>
      <c r="BD2623" s="4"/>
      <c r="BE2623" s="4"/>
      <c r="BF2623" s="4"/>
      <c r="BG2623" s="4"/>
      <c r="BH2623" s="4"/>
      <c r="BI2623" s="4"/>
      <c r="BJ2623" s="4"/>
      <c r="BK2623" s="4"/>
      <c r="BL2623" s="4"/>
      <c r="BM2623" s="4"/>
      <c r="BN2623" s="4"/>
      <c r="BO2623" s="4"/>
      <c r="BP2623" s="4"/>
      <c r="BQ2623" s="4"/>
      <c r="BR2623" s="4"/>
      <c r="BS2623" s="4"/>
      <c r="BT2623" s="4"/>
      <c r="BU2623" s="4"/>
      <c r="BV2623" s="4"/>
      <c r="BW2623" s="4"/>
      <c r="BX2623" s="4"/>
      <c r="BY2623" s="4"/>
      <c r="BZ2623" s="4"/>
      <c r="CA2623" s="4"/>
      <c r="CB2623" s="4"/>
      <c r="CC2623" s="4"/>
      <c r="CD2623" s="4"/>
      <c r="CE2623" s="4"/>
      <c r="CF2623" s="4"/>
      <c r="CG2623" s="4"/>
      <c r="CH2623" s="4"/>
      <c r="CI2623" s="4"/>
      <c r="CJ2623" s="4"/>
      <c r="CK2623" s="4"/>
      <c r="CL2623" s="4"/>
      <c r="CM2623" s="4"/>
      <c r="CN2623" s="4"/>
      <c r="CO2623" s="4"/>
      <c r="CP2623" s="4"/>
      <c r="CQ2623" s="4"/>
      <c r="CR2623" s="4"/>
      <c r="CS2623" s="4"/>
      <c r="CT2623" s="4"/>
      <c r="CU2623" s="4"/>
      <c r="CV2623" s="4"/>
      <c r="CW2623" s="4"/>
      <c r="CX2623" s="4"/>
      <c r="CY2623" s="4"/>
      <c r="CZ2623" s="4"/>
      <c r="DA2623" s="4"/>
      <c r="DB2623" s="4"/>
      <c r="DC2623" s="4"/>
      <c r="DD2623" s="4"/>
    </row>
    <row r="2624" spans="1:108" s="5" customFormat="1" x14ac:dyDescent="0.2">
      <c r="A2624" s="4"/>
      <c r="B2624" s="53"/>
      <c r="C2624" s="53"/>
      <c r="D2624" s="4"/>
      <c r="E2624" s="104"/>
      <c r="F2624" s="3"/>
      <c r="G2624" s="4"/>
      <c r="H2624" s="4"/>
      <c r="I2624" s="4"/>
      <c r="J2624" s="2"/>
      <c r="K2624" s="2"/>
      <c r="L2624" s="94"/>
      <c r="N2624" s="4"/>
      <c r="O2624" s="55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  <c r="AY2624" s="4"/>
      <c r="AZ2624" s="4"/>
      <c r="BA2624" s="4"/>
      <c r="BB2624" s="4"/>
      <c r="BC2624" s="4"/>
      <c r="BD2624" s="4"/>
      <c r="BE2624" s="4"/>
      <c r="BF2624" s="4"/>
      <c r="BG2624" s="4"/>
      <c r="BH2624" s="4"/>
      <c r="BI2624" s="4"/>
      <c r="BJ2624" s="4"/>
      <c r="BK2624" s="4"/>
      <c r="BL2624" s="4"/>
      <c r="BM2624" s="4"/>
      <c r="BN2624" s="4"/>
      <c r="BO2624" s="4"/>
      <c r="BP2624" s="4"/>
      <c r="BQ2624" s="4"/>
      <c r="BR2624" s="4"/>
      <c r="BS2624" s="4"/>
      <c r="BT2624" s="4"/>
      <c r="BU2624" s="4"/>
      <c r="BV2624" s="4"/>
      <c r="BW2624" s="4"/>
      <c r="BX2624" s="4"/>
      <c r="BY2624" s="4"/>
      <c r="BZ2624" s="4"/>
      <c r="CA2624" s="4"/>
      <c r="CB2624" s="4"/>
      <c r="CC2624" s="4"/>
      <c r="CD2624" s="4"/>
      <c r="CE2624" s="4"/>
      <c r="CF2624" s="4"/>
      <c r="CG2624" s="4"/>
      <c r="CH2624" s="4"/>
      <c r="CI2624" s="4"/>
      <c r="CJ2624" s="4"/>
      <c r="CK2624" s="4"/>
      <c r="CL2624" s="4"/>
      <c r="CM2624" s="4"/>
      <c r="CN2624" s="4"/>
      <c r="CO2624" s="4"/>
      <c r="CP2624" s="4"/>
      <c r="CQ2624" s="4"/>
      <c r="CR2624" s="4"/>
      <c r="CS2624" s="4"/>
      <c r="CT2624" s="4"/>
      <c r="CU2624" s="4"/>
      <c r="CV2624" s="4"/>
      <c r="CW2624" s="4"/>
      <c r="CX2624" s="4"/>
      <c r="CY2624" s="4"/>
      <c r="CZ2624" s="4"/>
      <c r="DA2624" s="4"/>
      <c r="DB2624" s="4"/>
      <c r="DC2624" s="4"/>
      <c r="DD2624" s="4"/>
    </row>
    <row r="2625" spans="1:108" s="5" customFormat="1" x14ac:dyDescent="0.2">
      <c r="A2625" s="4"/>
      <c r="B2625" s="53"/>
      <c r="C2625" s="53"/>
      <c r="D2625" s="4"/>
      <c r="E2625" s="104"/>
      <c r="F2625" s="3"/>
      <c r="G2625" s="4"/>
      <c r="H2625" s="4"/>
      <c r="I2625" s="4"/>
      <c r="J2625" s="2"/>
      <c r="K2625" s="2"/>
      <c r="L2625" s="94"/>
      <c r="N2625" s="4"/>
      <c r="O2625" s="55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  <c r="AY2625" s="4"/>
      <c r="AZ2625" s="4"/>
      <c r="BA2625" s="4"/>
      <c r="BB2625" s="4"/>
      <c r="BC2625" s="4"/>
      <c r="BD2625" s="4"/>
      <c r="BE2625" s="4"/>
      <c r="BF2625" s="4"/>
      <c r="BG2625" s="4"/>
      <c r="BH2625" s="4"/>
      <c r="BI2625" s="4"/>
      <c r="BJ2625" s="4"/>
      <c r="BK2625" s="4"/>
      <c r="BL2625" s="4"/>
      <c r="BM2625" s="4"/>
      <c r="BN2625" s="4"/>
      <c r="BO2625" s="4"/>
      <c r="BP2625" s="4"/>
      <c r="BQ2625" s="4"/>
      <c r="BR2625" s="4"/>
      <c r="BS2625" s="4"/>
      <c r="BT2625" s="4"/>
      <c r="BU2625" s="4"/>
      <c r="BV2625" s="4"/>
      <c r="BW2625" s="4"/>
      <c r="BX2625" s="4"/>
      <c r="BY2625" s="4"/>
      <c r="BZ2625" s="4"/>
      <c r="CA2625" s="4"/>
      <c r="CB2625" s="4"/>
      <c r="CC2625" s="4"/>
      <c r="CD2625" s="4"/>
      <c r="CE2625" s="4"/>
      <c r="CF2625" s="4"/>
      <c r="CG2625" s="4"/>
      <c r="CH2625" s="4"/>
      <c r="CI2625" s="4"/>
      <c r="CJ2625" s="4"/>
      <c r="CK2625" s="4"/>
      <c r="CL2625" s="4"/>
      <c r="CM2625" s="4"/>
      <c r="CN2625" s="4"/>
      <c r="CO2625" s="4"/>
      <c r="CP2625" s="4"/>
      <c r="CQ2625" s="4"/>
      <c r="CR2625" s="4"/>
      <c r="CS2625" s="4"/>
      <c r="CT2625" s="4"/>
      <c r="CU2625" s="4"/>
      <c r="CV2625" s="4"/>
      <c r="CW2625" s="4"/>
      <c r="CX2625" s="4"/>
      <c r="CY2625" s="4"/>
      <c r="CZ2625" s="4"/>
      <c r="DA2625" s="4"/>
      <c r="DB2625" s="4"/>
      <c r="DC2625" s="4"/>
      <c r="DD2625" s="4"/>
    </row>
    <row r="2626" spans="1:108" s="5" customFormat="1" x14ac:dyDescent="0.2">
      <c r="A2626" s="4"/>
      <c r="B2626" s="53"/>
      <c r="C2626" s="53"/>
      <c r="D2626" s="4"/>
      <c r="E2626" s="104"/>
      <c r="F2626" s="3"/>
      <c r="G2626" s="4"/>
      <c r="H2626" s="4"/>
      <c r="I2626" s="4"/>
      <c r="J2626" s="2"/>
      <c r="K2626" s="2"/>
      <c r="L2626" s="94"/>
      <c r="N2626" s="4"/>
      <c r="O2626" s="55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  <c r="AY2626" s="4"/>
      <c r="AZ2626" s="4"/>
      <c r="BA2626" s="4"/>
      <c r="BB2626" s="4"/>
      <c r="BC2626" s="4"/>
      <c r="BD2626" s="4"/>
      <c r="BE2626" s="4"/>
      <c r="BF2626" s="4"/>
      <c r="BG2626" s="4"/>
      <c r="BH2626" s="4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4"/>
      <c r="BU2626" s="4"/>
      <c r="BV2626" s="4"/>
      <c r="BW2626" s="4"/>
      <c r="BX2626" s="4"/>
      <c r="BY2626" s="4"/>
      <c r="BZ2626" s="4"/>
      <c r="CA2626" s="4"/>
      <c r="CB2626" s="4"/>
      <c r="CC2626" s="4"/>
      <c r="CD2626" s="4"/>
      <c r="CE2626" s="4"/>
      <c r="CF2626" s="4"/>
      <c r="CG2626" s="4"/>
      <c r="CH2626" s="4"/>
      <c r="CI2626" s="4"/>
      <c r="CJ2626" s="4"/>
      <c r="CK2626" s="4"/>
      <c r="CL2626" s="4"/>
      <c r="CM2626" s="4"/>
      <c r="CN2626" s="4"/>
      <c r="CO2626" s="4"/>
      <c r="CP2626" s="4"/>
      <c r="CQ2626" s="4"/>
      <c r="CR2626" s="4"/>
      <c r="CS2626" s="4"/>
      <c r="CT2626" s="4"/>
      <c r="CU2626" s="4"/>
      <c r="CV2626" s="4"/>
      <c r="CW2626" s="4"/>
      <c r="CX2626" s="4"/>
      <c r="CY2626" s="4"/>
      <c r="CZ2626" s="4"/>
      <c r="DA2626" s="4"/>
      <c r="DB2626" s="4"/>
      <c r="DC2626" s="4"/>
      <c r="DD2626" s="4"/>
    </row>
    <row r="2627" spans="1:108" s="5" customFormat="1" x14ac:dyDescent="0.2">
      <c r="A2627" s="4"/>
      <c r="B2627" s="53"/>
      <c r="C2627" s="53"/>
      <c r="D2627" s="4"/>
      <c r="E2627" s="104"/>
      <c r="F2627" s="3"/>
      <c r="G2627" s="4"/>
      <c r="H2627" s="4"/>
      <c r="I2627" s="4"/>
      <c r="J2627" s="2"/>
      <c r="K2627" s="2"/>
      <c r="L2627" s="94"/>
      <c r="N2627" s="4"/>
      <c r="O2627" s="55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  <c r="AY2627" s="4"/>
      <c r="AZ2627" s="4"/>
      <c r="BA2627" s="4"/>
      <c r="BB2627" s="4"/>
      <c r="BC2627" s="4"/>
      <c r="BD2627" s="4"/>
      <c r="BE2627" s="4"/>
      <c r="BF2627" s="4"/>
      <c r="BG2627" s="4"/>
      <c r="BH2627" s="4"/>
      <c r="BI2627" s="4"/>
      <c r="BJ2627" s="4"/>
      <c r="BK2627" s="4"/>
      <c r="BL2627" s="4"/>
      <c r="BM2627" s="4"/>
      <c r="BN2627" s="4"/>
      <c r="BO2627" s="4"/>
      <c r="BP2627" s="4"/>
      <c r="BQ2627" s="4"/>
      <c r="BR2627" s="4"/>
      <c r="BS2627" s="4"/>
      <c r="BT2627" s="4"/>
      <c r="BU2627" s="4"/>
      <c r="BV2627" s="4"/>
      <c r="BW2627" s="4"/>
      <c r="BX2627" s="4"/>
      <c r="BY2627" s="4"/>
      <c r="BZ2627" s="4"/>
      <c r="CA2627" s="4"/>
      <c r="CB2627" s="4"/>
      <c r="CC2627" s="4"/>
      <c r="CD2627" s="4"/>
      <c r="CE2627" s="4"/>
      <c r="CF2627" s="4"/>
      <c r="CG2627" s="4"/>
      <c r="CH2627" s="4"/>
      <c r="CI2627" s="4"/>
      <c r="CJ2627" s="4"/>
      <c r="CK2627" s="4"/>
      <c r="CL2627" s="4"/>
      <c r="CM2627" s="4"/>
      <c r="CN2627" s="4"/>
      <c r="CO2627" s="4"/>
      <c r="CP2627" s="4"/>
      <c r="CQ2627" s="4"/>
      <c r="CR2627" s="4"/>
      <c r="CS2627" s="4"/>
      <c r="CT2627" s="4"/>
      <c r="CU2627" s="4"/>
      <c r="CV2627" s="4"/>
      <c r="CW2627" s="4"/>
      <c r="CX2627" s="4"/>
      <c r="CY2627" s="4"/>
      <c r="CZ2627" s="4"/>
      <c r="DA2627" s="4"/>
      <c r="DB2627" s="4"/>
      <c r="DC2627" s="4"/>
      <c r="DD2627" s="4"/>
    </row>
    <row r="2628" spans="1:108" s="5" customFormat="1" x14ac:dyDescent="0.2">
      <c r="A2628" s="4"/>
      <c r="B2628" s="53"/>
      <c r="C2628" s="53"/>
      <c r="D2628" s="4"/>
      <c r="E2628" s="104"/>
      <c r="F2628" s="3"/>
      <c r="G2628" s="4"/>
      <c r="H2628" s="4"/>
      <c r="I2628" s="4"/>
      <c r="J2628" s="2"/>
      <c r="K2628" s="2"/>
      <c r="L2628" s="94"/>
      <c r="N2628" s="4"/>
      <c r="O2628" s="55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  <c r="AY2628" s="4"/>
      <c r="AZ2628" s="4"/>
      <c r="BA2628" s="4"/>
      <c r="BB2628" s="4"/>
      <c r="BC2628" s="4"/>
      <c r="BD2628" s="4"/>
      <c r="BE2628" s="4"/>
      <c r="BF2628" s="4"/>
      <c r="BG2628" s="4"/>
      <c r="BH2628" s="4"/>
      <c r="BI2628" s="4"/>
      <c r="BJ2628" s="4"/>
      <c r="BK2628" s="4"/>
      <c r="BL2628" s="4"/>
      <c r="BM2628" s="4"/>
      <c r="BN2628" s="4"/>
      <c r="BO2628" s="4"/>
      <c r="BP2628" s="4"/>
      <c r="BQ2628" s="4"/>
      <c r="BR2628" s="4"/>
      <c r="BS2628" s="4"/>
      <c r="BT2628" s="4"/>
      <c r="BU2628" s="4"/>
      <c r="BV2628" s="4"/>
      <c r="BW2628" s="4"/>
      <c r="BX2628" s="4"/>
      <c r="BY2628" s="4"/>
      <c r="BZ2628" s="4"/>
      <c r="CA2628" s="4"/>
      <c r="CB2628" s="4"/>
      <c r="CC2628" s="4"/>
      <c r="CD2628" s="4"/>
      <c r="CE2628" s="4"/>
      <c r="CF2628" s="4"/>
      <c r="CG2628" s="4"/>
      <c r="CH2628" s="4"/>
      <c r="CI2628" s="4"/>
      <c r="CJ2628" s="4"/>
      <c r="CK2628" s="4"/>
      <c r="CL2628" s="4"/>
      <c r="CM2628" s="4"/>
      <c r="CN2628" s="4"/>
      <c r="CO2628" s="4"/>
      <c r="CP2628" s="4"/>
      <c r="CQ2628" s="4"/>
      <c r="CR2628" s="4"/>
      <c r="CS2628" s="4"/>
      <c r="CT2628" s="4"/>
      <c r="CU2628" s="4"/>
      <c r="CV2628" s="4"/>
      <c r="CW2628" s="4"/>
      <c r="CX2628" s="4"/>
      <c r="CY2628" s="4"/>
      <c r="CZ2628" s="4"/>
      <c r="DA2628" s="4"/>
      <c r="DB2628" s="4"/>
      <c r="DC2628" s="4"/>
      <c r="DD2628" s="4"/>
    </row>
    <row r="2629" spans="1:108" s="5" customFormat="1" x14ac:dyDescent="0.2">
      <c r="A2629" s="4"/>
      <c r="B2629" s="53"/>
      <c r="C2629" s="53"/>
      <c r="D2629" s="4"/>
      <c r="E2629" s="104"/>
      <c r="F2629" s="3"/>
      <c r="G2629" s="4"/>
      <c r="H2629" s="4"/>
      <c r="I2629" s="4"/>
      <c r="J2629" s="2"/>
      <c r="K2629" s="2"/>
      <c r="L2629" s="94"/>
      <c r="N2629" s="4"/>
      <c r="O2629" s="55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  <c r="AY2629" s="4"/>
      <c r="AZ2629" s="4"/>
      <c r="BA2629" s="4"/>
      <c r="BB2629" s="4"/>
      <c r="BC2629" s="4"/>
      <c r="BD2629" s="4"/>
      <c r="BE2629" s="4"/>
      <c r="BF2629" s="4"/>
      <c r="BG2629" s="4"/>
      <c r="BH2629" s="4"/>
      <c r="BI2629" s="4"/>
      <c r="BJ2629" s="4"/>
      <c r="BK2629" s="4"/>
      <c r="BL2629" s="4"/>
      <c r="BM2629" s="4"/>
      <c r="BN2629" s="4"/>
      <c r="BO2629" s="4"/>
      <c r="BP2629" s="4"/>
      <c r="BQ2629" s="4"/>
      <c r="BR2629" s="4"/>
      <c r="BS2629" s="4"/>
      <c r="BT2629" s="4"/>
      <c r="BU2629" s="4"/>
      <c r="BV2629" s="4"/>
      <c r="BW2629" s="4"/>
      <c r="BX2629" s="4"/>
      <c r="BY2629" s="4"/>
      <c r="BZ2629" s="4"/>
      <c r="CA2629" s="4"/>
      <c r="CB2629" s="4"/>
      <c r="CC2629" s="4"/>
      <c r="CD2629" s="4"/>
      <c r="CE2629" s="4"/>
      <c r="CF2629" s="4"/>
      <c r="CG2629" s="4"/>
      <c r="CH2629" s="4"/>
      <c r="CI2629" s="4"/>
      <c r="CJ2629" s="4"/>
      <c r="CK2629" s="4"/>
      <c r="CL2629" s="4"/>
      <c r="CM2629" s="4"/>
      <c r="CN2629" s="4"/>
      <c r="CO2629" s="4"/>
      <c r="CP2629" s="4"/>
      <c r="CQ2629" s="4"/>
      <c r="CR2629" s="4"/>
      <c r="CS2629" s="4"/>
      <c r="CT2629" s="4"/>
      <c r="CU2629" s="4"/>
      <c r="CV2629" s="4"/>
      <c r="CW2629" s="4"/>
      <c r="CX2629" s="4"/>
      <c r="CY2629" s="4"/>
      <c r="CZ2629" s="4"/>
      <c r="DA2629" s="4"/>
      <c r="DB2629" s="4"/>
      <c r="DC2629" s="4"/>
      <c r="DD2629" s="4"/>
    </row>
    <row r="2630" spans="1:108" s="5" customFormat="1" x14ac:dyDescent="0.2">
      <c r="A2630" s="4"/>
      <c r="B2630" s="53"/>
      <c r="C2630" s="53"/>
      <c r="D2630" s="4"/>
      <c r="E2630" s="104"/>
      <c r="F2630" s="3"/>
      <c r="G2630" s="4"/>
      <c r="H2630" s="4"/>
      <c r="I2630" s="4"/>
      <c r="J2630" s="2"/>
      <c r="K2630" s="2"/>
      <c r="L2630" s="94"/>
      <c r="N2630" s="4"/>
      <c r="O2630" s="55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  <c r="AY2630" s="4"/>
      <c r="AZ2630" s="4"/>
      <c r="BA2630" s="4"/>
      <c r="BB2630" s="4"/>
      <c r="BC2630" s="4"/>
      <c r="BD2630" s="4"/>
      <c r="BE2630" s="4"/>
      <c r="BF2630" s="4"/>
      <c r="BG2630" s="4"/>
      <c r="BH2630" s="4"/>
      <c r="BI2630" s="4"/>
      <c r="BJ2630" s="4"/>
      <c r="BK2630" s="4"/>
      <c r="BL2630" s="4"/>
      <c r="BM2630" s="4"/>
      <c r="BN2630" s="4"/>
      <c r="BO2630" s="4"/>
      <c r="BP2630" s="4"/>
      <c r="BQ2630" s="4"/>
      <c r="BR2630" s="4"/>
      <c r="BS2630" s="4"/>
      <c r="BT2630" s="4"/>
      <c r="BU2630" s="4"/>
      <c r="BV2630" s="4"/>
      <c r="BW2630" s="4"/>
      <c r="BX2630" s="4"/>
      <c r="BY2630" s="4"/>
      <c r="BZ2630" s="4"/>
      <c r="CA2630" s="4"/>
      <c r="CB2630" s="4"/>
      <c r="CC2630" s="4"/>
      <c r="CD2630" s="4"/>
      <c r="CE2630" s="4"/>
      <c r="CF2630" s="4"/>
      <c r="CG2630" s="4"/>
      <c r="CH2630" s="4"/>
      <c r="CI2630" s="4"/>
      <c r="CJ2630" s="4"/>
      <c r="CK2630" s="4"/>
      <c r="CL2630" s="4"/>
      <c r="CM2630" s="4"/>
      <c r="CN2630" s="4"/>
      <c r="CO2630" s="4"/>
      <c r="CP2630" s="4"/>
      <c r="CQ2630" s="4"/>
      <c r="CR2630" s="4"/>
      <c r="CS2630" s="4"/>
      <c r="CT2630" s="4"/>
      <c r="CU2630" s="4"/>
      <c r="CV2630" s="4"/>
      <c r="CW2630" s="4"/>
      <c r="CX2630" s="4"/>
      <c r="CY2630" s="4"/>
      <c r="CZ2630" s="4"/>
      <c r="DA2630" s="4"/>
      <c r="DB2630" s="4"/>
      <c r="DC2630" s="4"/>
      <c r="DD2630" s="4"/>
    </row>
    <row r="2631" spans="1:108" s="5" customFormat="1" x14ac:dyDescent="0.2">
      <c r="A2631" s="4"/>
      <c r="B2631" s="53"/>
      <c r="C2631" s="53"/>
      <c r="D2631" s="4"/>
      <c r="E2631" s="104"/>
      <c r="F2631" s="3"/>
      <c r="G2631" s="4"/>
      <c r="H2631" s="4"/>
      <c r="I2631" s="4"/>
      <c r="J2631" s="2"/>
      <c r="K2631" s="2"/>
      <c r="L2631" s="94"/>
      <c r="N2631" s="4"/>
      <c r="O2631" s="55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  <c r="AY2631" s="4"/>
      <c r="AZ2631" s="4"/>
      <c r="BA2631" s="4"/>
      <c r="BB2631" s="4"/>
      <c r="BC2631" s="4"/>
      <c r="BD2631" s="4"/>
      <c r="BE2631" s="4"/>
      <c r="BF2631" s="4"/>
      <c r="BG2631" s="4"/>
      <c r="BH2631" s="4"/>
      <c r="BI2631" s="4"/>
      <c r="BJ2631" s="4"/>
      <c r="BK2631" s="4"/>
      <c r="BL2631" s="4"/>
      <c r="BM2631" s="4"/>
      <c r="BN2631" s="4"/>
      <c r="BO2631" s="4"/>
      <c r="BP2631" s="4"/>
      <c r="BQ2631" s="4"/>
      <c r="BR2631" s="4"/>
      <c r="BS2631" s="4"/>
      <c r="BT2631" s="4"/>
      <c r="BU2631" s="4"/>
      <c r="BV2631" s="4"/>
      <c r="BW2631" s="4"/>
      <c r="BX2631" s="4"/>
      <c r="BY2631" s="4"/>
      <c r="BZ2631" s="4"/>
      <c r="CA2631" s="4"/>
      <c r="CB2631" s="4"/>
      <c r="CC2631" s="4"/>
      <c r="CD2631" s="4"/>
      <c r="CE2631" s="4"/>
      <c r="CF2631" s="4"/>
      <c r="CG2631" s="4"/>
      <c r="CH2631" s="4"/>
      <c r="CI2631" s="4"/>
      <c r="CJ2631" s="4"/>
      <c r="CK2631" s="4"/>
      <c r="CL2631" s="4"/>
      <c r="CM2631" s="4"/>
      <c r="CN2631" s="4"/>
      <c r="CO2631" s="4"/>
      <c r="CP2631" s="4"/>
      <c r="CQ2631" s="4"/>
      <c r="CR2631" s="4"/>
      <c r="CS2631" s="4"/>
      <c r="CT2631" s="4"/>
      <c r="CU2631" s="4"/>
      <c r="CV2631" s="4"/>
      <c r="CW2631" s="4"/>
      <c r="CX2631" s="4"/>
      <c r="CY2631" s="4"/>
      <c r="CZ2631" s="4"/>
      <c r="DA2631" s="4"/>
      <c r="DB2631" s="4"/>
      <c r="DC2631" s="4"/>
      <c r="DD2631" s="4"/>
    </row>
    <row r="2632" spans="1:108" s="5" customFormat="1" x14ac:dyDescent="0.2">
      <c r="A2632" s="4"/>
      <c r="B2632" s="53"/>
      <c r="C2632" s="53"/>
      <c r="D2632" s="4"/>
      <c r="E2632" s="104"/>
      <c r="F2632" s="3"/>
      <c r="G2632" s="4"/>
      <c r="H2632" s="4"/>
      <c r="I2632" s="4"/>
      <c r="J2632" s="2"/>
      <c r="K2632" s="2"/>
      <c r="L2632" s="94"/>
      <c r="N2632" s="4"/>
      <c r="O2632" s="55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  <c r="AY2632" s="4"/>
      <c r="AZ2632" s="4"/>
      <c r="BA2632" s="4"/>
      <c r="BB2632" s="4"/>
      <c r="BC2632" s="4"/>
      <c r="BD2632" s="4"/>
      <c r="BE2632" s="4"/>
      <c r="BF2632" s="4"/>
      <c r="BG2632" s="4"/>
      <c r="BH2632" s="4"/>
      <c r="BI2632" s="4"/>
      <c r="BJ2632" s="4"/>
      <c r="BK2632" s="4"/>
      <c r="BL2632" s="4"/>
      <c r="BM2632" s="4"/>
      <c r="BN2632" s="4"/>
      <c r="BO2632" s="4"/>
      <c r="BP2632" s="4"/>
      <c r="BQ2632" s="4"/>
      <c r="BR2632" s="4"/>
      <c r="BS2632" s="4"/>
      <c r="BT2632" s="4"/>
      <c r="BU2632" s="4"/>
      <c r="BV2632" s="4"/>
      <c r="BW2632" s="4"/>
      <c r="BX2632" s="4"/>
      <c r="BY2632" s="4"/>
      <c r="BZ2632" s="4"/>
      <c r="CA2632" s="4"/>
      <c r="CB2632" s="4"/>
      <c r="CC2632" s="4"/>
      <c r="CD2632" s="4"/>
      <c r="CE2632" s="4"/>
      <c r="CF2632" s="4"/>
      <c r="CG2632" s="4"/>
      <c r="CH2632" s="4"/>
      <c r="CI2632" s="4"/>
      <c r="CJ2632" s="4"/>
      <c r="CK2632" s="4"/>
      <c r="CL2632" s="4"/>
      <c r="CM2632" s="4"/>
      <c r="CN2632" s="4"/>
      <c r="CO2632" s="4"/>
      <c r="CP2632" s="4"/>
      <c r="CQ2632" s="4"/>
      <c r="CR2632" s="4"/>
      <c r="CS2632" s="4"/>
      <c r="CT2632" s="4"/>
      <c r="CU2632" s="4"/>
      <c r="CV2632" s="4"/>
      <c r="CW2632" s="4"/>
      <c r="CX2632" s="4"/>
      <c r="CY2632" s="4"/>
      <c r="CZ2632" s="4"/>
      <c r="DA2632" s="4"/>
      <c r="DB2632" s="4"/>
      <c r="DC2632" s="4"/>
      <c r="DD2632" s="4"/>
    </row>
    <row r="2633" spans="1:108" s="5" customFormat="1" x14ac:dyDescent="0.2">
      <c r="A2633" s="4"/>
      <c r="B2633" s="53"/>
      <c r="C2633" s="53"/>
      <c r="D2633" s="4"/>
      <c r="E2633" s="104"/>
      <c r="F2633" s="3"/>
      <c r="G2633" s="4"/>
      <c r="H2633" s="4"/>
      <c r="I2633" s="4"/>
      <c r="J2633" s="2"/>
      <c r="K2633" s="2"/>
      <c r="L2633" s="94"/>
      <c r="N2633" s="4"/>
      <c r="O2633" s="55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  <c r="AY2633" s="4"/>
      <c r="AZ2633" s="4"/>
      <c r="BA2633" s="4"/>
      <c r="BB2633" s="4"/>
      <c r="BC2633" s="4"/>
      <c r="BD2633" s="4"/>
      <c r="BE2633" s="4"/>
      <c r="BF2633" s="4"/>
      <c r="BG2633" s="4"/>
      <c r="BH2633" s="4"/>
      <c r="BI2633" s="4"/>
      <c r="BJ2633" s="4"/>
      <c r="BK2633" s="4"/>
      <c r="BL2633" s="4"/>
      <c r="BM2633" s="4"/>
      <c r="BN2633" s="4"/>
      <c r="BO2633" s="4"/>
      <c r="BP2633" s="4"/>
      <c r="BQ2633" s="4"/>
      <c r="BR2633" s="4"/>
      <c r="BS2633" s="4"/>
      <c r="BT2633" s="4"/>
      <c r="BU2633" s="4"/>
      <c r="BV2633" s="4"/>
      <c r="BW2633" s="4"/>
      <c r="BX2633" s="4"/>
      <c r="BY2633" s="4"/>
      <c r="BZ2633" s="4"/>
      <c r="CA2633" s="4"/>
      <c r="CB2633" s="4"/>
      <c r="CC2633" s="4"/>
      <c r="CD2633" s="4"/>
      <c r="CE2633" s="4"/>
      <c r="CF2633" s="4"/>
      <c r="CG2633" s="4"/>
      <c r="CH2633" s="4"/>
      <c r="CI2633" s="4"/>
      <c r="CJ2633" s="4"/>
      <c r="CK2633" s="4"/>
      <c r="CL2633" s="4"/>
      <c r="CM2633" s="4"/>
      <c r="CN2633" s="4"/>
      <c r="CO2633" s="4"/>
      <c r="CP2633" s="4"/>
      <c r="CQ2633" s="4"/>
      <c r="CR2633" s="4"/>
      <c r="CS2633" s="4"/>
      <c r="CT2633" s="4"/>
      <c r="CU2633" s="4"/>
      <c r="CV2633" s="4"/>
      <c r="CW2633" s="4"/>
      <c r="CX2633" s="4"/>
      <c r="CY2633" s="4"/>
      <c r="CZ2633" s="4"/>
      <c r="DA2633" s="4"/>
      <c r="DB2633" s="4"/>
      <c r="DC2633" s="4"/>
      <c r="DD2633" s="4"/>
    </row>
    <row r="2634" spans="1:108" s="5" customFormat="1" x14ac:dyDescent="0.2">
      <c r="A2634" s="4"/>
      <c r="B2634" s="53"/>
      <c r="C2634" s="53"/>
      <c r="D2634" s="4"/>
      <c r="E2634" s="104"/>
      <c r="F2634" s="3"/>
      <c r="G2634" s="4"/>
      <c r="H2634" s="4"/>
      <c r="I2634" s="4"/>
      <c r="J2634" s="2"/>
      <c r="K2634" s="2"/>
      <c r="L2634" s="94"/>
      <c r="N2634" s="4"/>
      <c r="O2634" s="55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  <c r="AY2634" s="4"/>
      <c r="AZ2634" s="4"/>
      <c r="BA2634" s="4"/>
      <c r="BB2634" s="4"/>
      <c r="BC2634" s="4"/>
      <c r="BD2634" s="4"/>
      <c r="BE2634" s="4"/>
      <c r="BF2634" s="4"/>
      <c r="BG2634" s="4"/>
      <c r="BH2634" s="4"/>
      <c r="BI2634" s="4"/>
      <c r="BJ2634" s="4"/>
      <c r="BK2634" s="4"/>
      <c r="BL2634" s="4"/>
      <c r="BM2634" s="4"/>
      <c r="BN2634" s="4"/>
      <c r="BO2634" s="4"/>
      <c r="BP2634" s="4"/>
      <c r="BQ2634" s="4"/>
      <c r="BR2634" s="4"/>
      <c r="BS2634" s="4"/>
      <c r="BT2634" s="4"/>
      <c r="BU2634" s="4"/>
      <c r="BV2634" s="4"/>
      <c r="BW2634" s="4"/>
      <c r="BX2634" s="4"/>
      <c r="BY2634" s="4"/>
      <c r="BZ2634" s="4"/>
      <c r="CA2634" s="4"/>
      <c r="CB2634" s="4"/>
      <c r="CC2634" s="4"/>
      <c r="CD2634" s="4"/>
      <c r="CE2634" s="4"/>
      <c r="CF2634" s="4"/>
      <c r="CG2634" s="4"/>
      <c r="CH2634" s="4"/>
      <c r="CI2634" s="4"/>
      <c r="CJ2634" s="4"/>
      <c r="CK2634" s="4"/>
      <c r="CL2634" s="4"/>
      <c r="CM2634" s="4"/>
      <c r="CN2634" s="4"/>
      <c r="CO2634" s="4"/>
      <c r="CP2634" s="4"/>
      <c r="CQ2634" s="4"/>
      <c r="CR2634" s="4"/>
      <c r="CS2634" s="4"/>
      <c r="CT2634" s="4"/>
      <c r="CU2634" s="4"/>
      <c r="CV2634" s="4"/>
      <c r="CW2634" s="4"/>
      <c r="CX2634" s="4"/>
      <c r="CY2634" s="4"/>
      <c r="CZ2634" s="4"/>
      <c r="DA2634" s="4"/>
      <c r="DB2634" s="4"/>
      <c r="DC2634" s="4"/>
      <c r="DD2634" s="4"/>
    </row>
    <row r="2635" spans="1:108" s="5" customFormat="1" x14ac:dyDescent="0.2">
      <c r="A2635" s="4"/>
      <c r="B2635" s="53"/>
      <c r="C2635" s="53"/>
      <c r="D2635" s="4"/>
      <c r="E2635" s="104"/>
      <c r="F2635" s="3"/>
      <c r="G2635" s="4"/>
      <c r="H2635" s="4"/>
      <c r="I2635" s="4"/>
      <c r="J2635" s="2"/>
      <c r="K2635" s="2"/>
      <c r="L2635" s="94"/>
      <c r="N2635" s="4"/>
      <c r="O2635" s="55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  <c r="AY2635" s="4"/>
      <c r="AZ2635" s="4"/>
      <c r="BA2635" s="4"/>
      <c r="BB2635" s="4"/>
      <c r="BC2635" s="4"/>
      <c r="BD2635" s="4"/>
      <c r="BE2635" s="4"/>
      <c r="BF2635" s="4"/>
      <c r="BG2635" s="4"/>
      <c r="BH2635" s="4"/>
      <c r="BI2635" s="4"/>
      <c r="BJ2635" s="4"/>
      <c r="BK2635" s="4"/>
      <c r="BL2635" s="4"/>
      <c r="BM2635" s="4"/>
      <c r="BN2635" s="4"/>
      <c r="BO2635" s="4"/>
      <c r="BP2635" s="4"/>
      <c r="BQ2635" s="4"/>
      <c r="BR2635" s="4"/>
      <c r="BS2635" s="4"/>
      <c r="BT2635" s="4"/>
      <c r="BU2635" s="4"/>
      <c r="BV2635" s="4"/>
      <c r="BW2635" s="4"/>
      <c r="BX2635" s="4"/>
      <c r="BY2635" s="4"/>
      <c r="BZ2635" s="4"/>
      <c r="CA2635" s="4"/>
      <c r="CB2635" s="4"/>
      <c r="CC2635" s="4"/>
      <c r="CD2635" s="4"/>
      <c r="CE2635" s="4"/>
      <c r="CF2635" s="4"/>
      <c r="CG2635" s="4"/>
      <c r="CH2635" s="4"/>
      <c r="CI2635" s="4"/>
      <c r="CJ2635" s="4"/>
      <c r="CK2635" s="4"/>
      <c r="CL2635" s="4"/>
      <c r="CM2635" s="4"/>
      <c r="CN2635" s="4"/>
      <c r="CO2635" s="4"/>
      <c r="CP2635" s="4"/>
      <c r="CQ2635" s="4"/>
      <c r="CR2635" s="4"/>
      <c r="CS2635" s="4"/>
      <c r="CT2635" s="4"/>
      <c r="CU2635" s="4"/>
      <c r="CV2635" s="4"/>
      <c r="CW2635" s="4"/>
      <c r="CX2635" s="4"/>
      <c r="CY2635" s="4"/>
      <c r="CZ2635" s="4"/>
      <c r="DA2635" s="4"/>
      <c r="DB2635" s="4"/>
      <c r="DC2635" s="4"/>
      <c r="DD2635" s="4"/>
    </row>
    <row r="2636" spans="1:108" s="5" customFormat="1" x14ac:dyDescent="0.2">
      <c r="A2636" s="4"/>
      <c r="B2636" s="53"/>
      <c r="C2636" s="53"/>
      <c r="D2636" s="4"/>
      <c r="E2636" s="104"/>
      <c r="F2636" s="3"/>
      <c r="G2636" s="4"/>
      <c r="H2636" s="4"/>
      <c r="I2636" s="4"/>
      <c r="J2636" s="2"/>
      <c r="K2636" s="2"/>
      <c r="L2636" s="94"/>
      <c r="N2636" s="4"/>
      <c r="O2636" s="55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  <c r="AY2636" s="4"/>
      <c r="AZ2636" s="4"/>
      <c r="BA2636" s="4"/>
      <c r="BB2636" s="4"/>
      <c r="BC2636" s="4"/>
      <c r="BD2636" s="4"/>
      <c r="BE2636" s="4"/>
      <c r="BF2636" s="4"/>
      <c r="BG2636" s="4"/>
      <c r="BH2636" s="4"/>
      <c r="BI2636" s="4"/>
      <c r="BJ2636" s="4"/>
      <c r="BK2636" s="4"/>
      <c r="BL2636" s="4"/>
      <c r="BM2636" s="4"/>
      <c r="BN2636" s="4"/>
      <c r="BO2636" s="4"/>
      <c r="BP2636" s="4"/>
      <c r="BQ2636" s="4"/>
      <c r="BR2636" s="4"/>
      <c r="BS2636" s="4"/>
      <c r="BT2636" s="4"/>
      <c r="BU2636" s="4"/>
      <c r="BV2636" s="4"/>
      <c r="BW2636" s="4"/>
      <c r="BX2636" s="4"/>
      <c r="BY2636" s="4"/>
      <c r="BZ2636" s="4"/>
      <c r="CA2636" s="4"/>
      <c r="CB2636" s="4"/>
      <c r="CC2636" s="4"/>
      <c r="CD2636" s="4"/>
      <c r="CE2636" s="4"/>
      <c r="CF2636" s="4"/>
      <c r="CG2636" s="4"/>
      <c r="CH2636" s="4"/>
      <c r="CI2636" s="4"/>
      <c r="CJ2636" s="4"/>
      <c r="CK2636" s="4"/>
      <c r="CL2636" s="4"/>
      <c r="CM2636" s="4"/>
      <c r="CN2636" s="4"/>
      <c r="CO2636" s="4"/>
      <c r="CP2636" s="4"/>
      <c r="CQ2636" s="4"/>
      <c r="CR2636" s="4"/>
      <c r="CS2636" s="4"/>
      <c r="CT2636" s="4"/>
      <c r="CU2636" s="4"/>
      <c r="CV2636" s="4"/>
      <c r="CW2636" s="4"/>
      <c r="CX2636" s="4"/>
      <c r="CY2636" s="4"/>
      <c r="CZ2636" s="4"/>
      <c r="DA2636" s="4"/>
      <c r="DB2636" s="4"/>
      <c r="DC2636" s="4"/>
      <c r="DD2636" s="4"/>
    </row>
    <row r="2637" spans="1:108" s="5" customFormat="1" x14ac:dyDescent="0.2">
      <c r="A2637" s="4"/>
      <c r="B2637" s="53"/>
      <c r="C2637" s="53"/>
      <c r="D2637" s="4"/>
      <c r="E2637" s="104"/>
      <c r="F2637" s="3"/>
      <c r="G2637" s="4"/>
      <c r="H2637" s="4"/>
      <c r="I2637" s="4"/>
      <c r="J2637" s="2"/>
      <c r="K2637" s="2"/>
      <c r="L2637" s="94"/>
      <c r="N2637" s="4"/>
      <c r="O2637" s="55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  <c r="AY2637" s="4"/>
      <c r="AZ2637" s="4"/>
      <c r="BA2637" s="4"/>
      <c r="BB2637" s="4"/>
      <c r="BC2637" s="4"/>
      <c r="BD2637" s="4"/>
      <c r="BE2637" s="4"/>
      <c r="BF2637" s="4"/>
      <c r="BG2637" s="4"/>
      <c r="BH2637" s="4"/>
      <c r="BI2637" s="4"/>
      <c r="BJ2637" s="4"/>
      <c r="BK2637" s="4"/>
      <c r="BL2637" s="4"/>
      <c r="BM2637" s="4"/>
      <c r="BN2637" s="4"/>
      <c r="BO2637" s="4"/>
      <c r="BP2637" s="4"/>
      <c r="BQ2637" s="4"/>
      <c r="BR2637" s="4"/>
      <c r="BS2637" s="4"/>
      <c r="BT2637" s="4"/>
      <c r="BU2637" s="4"/>
      <c r="BV2637" s="4"/>
      <c r="BW2637" s="4"/>
      <c r="BX2637" s="4"/>
      <c r="BY2637" s="4"/>
      <c r="BZ2637" s="4"/>
      <c r="CA2637" s="4"/>
      <c r="CB2637" s="4"/>
      <c r="CC2637" s="4"/>
      <c r="CD2637" s="4"/>
      <c r="CE2637" s="4"/>
      <c r="CF2637" s="4"/>
      <c r="CG2637" s="4"/>
      <c r="CH2637" s="4"/>
      <c r="CI2637" s="4"/>
      <c r="CJ2637" s="4"/>
      <c r="CK2637" s="4"/>
      <c r="CL2637" s="4"/>
      <c r="CM2637" s="4"/>
      <c r="CN2637" s="4"/>
      <c r="CO2637" s="4"/>
      <c r="CP2637" s="4"/>
      <c r="CQ2637" s="4"/>
      <c r="CR2637" s="4"/>
      <c r="CS2637" s="4"/>
      <c r="CT2637" s="4"/>
      <c r="CU2637" s="4"/>
      <c r="CV2637" s="4"/>
      <c r="CW2637" s="4"/>
      <c r="CX2637" s="4"/>
      <c r="CY2637" s="4"/>
      <c r="CZ2637" s="4"/>
      <c r="DA2637" s="4"/>
      <c r="DB2637" s="4"/>
      <c r="DC2637" s="4"/>
      <c r="DD2637" s="4"/>
    </row>
    <row r="2638" spans="1:108" s="5" customFormat="1" x14ac:dyDescent="0.2">
      <c r="A2638" s="4"/>
      <c r="B2638" s="53"/>
      <c r="C2638" s="53"/>
      <c r="D2638" s="4"/>
      <c r="E2638" s="104"/>
      <c r="F2638" s="3"/>
      <c r="G2638" s="4"/>
      <c r="H2638" s="4"/>
      <c r="I2638" s="4"/>
      <c r="J2638" s="2"/>
      <c r="K2638" s="2"/>
      <c r="L2638" s="94"/>
      <c r="N2638" s="4"/>
      <c r="O2638" s="55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  <c r="AY2638" s="4"/>
      <c r="AZ2638" s="4"/>
      <c r="BA2638" s="4"/>
      <c r="BB2638" s="4"/>
      <c r="BC2638" s="4"/>
      <c r="BD2638" s="4"/>
      <c r="BE2638" s="4"/>
      <c r="BF2638" s="4"/>
      <c r="BG2638" s="4"/>
      <c r="BH2638" s="4"/>
      <c r="BI2638" s="4"/>
      <c r="BJ2638" s="4"/>
      <c r="BK2638" s="4"/>
      <c r="BL2638" s="4"/>
      <c r="BM2638" s="4"/>
      <c r="BN2638" s="4"/>
      <c r="BO2638" s="4"/>
      <c r="BP2638" s="4"/>
      <c r="BQ2638" s="4"/>
      <c r="BR2638" s="4"/>
      <c r="BS2638" s="4"/>
      <c r="BT2638" s="4"/>
      <c r="BU2638" s="4"/>
      <c r="BV2638" s="4"/>
      <c r="BW2638" s="4"/>
      <c r="BX2638" s="4"/>
      <c r="BY2638" s="4"/>
      <c r="BZ2638" s="4"/>
      <c r="CA2638" s="4"/>
      <c r="CB2638" s="4"/>
      <c r="CC2638" s="4"/>
      <c r="CD2638" s="4"/>
      <c r="CE2638" s="4"/>
      <c r="CF2638" s="4"/>
      <c r="CG2638" s="4"/>
      <c r="CH2638" s="4"/>
      <c r="CI2638" s="4"/>
      <c r="CJ2638" s="4"/>
      <c r="CK2638" s="4"/>
      <c r="CL2638" s="4"/>
      <c r="CM2638" s="4"/>
      <c r="CN2638" s="4"/>
      <c r="CO2638" s="4"/>
      <c r="CP2638" s="4"/>
      <c r="CQ2638" s="4"/>
      <c r="CR2638" s="4"/>
      <c r="CS2638" s="4"/>
      <c r="CT2638" s="4"/>
      <c r="CU2638" s="4"/>
      <c r="CV2638" s="4"/>
      <c r="CW2638" s="4"/>
      <c r="CX2638" s="4"/>
      <c r="CY2638" s="4"/>
      <c r="CZ2638" s="4"/>
      <c r="DA2638" s="4"/>
      <c r="DB2638" s="4"/>
      <c r="DC2638" s="4"/>
      <c r="DD2638" s="4"/>
    </row>
    <row r="2639" spans="1:108" s="5" customFormat="1" x14ac:dyDescent="0.2">
      <c r="A2639" s="4"/>
      <c r="B2639" s="53"/>
      <c r="C2639" s="53"/>
      <c r="D2639" s="4"/>
      <c r="E2639" s="104"/>
      <c r="F2639" s="3"/>
      <c r="G2639" s="4"/>
      <c r="H2639" s="4"/>
      <c r="I2639" s="4"/>
      <c r="J2639" s="2"/>
      <c r="K2639" s="2"/>
      <c r="L2639" s="94"/>
      <c r="N2639" s="4"/>
      <c r="O2639" s="55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  <c r="AY2639" s="4"/>
      <c r="AZ2639" s="4"/>
      <c r="BA2639" s="4"/>
      <c r="BB2639" s="4"/>
      <c r="BC2639" s="4"/>
      <c r="BD2639" s="4"/>
      <c r="BE2639" s="4"/>
      <c r="BF2639" s="4"/>
      <c r="BG2639" s="4"/>
      <c r="BH2639" s="4"/>
      <c r="BI2639" s="4"/>
      <c r="BJ2639" s="4"/>
      <c r="BK2639" s="4"/>
      <c r="BL2639" s="4"/>
      <c r="BM2639" s="4"/>
      <c r="BN2639" s="4"/>
      <c r="BO2639" s="4"/>
      <c r="BP2639" s="4"/>
      <c r="BQ2639" s="4"/>
      <c r="BR2639" s="4"/>
      <c r="BS2639" s="4"/>
      <c r="BT2639" s="4"/>
      <c r="BU2639" s="4"/>
      <c r="BV2639" s="4"/>
      <c r="BW2639" s="4"/>
      <c r="BX2639" s="4"/>
      <c r="BY2639" s="4"/>
      <c r="BZ2639" s="4"/>
      <c r="CA2639" s="4"/>
      <c r="CB2639" s="4"/>
      <c r="CC2639" s="4"/>
      <c r="CD2639" s="4"/>
      <c r="CE2639" s="4"/>
      <c r="CF2639" s="4"/>
      <c r="CG2639" s="4"/>
      <c r="CH2639" s="4"/>
      <c r="CI2639" s="4"/>
      <c r="CJ2639" s="4"/>
      <c r="CK2639" s="4"/>
      <c r="CL2639" s="4"/>
      <c r="CM2639" s="4"/>
      <c r="CN2639" s="4"/>
      <c r="CO2639" s="4"/>
      <c r="CP2639" s="4"/>
      <c r="CQ2639" s="4"/>
      <c r="CR2639" s="4"/>
      <c r="CS2639" s="4"/>
      <c r="CT2639" s="4"/>
      <c r="CU2639" s="4"/>
      <c r="CV2639" s="4"/>
      <c r="CW2639" s="4"/>
      <c r="CX2639" s="4"/>
      <c r="CY2639" s="4"/>
      <c r="CZ2639" s="4"/>
      <c r="DA2639" s="4"/>
      <c r="DB2639" s="4"/>
      <c r="DC2639" s="4"/>
      <c r="DD2639" s="4"/>
    </row>
    <row r="2640" spans="1:108" s="5" customFormat="1" x14ac:dyDescent="0.2">
      <c r="A2640" s="4"/>
      <c r="B2640" s="53"/>
      <c r="C2640" s="53"/>
      <c r="D2640" s="4"/>
      <c r="E2640" s="104"/>
      <c r="F2640" s="3"/>
      <c r="G2640" s="4"/>
      <c r="H2640" s="4"/>
      <c r="I2640" s="4"/>
      <c r="J2640" s="2"/>
      <c r="K2640" s="2"/>
      <c r="L2640" s="94"/>
      <c r="N2640" s="4"/>
      <c r="O2640" s="55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  <c r="AY2640" s="4"/>
      <c r="AZ2640" s="4"/>
      <c r="BA2640" s="4"/>
      <c r="BB2640" s="4"/>
      <c r="BC2640" s="4"/>
      <c r="BD2640" s="4"/>
      <c r="BE2640" s="4"/>
      <c r="BF2640" s="4"/>
      <c r="BG2640" s="4"/>
      <c r="BH2640" s="4"/>
      <c r="BI2640" s="4"/>
      <c r="BJ2640" s="4"/>
      <c r="BK2640" s="4"/>
      <c r="BL2640" s="4"/>
      <c r="BM2640" s="4"/>
      <c r="BN2640" s="4"/>
      <c r="BO2640" s="4"/>
      <c r="BP2640" s="4"/>
      <c r="BQ2640" s="4"/>
      <c r="BR2640" s="4"/>
      <c r="BS2640" s="4"/>
      <c r="BT2640" s="4"/>
      <c r="BU2640" s="4"/>
      <c r="BV2640" s="4"/>
      <c r="BW2640" s="4"/>
      <c r="BX2640" s="4"/>
      <c r="BY2640" s="4"/>
      <c r="BZ2640" s="4"/>
      <c r="CA2640" s="4"/>
      <c r="CB2640" s="4"/>
      <c r="CC2640" s="4"/>
      <c r="CD2640" s="4"/>
      <c r="CE2640" s="4"/>
      <c r="CF2640" s="4"/>
      <c r="CG2640" s="4"/>
      <c r="CH2640" s="4"/>
      <c r="CI2640" s="4"/>
      <c r="CJ2640" s="4"/>
      <c r="CK2640" s="4"/>
      <c r="CL2640" s="4"/>
      <c r="CM2640" s="4"/>
      <c r="CN2640" s="4"/>
      <c r="CO2640" s="4"/>
      <c r="CP2640" s="4"/>
      <c r="CQ2640" s="4"/>
      <c r="CR2640" s="4"/>
      <c r="CS2640" s="4"/>
      <c r="CT2640" s="4"/>
      <c r="CU2640" s="4"/>
      <c r="CV2640" s="4"/>
      <c r="CW2640" s="4"/>
      <c r="CX2640" s="4"/>
      <c r="CY2640" s="4"/>
      <c r="CZ2640" s="4"/>
      <c r="DA2640" s="4"/>
      <c r="DB2640" s="4"/>
      <c r="DC2640" s="4"/>
      <c r="DD2640" s="4"/>
    </row>
    <row r="2641" spans="1:108" s="5" customFormat="1" x14ac:dyDescent="0.2">
      <c r="A2641" s="4"/>
      <c r="B2641" s="53"/>
      <c r="C2641" s="53"/>
      <c r="D2641" s="4"/>
      <c r="E2641" s="104"/>
      <c r="F2641" s="3"/>
      <c r="G2641" s="4"/>
      <c r="H2641" s="4"/>
      <c r="I2641" s="4"/>
      <c r="J2641" s="2"/>
      <c r="K2641" s="2"/>
      <c r="L2641" s="94"/>
      <c r="N2641" s="4"/>
      <c r="O2641" s="55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  <c r="AY2641" s="4"/>
      <c r="AZ2641" s="4"/>
      <c r="BA2641" s="4"/>
      <c r="BB2641" s="4"/>
      <c r="BC2641" s="4"/>
      <c r="BD2641" s="4"/>
      <c r="BE2641" s="4"/>
      <c r="BF2641" s="4"/>
      <c r="BG2641" s="4"/>
      <c r="BH2641" s="4"/>
      <c r="BI2641" s="4"/>
      <c r="BJ2641" s="4"/>
      <c r="BK2641" s="4"/>
      <c r="BL2641" s="4"/>
      <c r="BM2641" s="4"/>
      <c r="BN2641" s="4"/>
      <c r="BO2641" s="4"/>
      <c r="BP2641" s="4"/>
      <c r="BQ2641" s="4"/>
      <c r="BR2641" s="4"/>
      <c r="BS2641" s="4"/>
      <c r="BT2641" s="4"/>
      <c r="BU2641" s="4"/>
      <c r="BV2641" s="4"/>
      <c r="BW2641" s="4"/>
      <c r="BX2641" s="4"/>
      <c r="BY2641" s="4"/>
      <c r="BZ2641" s="4"/>
      <c r="CA2641" s="4"/>
      <c r="CB2641" s="4"/>
      <c r="CC2641" s="4"/>
      <c r="CD2641" s="4"/>
      <c r="CE2641" s="4"/>
      <c r="CF2641" s="4"/>
      <c r="CG2641" s="4"/>
      <c r="CH2641" s="4"/>
      <c r="CI2641" s="4"/>
      <c r="CJ2641" s="4"/>
      <c r="CK2641" s="4"/>
      <c r="CL2641" s="4"/>
      <c r="CM2641" s="4"/>
      <c r="CN2641" s="4"/>
      <c r="CO2641" s="4"/>
      <c r="CP2641" s="4"/>
      <c r="CQ2641" s="4"/>
      <c r="CR2641" s="4"/>
      <c r="CS2641" s="4"/>
      <c r="CT2641" s="4"/>
      <c r="CU2641" s="4"/>
      <c r="CV2641" s="4"/>
      <c r="CW2641" s="4"/>
      <c r="CX2641" s="4"/>
      <c r="CY2641" s="4"/>
      <c r="CZ2641" s="4"/>
      <c r="DA2641" s="4"/>
      <c r="DB2641" s="4"/>
      <c r="DC2641" s="4"/>
      <c r="DD2641" s="4"/>
    </row>
    <row r="2642" spans="1:108" s="5" customFormat="1" x14ac:dyDescent="0.2">
      <c r="A2642" s="4"/>
      <c r="B2642" s="53"/>
      <c r="C2642" s="53"/>
      <c r="D2642" s="4"/>
      <c r="E2642" s="104"/>
      <c r="F2642" s="3"/>
      <c r="G2642" s="4"/>
      <c r="H2642" s="4"/>
      <c r="I2642" s="4"/>
      <c r="J2642" s="2"/>
      <c r="K2642" s="2"/>
      <c r="L2642" s="94"/>
      <c r="N2642" s="4"/>
      <c r="O2642" s="55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  <c r="AY2642" s="4"/>
      <c r="AZ2642" s="4"/>
      <c r="BA2642" s="4"/>
      <c r="BB2642" s="4"/>
      <c r="BC2642" s="4"/>
      <c r="BD2642" s="4"/>
      <c r="BE2642" s="4"/>
      <c r="BF2642" s="4"/>
      <c r="BG2642" s="4"/>
      <c r="BH2642" s="4"/>
      <c r="BI2642" s="4"/>
      <c r="BJ2642" s="4"/>
      <c r="BK2642" s="4"/>
      <c r="BL2642" s="4"/>
      <c r="BM2642" s="4"/>
      <c r="BN2642" s="4"/>
      <c r="BO2642" s="4"/>
      <c r="BP2642" s="4"/>
      <c r="BQ2642" s="4"/>
      <c r="BR2642" s="4"/>
      <c r="BS2642" s="4"/>
      <c r="BT2642" s="4"/>
      <c r="BU2642" s="4"/>
      <c r="BV2642" s="4"/>
      <c r="BW2642" s="4"/>
      <c r="BX2642" s="4"/>
      <c r="BY2642" s="4"/>
      <c r="BZ2642" s="4"/>
      <c r="CA2642" s="4"/>
      <c r="CB2642" s="4"/>
      <c r="CC2642" s="4"/>
      <c r="CD2642" s="4"/>
      <c r="CE2642" s="4"/>
      <c r="CF2642" s="4"/>
      <c r="CG2642" s="4"/>
      <c r="CH2642" s="4"/>
      <c r="CI2642" s="4"/>
      <c r="CJ2642" s="4"/>
      <c r="CK2642" s="4"/>
      <c r="CL2642" s="4"/>
      <c r="CM2642" s="4"/>
      <c r="CN2642" s="4"/>
      <c r="CO2642" s="4"/>
      <c r="CP2642" s="4"/>
      <c r="CQ2642" s="4"/>
      <c r="CR2642" s="4"/>
      <c r="CS2642" s="4"/>
      <c r="CT2642" s="4"/>
      <c r="CU2642" s="4"/>
      <c r="CV2642" s="4"/>
      <c r="CW2642" s="4"/>
      <c r="CX2642" s="4"/>
      <c r="CY2642" s="4"/>
      <c r="CZ2642" s="4"/>
      <c r="DA2642" s="4"/>
      <c r="DB2642" s="4"/>
      <c r="DC2642" s="4"/>
      <c r="DD2642" s="4"/>
    </row>
    <row r="2643" spans="1:108" s="5" customFormat="1" x14ac:dyDescent="0.2">
      <c r="A2643" s="4"/>
      <c r="B2643" s="53"/>
      <c r="C2643" s="53"/>
      <c r="D2643" s="4"/>
      <c r="E2643" s="104"/>
      <c r="F2643" s="3"/>
      <c r="G2643" s="4"/>
      <c r="H2643" s="4"/>
      <c r="I2643" s="4"/>
      <c r="J2643" s="2"/>
      <c r="K2643" s="2"/>
      <c r="L2643" s="94"/>
      <c r="N2643" s="4"/>
      <c r="O2643" s="55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  <c r="AY2643" s="4"/>
      <c r="AZ2643" s="4"/>
      <c r="BA2643" s="4"/>
      <c r="BB2643" s="4"/>
      <c r="BC2643" s="4"/>
      <c r="BD2643" s="4"/>
      <c r="BE2643" s="4"/>
      <c r="BF2643" s="4"/>
      <c r="BG2643" s="4"/>
      <c r="BH2643" s="4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4"/>
      <c r="BU2643" s="4"/>
      <c r="BV2643" s="4"/>
      <c r="BW2643" s="4"/>
      <c r="BX2643" s="4"/>
      <c r="BY2643" s="4"/>
      <c r="BZ2643" s="4"/>
      <c r="CA2643" s="4"/>
      <c r="CB2643" s="4"/>
      <c r="CC2643" s="4"/>
      <c r="CD2643" s="4"/>
      <c r="CE2643" s="4"/>
      <c r="CF2643" s="4"/>
      <c r="CG2643" s="4"/>
      <c r="CH2643" s="4"/>
      <c r="CI2643" s="4"/>
      <c r="CJ2643" s="4"/>
      <c r="CK2643" s="4"/>
      <c r="CL2643" s="4"/>
      <c r="CM2643" s="4"/>
      <c r="CN2643" s="4"/>
      <c r="CO2643" s="4"/>
      <c r="CP2643" s="4"/>
      <c r="CQ2643" s="4"/>
      <c r="CR2643" s="4"/>
      <c r="CS2643" s="4"/>
      <c r="CT2643" s="4"/>
      <c r="CU2643" s="4"/>
      <c r="CV2643" s="4"/>
      <c r="CW2643" s="4"/>
      <c r="CX2643" s="4"/>
      <c r="CY2643" s="4"/>
      <c r="CZ2643" s="4"/>
      <c r="DA2643" s="4"/>
      <c r="DB2643" s="4"/>
      <c r="DC2643" s="4"/>
      <c r="DD2643" s="4"/>
    </row>
    <row r="2644" spans="1:108" s="5" customFormat="1" x14ac:dyDescent="0.2">
      <c r="A2644" s="4"/>
      <c r="B2644" s="53"/>
      <c r="C2644" s="53"/>
      <c r="D2644" s="4"/>
      <c r="E2644" s="104"/>
      <c r="F2644" s="3"/>
      <c r="G2644" s="4"/>
      <c r="H2644" s="4"/>
      <c r="I2644" s="4"/>
      <c r="J2644" s="2"/>
      <c r="K2644" s="2"/>
      <c r="L2644" s="94"/>
      <c r="N2644" s="4"/>
      <c r="O2644" s="55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  <c r="AY2644" s="4"/>
      <c r="AZ2644" s="4"/>
      <c r="BA2644" s="4"/>
      <c r="BB2644" s="4"/>
      <c r="BC2644" s="4"/>
      <c r="BD2644" s="4"/>
      <c r="BE2644" s="4"/>
      <c r="BF2644" s="4"/>
      <c r="BG2644" s="4"/>
      <c r="BH2644" s="4"/>
      <c r="BI2644" s="4"/>
      <c r="BJ2644" s="4"/>
      <c r="BK2644" s="4"/>
      <c r="BL2644" s="4"/>
      <c r="BM2644" s="4"/>
      <c r="BN2644" s="4"/>
      <c r="BO2644" s="4"/>
      <c r="BP2644" s="4"/>
      <c r="BQ2644" s="4"/>
      <c r="BR2644" s="4"/>
      <c r="BS2644" s="4"/>
      <c r="BT2644" s="4"/>
      <c r="BU2644" s="4"/>
      <c r="BV2644" s="4"/>
      <c r="BW2644" s="4"/>
      <c r="BX2644" s="4"/>
      <c r="BY2644" s="4"/>
      <c r="BZ2644" s="4"/>
      <c r="CA2644" s="4"/>
      <c r="CB2644" s="4"/>
      <c r="CC2644" s="4"/>
      <c r="CD2644" s="4"/>
      <c r="CE2644" s="4"/>
      <c r="CF2644" s="4"/>
      <c r="CG2644" s="4"/>
      <c r="CH2644" s="4"/>
      <c r="CI2644" s="4"/>
      <c r="CJ2644" s="4"/>
      <c r="CK2644" s="4"/>
      <c r="CL2644" s="4"/>
      <c r="CM2644" s="4"/>
      <c r="CN2644" s="4"/>
      <c r="CO2644" s="4"/>
      <c r="CP2644" s="4"/>
      <c r="CQ2644" s="4"/>
      <c r="CR2644" s="4"/>
      <c r="CS2644" s="4"/>
      <c r="CT2644" s="4"/>
      <c r="CU2644" s="4"/>
      <c r="CV2644" s="4"/>
      <c r="CW2644" s="4"/>
      <c r="CX2644" s="4"/>
      <c r="CY2644" s="4"/>
      <c r="CZ2644" s="4"/>
      <c r="DA2644" s="4"/>
      <c r="DB2644" s="4"/>
      <c r="DC2644" s="4"/>
      <c r="DD2644" s="4"/>
    </row>
    <row r="2645" spans="1:108" s="5" customFormat="1" x14ac:dyDescent="0.2">
      <c r="A2645" s="4"/>
      <c r="B2645" s="53"/>
      <c r="C2645" s="53"/>
      <c r="D2645" s="4"/>
      <c r="E2645" s="104"/>
      <c r="F2645" s="3"/>
      <c r="G2645" s="4"/>
      <c r="H2645" s="4"/>
      <c r="I2645" s="4"/>
      <c r="J2645" s="2"/>
      <c r="K2645" s="2"/>
      <c r="L2645" s="94"/>
      <c r="N2645" s="4"/>
      <c r="O2645" s="55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  <c r="AY2645" s="4"/>
      <c r="AZ2645" s="4"/>
      <c r="BA2645" s="4"/>
      <c r="BB2645" s="4"/>
      <c r="BC2645" s="4"/>
      <c r="BD2645" s="4"/>
      <c r="BE2645" s="4"/>
      <c r="BF2645" s="4"/>
      <c r="BG2645" s="4"/>
      <c r="BH2645" s="4"/>
      <c r="BI2645" s="4"/>
      <c r="BJ2645" s="4"/>
      <c r="BK2645" s="4"/>
      <c r="BL2645" s="4"/>
      <c r="BM2645" s="4"/>
      <c r="BN2645" s="4"/>
      <c r="BO2645" s="4"/>
      <c r="BP2645" s="4"/>
      <c r="BQ2645" s="4"/>
      <c r="BR2645" s="4"/>
      <c r="BS2645" s="4"/>
      <c r="BT2645" s="4"/>
      <c r="BU2645" s="4"/>
      <c r="BV2645" s="4"/>
      <c r="BW2645" s="4"/>
      <c r="BX2645" s="4"/>
      <c r="BY2645" s="4"/>
      <c r="BZ2645" s="4"/>
      <c r="CA2645" s="4"/>
      <c r="CB2645" s="4"/>
      <c r="CC2645" s="4"/>
      <c r="CD2645" s="4"/>
      <c r="CE2645" s="4"/>
      <c r="CF2645" s="4"/>
      <c r="CG2645" s="4"/>
      <c r="CH2645" s="4"/>
      <c r="CI2645" s="4"/>
      <c r="CJ2645" s="4"/>
      <c r="CK2645" s="4"/>
      <c r="CL2645" s="4"/>
      <c r="CM2645" s="4"/>
      <c r="CN2645" s="4"/>
      <c r="CO2645" s="4"/>
      <c r="CP2645" s="4"/>
      <c r="CQ2645" s="4"/>
      <c r="CR2645" s="4"/>
      <c r="CS2645" s="4"/>
      <c r="CT2645" s="4"/>
      <c r="CU2645" s="4"/>
      <c r="CV2645" s="4"/>
      <c r="CW2645" s="4"/>
      <c r="CX2645" s="4"/>
      <c r="CY2645" s="4"/>
      <c r="CZ2645" s="4"/>
      <c r="DA2645" s="4"/>
      <c r="DB2645" s="4"/>
      <c r="DC2645" s="4"/>
      <c r="DD2645" s="4"/>
    </row>
    <row r="2646" spans="1:108" s="5" customFormat="1" x14ac:dyDescent="0.2">
      <c r="A2646" s="4"/>
      <c r="B2646" s="53"/>
      <c r="C2646" s="53"/>
      <c r="D2646" s="4"/>
      <c r="E2646" s="104"/>
      <c r="F2646" s="3"/>
      <c r="G2646" s="4"/>
      <c r="H2646" s="4"/>
      <c r="I2646" s="4"/>
      <c r="J2646" s="2"/>
      <c r="K2646" s="2"/>
      <c r="L2646" s="94"/>
      <c r="N2646" s="4"/>
      <c r="O2646" s="55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  <c r="AY2646" s="4"/>
      <c r="AZ2646" s="4"/>
      <c r="BA2646" s="4"/>
      <c r="BB2646" s="4"/>
      <c r="BC2646" s="4"/>
      <c r="BD2646" s="4"/>
      <c r="BE2646" s="4"/>
      <c r="BF2646" s="4"/>
      <c r="BG2646" s="4"/>
      <c r="BH2646" s="4"/>
      <c r="BI2646" s="4"/>
      <c r="BJ2646" s="4"/>
      <c r="BK2646" s="4"/>
      <c r="BL2646" s="4"/>
      <c r="BM2646" s="4"/>
      <c r="BN2646" s="4"/>
      <c r="BO2646" s="4"/>
      <c r="BP2646" s="4"/>
      <c r="BQ2646" s="4"/>
      <c r="BR2646" s="4"/>
      <c r="BS2646" s="4"/>
      <c r="BT2646" s="4"/>
      <c r="BU2646" s="4"/>
      <c r="BV2646" s="4"/>
      <c r="BW2646" s="4"/>
      <c r="BX2646" s="4"/>
      <c r="BY2646" s="4"/>
      <c r="BZ2646" s="4"/>
      <c r="CA2646" s="4"/>
      <c r="CB2646" s="4"/>
      <c r="CC2646" s="4"/>
      <c r="CD2646" s="4"/>
      <c r="CE2646" s="4"/>
      <c r="CF2646" s="4"/>
      <c r="CG2646" s="4"/>
      <c r="CH2646" s="4"/>
      <c r="CI2646" s="4"/>
      <c r="CJ2646" s="4"/>
      <c r="CK2646" s="4"/>
      <c r="CL2646" s="4"/>
      <c r="CM2646" s="4"/>
      <c r="CN2646" s="4"/>
      <c r="CO2646" s="4"/>
      <c r="CP2646" s="4"/>
      <c r="CQ2646" s="4"/>
      <c r="CR2646" s="4"/>
      <c r="CS2646" s="4"/>
      <c r="CT2646" s="4"/>
      <c r="CU2646" s="4"/>
      <c r="CV2646" s="4"/>
      <c r="CW2646" s="4"/>
      <c r="CX2646" s="4"/>
      <c r="CY2646" s="4"/>
      <c r="CZ2646" s="4"/>
      <c r="DA2646" s="4"/>
      <c r="DB2646" s="4"/>
      <c r="DC2646" s="4"/>
      <c r="DD2646" s="4"/>
    </row>
    <row r="2647" spans="1:108" s="5" customFormat="1" x14ac:dyDescent="0.2">
      <c r="A2647" s="4"/>
      <c r="B2647" s="53"/>
      <c r="C2647" s="53"/>
      <c r="D2647" s="4"/>
      <c r="E2647" s="104"/>
      <c r="F2647" s="3"/>
      <c r="G2647" s="4"/>
      <c r="H2647" s="4"/>
      <c r="I2647" s="4"/>
      <c r="J2647" s="2"/>
      <c r="K2647" s="2"/>
      <c r="L2647" s="94"/>
      <c r="N2647" s="4"/>
      <c r="O2647" s="55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  <c r="AY2647" s="4"/>
      <c r="AZ2647" s="4"/>
      <c r="BA2647" s="4"/>
      <c r="BB2647" s="4"/>
      <c r="BC2647" s="4"/>
      <c r="BD2647" s="4"/>
      <c r="BE2647" s="4"/>
      <c r="BF2647" s="4"/>
      <c r="BG2647" s="4"/>
      <c r="BH2647" s="4"/>
      <c r="BI2647" s="4"/>
      <c r="BJ2647" s="4"/>
      <c r="BK2647" s="4"/>
      <c r="BL2647" s="4"/>
      <c r="BM2647" s="4"/>
      <c r="BN2647" s="4"/>
      <c r="BO2647" s="4"/>
      <c r="BP2647" s="4"/>
      <c r="BQ2647" s="4"/>
      <c r="BR2647" s="4"/>
      <c r="BS2647" s="4"/>
      <c r="BT2647" s="4"/>
      <c r="BU2647" s="4"/>
      <c r="BV2647" s="4"/>
      <c r="BW2647" s="4"/>
      <c r="BX2647" s="4"/>
      <c r="BY2647" s="4"/>
      <c r="BZ2647" s="4"/>
      <c r="CA2647" s="4"/>
      <c r="CB2647" s="4"/>
      <c r="CC2647" s="4"/>
      <c r="CD2647" s="4"/>
      <c r="CE2647" s="4"/>
      <c r="CF2647" s="4"/>
      <c r="CG2647" s="4"/>
      <c r="CH2647" s="4"/>
      <c r="CI2647" s="4"/>
      <c r="CJ2647" s="4"/>
      <c r="CK2647" s="4"/>
      <c r="CL2647" s="4"/>
      <c r="CM2647" s="4"/>
      <c r="CN2647" s="4"/>
      <c r="CO2647" s="4"/>
      <c r="CP2647" s="4"/>
      <c r="CQ2647" s="4"/>
      <c r="CR2647" s="4"/>
      <c r="CS2647" s="4"/>
      <c r="CT2647" s="4"/>
      <c r="CU2647" s="4"/>
      <c r="CV2647" s="4"/>
      <c r="CW2647" s="4"/>
      <c r="CX2647" s="4"/>
      <c r="CY2647" s="4"/>
      <c r="CZ2647" s="4"/>
      <c r="DA2647" s="4"/>
      <c r="DB2647" s="4"/>
      <c r="DC2647" s="4"/>
      <c r="DD2647" s="4"/>
    </row>
    <row r="2648" spans="1:108" s="5" customFormat="1" x14ac:dyDescent="0.2">
      <c r="A2648" s="4"/>
      <c r="B2648" s="53"/>
      <c r="C2648" s="53"/>
      <c r="D2648" s="4"/>
      <c r="E2648" s="104"/>
      <c r="F2648" s="3"/>
      <c r="G2648" s="4"/>
      <c r="H2648" s="4"/>
      <c r="I2648" s="4"/>
      <c r="J2648" s="2"/>
      <c r="K2648" s="2"/>
      <c r="L2648" s="94"/>
      <c r="N2648" s="4"/>
      <c r="O2648" s="55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  <c r="AY2648" s="4"/>
      <c r="AZ2648" s="4"/>
      <c r="BA2648" s="4"/>
      <c r="BB2648" s="4"/>
      <c r="BC2648" s="4"/>
      <c r="BD2648" s="4"/>
      <c r="BE2648" s="4"/>
      <c r="BF2648" s="4"/>
      <c r="BG2648" s="4"/>
      <c r="BH2648" s="4"/>
      <c r="BI2648" s="4"/>
      <c r="BJ2648" s="4"/>
      <c r="BK2648" s="4"/>
      <c r="BL2648" s="4"/>
      <c r="BM2648" s="4"/>
      <c r="BN2648" s="4"/>
      <c r="BO2648" s="4"/>
      <c r="BP2648" s="4"/>
      <c r="BQ2648" s="4"/>
      <c r="BR2648" s="4"/>
      <c r="BS2648" s="4"/>
      <c r="BT2648" s="4"/>
      <c r="BU2648" s="4"/>
      <c r="BV2648" s="4"/>
      <c r="BW2648" s="4"/>
      <c r="BX2648" s="4"/>
      <c r="BY2648" s="4"/>
      <c r="BZ2648" s="4"/>
      <c r="CA2648" s="4"/>
      <c r="CB2648" s="4"/>
      <c r="CC2648" s="4"/>
      <c r="CD2648" s="4"/>
      <c r="CE2648" s="4"/>
      <c r="CF2648" s="4"/>
      <c r="CG2648" s="4"/>
      <c r="CH2648" s="4"/>
      <c r="CI2648" s="4"/>
      <c r="CJ2648" s="4"/>
      <c r="CK2648" s="4"/>
      <c r="CL2648" s="4"/>
      <c r="CM2648" s="4"/>
      <c r="CN2648" s="4"/>
      <c r="CO2648" s="4"/>
      <c r="CP2648" s="4"/>
      <c r="CQ2648" s="4"/>
      <c r="CR2648" s="4"/>
      <c r="CS2648" s="4"/>
      <c r="CT2648" s="4"/>
      <c r="CU2648" s="4"/>
      <c r="CV2648" s="4"/>
      <c r="CW2648" s="4"/>
      <c r="CX2648" s="4"/>
      <c r="CY2648" s="4"/>
      <c r="CZ2648" s="4"/>
      <c r="DA2648" s="4"/>
      <c r="DB2648" s="4"/>
      <c r="DC2648" s="4"/>
      <c r="DD2648" s="4"/>
    </row>
    <row r="2649" spans="1:108" s="5" customFormat="1" x14ac:dyDescent="0.2">
      <c r="A2649" s="4"/>
      <c r="B2649" s="53"/>
      <c r="C2649" s="53"/>
      <c r="D2649" s="4"/>
      <c r="E2649" s="104"/>
      <c r="F2649" s="3"/>
      <c r="G2649" s="4"/>
      <c r="H2649" s="4"/>
      <c r="I2649" s="4"/>
      <c r="J2649" s="2"/>
      <c r="K2649" s="2"/>
      <c r="L2649" s="94"/>
      <c r="N2649" s="4"/>
      <c r="O2649" s="55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  <c r="AY2649" s="4"/>
      <c r="AZ2649" s="4"/>
      <c r="BA2649" s="4"/>
      <c r="BB2649" s="4"/>
      <c r="BC2649" s="4"/>
      <c r="BD2649" s="4"/>
      <c r="BE2649" s="4"/>
      <c r="BF2649" s="4"/>
      <c r="BG2649" s="4"/>
      <c r="BH2649" s="4"/>
      <c r="BI2649" s="4"/>
      <c r="BJ2649" s="4"/>
      <c r="BK2649" s="4"/>
      <c r="BL2649" s="4"/>
      <c r="BM2649" s="4"/>
      <c r="BN2649" s="4"/>
      <c r="BO2649" s="4"/>
      <c r="BP2649" s="4"/>
      <c r="BQ2649" s="4"/>
      <c r="BR2649" s="4"/>
      <c r="BS2649" s="4"/>
      <c r="BT2649" s="4"/>
      <c r="BU2649" s="4"/>
      <c r="BV2649" s="4"/>
      <c r="BW2649" s="4"/>
      <c r="BX2649" s="4"/>
      <c r="BY2649" s="4"/>
      <c r="BZ2649" s="4"/>
      <c r="CA2649" s="4"/>
      <c r="CB2649" s="4"/>
      <c r="CC2649" s="4"/>
      <c r="CD2649" s="4"/>
      <c r="CE2649" s="4"/>
      <c r="CF2649" s="4"/>
      <c r="CG2649" s="4"/>
      <c r="CH2649" s="4"/>
      <c r="CI2649" s="4"/>
      <c r="CJ2649" s="4"/>
      <c r="CK2649" s="4"/>
      <c r="CL2649" s="4"/>
      <c r="CM2649" s="4"/>
      <c r="CN2649" s="4"/>
      <c r="CO2649" s="4"/>
      <c r="CP2649" s="4"/>
      <c r="CQ2649" s="4"/>
      <c r="CR2649" s="4"/>
      <c r="CS2649" s="4"/>
      <c r="CT2649" s="4"/>
      <c r="CU2649" s="4"/>
      <c r="CV2649" s="4"/>
      <c r="CW2649" s="4"/>
      <c r="CX2649" s="4"/>
      <c r="CY2649" s="4"/>
      <c r="CZ2649" s="4"/>
      <c r="DA2649" s="4"/>
      <c r="DB2649" s="4"/>
      <c r="DC2649" s="4"/>
      <c r="DD2649" s="4"/>
    </row>
    <row r="2650" spans="1:108" s="5" customFormat="1" x14ac:dyDescent="0.2">
      <c r="A2650" s="4"/>
      <c r="B2650" s="53"/>
      <c r="C2650" s="53"/>
      <c r="D2650" s="4"/>
      <c r="E2650" s="104"/>
      <c r="F2650" s="3"/>
      <c r="G2650" s="4"/>
      <c r="H2650" s="4"/>
      <c r="I2650" s="4"/>
      <c r="J2650" s="2"/>
      <c r="K2650" s="2"/>
      <c r="L2650" s="94"/>
      <c r="N2650" s="4"/>
      <c r="O2650" s="55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  <c r="AY2650" s="4"/>
      <c r="AZ2650" s="4"/>
      <c r="BA2650" s="4"/>
      <c r="BB2650" s="4"/>
      <c r="BC2650" s="4"/>
      <c r="BD2650" s="4"/>
      <c r="BE2650" s="4"/>
      <c r="BF2650" s="4"/>
      <c r="BG2650" s="4"/>
      <c r="BH2650" s="4"/>
      <c r="BI2650" s="4"/>
      <c r="BJ2650" s="4"/>
      <c r="BK2650" s="4"/>
      <c r="BL2650" s="4"/>
      <c r="BM2650" s="4"/>
      <c r="BN2650" s="4"/>
      <c r="BO2650" s="4"/>
      <c r="BP2650" s="4"/>
      <c r="BQ2650" s="4"/>
      <c r="BR2650" s="4"/>
      <c r="BS2650" s="4"/>
      <c r="BT2650" s="4"/>
      <c r="BU2650" s="4"/>
      <c r="BV2650" s="4"/>
      <c r="BW2650" s="4"/>
      <c r="BX2650" s="4"/>
      <c r="BY2650" s="4"/>
      <c r="BZ2650" s="4"/>
      <c r="CA2650" s="4"/>
      <c r="CB2650" s="4"/>
      <c r="CC2650" s="4"/>
      <c r="CD2650" s="4"/>
      <c r="CE2650" s="4"/>
      <c r="CF2650" s="4"/>
      <c r="CG2650" s="4"/>
      <c r="CH2650" s="4"/>
      <c r="CI2650" s="4"/>
      <c r="CJ2650" s="4"/>
      <c r="CK2650" s="4"/>
      <c r="CL2650" s="4"/>
      <c r="CM2650" s="4"/>
      <c r="CN2650" s="4"/>
      <c r="CO2650" s="4"/>
      <c r="CP2650" s="4"/>
      <c r="CQ2650" s="4"/>
      <c r="CR2650" s="4"/>
      <c r="CS2650" s="4"/>
      <c r="CT2650" s="4"/>
      <c r="CU2650" s="4"/>
      <c r="CV2650" s="4"/>
      <c r="CW2650" s="4"/>
      <c r="CX2650" s="4"/>
      <c r="CY2650" s="4"/>
      <c r="CZ2650" s="4"/>
      <c r="DA2650" s="4"/>
      <c r="DB2650" s="4"/>
      <c r="DC2650" s="4"/>
      <c r="DD2650" s="4"/>
    </row>
    <row r="2651" spans="1:108" s="5" customFormat="1" x14ac:dyDescent="0.2">
      <c r="A2651" s="4"/>
      <c r="B2651" s="53"/>
      <c r="C2651" s="53"/>
      <c r="D2651" s="4"/>
      <c r="E2651" s="104"/>
      <c r="F2651" s="3"/>
      <c r="G2651" s="4"/>
      <c r="H2651" s="4"/>
      <c r="I2651" s="4"/>
      <c r="J2651" s="2"/>
      <c r="K2651" s="2"/>
      <c r="L2651" s="94"/>
      <c r="N2651" s="4"/>
      <c r="O2651" s="55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  <c r="AY2651" s="4"/>
      <c r="AZ2651" s="4"/>
      <c r="BA2651" s="4"/>
      <c r="BB2651" s="4"/>
      <c r="BC2651" s="4"/>
      <c r="BD2651" s="4"/>
      <c r="BE2651" s="4"/>
      <c r="BF2651" s="4"/>
      <c r="BG2651" s="4"/>
      <c r="BH2651" s="4"/>
      <c r="BI2651" s="4"/>
      <c r="BJ2651" s="4"/>
      <c r="BK2651" s="4"/>
      <c r="BL2651" s="4"/>
      <c r="BM2651" s="4"/>
      <c r="BN2651" s="4"/>
      <c r="BO2651" s="4"/>
      <c r="BP2651" s="4"/>
      <c r="BQ2651" s="4"/>
      <c r="BR2651" s="4"/>
      <c r="BS2651" s="4"/>
      <c r="BT2651" s="4"/>
      <c r="BU2651" s="4"/>
      <c r="BV2651" s="4"/>
      <c r="BW2651" s="4"/>
      <c r="BX2651" s="4"/>
      <c r="BY2651" s="4"/>
      <c r="BZ2651" s="4"/>
      <c r="CA2651" s="4"/>
      <c r="CB2651" s="4"/>
      <c r="CC2651" s="4"/>
      <c r="CD2651" s="4"/>
      <c r="CE2651" s="4"/>
      <c r="CF2651" s="4"/>
      <c r="CG2651" s="4"/>
      <c r="CH2651" s="4"/>
      <c r="CI2651" s="4"/>
      <c r="CJ2651" s="4"/>
      <c r="CK2651" s="4"/>
      <c r="CL2651" s="4"/>
      <c r="CM2651" s="4"/>
      <c r="CN2651" s="4"/>
      <c r="CO2651" s="4"/>
      <c r="CP2651" s="4"/>
      <c r="CQ2651" s="4"/>
      <c r="CR2651" s="4"/>
      <c r="CS2651" s="4"/>
      <c r="CT2651" s="4"/>
      <c r="CU2651" s="4"/>
      <c r="CV2651" s="4"/>
      <c r="CW2651" s="4"/>
      <c r="CX2651" s="4"/>
      <c r="CY2651" s="4"/>
      <c r="CZ2651" s="4"/>
      <c r="DA2651" s="4"/>
      <c r="DB2651" s="4"/>
      <c r="DC2651" s="4"/>
      <c r="DD2651" s="4"/>
    </row>
    <row r="2652" spans="1:108" s="5" customFormat="1" x14ac:dyDescent="0.2">
      <c r="A2652" s="4"/>
      <c r="B2652" s="53"/>
      <c r="C2652" s="53"/>
      <c r="D2652" s="4"/>
      <c r="E2652" s="104"/>
      <c r="F2652" s="3"/>
      <c r="G2652" s="4"/>
      <c r="H2652" s="4"/>
      <c r="I2652" s="4"/>
      <c r="J2652" s="2"/>
      <c r="K2652" s="2"/>
      <c r="L2652" s="94"/>
      <c r="N2652" s="4"/>
      <c r="O2652" s="55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  <c r="AY2652" s="4"/>
      <c r="AZ2652" s="4"/>
      <c r="BA2652" s="4"/>
      <c r="BB2652" s="4"/>
      <c r="BC2652" s="4"/>
      <c r="BD2652" s="4"/>
      <c r="BE2652" s="4"/>
      <c r="BF2652" s="4"/>
      <c r="BG2652" s="4"/>
      <c r="BH2652" s="4"/>
      <c r="BI2652" s="4"/>
      <c r="BJ2652" s="4"/>
      <c r="BK2652" s="4"/>
      <c r="BL2652" s="4"/>
      <c r="BM2652" s="4"/>
      <c r="BN2652" s="4"/>
      <c r="BO2652" s="4"/>
      <c r="BP2652" s="4"/>
      <c r="BQ2652" s="4"/>
      <c r="BR2652" s="4"/>
      <c r="BS2652" s="4"/>
      <c r="BT2652" s="4"/>
      <c r="BU2652" s="4"/>
      <c r="BV2652" s="4"/>
      <c r="BW2652" s="4"/>
      <c r="BX2652" s="4"/>
      <c r="BY2652" s="4"/>
      <c r="BZ2652" s="4"/>
      <c r="CA2652" s="4"/>
      <c r="CB2652" s="4"/>
      <c r="CC2652" s="4"/>
      <c r="CD2652" s="4"/>
      <c r="CE2652" s="4"/>
      <c r="CF2652" s="4"/>
      <c r="CG2652" s="4"/>
      <c r="CH2652" s="4"/>
      <c r="CI2652" s="4"/>
      <c r="CJ2652" s="4"/>
      <c r="CK2652" s="4"/>
      <c r="CL2652" s="4"/>
      <c r="CM2652" s="4"/>
      <c r="CN2652" s="4"/>
      <c r="CO2652" s="4"/>
      <c r="CP2652" s="4"/>
      <c r="CQ2652" s="4"/>
      <c r="CR2652" s="4"/>
      <c r="CS2652" s="4"/>
      <c r="CT2652" s="4"/>
      <c r="CU2652" s="4"/>
      <c r="CV2652" s="4"/>
      <c r="CW2652" s="4"/>
      <c r="CX2652" s="4"/>
      <c r="CY2652" s="4"/>
      <c r="CZ2652" s="4"/>
      <c r="DA2652" s="4"/>
      <c r="DB2652" s="4"/>
      <c r="DC2652" s="4"/>
      <c r="DD2652" s="4"/>
    </row>
    <row r="2653" spans="1:108" s="5" customFormat="1" x14ac:dyDescent="0.2">
      <c r="A2653" s="4"/>
      <c r="B2653" s="53"/>
      <c r="C2653" s="53"/>
      <c r="D2653" s="4"/>
      <c r="E2653" s="104"/>
      <c r="F2653" s="3"/>
      <c r="G2653" s="4"/>
      <c r="H2653" s="4"/>
      <c r="I2653" s="4"/>
      <c r="J2653" s="2"/>
      <c r="K2653" s="2"/>
      <c r="L2653" s="94"/>
      <c r="N2653" s="4"/>
      <c r="O2653" s="55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  <c r="AY2653" s="4"/>
      <c r="AZ2653" s="4"/>
      <c r="BA2653" s="4"/>
      <c r="BB2653" s="4"/>
      <c r="BC2653" s="4"/>
      <c r="BD2653" s="4"/>
      <c r="BE2653" s="4"/>
      <c r="BF2653" s="4"/>
      <c r="BG2653" s="4"/>
      <c r="BH2653" s="4"/>
      <c r="BI2653" s="4"/>
      <c r="BJ2653" s="4"/>
      <c r="BK2653" s="4"/>
      <c r="BL2653" s="4"/>
      <c r="BM2653" s="4"/>
      <c r="BN2653" s="4"/>
      <c r="BO2653" s="4"/>
      <c r="BP2653" s="4"/>
      <c r="BQ2653" s="4"/>
      <c r="BR2653" s="4"/>
      <c r="BS2653" s="4"/>
      <c r="BT2653" s="4"/>
      <c r="BU2653" s="4"/>
      <c r="BV2653" s="4"/>
      <c r="BW2653" s="4"/>
      <c r="BX2653" s="4"/>
      <c r="BY2653" s="4"/>
      <c r="BZ2653" s="4"/>
      <c r="CA2653" s="4"/>
      <c r="CB2653" s="4"/>
      <c r="CC2653" s="4"/>
      <c r="CD2653" s="4"/>
      <c r="CE2653" s="4"/>
      <c r="CF2653" s="4"/>
      <c r="CG2653" s="4"/>
      <c r="CH2653" s="4"/>
      <c r="CI2653" s="4"/>
      <c r="CJ2653" s="4"/>
      <c r="CK2653" s="4"/>
      <c r="CL2653" s="4"/>
      <c r="CM2653" s="4"/>
      <c r="CN2653" s="4"/>
      <c r="CO2653" s="4"/>
      <c r="CP2653" s="4"/>
      <c r="CQ2653" s="4"/>
      <c r="CR2653" s="4"/>
      <c r="CS2653" s="4"/>
      <c r="CT2653" s="4"/>
      <c r="CU2653" s="4"/>
      <c r="CV2653" s="4"/>
      <c r="CW2653" s="4"/>
      <c r="CX2653" s="4"/>
      <c r="CY2653" s="4"/>
      <c r="CZ2653" s="4"/>
      <c r="DA2653" s="4"/>
      <c r="DB2653" s="4"/>
      <c r="DC2653" s="4"/>
      <c r="DD2653" s="4"/>
    </row>
    <row r="2654" spans="1:108" s="5" customFormat="1" x14ac:dyDescent="0.2">
      <c r="A2654" s="4"/>
      <c r="B2654" s="53"/>
      <c r="C2654" s="53"/>
      <c r="D2654" s="4"/>
      <c r="E2654" s="104"/>
      <c r="F2654" s="3"/>
      <c r="G2654" s="4"/>
      <c r="H2654" s="4"/>
      <c r="I2654" s="4"/>
      <c r="J2654" s="2"/>
      <c r="K2654" s="2"/>
      <c r="L2654" s="94"/>
      <c r="N2654" s="4"/>
      <c r="O2654" s="55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  <c r="AY2654" s="4"/>
      <c r="AZ2654" s="4"/>
      <c r="BA2654" s="4"/>
      <c r="BB2654" s="4"/>
      <c r="BC2654" s="4"/>
      <c r="BD2654" s="4"/>
      <c r="BE2654" s="4"/>
      <c r="BF2654" s="4"/>
      <c r="BG2654" s="4"/>
      <c r="BH2654" s="4"/>
      <c r="BI2654" s="4"/>
      <c r="BJ2654" s="4"/>
      <c r="BK2654" s="4"/>
      <c r="BL2654" s="4"/>
      <c r="BM2654" s="4"/>
      <c r="BN2654" s="4"/>
      <c r="BO2654" s="4"/>
      <c r="BP2654" s="4"/>
      <c r="BQ2654" s="4"/>
      <c r="BR2654" s="4"/>
      <c r="BS2654" s="4"/>
      <c r="BT2654" s="4"/>
      <c r="BU2654" s="4"/>
      <c r="BV2654" s="4"/>
      <c r="BW2654" s="4"/>
      <c r="BX2654" s="4"/>
      <c r="BY2654" s="4"/>
      <c r="BZ2654" s="4"/>
      <c r="CA2654" s="4"/>
      <c r="CB2654" s="4"/>
      <c r="CC2654" s="4"/>
      <c r="CD2654" s="4"/>
      <c r="CE2654" s="4"/>
      <c r="CF2654" s="4"/>
      <c r="CG2654" s="4"/>
      <c r="CH2654" s="4"/>
      <c r="CI2654" s="4"/>
      <c r="CJ2654" s="4"/>
      <c r="CK2654" s="4"/>
      <c r="CL2654" s="4"/>
      <c r="CM2654" s="4"/>
      <c r="CN2654" s="4"/>
      <c r="CO2654" s="4"/>
      <c r="CP2654" s="4"/>
      <c r="CQ2654" s="4"/>
      <c r="CR2654" s="4"/>
      <c r="CS2654" s="4"/>
      <c r="CT2654" s="4"/>
      <c r="CU2654" s="4"/>
      <c r="CV2654" s="4"/>
      <c r="CW2654" s="4"/>
      <c r="CX2654" s="4"/>
      <c r="CY2654" s="4"/>
      <c r="CZ2654" s="4"/>
      <c r="DA2654" s="4"/>
      <c r="DB2654" s="4"/>
      <c r="DC2654" s="4"/>
      <c r="DD2654" s="4"/>
    </row>
    <row r="2655" spans="1:108" s="5" customFormat="1" x14ac:dyDescent="0.2">
      <c r="A2655" s="4"/>
      <c r="B2655" s="53"/>
      <c r="C2655" s="53"/>
      <c r="D2655" s="4"/>
      <c r="E2655" s="104"/>
      <c r="F2655" s="3"/>
      <c r="G2655" s="4"/>
      <c r="H2655" s="4"/>
      <c r="I2655" s="4"/>
      <c r="J2655" s="2"/>
      <c r="K2655" s="2"/>
      <c r="L2655" s="94"/>
      <c r="N2655" s="4"/>
      <c r="O2655" s="55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  <c r="AY2655" s="4"/>
      <c r="AZ2655" s="4"/>
      <c r="BA2655" s="4"/>
      <c r="BB2655" s="4"/>
      <c r="BC2655" s="4"/>
      <c r="BD2655" s="4"/>
      <c r="BE2655" s="4"/>
      <c r="BF2655" s="4"/>
      <c r="BG2655" s="4"/>
      <c r="BH2655" s="4"/>
      <c r="BI2655" s="4"/>
      <c r="BJ2655" s="4"/>
      <c r="BK2655" s="4"/>
      <c r="BL2655" s="4"/>
      <c r="BM2655" s="4"/>
      <c r="BN2655" s="4"/>
      <c r="BO2655" s="4"/>
      <c r="BP2655" s="4"/>
      <c r="BQ2655" s="4"/>
      <c r="BR2655" s="4"/>
      <c r="BS2655" s="4"/>
      <c r="BT2655" s="4"/>
      <c r="BU2655" s="4"/>
      <c r="BV2655" s="4"/>
      <c r="BW2655" s="4"/>
      <c r="BX2655" s="4"/>
      <c r="BY2655" s="4"/>
      <c r="BZ2655" s="4"/>
      <c r="CA2655" s="4"/>
      <c r="CB2655" s="4"/>
      <c r="CC2655" s="4"/>
      <c r="CD2655" s="4"/>
      <c r="CE2655" s="4"/>
      <c r="CF2655" s="4"/>
      <c r="CG2655" s="4"/>
      <c r="CH2655" s="4"/>
      <c r="CI2655" s="4"/>
      <c r="CJ2655" s="4"/>
      <c r="CK2655" s="4"/>
      <c r="CL2655" s="4"/>
      <c r="CM2655" s="4"/>
      <c r="CN2655" s="4"/>
      <c r="CO2655" s="4"/>
      <c r="CP2655" s="4"/>
      <c r="CQ2655" s="4"/>
      <c r="CR2655" s="4"/>
      <c r="CS2655" s="4"/>
      <c r="CT2655" s="4"/>
      <c r="CU2655" s="4"/>
      <c r="CV2655" s="4"/>
      <c r="CW2655" s="4"/>
      <c r="CX2655" s="4"/>
      <c r="CY2655" s="4"/>
      <c r="CZ2655" s="4"/>
      <c r="DA2655" s="4"/>
      <c r="DB2655" s="4"/>
      <c r="DC2655" s="4"/>
      <c r="DD2655" s="4"/>
    </row>
    <row r="2656" spans="1:108" s="5" customFormat="1" x14ac:dyDescent="0.2">
      <c r="A2656" s="4"/>
      <c r="B2656" s="53"/>
      <c r="C2656" s="53"/>
      <c r="D2656" s="4"/>
      <c r="E2656" s="104"/>
      <c r="F2656" s="3"/>
      <c r="G2656" s="4"/>
      <c r="H2656" s="4"/>
      <c r="I2656" s="4"/>
      <c r="J2656" s="2"/>
      <c r="K2656" s="2"/>
      <c r="L2656" s="94"/>
      <c r="N2656" s="4"/>
      <c r="O2656" s="55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  <c r="AY2656" s="4"/>
      <c r="AZ2656" s="4"/>
      <c r="BA2656" s="4"/>
      <c r="BB2656" s="4"/>
      <c r="BC2656" s="4"/>
      <c r="BD2656" s="4"/>
      <c r="BE2656" s="4"/>
      <c r="BF2656" s="4"/>
      <c r="BG2656" s="4"/>
      <c r="BH2656" s="4"/>
      <c r="BI2656" s="4"/>
      <c r="BJ2656" s="4"/>
      <c r="BK2656" s="4"/>
      <c r="BL2656" s="4"/>
      <c r="BM2656" s="4"/>
      <c r="BN2656" s="4"/>
      <c r="BO2656" s="4"/>
      <c r="BP2656" s="4"/>
      <c r="BQ2656" s="4"/>
      <c r="BR2656" s="4"/>
      <c r="BS2656" s="4"/>
      <c r="BT2656" s="4"/>
      <c r="BU2656" s="4"/>
      <c r="BV2656" s="4"/>
      <c r="BW2656" s="4"/>
      <c r="BX2656" s="4"/>
      <c r="BY2656" s="4"/>
      <c r="BZ2656" s="4"/>
      <c r="CA2656" s="4"/>
      <c r="CB2656" s="4"/>
      <c r="CC2656" s="4"/>
      <c r="CD2656" s="4"/>
      <c r="CE2656" s="4"/>
      <c r="CF2656" s="4"/>
      <c r="CG2656" s="4"/>
      <c r="CH2656" s="4"/>
      <c r="CI2656" s="4"/>
      <c r="CJ2656" s="4"/>
      <c r="CK2656" s="4"/>
      <c r="CL2656" s="4"/>
      <c r="CM2656" s="4"/>
      <c r="CN2656" s="4"/>
      <c r="CO2656" s="4"/>
      <c r="CP2656" s="4"/>
      <c r="CQ2656" s="4"/>
      <c r="CR2656" s="4"/>
      <c r="CS2656" s="4"/>
      <c r="CT2656" s="4"/>
      <c r="CU2656" s="4"/>
      <c r="CV2656" s="4"/>
      <c r="CW2656" s="4"/>
      <c r="CX2656" s="4"/>
      <c r="CY2656" s="4"/>
      <c r="CZ2656" s="4"/>
      <c r="DA2656" s="4"/>
      <c r="DB2656" s="4"/>
      <c r="DC2656" s="4"/>
      <c r="DD2656" s="4"/>
    </row>
    <row r="2657" spans="1:108" s="5" customFormat="1" x14ac:dyDescent="0.2">
      <c r="A2657" s="4"/>
      <c r="B2657" s="53"/>
      <c r="C2657" s="53"/>
      <c r="D2657" s="4"/>
      <c r="E2657" s="104"/>
      <c r="F2657" s="3"/>
      <c r="G2657" s="4"/>
      <c r="H2657" s="4"/>
      <c r="I2657" s="4"/>
      <c r="J2657" s="2"/>
      <c r="K2657" s="2"/>
      <c r="L2657" s="94"/>
      <c r="N2657" s="4"/>
      <c r="O2657" s="55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  <c r="AY2657" s="4"/>
      <c r="AZ2657" s="4"/>
      <c r="BA2657" s="4"/>
      <c r="BB2657" s="4"/>
      <c r="BC2657" s="4"/>
      <c r="BD2657" s="4"/>
      <c r="BE2657" s="4"/>
      <c r="BF2657" s="4"/>
      <c r="BG2657" s="4"/>
      <c r="BH2657" s="4"/>
      <c r="BI2657" s="4"/>
      <c r="BJ2657" s="4"/>
      <c r="BK2657" s="4"/>
      <c r="BL2657" s="4"/>
      <c r="BM2657" s="4"/>
      <c r="BN2657" s="4"/>
      <c r="BO2657" s="4"/>
      <c r="BP2657" s="4"/>
      <c r="BQ2657" s="4"/>
      <c r="BR2657" s="4"/>
      <c r="BS2657" s="4"/>
      <c r="BT2657" s="4"/>
      <c r="BU2657" s="4"/>
      <c r="BV2657" s="4"/>
      <c r="BW2657" s="4"/>
      <c r="BX2657" s="4"/>
      <c r="BY2657" s="4"/>
      <c r="BZ2657" s="4"/>
      <c r="CA2657" s="4"/>
      <c r="CB2657" s="4"/>
      <c r="CC2657" s="4"/>
      <c r="CD2657" s="4"/>
      <c r="CE2657" s="4"/>
      <c r="CF2657" s="4"/>
      <c r="CG2657" s="4"/>
      <c r="CH2657" s="4"/>
      <c r="CI2657" s="4"/>
      <c r="CJ2657" s="4"/>
      <c r="CK2657" s="4"/>
      <c r="CL2657" s="4"/>
      <c r="CM2657" s="4"/>
      <c r="CN2657" s="4"/>
      <c r="CO2657" s="4"/>
      <c r="CP2657" s="4"/>
      <c r="CQ2657" s="4"/>
      <c r="CR2657" s="4"/>
      <c r="CS2657" s="4"/>
      <c r="CT2657" s="4"/>
      <c r="CU2657" s="4"/>
      <c r="CV2657" s="4"/>
      <c r="CW2657" s="4"/>
      <c r="CX2657" s="4"/>
      <c r="CY2657" s="4"/>
      <c r="CZ2657" s="4"/>
      <c r="DA2657" s="4"/>
      <c r="DB2657" s="4"/>
      <c r="DC2657" s="4"/>
      <c r="DD2657" s="4"/>
    </row>
    <row r="2658" spans="1:108" s="5" customFormat="1" x14ac:dyDescent="0.2">
      <c r="A2658" s="4"/>
      <c r="B2658" s="53"/>
      <c r="C2658" s="53"/>
      <c r="D2658" s="4"/>
      <c r="E2658" s="104"/>
      <c r="F2658" s="3"/>
      <c r="G2658" s="4"/>
      <c r="H2658" s="4"/>
      <c r="I2658" s="4"/>
      <c r="J2658" s="2"/>
      <c r="K2658" s="2"/>
      <c r="L2658" s="94"/>
      <c r="N2658" s="4"/>
      <c r="O2658" s="55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  <c r="AY2658" s="4"/>
      <c r="AZ2658" s="4"/>
      <c r="BA2658" s="4"/>
      <c r="BB2658" s="4"/>
      <c r="BC2658" s="4"/>
      <c r="BD2658" s="4"/>
      <c r="BE2658" s="4"/>
      <c r="BF2658" s="4"/>
      <c r="BG2658" s="4"/>
      <c r="BH2658" s="4"/>
      <c r="BI2658" s="4"/>
      <c r="BJ2658" s="4"/>
      <c r="BK2658" s="4"/>
      <c r="BL2658" s="4"/>
      <c r="BM2658" s="4"/>
      <c r="BN2658" s="4"/>
      <c r="BO2658" s="4"/>
      <c r="BP2658" s="4"/>
      <c r="BQ2658" s="4"/>
      <c r="BR2658" s="4"/>
      <c r="BS2658" s="4"/>
      <c r="BT2658" s="4"/>
      <c r="BU2658" s="4"/>
      <c r="BV2658" s="4"/>
      <c r="BW2658" s="4"/>
      <c r="BX2658" s="4"/>
      <c r="BY2658" s="4"/>
      <c r="BZ2658" s="4"/>
      <c r="CA2658" s="4"/>
      <c r="CB2658" s="4"/>
      <c r="CC2658" s="4"/>
      <c r="CD2658" s="4"/>
      <c r="CE2658" s="4"/>
      <c r="CF2658" s="4"/>
      <c r="CG2658" s="4"/>
      <c r="CH2658" s="4"/>
      <c r="CI2658" s="4"/>
      <c r="CJ2658" s="4"/>
      <c r="CK2658" s="4"/>
      <c r="CL2658" s="4"/>
      <c r="CM2658" s="4"/>
      <c r="CN2658" s="4"/>
      <c r="CO2658" s="4"/>
      <c r="CP2658" s="4"/>
      <c r="CQ2658" s="4"/>
      <c r="CR2658" s="4"/>
      <c r="CS2658" s="4"/>
      <c r="CT2658" s="4"/>
      <c r="CU2658" s="4"/>
      <c r="CV2658" s="4"/>
      <c r="CW2658" s="4"/>
      <c r="CX2658" s="4"/>
      <c r="CY2658" s="4"/>
      <c r="CZ2658" s="4"/>
      <c r="DA2658" s="4"/>
      <c r="DB2658" s="4"/>
      <c r="DC2658" s="4"/>
      <c r="DD2658" s="4"/>
    </row>
    <row r="2659" spans="1:108" s="5" customFormat="1" x14ac:dyDescent="0.2">
      <c r="A2659" s="4"/>
      <c r="B2659" s="53"/>
      <c r="C2659" s="53"/>
      <c r="D2659" s="4"/>
      <c r="E2659" s="104"/>
      <c r="F2659" s="3"/>
      <c r="G2659" s="4"/>
      <c r="H2659" s="4"/>
      <c r="I2659" s="4"/>
      <c r="J2659" s="2"/>
      <c r="K2659" s="2"/>
      <c r="L2659" s="94"/>
      <c r="N2659" s="4"/>
      <c r="O2659" s="55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  <c r="AY2659" s="4"/>
      <c r="AZ2659" s="4"/>
      <c r="BA2659" s="4"/>
      <c r="BB2659" s="4"/>
      <c r="BC2659" s="4"/>
      <c r="BD2659" s="4"/>
      <c r="BE2659" s="4"/>
      <c r="BF2659" s="4"/>
      <c r="BG2659" s="4"/>
      <c r="BH2659" s="4"/>
      <c r="BI2659" s="4"/>
      <c r="BJ2659" s="4"/>
      <c r="BK2659" s="4"/>
      <c r="BL2659" s="4"/>
      <c r="BM2659" s="4"/>
      <c r="BN2659" s="4"/>
      <c r="BO2659" s="4"/>
      <c r="BP2659" s="4"/>
      <c r="BQ2659" s="4"/>
      <c r="BR2659" s="4"/>
      <c r="BS2659" s="4"/>
      <c r="BT2659" s="4"/>
      <c r="BU2659" s="4"/>
      <c r="BV2659" s="4"/>
      <c r="BW2659" s="4"/>
      <c r="BX2659" s="4"/>
      <c r="BY2659" s="4"/>
      <c r="BZ2659" s="4"/>
      <c r="CA2659" s="4"/>
      <c r="CB2659" s="4"/>
      <c r="CC2659" s="4"/>
      <c r="CD2659" s="4"/>
      <c r="CE2659" s="4"/>
      <c r="CF2659" s="4"/>
      <c r="CG2659" s="4"/>
      <c r="CH2659" s="4"/>
      <c r="CI2659" s="4"/>
      <c r="CJ2659" s="4"/>
      <c r="CK2659" s="4"/>
      <c r="CL2659" s="4"/>
      <c r="CM2659" s="4"/>
      <c r="CN2659" s="4"/>
      <c r="CO2659" s="4"/>
      <c r="CP2659" s="4"/>
      <c r="CQ2659" s="4"/>
      <c r="CR2659" s="4"/>
      <c r="CS2659" s="4"/>
      <c r="CT2659" s="4"/>
      <c r="CU2659" s="4"/>
      <c r="CV2659" s="4"/>
      <c r="CW2659" s="4"/>
      <c r="CX2659" s="4"/>
      <c r="CY2659" s="4"/>
      <c r="CZ2659" s="4"/>
      <c r="DA2659" s="4"/>
      <c r="DB2659" s="4"/>
      <c r="DC2659" s="4"/>
      <c r="DD2659" s="4"/>
    </row>
    <row r="2660" spans="1:108" s="5" customFormat="1" x14ac:dyDescent="0.2">
      <c r="A2660" s="4"/>
      <c r="B2660" s="53"/>
      <c r="C2660" s="53"/>
      <c r="D2660" s="4"/>
      <c r="E2660" s="104"/>
      <c r="F2660" s="3"/>
      <c r="G2660" s="4"/>
      <c r="H2660" s="4"/>
      <c r="I2660" s="4"/>
      <c r="J2660" s="2"/>
      <c r="K2660" s="2"/>
      <c r="L2660" s="94"/>
      <c r="N2660" s="4"/>
      <c r="O2660" s="55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  <c r="AY2660" s="4"/>
      <c r="AZ2660" s="4"/>
      <c r="BA2660" s="4"/>
      <c r="BB2660" s="4"/>
      <c r="BC2660" s="4"/>
      <c r="BD2660" s="4"/>
      <c r="BE2660" s="4"/>
      <c r="BF2660" s="4"/>
      <c r="BG2660" s="4"/>
      <c r="BH2660" s="4"/>
      <c r="BI2660" s="4"/>
      <c r="BJ2660" s="4"/>
      <c r="BK2660" s="4"/>
      <c r="BL2660" s="4"/>
      <c r="BM2660" s="4"/>
      <c r="BN2660" s="4"/>
      <c r="BO2660" s="4"/>
      <c r="BP2660" s="4"/>
      <c r="BQ2660" s="4"/>
      <c r="BR2660" s="4"/>
      <c r="BS2660" s="4"/>
      <c r="BT2660" s="4"/>
      <c r="BU2660" s="4"/>
      <c r="BV2660" s="4"/>
      <c r="BW2660" s="4"/>
      <c r="BX2660" s="4"/>
      <c r="BY2660" s="4"/>
      <c r="BZ2660" s="4"/>
      <c r="CA2660" s="4"/>
      <c r="CB2660" s="4"/>
      <c r="CC2660" s="4"/>
      <c r="CD2660" s="4"/>
      <c r="CE2660" s="4"/>
      <c r="CF2660" s="4"/>
      <c r="CG2660" s="4"/>
      <c r="CH2660" s="4"/>
      <c r="CI2660" s="4"/>
      <c r="CJ2660" s="4"/>
      <c r="CK2660" s="4"/>
      <c r="CL2660" s="4"/>
      <c r="CM2660" s="4"/>
      <c r="CN2660" s="4"/>
      <c r="CO2660" s="4"/>
      <c r="CP2660" s="4"/>
      <c r="CQ2660" s="4"/>
      <c r="CR2660" s="4"/>
      <c r="CS2660" s="4"/>
      <c r="CT2660" s="4"/>
      <c r="CU2660" s="4"/>
      <c r="CV2660" s="4"/>
      <c r="CW2660" s="4"/>
      <c r="CX2660" s="4"/>
      <c r="CY2660" s="4"/>
      <c r="CZ2660" s="4"/>
      <c r="DA2660" s="4"/>
      <c r="DB2660" s="4"/>
      <c r="DC2660" s="4"/>
      <c r="DD2660" s="4"/>
    </row>
    <row r="2661" spans="1:108" s="5" customFormat="1" x14ac:dyDescent="0.2">
      <c r="A2661" s="4"/>
      <c r="B2661" s="53"/>
      <c r="C2661" s="53"/>
      <c r="D2661" s="4"/>
      <c r="E2661" s="104"/>
      <c r="F2661" s="3"/>
      <c r="G2661" s="4"/>
      <c r="H2661" s="4"/>
      <c r="I2661" s="4"/>
      <c r="J2661" s="2"/>
      <c r="K2661" s="2"/>
      <c r="L2661" s="94"/>
      <c r="N2661" s="4"/>
      <c r="O2661" s="55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  <c r="AY2661" s="4"/>
      <c r="AZ2661" s="4"/>
      <c r="BA2661" s="4"/>
      <c r="BB2661" s="4"/>
      <c r="BC2661" s="4"/>
      <c r="BD2661" s="4"/>
      <c r="BE2661" s="4"/>
      <c r="BF2661" s="4"/>
      <c r="BG2661" s="4"/>
      <c r="BH2661" s="4"/>
      <c r="BI2661" s="4"/>
      <c r="BJ2661" s="4"/>
      <c r="BK2661" s="4"/>
      <c r="BL2661" s="4"/>
      <c r="BM2661" s="4"/>
      <c r="BN2661" s="4"/>
      <c r="BO2661" s="4"/>
      <c r="BP2661" s="4"/>
      <c r="BQ2661" s="4"/>
      <c r="BR2661" s="4"/>
      <c r="BS2661" s="4"/>
      <c r="BT2661" s="4"/>
      <c r="BU2661" s="4"/>
      <c r="BV2661" s="4"/>
      <c r="BW2661" s="4"/>
      <c r="BX2661" s="4"/>
      <c r="BY2661" s="4"/>
      <c r="BZ2661" s="4"/>
      <c r="CA2661" s="4"/>
      <c r="CB2661" s="4"/>
      <c r="CC2661" s="4"/>
      <c r="CD2661" s="4"/>
      <c r="CE2661" s="4"/>
      <c r="CF2661" s="4"/>
      <c r="CG2661" s="4"/>
      <c r="CH2661" s="4"/>
      <c r="CI2661" s="4"/>
      <c r="CJ2661" s="4"/>
      <c r="CK2661" s="4"/>
      <c r="CL2661" s="4"/>
      <c r="CM2661" s="4"/>
      <c r="CN2661" s="4"/>
      <c r="CO2661" s="4"/>
      <c r="CP2661" s="4"/>
      <c r="CQ2661" s="4"/>
      <c r="CR2661" s="4"/>
      <c r="CS2661" s="4"/>
      <c r="CT2661" s="4"/>
      <c r="CU2661" s="4"/>
      <c r="CV2661" s="4"/>
      <c r="CW2661" s="4"/>
      <c r="CX2661" s="4"/>
      <c r="CY2661" s="4"/>
      <c r="CZ2661" s="4"/>
      <c r="DA2661" s="4"/>
      <c r="DB2661" s="4"/>
      <c r="DC2661" s="4"/>
      <c r="DD2661" s="4"/>
    </row>
    <row r="2662" spans="1:108" s="5" customFormat="1" x14ac:dyDescent="0.2">
      <c r="A2662" s="4"/>
      <c r="B2662" s="53"/>
      <c r="C2662" s="53"/>
      <c r="D2662" s="4"/>
      <c r="E2662" s="104"/>
      <c r="F2662" s="3"/>
      <c r="G2662" s="4"/>
      <c r="H2662" s="4"/>
      <c r="I2662" s="4"/>
      <c r="J2662" s="2"/>
      <c r="K2662" s="2"/>
      <c r="L2662" s="94"/>
      <c r="N2662" s="4"/>
      <c r="O2662" s="55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  <c r="AY2662" s="4"/>
      <c r="AZ2662" s="4"/>
      <c r="BA2662" s="4"/>
      <c r="BB2662" s="4"/>
      <c r="BC2662" s="4"/>
      <c r="BD2662" s="4"/>
      <c r="BE2662" s="4"/>
      <c r="BF2662" s="4"/>
      <c r="BG2662" s="4"/>
      <c r="BH2662" s="4"/>
      <c r="BI2662" s="4"/>
      <c r="BJ2662" s="4"/>
      <c r="BK2662" s="4"/>
      <c r="BL2662" s="4"/>
      <c r="BM2662" s="4"/>
      <c r="BN2662" s="4"/>
      <c r="BO2662" s="4"/>
      <c r="BP2662" s="4"/>
      <c r="BQ2662" s="4"/>
      <c r="BR2662" s="4"/>
      <c r="BS2662" s="4"/>
      <c r="BT2662" s="4"/>
      <c r="BU2662" s="4"/>
      <c r="BV2662" s="4"/>
      <c r="BW2662" s="4"/>
      <c r="BX2662" s="4"/>
      <c r="BY2662" s="4"/>
      <c r="BZ2662" s="4"/>
      <c r="CA2662" s="4"/>
      <c r="CB2662" s="4"/>
      <c r="CC2662" s="4"/>
      <c r="CD2662" s="4"/>
      <c r="CE2662" s="4"/>
      <c r="CF2662" s="4"/>
      <c r="CG2662" s="4"/>
      <c r="CH2662" s="4"/>
      <c r="CI2662" s="4"/>
      <c r="CJ2662" s="4"/>
      <c r="CK2662" s="4"/>
      <c r="CL2662" s="4"/>
      <c r="CM2662" s="4"/>
      <c r="CN2662" s="4"/>
      <c r="CO2662" s="4"/>
      <c r="CP2662" s="4"/>
      <c r="CQ2662" s="4"/>
      <c r="CR2662" s="4"/>
      <c r="CS2662" s="4"/>
      <c r="CT2662" s="4"/>
      <c r="CU2662" s="4"/>
      <c r="CV2662" s="4"/>
      <c r="CW2662" s="4"/>
      <c r="CX2662" s="4"/>
      <c r="CY2662" s="4"/>
      <c r="CZ2662" s="4"/>
      <c r="DA2662" s="4"/>
      <c r="DB2662" s="4"/>
      <c r="DC2662" s="4"/>
      <c r="DD2662" s="4"/>
    </row>
    <row r="2663" spans="1:108" s="5" customFormat="1" x14ac:dyDescent="0.2">
      <c r="A2663" s="4"/>
      <c r="B2663" s="53"/>
      <c r="C2663" s="53"/>
      <c r="D2663" s="4"/>
      <c r="E2663" s="104"/>
      <c r="F2663" s="3"/>
      <c r="G2663" s="4"/>
      <c r="H2663" s="4"/>
      <c r="I2663" s="4"/>
      <c r="J2663" s="2"/>
      <c r="K2663" s="2"/>
      <c r="L2663" s="94"/>
      <c r="N2663" s="4"/>
      <c r="O2663" s="55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  <c r="AY2663" s="4"/>
      <c r="AZ2663" s="4"/>
      <c r="BA2663" s="4"/>
      <c r="BB2663" s="4"/>
      <c r="BC2663" s="4"/>
      <c r="BD2663" s="4"/>
      <c r="BE2663" s="4"/>
      <c r="BF2663" s="4"/>
      <c r="BG2663" s="4"/>
      <c r="BH2663" s="4"/>
      <c r="BI2663" s="4"/>
      <c r="BJ2663" s="4"/>
      <c r="BK2663" s="4"/>
      <c r="BL2663" s="4"/>
      <c r="BM2663" s="4"/>
      <c r="BN2663" s="4"/>
      <c r="BO2663" s="4"/>
      <c r="BP2663" s="4"/>
      <c r="BQ2663" s="4"/>
      <c r="BR2663" s="4"/>
      <c r="BS2663" s="4"/>
      <c r="BT2663" s="4"/>
      <c r="BU2663" s="4"/>
      <c r="BV2663" s="4"/>
      <c r="BW2663" s="4"/>
      <c r="BX2663" s="4"/>
      <c r="BY2663" s="4"/>
      <c r="BZ2663" s="4"/>
      <c r="CA2663" s="4"/>
      <c r="CB2663" s="4"/>
      <c r="CC2663" s="4"/>
      <c r="CD2663" s="4"/>
      <c r="CE2663" s="4"/>
      <c r="CF2663" s="4"/>
      <c r="CG2663" s="4"/>
      <c r="CH2663" s="4"/>
      <c r="CI2663" s="4"/>
      <c r="CJ2663" s="4"/>
      <c r="CK2663" s="4"/>
      <c r="CL2663" s="4"/>
      <c r="CM2663" s="4"/>
      <c r="CN2663" s="4"/>
      <c r="CO2663" s="4"/>
      <c r="CP2663" s="4"/>
      <c r="CQ2663" s="4"/>
      <c r="CR2663" s="4"/>
      <c r="CS2663" s="4"/>
      <c r="CT2663" s="4"/>
      <c r="CU2663" s="4"/>
      <c r="CV2663" s="4"/>
      <c r="CW2663" s="4"/>
      <c r="CX2663" s="4"/>
      <c r="CY2663" s="4"/>
      <c r="CZ2663" s="4"/>
      <c r="DA2663" s="4"/>
      <c r="DB2663" s="4"/>
      <c r="DC2663" s="4"/>
      <c r="DD2663" s="4"/>
    </row>
    <row r="2664" spans="1:108" s="5" customFormat="1" x14ac:dyDescent="0.2">
      <c r="A2664" s="4"/>
      <c r="B2664" s="53"/>
      <c r="C2664" s="53"/>
      <c r="D2664" s="4"/>
      <c r="E2664" s="104"/>
      <c r="F2664" s="3"/>
      <c r="G2664" s="4"/>
      <c r="H2664" s="4"/>
      <c r="I2664" s="4"/>
      <c r="J2664" s="2"/>
      <c r="K2664" s="2"/>
      <c r="L2664" s="94"/>
      <c r="N2664" s="4"/>
      <c r="O2664" s="55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  <c r="AY2664" s="4"/>
      <c r="AZ2664" s="4"/>
      <c r="BA2664" s="4"/>
      <c r="BB2664" s="4"/>
      <c r="BC2664" s="4"/>
      <c r="BD2664" s="4"/>
      <c r="BE2664" s="4"/>
      <c r="BF2664" s="4"/>
      <c r="BG2664" s="4"/>
      <c r="BH2664" s="4"/>
      <c r="BI2664" s="4"/>
      <c r="BJ2664" s="4"/>
      <c r="BK2664" s="4"/>
      <c r="BL2664" s="4"/>
      <c r="BM2664" s="4"/>
      <c r="BN2664" s="4"/>
      <c r="BO2664" s="4"/>
      <c r="BP2664" s="4"/>
      <c r="BQ2664" s="4"/>
      <c r="BR2664" s="4"/>
      <c r="BS2664" s="4"/>
      <c r="BT2664" s="4"/>
      <c r="BU2664" s="4"/>
      <c r="BV2664" s="4"/>
      <c r="BW2664" s="4"/>
      <c r="BX2664" s="4"/>
      <c r="BY2664" s="4"/>
      <c r="BZ2664" s="4"/>
      <c r="CA2664" s="4"/>
      <c r="CB2664" s="4"/>
      <c r="CC2664" s="4"/>
      <c r="CD2664" s="4"/>
      <c r="CE2664" s="4"/>
      <c r="CF2664" s="4"/>
      <c r="CG2664" s="4"/>
      <c r="CH2664" s="4"/>
      <c r="CI2664" s="4"/>
      <c r="CJ2664" s="4"/>
      <c r="CK2664" s="4"/>
      <c r="CL2664" s="4"/>
      <c r="CM2664" s="4"/>
      <c r="CN2664" s="4"/>
      <c r="CO2664" s="4"/>
      <c r="CP2664" s="4"/>
      <c r="CQ2664" s="4"/>
      <c r="CR2664" s="4"/>
      <c r="CS2664" s="4"/>
      <c r="CT2664" s="4"/>
      <c r="CU2664" s="4"/>
      <c r="CV2664" s="4"/>
      <c r="CW2664" s="4"/>
      <c r="CX2664" s="4"/>
      <c r="CY2664" s="4"/>
      <c r="CZ2664" s="4"/>
      <c r="DA2664" s="4"/>
      <c r="DB2664" s="4"/>
      <c r="DC2664" s="4"/>
      <c r="DD2664" s="4"/>
    </row>
    <row r="2665" spans="1:108" s="5" customFormat="1" x14ac:dyDescent="0.2">
      <c r="A2665" s="4"/>
      <c r="B2665" s="53"/>
      <c r="C2665" s="53"/>
      <c r="D2665" s="4"/>
      <c r="E2665" s="104"/>
      <c r="F2665" s="3"/>
      <c r="G2665" s="4"/>
      <c r="H2665" s="4"/>
      <c r="I2665" s="4"/>
      <c r="J2665" s="2"/>
      <c r="K2665" s="2"/>
      <c r="L2665" s="94"/>
      <c r="N2665" s="4"/>
      <c r="O2665" s="55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  <c r="AY2665" s="4"/>
      <c r="AZ2665" s="4"/>
      <c r="BA2665" s="4"/>
      <c r="BB2665" s="4"/>
      <c r="BC2665" s="4"/>
      <c r="BD2665" s="4"/>
      <c r="BE2665" s="4"/>
      <c r="BF2665" s="4"/>
      <c r="BG2665" s="4"/>
      <c r="BH2665" s="4"/>
      <c r="BI2665" s="4"/>
      <c r="BJ2665" s="4"/>
      <c r="BK2665" s="4"/>
      <c r="BL2665" s="4"/>
      <c r="BM2665" s="4"/>
      <c r="BN2665" s="4"/>
      <c r="BO2665" s="4"/>
      <c r="BP2665" s="4"/>
      <c r="BQ2665" s="4"/>
      <c r="BR2665" s="4"/>
      <c r="BS2665" s="4"/>
      <c r="BT2665" s="4"/>
      <c r="BU2665" s="4"/>
      <c r="BV2665" s="4"/>
      <c r="BW2665" s="4"/>
      <c r="BX2665" s="4"/>
      <c r="BY2665" s="4"/>
      <c r="BZ2665" s="4"/>
      <c r="CA2665" s="4"/>
      <c r="CB2665" s="4"/>
      <c r="CC2665" s="4"/>
      <c r="CD2665" s="4"/>
      <c r="CE2665" s="4"/>
      <c r="CF2665" s="4"/>
      <c r="CG2665" s="4"/>
      <c r="CH2665" s="4"/>
      <c r="CI2665" s="4"/>
      <c r="CJ2665" s="4"/>
      <c r="CK2665" s="4"/>
      <c r="CL2665" s="4"/>
      <c r="CM2665" s="4"/>
      <c r="CN2665" s="4"/>
      <c r="CO2665" s="4"/>
      <c r="CP2665" s="4"/>
      <c r="CQ2665" s="4"/>
      <c r="CR2665" s="4"/>
      <c r="CS2665" s="4"/>
      <c r="CT2665" s="4"/>
      <c r="CU2665" s="4"/>
      <c r="CV2665" s="4"/>
      <c r="CW2665" s="4"/>
      <c r="CX2665" s="4"/>
      <c r="CY2665" s="4"/>
      <c r="CZ2665" s="4"/>
      <c r="DA2665" s="4"/>
      <c r="DB2665" s="4"/>
      <c r="DC2665" s="4"/>
      <c r="DD2665" s="4"/>
    </row>
    <row r="2666" spans="1:108" s="5" customFormat="1" x14ac:dyDescent="0.2">
      <c r="A2666" s="4"/>
      <c r="B2666" s="53"/>
      <c r="C2666" s="53"/>
      <c r="D2666" s="4"/>
      <c r="E2666" s="104"/>
      <c r="F2666" s="3"/>
      <c r="G2666" s="4"/>
      <c r="H2666" s="4"/>
      <c r="I2666" s="4"/>
      <c r="J2666" s="2"/>
      <c r="K2666" s="2"/>
      <c r="L2666" s="94"/>
      <c r="N2666" s="4"/>
      <c r="O2666" s="55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  <c r="AY2666" s="4"/>
      <c r="AZ2666" s="4"/>
      <c r="BA2666" s="4"/>
      <c r="BB2666" s="4"/>
      <c r="BC2666" s="4"/>
      <c r="BD2666" s="4"/>
      <c r="BE2666" s="4"/>
      <c r="BF2666" s="4"/>
      <c r="BG2666" s="4"/>
      <c r="BH2666" s="4"/>
      <c r="BI2666" s="4"/>
      <c r="BJ2666" s="4"/>
      <c r="BK2666" s="4"/>
      <c r="BL2666" s="4"/>
      <c r="BM2666" s="4"/>
      <c r="BN2666" s="4"/>
      <c r="BO2666" s="4"/>
      <c r="BP2666" s="4"/>
      <c r="BQ2666" s="4"/>
      <c r="BR2666" s="4"/>
      <c r="BS2666" s="4"/>
      <c r="BT2666" s="4"/>
      <c r="BU2666" s="4"/>
      <c r="BV2666" s="4"/>
      <c r="BW2666" s="4"/>
      <c r="BX2666" s="4"/>
      <c r="BY2666" s="4"/>
      <c r="BZ2666" s="4"/>
      <c r="CA2666" s="4"/>
      <c r="CB2666" s="4"/>
      <c r="CC2666" s="4"/>
      <c r="CD2666" s="4"/>
      <c r="CE2666" s="4"/>
      <c r="CF2666" s="4"/>
      <c r="CG2666" s="4"/>
      <c r="CH2666" s="4"/>
      <c r="CI2666" s="4"/>
      <c r="CJ2666" s="4"/>
      <c r="CK2666" s="4"/>
      <c r="CL2666" s="4"/>
      <c r="CM2666" s="4"/>
      <c r="CN2666" s="4"/>
      <c r="CO2666" s="4"/>
      <c r="CP2666" s="4"/>
      <c r="CQ2666" s="4"/>
      <c r="CR2666" s="4"/>
      <c r="CS2666" s="4"/>
      <c r="CT2666" s="4"/>
      <c r="CU2666" s="4"/>
      <c r="CV2666" s="4"/>
      <c r="CW2666" s="4"/>
      <c r="CX2666" s="4"/>
      <c r="CY2666" s="4"/>
      <c r="CZ2666" s="4"/>
      <c r="DA2666" s="4"/>
      <c r="DB2666" s="4"/>
      <c r="DC2666" s="4"/>
      <c r="DD2666" s="4"/>
    </row>
    <row r="2667" spans="1:108" s="5" customFormat="1" x14ac:dyDescent="0.2">
      <c r="A2667" s="4"/>
      <c r="B2667" s="53"/>
      <c r="C2667" s="53"/>
      <c r="D2667" s="4"/>
      <c r="E2667" s="104"/>
      <c r="F2667" s="3"/>
      <c r="G2667" s="4"/>
      <c r="H2667" s="4"/>
      <c r="I2667" s="4"/>
      <c r="J2667" s="2"/>
      <c r="K2667" s="2"/>
      <c r="L2667" s="94"/>
      <c r="N2667" s="4"/>
      <c r="O2667" s="55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  <c r="AY2667" s="4"/>
      <c r="AZ2667" s="4"/>
      <c r="BA2667" s="4"/>
      <c r="BB2667" s="4"/>
      <c r="BC2667" s="4"/>
      <c r="BD2667" s="4"/>
      <c r="BE2667" s="4"/>
      <c r="BF2667" s="4"/>
      <c r="BG2667" s="4"/>
      <c r="BH2667" s="4"/>
      <c r="BI2667" s="4"/>
      <c r="BJ2667" s="4"/>
      <c r="BK2667" s="4"/>
      <c r="BL2667" s="4"/>
      <c r="BM2667" s="4"/>
      <c r="BN2667" s="4"/>
      <c r="BO2667" s="4"/>
      <c r="BP2667" s="4"/>
      <c r="BQ2667" s="4"/>
      <c r="BR2667" s="4"/>
      <c r="BS2667" s="4"/>
      <c r="BT2667" s="4"/>
      <c r="BU2667" s="4"/>
      <c r="BV2667" s="4"/>
      <c r="BW2667" s="4"/>
      <c r="BX2667" s="4"/>
      <c r="BY2667" s="4"/>
      <c r="BZ2667" s="4"/>
      <c r="CA2667" s="4"/>
      <c r="CB2667" s="4"/>
      <c r="CC2667" s="4"/>
      <c r="CD2667" s="4"/>
      <c r="CE2667" s="4"/>
      <c r="CF2667" s="4"/>
      <c r="CG2667" s="4"/>
      <c r="CH2667" s="4"/>
      <c r="CI2667" s="4"/>
      <c r="CJ2667" s="4"/>
      <c r="CK2667" s="4"/>
      <c r="CL2667" s="4"/>
      <c r="CM2667" s="4"/>
      <c r="CN2667" s="4"/>
      <c r="CO2667" s="4"/>
      <c r="CP2667" s="4"/>
      <c r="CQ2667" s="4"/>
      <c r="CR2667" s="4"/>
      <c r="CS2667" s="4"/>
      <c r="CT2667" s="4"/>
      <c r="CU2667" s="4"/>
      <c r="CV2667" s="4"/>
      <c r="CW2667" s="4"/>
      <c r="CX2667" s="4"/>
      <c r="CY2667" s="4"/>
      <c r="CZ2667" s="4"/>
      <c r="DA2667" s="4"/>
      <c r="DB2667" s="4"/>
      <c r="DC2667" s="4"/>
      <c r="DD2667" s="4"/>
    </row>
    <row r="2668" spans="1:108" s="5" customFormat="1" x14ac:dyDescent="0.2">
      <c r="A2668" s="4"/>
      <c r="B2668" s="53"/>
      <c r="C2668" s="53"/>
      <c r="D2668" s="4"/>
      <c r="E2668" s="104"/>
      <c r="F2668" s="3"/>
      <c r="G2668" s="4"/>
      <c r="H2668" s="4"/>
      <c r="I2668" s="4"/>
      <c r="J2668" s="2"/>
      <c r="K2668" s="2"/>
      <c r="L2668" s="94"/>
      <c r="N2668" s="4"/>
      <c r="O2668" s="55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  <c r="AY2668" s="4"/>
      <c r="AZ2668" s="4"/>
      <c r="BA2668" s="4"/>
      <c r="BB2668" s="4"/>
      <c r="BC2668" s="4"/>
      <c r="BD2668" s="4"/>
      <c r="BE2668" s="4"/>
      <c r="BF2668" s="4"/>
      <c r="BG2668" s="4"/>
      <c r="BH2668" s="4"/>
      <c r="BI2668" s="4"/>
      <c r="BJ2668" s="4"/>
      <c r="BK2668" s="4"/>
      <c r="BL2668" s="4"/>
      <c r="BM2668" s="4"/>
      <c r="BN2668" s="4"/>
      <c r="BO2668" s="4"/>
      <c r="BP2668" s="4"/>
      <c r="BQ2668" s="4"/>
      <c r="BR2668" s="4"/>
      <c r="BS2668" s="4"/>
      <c r="BT2668" s="4"/>
      <c r="BU2668" s="4"/>
      <c r="BV2668" s="4"/>
      <c r="BW2668" s="4"/>
      <c r="BX2668" s="4"/>
      <c r="BY2668" s="4"/>
      <c r="BZ2668" s="4"/>
      <c r="CA2668" s="4"/>
      <c r="CB2668" s="4"/>
      <c r="CC2668" s="4"/>
      <c r="CD2668" s="4"/>
      <c r="CE2668" s="4"/>
      <c r="CF2668" s="4"/>
      <c r="CG2668" s="4"/>
      <c r="CH2668" s="4"/>
      <c r="CI2668" s="4"/>
      <c r="CJ2668" s="4"/>
      <c r="CK2668" s="4"/>
      <c r="CL2668" s="4"/>
      <c r="CM2668" s="4"/>
      <c r="CN2668" s="4"/>
      <c r="CO2668" s="4"/>
      <c r="CP2668" s="4"/>
      <c r="CQ2668" s="4"/>
      <c r="CR2668" s="4"/>
      <c r="CS2668" s="4"/>
      <c r="CT2668" s="4"/>
      <c r="CU2668" s="4"/>
      <c r="CV2668" s="4"/>
      <c r="CW2668" s="4"/>
      <c r="CX2668" s="4"/>
      <c r="CY2668" s="4"/>
      <c r="CZ2668" s="4"/>
      <c r="DA2668" s="4"/>
      <c r="DB2668" s="4"/>
      <c r="DC2668" s="4"/>
      <c r="DD2668" s="4"/>
    </row>
    <row r="2669" spans="1:108" s="5" customFormat="1" x14ac:dyDescent="0.2">
      <c r="A2669" s="4"/>
      <c r="B2669" s="53"/>
      <c r="C2669" s="53"/>
      <c r="D2669" s="4"/>
      <c r="E2669" s="104"/>
      <c r="F2669" s="3"/>
      <c r="G2669" s="4"/>
      <c r="H2669" s="4"/>
      <c r="I2669" s="4"/>
      <c r="J2669" s="2"/>
      <c r="K2669" s="2"/>
      <c r="L2669" s="94"/>
      <c r="N2669" s="4"/>
      <c r="O2669" s="55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  <c r="AY2669" s="4"/>
      <c r="AZ2669" s="4"/>
      <c r="BA2669" s="4"/>
      <c r="BB2669" s="4"/>
      <c r="BC2669" s="4"/>
      <c r="BD2669" s="4"/>
      <c r="BE2669" s="4"/>
      <c r="BF2669" s="4"/>
      <c r="BG2669" s="4"/>
      <c r="BH2669" s="4"/>
      <c r="BI2669" s="4"/>
      <c r="BJ2669" s="4"/>
      <c r="BK2669" s="4"/>
      <c r="BL2669" s="4"/>
      <c r="BM2669" s="4"/>
      <c r="BN2669" s="4"/>
      <c r="BO2669" s="4"/>
      <c r="BP2669" s="4"/>
      <c r="BQ2669" s="4"/>
      <c r="BR2669" s="4"/>
      <c r="BS2669" s="4"/>
      <c r="BT2669" s="4"/>
      <c r="BU2669" s="4"/>
      <c r="BV2669" s="4"/>
      <c r="BW2669" s="4"/>
      <c r="BX2669" s="4"/>
      <c r="BY2669" s="4"/>
      <c r="BZ2669" s="4"/>
      <c r="CA2669" s="4"/>
      <c r="CB2669" s="4"/>
      <c r="CC2669" s="4"/>
      <c r="CD2669" s="4"/>
      <c r="CE2669" s="4"/>
      <c r="CF2669" s="4"/>
      <c r="CG2669" s="4"/>
      <c r="CH2669" s="4"/>
      <c r="CI2669" s="4"/>
      <c r="CJ2669" s="4"/>
      <c r="CK2669" s="4"/>
      <c r="CL2669" s="4"/>
      <c r="CM2669" s="4"/>
      <c r="CN2669" s="4"/>
      <c r="CO2669" s="4"/>
      <c r="CP2669" s="4"/>
      <c r="CQ2669" s="4"/>
      <c r="CR2669" s="4"/>
      <c r="CS2669" s="4"/>
      <c r="CT2669" s="4"/>
      <c r="CU2669" s="4"/>
      <c r="CV2669" s="4"/>
      <c r="CW2669" s="4"/>
      <c r="CX2669" s="4"/>
      <c r="CY2669" s="4"/>
      <c r="CZ2669" s="4"/>
      <c r="DA2669" s="4"/>
      <c r="DB2669" s="4"/>
      <c r="DC2669" s="4"/>
      <c r="DD2669" s="4"/>
    </row>
    <row r="2670" spans="1:108" s="5" customFormat="1" x14ac:dyDescent="0.2">
      <c r="A2670" s="4"/>
      <c r="B2670" s="53"/>
      <c r="C2670" s="53"/>
      <c r="D2670" s="4"/>
      <c r="E2670" s="104"/>
      <c r="F2670" s="3"/>
      <c r="G2670" s="4"/>
      <c r="H2670" s="4"/>
      <c r="I2670" s="4"/>
      <c r="J2670" s="2"/>
      <c r="K2670" s="2"/>
      <c r="L2670" s="94"/>
      <c r="N2670" s="4"/>
      <c r="O2670" s="55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  <c r="AY2670" s="4"/>
      <c r="AZ2670" s="4"/>
      <c r="BA2670" s="4"/>
      <c r="BB2670" s="4"/>
      <c r="BC2670" s="4"/>
      <c r="BD2670" s="4"/>
      <c r="BE2670" s="4"/>
      <c r="BF2670" s="4"/>
      <c r="BG2670" s="4"/>
      <c r="BH2670" s="4"/>
      <c r="BI2670" s="4"/>
      <c r="BJ2670" s="4"/>
      <c r="BK2670" s="4"/>
      <c r="BL2670" s="4"/>
      <c r="BM2670" s="4"/>
      <c r="BN2670" s="4"/>
      <c r="BO2670" s="4"/>
      <c r="BP2670" s="4"/>
      <c r="BQ2670" s="4"/>
      <c r="BR2670" s="4"/>
      <c r="BS2670" s="4"/>
      <c r="BT2670" s="4"/>
      <c r="BU2670" s="4"/>
      <c r="BV2670" s="4"/>
      <c r="BW2670" s="4"/>
      <c r="BX2670" s="4"/>
      <c r="BY2670" s="4"/>
      <c r="BZ2670" s="4"/>
      <c r="CA2670" s="4"/>
      <c r="CB2670" s="4"/>
      <c r="CC2670" s="4"/>
      <c r="CD2670" s="4"/>
      <c r="CE2670" s="4"/>
      <c r="CF2670" s="4"/>
      <c r="CG2670" s="4"/>
      <c r="CH2670" s="4"/>
      <c r="CI2670" s="4"/>
      <c r="CJ2670" s="4"/>
      <c r="CK2670" s="4"/>
      <c r="CL2670" s="4"/>
      <c r="CM2670" s="4"/>
      <c r="CN2670" s="4"/>
      <c r="CO2670" s="4"/>
      <c r="CP2670" s="4"/>
      <c r="CQ2670" s="4"/>
      <c r="CR2670" s="4"/>
      <c r="CS2670" s="4"/>
      <c r="CT2670" s="4"/>
      <c r="CU2670" s="4"/>
      <c r="CV2670" s="4"/>
      <c r="CW2670" s="4"/>
      <c r="CX2670" s="4"/>
      <c r="CY2670" s="4"/>
      <c r="CZ2670" s="4"/>
      <c r="DA2670" s="4"/>
      <c r="DB2670" s="4"/>
      <c r="DC2670" s="4"/>
      <c r="DD2670" s="4"/>
    </row>
    <row r="2671" spans="1:108" s="5" customFormat="1" x14ac:dyDescent="0.2">
      <c r="A2671" s="4"/>
      <c r="B2671" s="53"/>
      <c r="C2671" s="53"/>
      <c r="D2671" s="4"/>
      <c r="E2671" s="104"/>
      <c r="F2671" s="3"/>
      <c r="G2671" s="4"/>
      <c r="H2671" s="4"/>
      <c r="I2671" s="4"/>
      <c r="J2671" s="2"/>
      <c r="K2671" s="2"/>
      <c r="L2671" s="94"/>
      <c r="N2671" s="4"/>
      <c r="O2671" s="55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  <c r="AY2671" s="4"/>
      <c r="AZ2671" s="4"/>
      <c r="BA2671" s="4"/>
      <c r="BB2671" s="4"/>
      <c r="BC2671" s="4"/>
      <c r="BD2671" s="4"/>
      <c r="BE2671" s="4"/>
      <c r="BF2671" s="4"/>
      <c r="BG2671" s="4"/>
      <c r="BH2671" s="4"/>
      <c r="BI2671" s="4"/>
      <c r="BJ2671" s="4"/>
      <c r="BK2671" s="4"/>
      <c r="BL2671" s="4"/>
      <c r="BM2671" s="4"/>
      <c r="BN2671" s="4"/>
      <c r="BO2671" s="4"/>
      <c r="BP2671" s="4"/>
      <c r="BQ2671" s="4"/>
      <c r="BR2671" s="4"/>
      <c r="BS2671" s="4"/>
      <c r="BT2671" s="4"/>
      <c r="BU2671" s="4"/>
      <c r="BV2671" s="4"/>
      <c r="BW2671" s="4"/>
      <c r="BX2671" s="4"/>
      <c r="BY2671" s="4"/>
      <c r="BZ2671" s="4"/>
      <c r="CA2671" s="4"/>
      <c r="CB2671" s="4"/>
      <c r="CC2671" s="4"/>
      <c r="CD2671" s="4"/>
      <c r="CE2671" s="4"/>
      <c r="CF2671" s="4"/>
      <c r="CG2671" s="4"/>
      <c r="CH2671" s="4"/>
      <c r="CI2671" s="4"/>
      <c r="CJ2671" s="4"/>
      <c r="CK2671" s="4"/>
      <c r="CL2671" s="4"/>
      <c r="CM2671" s="4"/>
      <c r="CN2671" s="4"/>
      <c r="CO2671" s="4"/>
      <c r="CP2671" s="4"/>
      <c r="CQ2671" s="4"/>
      <c r="CR2671" s="4"/>
      <c r="CS2671" s="4"/>
      <c r="CT2671" s="4"/>
      <c r="CU2671" s="4"/>
      <c r="CV2671" s="4"/>
      <c r="CW2671" s="4"/>
      <c r="CX2671" s="4"/>
      <c r="CY2671" s="4"/>
      <c r="CZ2671" s="4"/>
      <c r="DA2671" s="4"/>
      <c r="DB2671" s="4"/>
      <c r="DC2671" s="4"/>
      <c r="DD2671" s="4"/>
    </row>
    <row r="2672" spans="1:108" s="5" customFormat="1" x14ac:dyDescent="0.2">
      <c r="A2672" s="4"/>
      <c r="B2672" s="53"/>
      <c r="C2672" s="53"/>
      <c r="D2672" s="4"/>
      <c r="E2672" s="104"/>
      <c r="F2672" s="3"/>
      <c r="G2672" s="4"/>
      <c r="H2672" s="4"/>
      <c r="I2672" s="4"/>
      <c r="J2672" s="2"/>
      <c r="K2672" s="2"/>
      <c r="L2672" s="94"/>
      <c r="N2672" s="4"/>
      <c r="O2672" s="55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  <c r="AY2672" s="4"/>
      <c r="AZ2672" s="4"/>
      <c r="BA2672" s="4"/>
      <c r="BB2672" s="4"/>
      <c r="BC2672" s="4"/>
      <c r="BD2672" s="4"/>
      <c r="BE2672" s="4"/>
      <c r="BF2672" s="4"/>
      <c r="BG2672" s="4"/>
      <c r="BH2672" s="4"/>
      <c r="BI2672" s="4"/>
      <c r="BJ2672" s="4"/>
      <c r="BK2672" s="4"/>
      <c r="BL2672" s="4"/>
      <c r="BM2672" s="4"/>
      <c r="BN2672" s="4"/>
      <c r="BO2672" s="4"/>
      <c r="BP2672" s="4"/>
      <c r="BQ2672" s="4"/>
      <c r="BR2672" s="4"/>
      <c r="BS2672" s="4"/>
      <c r="BT2672" s="4"/>
      <c r="BU2672" s="4"/>
      <c r="BV2672" s="4"/>
      <c r="BW2672" s="4"/>
      <c r="BX2672" s="4"/>
      <c r="BY2672" s="4"/>
      <c r="BZ2672" s="4"/>
      <c r="CA2672" s="4"/>
      <c r="CB2672" s="4"/>
      <c r="CC2672" s="4"/>
      <c r="CD2672" s="4"/>
      <c r="CE2672" s="4"/>
      <c r="CF2672" s="4"/>
      <c r="CG2672" s="4"/>
      <c r="CH2672" s="4"/>
      <c r="CI2672" s="4"/>
      <c r="CJ2672" s="4"/>
      <c r="CK2672" s="4"/>
      <c r="CL2672" s="4"/>
      <c r="CM2672" s="4"/>
      <c r="CN2672" s="4"/>
      <c r="CO2672" s="4"/>
      <c r="CP2672" s="4"/>
      <c r="CQ2672" s="4"/>
      <c r="CR2672" s="4"/>
      <c r="CS2672" s="4"/>
      <c r="CT2672" s="4"/>
      <c r="CU2672" s="4"/>
      <c r="CV2672" s="4"/>
      <c r="CW2672" s="4"/>
      <c r="CX2672" s="4"/>
      <c r="CY2672" s="4"/>
      <c r="CZ2672" s="4"/>
      <c r="DA2672" s="4"/>
      <c r="DB2672" s="4"/>
      <c r="DC2672" s="4"/>
      <c r="DD2672" s="4"/>
    </row>
    <row r="2673" spans="1:108" s="5" customFormat="1" x14ac:dyDescent="0.2">
      <c r="A2673" s="4"/>
      <c r="B2673" s="53"/>
      <c r="C2673" s="53"/>
      <c r="D2673" s="4"/>
      <c r="E2673" s="104"/>
      <c r="F2673" s="3"/>
      <c r="G2673" s="4"/>
      <c r="H2673" s="4"/>
      <c r="I2673" s="4"/>
      <c r="J2673" s="2"/>
      <c r="K2673" s="2"/>
      <c r="L2673" s="94"/>
      <c r="N2673" s="4"/>
      <c r="O2673" s="55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  <c r="AY2673" s="4"/>
      <c r="AZ2673" s="4"/>
      <c r="BA2673" s="4"/>
      <c r="BB2673" s="4"/>
      <c r="BC2673" s="4"/>
      <c r="BD2673" s="4"/>
      <c r="BE2673" s="4"/>
      <c r="BF2673" s="4"/>
      <c r="BG2673" s="4"/>
      <c r="BH2673" s="4"/>
      <c r="BI2673" s="4"/>
      <c r="BJ2673" s="4"/>
      <c r="BK2673" s="4"/>
      <c r="BL2673" s="4"/>
      <c r="BM2673" s="4"/>
      <c r="BN2673" s="4"/>
      <c r="BO2673" s="4"/>
      <c r="BP2673" s="4"/>
      <c r="BQ2673" s="4"/>
      <c r="BR2673" s="4"/>
      <c r="BS2673" s="4"/>
      <c r="BT2673" s="4"/>
      <c r="BU2673" s="4"/>
      <c r="BV2673" s="4"/>
      <c r="BW2673" s="4"/>
      <c r="BX2673" s="4"/>
      <c r="BY2673" s="4"/>
      <c r="BZ2673" s="4"/>
      <c r="CA2673" s="4"/>
      <c r="CB2673" s="4"/>
      <c r="CC2673" s="4"/>
      <c r="CD2673" s="4"/>
      <c r="CE2673" s="4"/>
      <c r="CF2673" s="4"/>
      <c r="CG2673" s="4"/>
      <c r="CH2673" s="4"/>
      <c r="CI2673" s="4"/>
      <c r="CJ2673" s="4"/>
      <c r="CK2673" s="4"/>
      <c r="CL2673" s="4"/>
      <c r="CM2673" s="4"/>
      <c r="CN2673" s="4"/>
      <c r="CO2673" s="4"/>
      <c r="CP2673" s="4"/>
      <c r="CQ2673" s="4"/>
      <c r="CR2673" s="4"/>
      <c r="CS2673" s="4"/>
      <c r="CT2673" s="4"/>
      <c r="CU2673" s="4"/>
      <c r="CV2673" s="4"/>
      <c r="CW2673" s="4"/>
      <c r="CX2673" s="4"/>
      <c r="CY2673" s="4"/>
      <c r="CZ2673" s="4"/>
      <c r="DA2673" s="4"/>
      <c r="DB2673" s="4"/>
      <c r="DC2673" s="4"/>
      <c r="DD2673" s="4"/>
    </row>
    <row r="2674" spans="1:108" s="5" customFormat="1" x14ac:dyDescent="0.2">
      <c r="A2674" s="4"/>
      <c r="B2674" s="53"/>
      <c r="C2674" s="53"/>
      <c r="D2674" s="4"/>
      <c r="E2674" s="104"/>
      <c r="F2674" s="3"/>
      <c r="G2674" s="4"/>
      <c r="H2674" s="4"/>
      <c r="I2674" s="4"/>
      <c r="J2674" s="2"/>
      <c r="K2674" s="2"/>
      <c r="L2674" s="94"/>
      <c r="N2674" s="4"/>
      <c r="O2674" s="55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  <c r="AY2674" s="4"/>
      <c r="AZ2674" s="4"/>
      <c r="BA2674" s="4"/>
      <c r="BB2674" s="4"/>
      <c r="BC2674" s="4"/>
      <c r="BD2674" s="4"/>
      <c r="BE2674" s="4"/>
      <c r="BF2674" s="4"/>
      <c r="BG2674" s="4"/>
      <c r="BH2674" s="4"/>
      <c r="BI2674" s="4"/>
      <c r="BJ2674" s="4"/>
      <c r="BK2674" s="4"/>
      <c r="BL2674" s="4"/>
      <c r="BM2674" s="4"/>
      <c r="BN2674" s="4"/>
      <c r="BO2674" s="4"/>
      <c r="BP2674" s="4"/>
      <c r="BQ2674" s="4"/>
      <c r="BR2674" s="4"/>
      <c r="BS2674" s="4"/>
      <c r="BT2674" s="4"/>
      <c r="BU2674" s="4"/>
      <c r="BV2674" s="4"/>
      <c r="BW2674" s="4"/>
      <c r="BX2674" s="4"/>
      <c r="BY2674" s="4"/>
      <c r="BZ2674" s="4"/>
      <c r="CA2674" s="4"/>
      <c r="CB2674" s="4"/>
      <c r="CC2674" s="4"/>
      <c r="CD2674" s="4"/>
      <c r="CE2674" s="4"/>
      <c r="CF2674" s="4"/>
      <c r="CG2674" s="4"/>
      <c r="CH2674" s="4"/>
      <c r="CI2674" s="4"/>
      <c r="CJ2674" s="4"/>
      <c r="CK2674" s="4"/>
      <c r="CL2674" s="4"/>
      <c r="CM2674" s="4"/>
      <c r="CN2674" s="4"/>
      <c r="CO2674" s="4"/>
      <c r="CP2674" s="4"/>
      <c r="CQ2674" s="4"/>
      <c r="CR2674" s="4"/>
      <c r="CS2674" s="4"/>
      <c r="CT2674" s="4"/>
      <c r="CU2674" s="4"/>
      <c r="CV2674" s="4"/>
      <c r="CW2674" s="4"/>
      <c r="CX2674" s="4"/>
      <c r="CY2674" s="4"/>
      <c r="CZ2674" s="4"/>
      <c r="DA2674" s="4"/>
      <c r="DB2674" s="4"/>
      <c r="DC2674" s="4"/>
      <c r="DD2674" s="4"/>
    </row>
    <row r="2675" spans="1:108" s="5" customFormat="1" x14ac:dyDescent="0.2">
      <c r="A2675" s="4"/>
      <c r="B2675" s="53"/>
      <c r="C2675" s="53"/>
      <c r="D2675" s="4"/>
      <c r="E2675" s="104"/>
      <c r="F2675" s="3"/>
      <c r="G2675" s="4"/>
      <c r="H2675" s="4"/>
      <c r="I2675" s="4"/>
      <c r="J2675" s="2"/>
      <c r="K2675" s="2"/>
      <c r="L2675" s="94"/>
      <c r="N2675" s="4"/>
      <c r="O2675" s="55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  <c r="AY2675" s="4"/>
      <c r="AZ2675" s="4"/>
      <c r="BA2675" s="4"/>
      <c r="BB2675" s="4"/>
      <c r="BC2675" s="4"/>
      <c r="BD2675" s="4"/>
      <c r="BE2675" s="4"/>
      <c r="BF2675" s="4"/>
      <c r="BG2675" s="4"/>
      <c r="BH2675" s="4"/>
      <c r="BI2675" s="4"/>
      <c r="BJ2675" s="4"/>
      <c r="BK2675" s="4"/>
      <c r="BL2675" s="4"/>
      <c r="BM2675" s="4"/>
      <c r="BN2675" s="4"/>
      <c r="BO2675" s="4"/>
      <c r="BP2675" s="4"/>
      <c r="BQ2675" s="4"/>
      <c r="BR2675" s="4"/>
      <c r="BS2675" s="4"/>
      <c r="BT2675" s="4"/>
      <c r="BU2675" s="4"/>
      <c r="BV2675" s="4"/>
      <c r="BW2675" s="4"/>
      <c r="BX2675" s="4"/>
      <c r="BY2675" s="4"/>
      <c r="BZ2675" s="4"/>
      <c r="CA2675" s="4"/>
      <c r="CB2675" s="4"/>
      <c r="CC2675" s="4"/>
      <c r="CD2675" s="4"/>
      <c r="CE2675" s="4"/>
      <c r="CF2675" s="4"/>
      <c r="CG2675" s="4"/>
      <c r="CH2675" s="4"/>
      <c r="CI2675" s="4"/>
      <c r="CJ2675" s="4"/>
      <c r="CK2675" s="4"/>
      <c r="CL2675" s="4"/>
      <c r="CM2675" s="4"/>
      <c r="CN2675" s="4"/>
      <c r="CO2675" s="4"/>
      <c r="CP2675" s="4"/>
      <c r="CQ2675" s="4"/>
      <c r="CR2675" s="4"/>
      <c r="CS2675" s="4"/>
      <c r="CT2675" s="4"/>
      <c r="CU2675" s="4"/>
      <c r="CV2675" s="4"/>
      <c r="CW2675" s="4"/>
      <c r="CX2675" s="4"/>
      <c r="CY2675" s="4"/>
      <c r="CZ2675" s="4"/>
      <c r="DA2675" s="4"/>
      <c r="DB2675" s="4"/>
      <c r="DC2675" s="4"/>
      <c r="DD2675" s="4"/>
    </row>
    <row r="2676" spans="1:108" s="5" customFormat="1" x14ac:dyDescent="0.2">
      <c r="A2676" s="4"/>
      <c r="B2676" s="53"/>
      <c r="C2676" s="53"/>
      <c r="D2676" s="4"/>
      <c r="E2676" s="104"/>
      <c r="F2676" s="3"/>
      <c r="G2676" s="4"/>
      <c r="H2676" s="4"/>
      <c r="I2676" s="4"/>
      <c r="J2676" s="2"/>
      <c r="K2676" s="2"/>
      <c r="L2676" s="94"/>
      <c r="N2676" s="4"/>
      <c r="O2676" s="55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  <c r="AY2676" s="4"/>
      <c r="AZ2676" s="4"/>
      <c r="BA2676" s="4"/>
      <c r="BB2676" s="4"/>
      <c r="BC2676" s="4"/>
      <c r="BD2676" s="4"/>
      <c r="BE2676" s="4"/>
      <c r="BF2676" s="4"/>
      <c r="BG2676" s="4"/>
      <c r="BH2676" s="4"/>
      <c r="BI2676" s="4"/>
      <c r="BJ2676" s="4"/>
      <c r="BK2676" s="4"/>
      <c r="BL2676" s="4"/>
      <c r="BM2676" s="4"/>
      <c r="BN2676" s="4"/>
      <c r="BO2676" s="4"/>
      <c r="BP2676" s="4"/>
      <c r="BQ2676" s="4"/>
      <c r="BR2676" s="4"/>
      <c r="BS2676" s="4"/>
      <c r="BT2676" s="4"/>
      <c r="BU2676" s="4"/>
      <c r="BV2676" s="4"/>
      <c r="BW2676" s="4"/>
      <c r="BX2676" s="4"/>
      <c r="BY2676" s="4"/>
      <c r="BZ2676" s="4"/>
      <c r="CA2676" s="4"/>
      <c r="CB2676" s="4"/>
      <c r="CC2676" s="4"/>
      <c r="CD2676" s="4"/>
      <c r="CE2676" s="4"/>
      <c r="CF2676" s="4"/>
      <c r="CG2676" s="4"/>
      <c r="CH2676" s="4"/>
      <c r="CI2676" s="4"/>
      <c r="CJ2676" s="4"/>
      <c r="CK2676" s="4"/>
      <c r="CL2676" s="4"/>
      <c r="CM2676" s="4"/>
      <c r="CN2676" s="4"/>
      <c r="CO2676" s="4"/>
      <c r="CP2676" s="4"/>
      <c r="CQ2676" s="4"/>
      <c r="CR2676" s="4"/>
      <c r="CS2676" s="4"/>
      <c r="CT2676" s="4"/>
      <c r="CU2676" s="4"/>
      <c r="CV2676" s="4"/>
      <c r="CW2676" s="4"/>
      <c r="CX2676" s="4"/>
      <c r="CY2676" s="4"/>
      <c r="CZ2676" s="4"/>
      <c r="DA2676" s="4"/>
      <c r="DB2676" s="4"/>
      <c r="DC2676" s="4"/>
      <c r="DD2676" s="4"/>
    </row>
    <row r="2677" spans="1:108" s="5" customFormat="1" x14ac:dyDescent="0.2">
      <c r="A2677" s="4"/>
      <c r="B2677" s="53"/>
      <c r="C2677" s="53"/>
      <c r="D2677" s="4"/>
      <c r="E2677" s="104"/>
      <c r="F2677" s="3"/>
      <c r="G2677" s="4"/>
      <c r="H2677" s="4"/>
      <c r="I2677" s="4"/>
      <c r="J2677" s="2"/>
      <c r="K2677" s="2"/>
      <c r="L2677" s="94"/>
      <c r="N2677" s="4"/>
      <c r="O2677" s="55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  <c r="AY2677" s="4"/>
      <c r="AZ2677" s="4"/>
      <c r="BA2677" s="4"/>
      <c r="BB2677" s="4"/>
      <c r="BC2677" s="4"/>
      <c r="BD2677" s="4"/>
      <c r="BE2677" s="4"/>
      <c r="BF2677" s="4"/>
      <c r="BG2677" s="4"/>
      <c r="BH2677" s="4"/>
      <c r="BI2677" s="4"/>
      <c r="BJ2677" s="4"/>
      <c r="BK2677" s="4"/>
      <c r="BL2677" s="4"/>
      <c r="BM2677" s="4"/>
      <c r="BN2677" s="4"/>
      <c r="BO2677" s="4"/>
      <c r="BP2677" s="4"/>
      <c r="BQ2677" s="4"/>
      <c r="BR2677" s="4"/>
      <c r="BS2677" s="4"/>
      <c r="BT2677" s="4"/>
      <c r="BU2677" s="4"/>
      <c r="BV2677" s="4"/>
      <c r="BW2677" s="4"/>
      <c r="BX2677" s="4"/>
      <c r="BY2677" s="4"/>
      <c r="BZ2677" s="4"/>
      <c r="CA2677" s="4"/>
      <c r="CB2677" s="4"/>
      <c r="CC2677" s="4"/>
      <c r="CD2677" s="4"/>
      <c r="CE2677" s="4"/>
      <c r="CF2677" s="4"/>
      <c r="CG2677" s="4"/>
      <c r="CH2677" s="4"/>
      <c r="CI2677" s="4"/>
      <c r="CJ2677" s="4"/>
      <c r="CK2677" s="4"/>
      <c r="CL2677" s="4"/>
      <c r="CM2677" s="4"/>
      <c r="CN2677" s="4"/>
      <c r="CO2677" s="4"/>
      <c r="CP2677" s="4"/>
      <c r="CQ2677" s="4"/>
      <c r="CR2677" s="4"/>
      <c r="CS2677" s="4"/>
      <c r="CT2677" s="4"/>
      <c r="CU2677" s="4"/>
      <c r="CV2677" s="4"/>
      <c r="CW2677" s="4"/>
      <c r="CX2677" s="4"/>
      <c r="CY2677" s="4"/>
      <c r="CZ2677" s="4"/>
      <c r="DA2677" s="4"/>
      <c r="DB2677" s="4"/>
      <c r="DC2677" s="4"/>
      <c r="DD2677" s="4"/>
    </row>
    <row r="2678" spans="1:108" s="5" customFormat="1" x14ac:dyDescent="0.2">
      <c r="A2678" s="4"/>
      <c r="B2678" s="53"/>
      <c r="C2678" s="53"/>
      <c r="D2678" s="4"/>
      <c r="E2678" s="104"/>
      <c r="F2678" s="3"/>
      <c r="G2678" s="4"/>
      <c r="H2678" s="4"/>
      <c r="I2678" s="4"/>
      <c r="J2678" s="2"/>
      <c r="K2678" s="2"/>
      <c r="L2678" s="94"/>
      <c r="N2678" s="4"/>
      <c r="O2678" s="55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  <c r="AY2678" s="4"/>
      <c r="AZ2678" s="4"/>
      <c r="BA2678" s="4"/>
      <c r="BB2678" s="4"/>
      <c r="BC2678" s="4"/>
      <c r="BD2678" s="4"/>
      <c r="BE2678" s="4"/>
      <c r="BF2678" s="4"/>
      <c r="BG2678" s="4"/>
      <c r="BH2678" s="4"/>
      <c r="BI2678" s="4"/>
      <c r="BJ2678" s="4"/>
      <c r="BK2678" s="4"/>
      <c r="BL2678" s="4"/>
      <c r="BM2678" s="4"/>
      <c r="BN2678" s="4"/>
      <c r="BO2678" s="4"/>
      <c r="BP2678" s="4"/>
      <c r="BQ2678" s="4"/>
      <c r="BR2678" s="4"/>
      <c r="BS2678" s="4"/>
      <c r="BT2678" s="4"/>
      <c r="BU2678" s="4"/>
      <c r="BV2678" s="4"/>
      <c r="BW2678" s="4"/>
      <c r="BX2678" s="4"/>
      <c r="BY2678" s="4"/>
      <c r="BZ2678" s="4"/>
      <c r="CA2678" s="4"/>
      <c r="CB2678" s="4"/>
      <c r="CC2678" s="4"/>
      <c r="CD2678" s="4"/>
      <c r="CE2678" s="4"/>
      <c r="CF2678" s="4"/>
      <c r="CG2678" s="4"/>
      <c r="CH2678" s="4"/>
      <c r="CI2678" s="4"/>
      <c r="CJ2678" s="4"/>
      <c r="CK2678" s="4"/>
      <c r="CL2678" s="4"/>
      <c r="CM2678" s="4"/>
      <c r="CN2678" s="4"/>
      <c r="CO2678" s="4"/>
      <c r="CP2678" s="4"/>
      <c r="CQ2678" s="4"/>
      <c r="CR2678" s="4"/>
      <c r="CS2678" s="4"/>
      <c r="CT2678" s="4"/>
      <c r="CU2678" s="4"/>
      <c r="CV2678" s="4"/>
      <c r="CW2678" s="4"/>
      <c r="CX2678" s="4"/>
      <c r="CY2678" s="4"/>
      <c r="CZ2678" s="4"/>
      <c r="DA2678" s="4"/>
      <c r="DB2678" s="4"/>
      <c r="DC2678" s="4"/>
      <c r="DD2678" s="4"/>
    </row>
    <row r="2679" spans="1:108" s="5" customFormat="1" x14ac:dyDescent="0.2">
      <c r="A2679" s="4"/>
      <c r="B2679" s="53"/>
      <c r="C2679" s="53"/>
      <c r="D2679" s="4"/>
      <c r="E2679" s="104"/>
      <c r="F2679" s="3"/>
      <c r="G2679" s="4"/>
      <c r="H2679" s="4"/>
      <c r="I2679" s="4"/>
      <c r="J2679" s="2"/>
      <c r="K2679" s="2"/>
      <c r="L2679" s="94"/>
      <c r="N2679" s="4"/>
      <c r="O2679" s="55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  <c r="AY2679" s="4"/>
      <c r="AZ2679" s="4"/>
      <c r="BA2679" s="4"/>
      <c r="BB2679" s="4"/>
      <c r="BC2679" s="4"/>
      <c r="BD2679" s="4"/>
      <c r="BE2679" s="4"/>
      <c r="BF2679" s="4"/>
      <c r="BG2679" s="4"/>
      <c r="BH2679" s="4"/>
      <c r="BI2679" s="4"/>
      <c r="BJ2679" s="4"/>
      <c r="BK2679" s="4"/>
      <c r="BL2679" s="4"/>
      <c r="BM2679" s="4"/>
      <c r="BN2679" s="4"/>
      <c r="BO2679" s="4"/>
      <c r="BP2679" s="4"/>
      <c r="BQ2679" s="4"/>
      <c r="BR2679" s="4"/>
      <c r="BS2679" s="4"/>
      <c r="BT2679" s="4"/>
      <c r="BU2679" s="4"/>
      <c r="BV2679" s="4"/>
      <c r="BW2679" s="4"/>
      <c r="BX2679" s="4"/>
      <c r="BY2679" s="4"/>
      <c r="BZ2679" s="4"/>
      <c r="CA2679" s="4"/>
      <c r="CB2679" s="4"/>
      <c r="CC2679" s="4"/>
      <c r="CD2679" s="4"/>
      <c r="CE2679" s="4"/>
      <c r="CF2679" s="4"/>
      <c r="CG2679" s="4"/>
      <c r="CH2679" s="4"/>
      <c r="CI2679" s="4"/>
      <c r="CJ2679" s="4"/>
      <c r="CK2679" s="4"/>
      <c r="CL2679" s="4"/>
      <c r="CM2679" s="4"/>
      <c r="CN2679" s="4"/>
      <c r="CO2679" s="4"/>
      <c r="CP2679" s="4"/>
      <c r="CQ2679" s="4"/>
      <c r="CR2679" s="4"/>
      <c r="CS2679" s="4"/>
      <c r="CT2679" s="4"/>
      <c r="CU2679" s="4"/>
      <c r="CV2679" s="4"/>
      <c r="CW2679" s="4"/>
      <c r="CX2679" s="4"/>
      <c r="CY2679" s="4"/>
      <c r="CZ2679" s="4"/>
      <c r="DA2679" s="4"/>
      <c r="DB2679" s="4"/>
      <c r="DC2679" s="4"/>
      <c r="DD2679" s="4"/>
    </row>
    <row r="2680" spans="1:108" s="5" customFormat="1" x14ac:dyDescent="0.2">
      <c r="A2680" s="4"/>
      <c r="B2680" s="53"/>
      <c r="C2680" s="53"/>
      <c r="D2680" s="4"/>
      <c r="E2680" s="104"/>
      <c r="F2680" s="3"/>
      <c r="G2680" s="4"/>
      <c r="H2680" s="4"/>
      <c r="I2680" s="4"/>
      <c r="J2680" s="2"/>
      <c r="K2680" s="2"/>
      <c r="L2680" s="94"/>
      <c r="N2680" s="4"/>
      <c r="O2680" s="55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  <c r="AY2680" s="4"/>
      <c r="AZ2680" s="4"/>
      <c r="BA2680" s="4"/>
      <c r="BB2680" s="4"/>
      <c r="BC2680" s="4"/>
      <c r="BD2680" s="4"/>
      <c r="BE2680" s="4"/>
      <c r="BF2680" s="4"/>
      <c r="BG2680" s="4"/>
      <c r="BH2680" s="4"/>
      <c r="BI2680" s="4"/>
      <c r="BJ2680" s="4"/>
      <c r="BK2680" s="4"/>
      <c r="BL2680" s="4"/>
      <c r="BM2680" s="4"/>
      <c r="BN2680" s="4"/>
      <c r="BO2680" s="4"/>
      <c r="BP2680" s="4"/>
      <c r="BQ2680" s="4"/>
      <c r="BR2680" s="4"/>
      <c r="BS2680" s="4"/>
      <c r="BT2680" s="4"/>
      <c r="BU2680" s="4"/>
      <c r="BV2680" s="4"/>
      <c r="BW2680" s="4"/>
      <c r="BX2680" s="4"/>
      <c r="BY2680" s="4"/>
      <c r="BZ2680" s="4"/>
      <c r="CA2680" s="4"/>
      <c r="CB2680" s="4"/>
      <c r="CC2680" s="4"/>
      <c r="CD2680" s="4"/>
      <c r="CE2680" s="4"/>
      <c r="CF2680" s="4"/>
      <c r="CG2680" s="4"/>
      <c r="CH2680" s="4"/>
      <c r="CI2680" s="4"/>
      <c r="CJ2680" s="4"/>
      <c r="CK2680" s="4"/>
      <c r="CL2680" s="4"/>
      <c r="CM2680" s="4"/>
      <c r="CN2680" s="4"/>
      <c r="CO2680" s="4"/>
      <c r="CP2680" s="4"/>
      <c r="CQ2680" s="4"/>
      <c r="CR2680" s="4"/>
      <c r="CS2680" s="4"/>
      <c r="CT2680" s="4"/>
      <c r="CU2680" s="4"/>
      <c r="CV2680" s="4"/>
      <c r="CW2680" s="4"/>
      <c r="CX2680" s="4"/>
      <c r="CY2680" s="4"/>
      <c r="CZ2680" s="4"/>
      <c r="DA2680" s="4"/>
      <c r="DB2680" s="4"/>
      <c r="DC2680" s="4"/>
      <c r="DD2680" s="4"/>
    </row>
    <row r="2681" spans="1:108" s="5" customFormat="1" x14ac:dyDescent="0.2">
      <c r="A2681" s="4"/>
      <c r="B2681" s="53"/>
      <c r="C2681" s="53"/>
      <c r="D2681" s="4"/>
      <c r="E2681" s="104"/>
      <c r="F2681" s="3"/>
      <c r="G2681" s="4"/>
      <c r="H2681" s="4"/>
      <c r="I2681" s="4"/>
      <c r="J2681" s="2"/>
      <c r="K2681" s="2"/>
      <c r="L2681" s="94"/>
      <c r="N2681" s="4"/>
      <c r="O2681" s="55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  <c r="AY2681" s="4"/>
      <c r="AZ2681" s="4"/>
      <c r="BA2681" s="4"/>
      <c r="BB2681" s="4"/>
      <c r="BC2681" s="4"/>
      <c r="BD2681" s="4"/>
      <c r="BE2681" s="4"/>
      <c r="BF2681" s="4"/>
      <c r="BG2681" s="4"/>
      <c r="BH2681" s="4"/>
      <c r="BI2681" s="4"/>
      <c r="BJ2681" s="4"/>
      <c r="BK2681" s="4"/>
      <c r="BL2681" s="4"/>
      <c r="BM2681" s="4"/>
      <c r="BN2681" s="4"/>
      <c r="BO2681" s="4"/>
      <c r="BP2681" s="4"/>
      <c r="BQ2681" s="4"/>
      <c r="BR2681" s="4"/>
      <c r="BS2681" s="4"/>
      <c r="BT2681" s="4"/>
      <c r="BU2681" s="4"/>
      <c r="BV2681" s="4"/>
      <c r="BW2681" s="4"/>
      <c r="BX2681" s="4"/>
      <c r="BY2681" s="4"/>
      <c r="BZ2681" s="4"/>
      <c r="CA2681" s="4"/>
      <c r="CB2681" s="4"/>
      <c r="CC2681" s="4"/>
      <c r="CD2681" s="4"/>
      <c r="CE2681" s="4"/>
      <c r="CF2681" s="4"/>
      <c r="CG2681" s="4"/>
      <c r="CH2681" s="4"/>
      <c r="CI2681" s="4"/>
      <c r="CJ2681" s="4"/>
      <c r="CK2681" s="4"/>
      <c r="CL2681" s="4"/>
      <c r="CM2681" s="4"/>
      <c r="CN2681" s="4"/>
      <c r="CO2681" s="4"/>
      <c r="CP2681" s="4"/>
      <c r="CQ2681" s="4"/>
      <c r="CR2681" s="4"/>
      <c r="CS2681" s="4"/>
      <c r="CT2681" s="4"/>
      <c r="CU2681" s="4"/>
      <c r="CV2681" s="4"/>
      <c r="CW2681" s="4"/>
      <c r="CX2681" s="4"/>
      <c r="CY2681" s="4"/>
      <c r="CZ2681" s="4"/>
      <c r="DA2681" s="4"/>
      <c r="DB2681" s="4"/>
      <c r="DC2681" s="4"/>
      <c r="DD2681" s="4"/>
    </row>
    <row r="2682" spans="1:108" s="5" customFormat="1" x14ac:dyDescent="0.2">
      <c r="A2682" s="4"/>
      <c r="B2682" s="53"/>
      <c r="C2682" s="53"/>
      <c r="D2682" s="4"/>
      <c r="E2682" s="104"/>
      <c r="F2682" s="3"/>
      <c r="G2682" s="4"/>
      <c r="H2682" s="4"/>
      <c r="I2682" s="4"/>
      <c r="J2682" s="2"/>
      <c r="K2682" s="2"/>
      <c r="L2682" s="94"/>
      <c r="N2682" s="4"/>
      <c r="O2682" s="55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  <c r="AY2682" s="4"/>
      <c r="AZ2682" s="4"/>
      <c r="BA2682" s="4"/>
      <c r="BB2682" s="4"/>
      <c r="BC2682" s="4"/>
      <c r="BD2682" s="4"/>
      <c r="BE2682" s="4"/>
      <c r="BF2682" s="4"/>
      <c r="BG2682" s="4"/>
      <c r="BH2682" s="4"/>
      <c r="BI2682" s="4"/>
      <c r="BJ2682" s="4"/>
      <c r="BK2682" s="4"/>
      <c r="BL2682" s="4"/>
      <c r="BM2682" s="4"/>
      <c r="BN2682" s="4"/>
      <c r="BO2682" s="4"/>
      <c r="BP2682" s="4"/>
      <c r="BQ2682" s="4"/>
      <c r="BR2682" s="4"/>
      <c r="BS2682" s="4"/>
      <c r="BT2682" s="4"/>
      <c r="BU2682" s="4"/>
      <c r="BV2682" s="4"/>
      <c r="BW2682" s="4"/>
      <c r="BX2682" s="4"/>
      <c r="BY2682" s="4"/>
      <c r="BZ2682" s="4"/>
      <c r="CA2682" s="4"/>
      <c r="CB2682" s="4"/>
      <c r="CC2682" s="4"/>
      <c r="CD2682" s="4"/>
      <c r="CE2682" s="4"/>
      <c r="CF2682" s="4"/>
      <c r="CG2682" s="4"/>
      <c r="CH2682" s="4"/>
      <c r="CI2682" s="4"/>
      <c r="CJ2682" s="4"/>
      <c r="CK2682" s="4"/>
      <c r="CL2682" s="4"/>
      <c r="CM2682" s="4"/>
      <c r="CN2682" s="4"/>
      <c r="CO2682" s="4"/>
      <c r="CP2682" s="4"/>
      <c r="CQ2682" s="4"/>
      <c r="CR2682" s="4"/>
      <c r="CS2682" s="4"/>
      <c r="CT2682" s="4"/>
      <c r="CU2682" s="4"/>
      <c r="CV2682" s="4"/>
      <c r="CW2682" s="4"/>
      <c r="CX2682" s="4"/>
      <c r="CY2682" s="4"/>
      <c r="CZ2682" s="4"/>
      <c r="DA2682" s="4"/>
      <c r="DB2682" s="4"/>
      <c r="DC2682" s="4"/>
      <c r="DD2682" s="4"/>
    </row>
    <row r="2683" spans="1:108" s="5" customFormat="1" x14ac:dyDescent="0.2">
      <c r="A2683" s="4"/>
      <c r="B2683" s="53"/>
      <c r="C2683" s="53"/>
      <c r="D2683" s="4"/>
      <c r="E2683" s="104"/>
      <c r="F2683" s="3"/>
      <c r="G2683" s="4"/>
      <c r="H2683" s="4"/>
      <c r="I2683" s="4"/>
      <c r="J2683" s="2"/>
      <c r="K2683" s="2"/>
      <c r="L2683" s="94"/>
      <c r="N2683" s="4"/>
      <c r="O2683" s="55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  <c r="AY2683" s="4"/>
      <c r="AZ2683" s="4"/>
      <c r="BA2683" s="4"/>
      <c r="BB2683" s="4"/>
      <c r="BC2683" s="4"/>
      <c r="BD2683" s="4"/>
      <c r="BE2683" s="4"/>
      <c r="BF2683" s="4"/>
      <c r="BG2683" s="4"/>
      <c r="BH2683" s="4"/>
      <c r="BI2683" s="4"/>
      <c r="BJ2683" s="4"/>
      <c r="BK2683" s="4"/>
      <c r="BL2683" s="4"/>
      <c r="BM2683" s="4"/>
      <c r="BN2683" s="4"/>
      <c r="BO2683" s="4"/>
      <c r="BP2683" s="4"/>
      <c r="BQ2683" s="4"/>
      <c r="BR2683" s="4"/>
      <c r="BS2683" s="4"/>
      <c r="BT2683" s="4"/>
      <c r="BU2683" s="4"/>
      <c r="BV2683" s="4"/>
      <c r="BW2683" s="4"/>
      <c r="BX2683" s="4"/>
      <c r="BY2683" s="4"/>
      <c r="BZ2683" s="4"/>
      <c r="CA2683" s="4"/>
      <c r="CB2683" s="4"/>
      <c r="CC2683" s="4"/>
      <c r="CD2683" s="4"/>
      <c r="CE2683" s="4"/>
      <c r="CF2683" s="4"/>
      <c r="CG2683" s="4"/>
      <c r="CH2683" s="4"/>
      <c r="CI2683" s="4"/>
      <c r="CJ2683" s="4"/>
      <c r="CK2683" s="4"/>
      <c r="CL2683" s="4"/>
      <c r="CM2683" s="4"/>
      <c r="CN2683" s="4"/>
      <c r="CO2683" s="4"/>
      <c r="CP2683" s="4"/>
      <c r="CQ2683" s="4"/>
      <c r="CR2683" s="4"/>
      <c r="CS2683" s="4"/>
      <c r="CT2683" s="4"/>
      <c r="CU2683" s="4"/>
      <c r="CV2683" s="4"/>
      <c r="CW2683" s="4"/>
      <c r="CX2683" s="4"/>
      <c r="CY2683" s="4"/>
      <c r="CZ2683" s="4"/>
      <c r="DA2683" s="4"/>
      <c r="DB2683" s="4"/>
      <c r="DC2683" s="4"/>
      <c r="DD2683" s="4"/>
    </row>
    <row r="2684" spans="1:108" s="5" customFormat="1" x14ac:dyDescent="0.2">
      <c r="A2684" s="4"/>
      <c r="B2684" s="53"/>
      <c r="C2684" s="53"/>
      <c r="D2684" s="4"/>
      <c r="E2684" s="104"/>
      <c r="F2684" s="3"/>
      <c r="G2684" s="4"/>
      <c r="H2684" s="4"/>
      <c r="I2684" s="4"/>
      <c r="J2684" s="2"/>
      <c r="K2684" s="2"/>
      <c r="L2684" s="94"/>
      <c r="N2684" s="4"/>
      <c r="O2684" s="55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  <c r="AY2684" s="4"/>
      <c r="AZ2684" s="4"/>
      <c r="BA2684" s="4"/>
      <c r="BB2684" s="4"/>
      <c r="BC2684" s="4"/>
      <c r="BD2684" s="4"/>
      <c r="BE2684" s="4"/>
      <c r="BF2684" s="4"/>
      <c r="BG2684" s="4"/>
      <c r="BH2684" s="4"/>
      <c r="BI2684" s="4"/>
      <c r="BJ2684" s="4"/>
      <c r="BK2684" s="4"/>
      <c r="BL2684" s="4"/>
      <c r="BM2684" s="4"/>
      <c r="BN2684" s="4"/>
      <c r="BO2684" s="4"/>
      <c r="BP2684" s="4"/>
      <c r="BQ2684" s="4"/>
      <c r="BR2684" s="4"/>
      <c r="BS2684" s="4"/>
      <c r="BT2684" s="4"/>
      <c r="BU2684" s="4"/>
      <c r="BV2684" s="4"/>
      <c r="BW2684" s="4"/>
      <c r="BX2684" s="4"/>
      <c r="BY2684" s="4"/>
      <c r="BZ2684" s="4"/>
      <c r="CA2684" s="4"/>
      <c r="CB2684" s="4"/>
      <c r="CC2684" s="4"/>
      <c r="CD2684" s="4"/>
      <c r="CE2684" s="4"/>
      <c r="CF2684" s="4"/>
      <c r="CG2684" s="4"/>
      <c r="CH2684" s="4"/>
      <c r="CI2684" s="4"/>
      <c r="CJ2684" s="4"/>
      <c r="CK2684" s="4"/>
      <c r="CL2684" s="4"/>
      <c r="CM2684" s="4"/>
      <c r="CN2684" s="4"/>
      <c r="CO2684" s="4"/>
      <c r="CP2684" s="4"/>
      <c r="CQ2684" s="4"/>
      <c r="CR2684" s="4"/>
      <c r="CS2684" s="4"/>
      <c r="CT2684" s="4"/>
      <c r="CU2684" s="4"/>
      <c r="CV2684" s="4"/>
      <c r="CW2684" s="4"/>
      <c r="CX2684" s="4"/>
      <c r="CY2684" s="4"/>
      <c r="CZ2684" s="4"/>
      <c r="DA2684" s="4"/>
      <c r="DB2684" s="4"/>
      <c r="DC2684" s="4"/>
      <c r="DD2684" s="4"/>
    </row>
    <row r="2685" spans="1:108" s="5" customFormat="1" x14ac:dyDescent="0.2">
      <c r="A2685" s="4"/>
      <c r="B2685" s="53"/>
      <c r="C2685" s="53"/>
      <c r="D2685" s="4"/>
      <c r="E2685" s="104"/>
      <c r="F2685" s="3"/>
      <c r="G2685" s="4"/>
      <c r="H2685" s="4"/>
      <c r="I2685" s="4"/>
      <c r="J2685" s="2"/>
      <c r="K2685" s="2"/>
      <c r="L2685" s="94"/>
      <c r="N2685" s="4"/>
      <c r="O2685" s="55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  <c r="AY2685" s="4"/>
      <c r="AZ2685" s="4"/>
      <c r="BA2685" s="4"/>
      <c r="BB2685" s="4"/>
      <c r="BC2685" s="4"/>
      <c r="BD2685" s="4"/>
      <c r="BE2685" s="4"/>
      <c r="BF2685" s="4"/>
      <c r="BG2685" s="4"/>
      <c r="BH2685" s="4"/>
      <c r="BI2685" s="4"/>
      <c r="BJ2685" s="4"/>
      <c r="BK2685" s="4"/>
      <c r="BL2685" s="4"/>
      <c r="BM2685" s="4"/>
      <c r="BN2685" s="4"/>
      <c r="BO2685" s="4"/>
      <c r="BP2685" s="4"/>
      <c r="BQ2685" s="4"/>
      <c r="BR2685" s="4"/>
      <c r="BS2685" s="4"/>
      <c r="BT2685" s="4"/>
      <c r="BU2685" s="4"/>
      <c r="BV2685" s="4"/>
      <c r="BW2685" s="4"/>
      <c r="BX2685" s="4"/>
      <c r="BY2685" s="4"/>
      <c r="BZ2685" s="4"/>
      <c r="CA2685" s="4"/>
      <c r="CB2685" s="4"/>
      <c r="CC2685" s="4"/>
      <c r="CD2685" s="4"/>
      <c r="CE2685" s="4"/>
      <c r="CF2685" s="4"/>
      <c r="CG2685" s="4"/>
      <c r="CH2685" s="4"/>
      <c r="CI2685" s="4"/>
      <c r="CJ2685" s="4"/>
      <c r="CK2685" s="4"/>
      <c r="CL2685" s="4"/>
      <c r="CM2685" s="4"/>
      <c r="CN2685" s="4"/>
      <c r="CO2685" s="4"/>
      <c r="CP2685" s="4"/>
      <c r="CQ2685" s="4"/>
      <c r="CR2685" s="4"/>
      <c r="CS2685" s="4"/>
      <c r="CT2685" s="4"/>
      <c r="CU2685" s="4"/>
      <c r="CV2685" s="4"/>
      <c r="CW2685" s="4"/>
      <c r="CX2685" s="4"/>
      <c r="CY2685" s="4"/>
      <c r="CZ2685" s="4"/>
      <c r="DA2685" s="4"/>
      <c r="DB2685" s="4"/>
      <c r="DC2685" s="4"/>
      <c r="DD2685" s="4"/>
    </row>
    <row r="2686" spans="1:108" s="5" customFormat="1" x14ac:dyDescent="0.2">
      <c r="A2686" s="4"/>
      <c r="B2686" s="53"/>
      <c r="C2686" s="53"/>
      <c r="D2686" s="4"/>
      <c r="E2686" s="104"/>
      <c r="F2686" s="3"/>
      <c r="G2686" s="4"/>
      <c r="H2686" s="4"/>
      <c r="I2686" s="4"/>
      <c r="J2686" s="2"/>
      <c r="K2686" s="2"/>
      <c r="L2686" s="94"/>
      <c r="N2686" s="4"/>
      <c r="O2686" s="55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  <c r="AY2686" s="4"/>
      <c r="AZ2686" s="4"/>
      <c r="BA2686" s="4"/>
      <c r="BB2686" s="4"/>
      <c r="BC2686" s="4"/>
      <c r="BD2686" s="4"/>
      <c r="BE2686" s="4"/>
      <c r="BF2686" s="4"/>
      <c r="BG2686" s="4"/>
      <c r="BH2686" s="4"/>
      <c r="BI2686" s="4"/>
      <c r="BJ2686" s="4"/>
      <c r="BK2686" s="4"/>
      <c r="BL2686" s="4"/>
      <c r="BM2686" s="4"/>
      <c r="BN2686" s="4"/>
      <c r="BO2686" s="4"/>
      <c r="BP2686" s="4"/>
      <c r="BQ2686" s="4"/>
      <c r="BR2686" s="4"/>
      <c r="BS2686" s="4"/>
      <c r="BT2686" s="4"/>
      <c r="BU2686" s="4"/>
      <c r="BV2686" s="4"/>
      <c r="BW2686" s="4"/>
      <c r="BX2686" s="4"/>
      <c r="BY2686" s="4"/>
      <c r="BZ2686" s="4"/>
      <c r="CA2686" s="4"/>
      <c r="CB2686" s="4"/>
      <c r="CC2686" s="4"/>
      <c r="CD2686" s="4"/>
      <c r="CE2686" s="4"/>
      <c r="CF2686" s="4"/>
      <c r="CG2686" s="4"/>
      <c r="CH2686" s="4"/>
      <c r="CI2686" s="4"/>
      <c r="CJ2686" s="4"/>
      <c r="CK2686" s="4"/>
      <c r="CL2686" s="4"/>
      <c r="CM2686" s="4"/>
      <c r="CN2686" s="4"/>
      <c r="CO2686" s="4"/>
      <c r="CP2686" s="4"/>
      <c r="CQ2686" s="4"/>
      <c r="CR2686" s="4"/>
      <c r="CS2686" s="4"/>
      <c r="CT2686" s="4"/>
      <c r="CU2686" s="4"/>
      <c r="CV2686" s="4"/>
      <c r="CW2686" s="4"/>
      <c r="CX2686" s="4"/>
      <c r="CY2686" s="4"/>
      <c r="CZ2686" s="4"/>
      <c r="DA2686" s="4"/>
      <c r="DB2686" s="4"/>
      <c r="DC2686" s="4"/>
      <c r="DD2686" s="4"/>
    </row>
    <row r="2687" spans="1:108" s="5" customFormat="1" x14ac:dyDescent="0.2">
      <c r="A2687" s="4"/>
      <c r="B2687" s="53"/>
      <c r="C2687" s="53"/>
      <c r="D2687" s="4"/>
      <c r="E2687" s="104"/>
      <c r="F2687" s="3"/>
      <c r="G2687" s="4"/>
      <c r="H2687" s="4"/>
      <c r="I2687" s="4"/>
      <c r="J2687" s="2"/>
      <c r="K2687" s="2"/>
      <c r="L2687" s="94"/>
      <c r="N2687" s="4"/>
      <c r="O2687" s="55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  <c r="AY2687" s="4"/>
      <c r="AZ2687" s="4"/>
      <c r="BA2687" s="4"/>
      <c r="BB2687" s="4"/>
      <c r="BC2687" s="4"/>
      <c r="BD2687" s="4"/>
      <c r="BE2687" s="4"/>
      <c r="BF2687" s="4"/>
      <c r="BG2687" s="4"/>
      <c r="BH2687" s="4"/>
      <c r="BI2687" s="4"/>
      <c r="BJ2687" s="4"/>
      <c r="BK2687" s="4"/>
      <c r="BL2687" s="4"/>
      <c r="BM2687" s="4"/>
      <c r="BN2687" s="4"/>
      <c r="BO2687" s="4"/>
      <c r="BP2687" s="4"/>
      <c r="BQ2687" s="4"/>
      <c r="BR2687" s="4"/>
      <c r="BS2687" s="4"/>
      <c r="BT2687" s="4"/>
      <c r="BU2687" s="4"/>
      <c r="BV2687" s="4"/>
      <c r="BW2687" s="4"/>
      <c r="BX2687" s="4"/>
      <c r="BY2687" s="4"/>
      <c r="BZ2687" s="4"/>
      <c r="CA2687" s="4"/>
      <c r="CB2687" s="4"/>
      <c r="CC2687" s="4"/>
      <c r="CD2687" s="4"/>
      <c r="CE2687" s="4"/>
      <c r="CF2687" s="4"/>
      <c r="CG2687" s="4"/>
      <c r="CH2687" s="4"/>
      <c r="CI2687" s="4"/>
      <c r="CJ2687" s="4"/>
      <c r="CK2687" s="4"/>
      <c r="CL2687" s="4"/>
      <c r="CM2687" s="4"/>
      <c r="CN2687" s="4"/>
      <c r="CO2687" s="4"/>
      <c r="CP2687" s="4"/>
      <c r="CQ2687" s="4"/>
      <c r="CR2687" s="4"/>
      <c r="CS2687" s="4"/>
      <c r="CT2687" s="4"/>
      <c r="CU2687" s="4"/>
      <c r="CV2687" s="4"/>
      <c r="CW2687" s="4"/>
      <c r="CX2687" s="4"/>
      <c r="CY2687" s="4"/>
      <c r="CZ2687" s="4"/>
      <c r="DA2687" s="4"/>
      <c r="DB2687" s="4"/>
      <c r="DC2687" s="4"/>
      <c r="DD2687" s="4"/>
    </row>
    <row r="2688" spans="1:108" s="5" customFormat="1" x14ac:dyDescent="0.2">
      <c r="A2688" s="4"/>
      <c r="B2688" s="53"/>
      <c r="C2688" s="53"/>
      <c r="D2688" s="4"/>
      <c r="E2688" s="104"/>
      <c r="F2688" s="3"/>
      <c r="G2688" s="4"/>
      <c r="H2688" s="4"/>
      <c r="I2688" s="4"/>
      <c r="J2688" s="2"/>
      <c r="K2688" s="2"/>
      <c r="L2688" s="94"/>
      <c r="N2688" s="4"/>
      <c r="O2688" s="55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  <c r="AY2688" s="4"/>
      <c r="AZ2688" s="4"/>
      <c r="BA2688" s="4"/>
      <c r="BB2688" s="4"/>
      <c r="BC2688" s="4"/>
      <c r="BD2688" s="4"/>
      <c r="BE2688" s="4"/>
      <c r="BF2688" s="4"/>
      <c r="BG2688" s="4"/>
      <c r="BH2688" s="4"/>
      <c r="BI2688" s="4"/>
      <c r="BJ2688" s="4"/>
      <c r="BK2688" s="4"/>
      <c r="BL2688" s="4"/>
      <c r="BM2688" s="4"/>
      <c r="BN2688" s="4"/>
      <c r="BO2688" s="4"/>
      <c r="BP2688" s="4"/>
      <c r="BQ2688" s="4"/>
      <c r="BR2688" s="4"/>
      <c r="BS2688" s="4"/>
      <c r="BT2688" s="4"/>
      <c r="BU2688" s="4"/>
      <c r="BV2688" s="4"/>
      <c r="BW2688" s="4"/>
      <c r="BX2688" s="4"/>
      <c r="BY2688" s="4"/>
      <c r="BZ2688" s="4"/>
      <c r="CA2688" s="4"/>
      <c r="CB2688" s="4"/>
      <c r="CC2688" s="4"/>
      <c r="CD2688" s="4"/>
      <c r="CE2688" s="4"/>
      <c r="CF2688" s="4"/>
      <c r="CG2688" s="4"/>
      <c r="CH2688" s="4"/>
      <c r="CI2688" s="4"/>
      <c r="CJ2688" s="4"/>
      <c r="CK2688" s="4"/>
      <c r="CL2688" s="4"/>
      <c r="CM2688" s="4"/>
      <c r="CN2688" s="4"/>
      <c r="CO2688" s="4"/>
      <c r="CP2688" s="4"/>
      <c r="CQ2688" s="4"/>
      <c r="CR2688" s="4"/>
      <c r="CS2688" s="4"/>
      <c r="CT2688" s="4"/>
      <c r="CU2688" s="4"/>
      <c r="CV2688" s="4"/>
      <c r="CW2688" s="4"/>
      <c r="CX2688" s="4"/>
      <c r="CY2688" s="4"/>
      <c r="CZ2688" s="4"/>
      <c r="DA2688" s="4"/>
      <c r="DB2688" s="4"/>
      <c r="DC2688" s="4"/>
      <c r="DD2688" s="4"/>
    </row>
    <row r="2689" spans="1:108" s="5" customFormat="1" x14ac:dyDescent="0.2">
      <c r="A2689" s="4"/>
      <c r="B2689" s="53"/>
      <c r="C2689" s="53"/>
      <c r="D2689" s="4"/>
      <c r="E2689" s="104"/>
      <c r="F2689" s="3"/>
      <c r="G2689" s="4"/>
      <c r="H2689" s="4"/>
      <c r="I2689" s="4"/>
      <c r="J2689" s="2"/>
      <c r="K2689" s="2"/>
      <c r="L2689" s="94"/>
      <c r="N2689" s="4"/>
      <c r="O2689" s="55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  <c r="AY2689" s="4"/>
      <c r="AZ2689" s="4"/>
      <c r="BA2689" s="4"/>
      <c r="BB2689" s="4"/>
      <c r="BC2689" s="4"/>
      <c r="BD2689" s="4"/>
      <c r="BE2689" s="4"/>
      <c r="BF2689" s="4"/>
      <c r="BG2689" s="4"/>
      <c r="BH2689" s="4"/>
      <c r="BI2689" s="4"/>
      <c r="BJ2689" s="4"/>
      <c r="BK2689" s="4"/>
      <c r="BL2689" s="4"/>
      <c r="BM2689" s="4"/>
      <c r="BN2689" s="4"/>
      <c r="BO2689" s="4"/>
      <c r="BP2689" s="4"/>
      <c r="BQ2689" s="4"/>
      <c r="BR2689" s="4"/>
      <c r="BS2689" s="4"/>
      <c r="BT2689" s="4"/>
      <c r="BU2689" s="4"/>
      <c r="BV2689" s="4"/>
      <c r="BW2689" s="4"/>
      <c r="BX2689" s="4"/>
      <c r="BY2689" s="4"/>
      <c r="BZ2689" s="4"/>
      <c r="CA2689" s="4"/>
      <c r="CB2689" s="4"/>
      <c r="CC2689" s="4"/>
      <c r="CD2689" s="4"/>
      <c r="CE2689" s="4"/>
      <c r="CF2689" s="4"/>
      <c r="CG2689" s="4"/>
      <c r="CH2689" s="4"/>
      <c r="CI2689" s="4"/>
      <c r="CJ2689" s="4"/>
      <c r="CK2689" s="4"/>
      <c r="CL2689" s="4"/>
      <c r="CM2689" s="4"/>
      <c r="CN2689" s="4"/>
      <c r="CO2689" s="4"/>
      <c r="CP2689" s="4"/>
      <c r="CQ2689" s="4"/>
      <c r="CR2689" s="4"/>
      <c r="CS2689" s="4"/>
      <c r="CT2689" s="4"/>
      <c r="CU2689" s="4"/>
      <c r="CV2689" s="4"/>
      <c r="CW2689" s="4"/>
      <c r="CX2689" s="4"/>
      <c r="CY2689" s="4"/>
      <c r="CZ2689" s="4"/>
      <c r="DA2689" s="4"/>
      <c r="DB2689" s="4"/>
      <c r="DC2689" s="4"/>
      <c r="DD2689" s="4"/>
    </row>
    <row r="2690" spans="1:108" s="5" customFormat="1" x14ac:dyDescent="0.2">
      <c r="A2690" s="4"/>
      <c r="B2690" s="53"/>
      <c r="C2690" s="53"/>
      <c r="D2690" s="4"/>
      <c r="E2690" s="104"/>
      <c r="F2690" s="3"/>
      <c r="G2690" s="4"/>
      <c r="H2690" s="4"/>
      <c r="I2690" s="4"/>
      <c r="J2690" s="2"/>
      <c r="K2690" s="2"/>
      <c r="L2690" s="94"/>
      <c r="N2690" s="4"/>
      <c r="O2690" s="55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  <c r="AY2690" s="4"/>
      <c r="AZ2690" s="4"/>
      <c r="BA2690" s="4"/>
      <c r="BB2690" s="4"/>
      <c r="BC2690" s="4"/>
      <c r="BD2690" s="4"/>
      <c r="BE2690" s="4"/>
      <c r="BF2690" s="4"/>
      <c r="BG2690" s="4"/>
      <c r="BH2690" s="4"/>
      <c r="BI2690" s="4"/>
      <c r="BJ2690" s="4"/>
      <c r="BK2690" s="4"/>
      <c r="BL2690" s="4"/>
      <c r="BM2690" s="4"/>
      <c r="BN2690" s="4"/>
      <c r="BO2690" s="4"/>
      <c r="BP2690" s="4"/>
      <c r="BQ2690" s="4"/>
      <c r="BR2690" s="4"/>
      <c r="BS2690" s="4"/>
      <c r="BT2690" s="4"/>
      <c r="BU2690" s="4"/>
      <c r="BV2690" s="4"/>
      <c r="BW2690" s="4"/>
      <c r="BX2690" s="4"/>
      <c r="BY2690" s="4"/>
      <c r="BZ2690" s="4"/>
      <c r="CA2690" s="4"/>
      <c r="CB2690" s="4"/>
      <c r="CC2690" s="4"/>
      <c r="CD2690" s="4"/>
      <c r="CE2690" s="4"/>
      <c r="CF2690" s="4"/>
      <c r="CG2690" s="4"/>
      <c r="CH2690" s="4"/>
      <c r="CI2690" s="4"/>
      <c r="CJ2690" s="4"/>
      <c r="CK2690" s="4"/>
      <c r="CL2690" s="4"/>
      <c r="CM2690" s="4"/>
      <c r="CN2690" s="4"/>
      <c r="CO2690" s="4"/>
      <c r="CP2690" s="4"/>
      <c r="CQ2690" s="4"/>
      <c r="CR2690" s="4"/>
      <c r="CS2690" s="4"/>
      <c r="CT2690" s="4"/>
      <c r="CU2690" s="4"/>
      <c r="CV2690" s="4"/>
      <c r="CW2690" s="4"/>
      <c r="CX2690" s="4"/>
      <c r="CY2690" s="4"/>
      <c r="CZ2690" s="4"/>
      <c r="DA2690" s="4"/>
      <c r="DB2690" s="4"/>
      <c r="DC2690" s="4"/>
      <c r="DD2690" s="4"/>
    </row>
    <row r="2691" spans="1:108" s="5" customFormat="1" x14ac:dyDescent="0.2">
      <c r="A2691" s="4"/>
      <c r="B2691" s="53"/>
      <c r="C2691" s="53"/>
      <c r="D2691" s="4"/>
      <c r="E2691" s="104"/>
      <c r="F2691" s="3"/>
      <c r="G2691" s="4"/>
      <c r="H2691" s="4"/>
      <c r="I2691" s="4"/>
      <c r="J2691" s="2"/>
      <c r="K2691" s="2"/>
      <c r="L2691" s="94"/>
      <c r="N2691" s="4"/>
      <c r="O2691" s="55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  <c r="AY2691" s="4"/>
      <c r="AZ2691" s="4"/>
      <c r="BA2691" s="4"/>
      <c r="BB2691" s="4"/>
      <c r="BC2691" s="4"/>
      <c r="BD2691" s="4"/>
      <c r="BE2691" s="4"/>
      <c r="BF2691" s="4"/>
      <c r="BG2691" s="4"/>
      <c r="BH2691" s="4"/>
      <c r="BI2691" s="4"/>
      <c r="BJ2691" s="4"/>
      <c r="BK2691" s="4"/>
      <c r="BL2691" s="4"/>
      <c r="BM2691" s="4"/>
      <c r="BN2691" s="4"/>
      <c r="BO2691" s="4"/>
      <c r="BP2691" s="4"/>
      <c r="BQ2691" s="4"/>
      <c r="BR2691" s="4"/>
      <c r="BS2691" s="4"/>
      <c r="BT2691" s="4"/>
      <c r="BU2691" s="4"/>
      <c r="BV2691" s="4"/>
      <c r="BW2691" s="4"/>
      <c r="BX2691" s="4"/>
      <c r="BY2691" s="4"/>
      <c r="BZ2691" s="4"/>
      <c r="CA2691" s="4"/>
      <c r="CB2691" s="4"/>
      <c r="CC2691" s="4"/>
      <c r="CD2691" s="4"/>
      <c r="CE2691" s="4"/>
      <c r="CF2691" s="4"/>
      <c r="CG2691" s="4"/>
      <c r="CH2691" s="4"/>
      <c r="CI2691" s="4"/>
      <c r="CJ2691" s="4"/>
      <c r="CK2691" s="4"/>
      <c r="CL2691" s="4"/>
      <c r="CM2691" s="4"/>
      <c r="CN2691" s="4"/>
      <c r="CO2691" s="4"/>
      <c r="CP2691" s="4"/>
      <c r="CQ2691" s="4"/>
      <c r="CR2691" s="4"/>
      <c r="CS2691" s="4"/>
      <c r="CT2691" s="4"/>
      <c r="CU2691" s="4"/>
      <c r="CV2691" s="4"/>
      <c r="CW2691" s="4"/>
      <c r="CX2691" s="4"/>
      <c r="CY2691" s="4"/>
      <c r="CZ2691" s="4"/>
      <c r="DA2691" s="4"/>
      <c r="DB2691" s="4"/>
      <c r="DC2691" s="4"/>
      <c r="DD2691" s="4"/>
    </row>
    <row r="2692" spans="1:108" s="5" customFormat="1" x14ac:dyDescent="0.2">
      <c r="A2692" s="4"/>
      <c r="B2692" s="53"/>
      <c r="C2692" s="53"/>
      <c r="D2692" s="4"/>
      <c r="E2692" s="104"/>
      <c r="F2692" s="3"/>
      <c r="G2692" s="4"/>
      <c r="H2692" s="4"/>
      <c r="I2692" s="4"/>
      <c r="J2692" s="2"/>
      <c r="K2692" s="2"/>
      <c r="L2692" s="94"/>
      <c r="N2692" s="4"/>
      <c r="O2692" s="55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  <c r="AY2692" s="4"/>
      <c r="AZ2692" s="4"/>
      <c r="BA2692" s="4"/>
      <c r="BB2692" s="4"/>
      <c r="BC2692" s="4"/>
      <c r="BD2692" s="4"/>
      <c r="BE2692" s="4"/>
      <c r="BF2692" s="4"/>
      <c r="BG2692" s="4"/>
      <c r="BH2692" s="4"/>
      <c r="BI2692" s="4"/>
      <c r="BJ2692" s="4"/>
      <c r="BK2692" s="4"/>
      <c r="BL2692" s="4"/>
      <c r="BM2692" s="4"/>
      <c r="BN2692" s="4"/>
      <c r="BO2692" s="4"/>
      <c r="BP2692" s="4"/>
      <c r="BQ2692" s="4"/>
      <c r="BR2692" s="4"/>
      <c r="BS2692" s="4"/>
      <c r="BT2692" s="4"/>
      <c r="BU2692" s="4"/>
      <c r="BV2692" s="4"/>
      <c r="BW2692" s="4"/>
      <c r="BX2692" s="4"/>
      <c r="BY2692" s="4"/>
      <c r="BZ2692" s="4"/>
      <c r="CA2692" s="4"/>
      <c r="CB2692" s="4"/>
      <c r="CC2692" s="4"/>
      <c r="CD2692" s="4"/>
      <c r="CE2692" s="4"/>
      <c r="CF2692" s="4"/>
      <c r="CG2692" s="4"/>
      <c r="CH2692" s="4"/>
      <c r="CI2692" s="4"/>
      <c r="CJ2692" s="4"/>
      <c r="CK2692" s="4"/>
      <c r="CL2692" s="4"/>
      <c r="CM2692" s="4"/>
      <c r="CN2692" s="4"/>
      <c r="CO2692" s="4"/>
      <c r="CP2692" s="4"/>
      <c r="CQ2692" s="4"/>
      <c r="CR2692" s="4"/>
      <c r="CS2692" s="4"/>
      <c r="CT2692" s="4"/>
      <c r="CU2692" s="4"/>
      <c r="CV2692" s="4"/>
      <c r="CW2692" s="4"/>
      <c r="CX2692" s="4"/>
      <c r="CY2692" s="4"/>
      <c r="CZ2692" s="4"/>
      <c r="DA2692" s="4"/>
      <c r="DB2692" s="4"/>
      <c r="DC2692" s="4"/>
      <c r="DD2692" s="4"/>
    </row>
    <row r="2693" spans="1:108" s="5" customFormat="1" x14ac:dyDescent="0.2">
      <c r="A2693" s="4"/>
      <c r="B2693" s="53"/>
      <c r="C2693" s="53"/>
      <c r="D2693" s="4"/>
      <c r="E2693" s="104"/>
      <c r="F2693" s="3"/>
      <c r="G2693" s="4"/>
      <c r="H2693" s="4"/>
      <c r="I2693" s="4"/>
      <c r="J2693" s="2"/>
      <c r="K2693" s="2"/>
      <c r="L2693" s="94"/>
      <c r="N2693" s="4"/>
      <c r="O2693" s="55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  <c r="AY2693" s="4"/>
      <c r="AZ2693" s="4"/>
      <c r="BA2693" s="4"/>
      <c r="BB2693" s="4"/>
      <c r="BC2693" s="4"/>
      <c r="BD2693" s="4"/>
      <c r="BE2693" s="4"/>
      <c r="BF2693" s="4"/>
      <c r="BG2693" s="4"/>
      <c r="BH2693" s="4"/>
      <c r="BI2693" s="4"/>
      <c r="BJ2693" s="4"/>
      <c r="BK2693" s="4"/>
      <c r="BL2693" s="4"/>
      <c r="BM2693" s="4"/>
      <c r="BN2693" s="4"/>
      <c r="BO2693" s="4"/>
      <c r="BP2693" s="4"/>
      <c r="BQ2693" s="4"/>
      <c r="BR2693" s="4"/>
      <c r="BS2693" s="4"/>
      <c r="BT2693" s="4"/>
      <c r="BU2693" s="4"/>
      <c r="BV2693" s="4"/>
      <c r="BW2693" s="4"/>
      <c r="BX2693" s="4"/>
      <c r="BY2693" s="4"/>
      <c r="BZ2693" s="4"/>
      <c r="CA2693" s="4"/>
      <c r="CB2693" s="4"/>
      <c r="CC2693" s="4"/>
      <c r="CD2693" s="4"/>
      <c r="CE2693" s="4"/>
      <c r="CF2693" s="4"/>
      <c r="CG2693" s="4"/>
      <c r="CH2693" s="4"/>
      <c r="CI2693" s="4"/>
      <c r="CJ2693" s="4"/>
      <c r="CK2693" s="4"/>
      <c r="CL2693" s="4"/>
      <c r="CM2693" s="4"/>
      <c r="CN2693" s="4"/>
      <c r="CO2693" s="4"/>
      <c r="CP2693" s="4"/>
      <c r="CQ2693" s="4"/>
      <c r="CR2693" s="4"/>
      <c r="CS2693" s="4"/>
      <c r="CT2693" s="4"/>
      <c r="CU2693" s="4"/>
      <c r="CV2693" s="4"/>
      <c r="CW2693" s="4"/>
      <c r="CX2693" s="4"/>
      <c r="CY2693" s="4"/>
      <c r="CZ2693" s="4"/>
      <c r="DA2693" s="4"/>
      <c r="DB2693" s="4"/>
      <c r="DC2693" s="4"/>
      <c r="DD2693" s="4"/>
    </row>
    <row r="2694" spans="1:108" s="5" customFormat="1" x14ac:dyDescent="0.2">
      <c r="A2694" s="4"/>
      <c r="B2694" s="53"/>
      <c r="C2694" s="53"/>
      <c r="D2694" s="4"/>
      <c r="E2694" s="104"/>
      <c r="F2694" s="3"/>
      <c r="G2694" s="4"/>
      <c r="H2694" s="4"/>
      <c r="I2694" s="4"/>
      <c r="J2694" s="2"/>
      <c r="K2694" s="2"/>
      <c r="L2694" s="94"/>
      <c r="N2694" s="4"/>
      <c r="O2694" s="55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  <c r="AY2694" s="4"/>
      <c r="AZ2694" s="4"/>
      <c r="BA2694" s="4"/>
      <c r="BB2694" s="4"/>
      <c r="BC2694" s="4"/>
      <c r="BD2694" s="4"/>
      <c r="BE2694" s="4"/>
      <c r="BF2694" s="4"/>
      <c r="BG2694" s="4"/>
      <c r="BH2694" s="4"/>
      <c r="BI2694" s="4"/>
      <c r="BJ2694" s="4"/>
      <c r="BK2694" s="4"/>
      <c r="BL2694" s="4"/>
      <c r="BM2694" s="4"/>
      <c r="BN2694" s="4"/>
      <c r="BO2694" s="4"/>
      <c r="BP2694" s="4"/>
      <c r="BQ2694" s="4"/>
      <c r="BR2694" s="4"/>
      <c r="BS2694" s="4"/>
      <c r="BT2694" s="4"/>
      <c r="BU2694" s="4"/>
      <c r="BV2694" s="4"/>
      <c r="BW2694" s="4"/>
      <c r="BX2694" s="4"/>
      <c r="BY2694" s="4"/>
      <c r="BZ2694" s="4"/>
      <c r="CA2694" s="4"/>
      <c r="CB2694" s="4"/>
      <c r="CC2694" s="4"/>
      <c r="CD2694" s="4"/>
      <c r="CE2694" s="4"/>
      <c r="CF2694" s="4"/>
      <c r="CG2694" s="4"/>
      <c r="CH2694" s="4"/>
      <c r="CI2694" s="4"/>
      <c r="CJ2694" s="4"/>
      <c r="CK2694" s="4"/>
      <c r="CL2694" s="4"/>
      <c r="CM2694" s="4"/>
      <c r="CN2694" s="4"/>
      <c r="CO2694" s="4"/>
      <c r="CP2694" s="4"/>
      <c r="CQ2694" s="4"/>
      <c r="CR2694" s="4"/>
      <c r="CS2694" s="4"/>
      <c r="CT2694" s="4"/>
      <c r="CU2694" s="4"/>
      <c r="CV2694" s="4"/>
      <c r="CW2694" s="4"/>
      <c r="CX2694" s="4"/>
      <c r="CY2694" s="4"/>
      <c r="CZ2694" s="4"/>
      <c r="DA2694" s="4"/>
      <c r="DB2694" s="4"/>
      <c r="DC2694" s="4"/>
      <c r="DD2694" s="4"/>
    </row>
    <row r="2695" spans="1:108" s="5" customFormat="1" x14ac:dyDescent="0.2">
      <c r="A2695" s="4"/>
      <c r="B2695" s="53"/>
      <c r="C2695" s="53"/>
      <c r="D2695" s="4"/>
      <c r="E2695" s="104"/>
      <c r="F2695" s="3"/>
      <c r="G2695" s="4"/>
      <c r="H2695" s="4"/>
      <c r="I2695" s="4"/>
      <c r="J2695" s="2"/>
      <c r="K2695" s="2"/>
      <c r="L2695" s="94"/>
      <c r="N2695" s="4"/>
      <c r="O2695" s="55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  <c r="AY2695" s="4"/>
      <c r="AZ2695" s="4"/>
      <c r="BA2695" s="4"/>
      <c r="BB2695" s="4"/>
      <c r="BC2695" s="4"/>
      <c r="BD2695" s="4"/>
      <c r="BE2695" s="4"/>
      <c r="BF2695" s="4"/>
      <c r="BG2695" s="4"/>
      <c r="BH2695" s="4"/>
      <c r="BI2695" s="4"/>
      <c r="BJ2695" s="4"/>
      <c r="BK2695" s="4"/>
      <c r="BL2695" s="4"/>
      <c r="BM2695" s="4"/>
      <c r="BN2695" s="4"/>
      <c r="BO2695" s="4"/>
      <c r="BP2695" s="4"/>
      <c r="BQ2695" s="4"/>
      <c r="BR2695" s="4"/>
      <c r="BS2695" s="4"/>
      <c r="BT2695" s="4"/>
      <c r="BU2695" s="4"/>
      <c r="BV2695" s="4"/>
      <c r="BW2695" s="4"/>
      <c r="BX2695" s="4"/>
      <c r="BY2695" s="4"/>
      <c r="BZ2695" s="4"/>
      <c r="CA2695" s="4"/>
      <c r="CB2695" s="4"/>
      <c r="CC2695" s="4"/>
      <c r="CD2695" s="4"/>
      <c r="CE2695" s="4"/>
      <c r="CF2695" s="4"/>
      <c r="CG2695" s="4"/>
      <c r="CH2695" s="4"/>
      <c r="CI2695" s="4"/>
      <c r="CJ2695" s="4"/>
      <c r="CK2695" s="4"/>
      <c r="CL2695" s="4"/>
      <c r="CM2695" s="4"/>
      <c r="CN2695" s="4"/>
      <c r="CO2695" s="4"/>
      <c r="CP2695" s="4"/>
      <c r="CQ2695" s="4"/>
      <c r="CR2695" s="4"/>
      <c r="CS2695" s="4"/>
      <c r="CT2695" s="4"/>
      <c r="CU2695" s="4"/>
      <c r="CV2695" s="4"/>
      <c r="CW2695" s="4"/>
      <c r="CX2695" s="4"/>
      <c r="CY2695" s="4"/>
      <c r="CZ2695" s="4"/>
      <c r="DA2695" s="4"/>
      <c r="DB2695" s="4"/>
      <c r="DC2695" s="4"/>
      <c r="DD2695" s="4"/>
    </row>
    <row r="2696" spans="1:108" s="5" customFormat="1" x14ac:dyDescent="0.2">
      <c r="A2696" s="4"/>
      <c r="B2696" s="53"/>
      <c r="C2696" s="53"/>
      <c r="D2696" s="4"/>
      <c r="E2696" s="104"/>
      <c r="F2696" s="3"/>
      <c r="G2696" s="4"/>
      <c r="H2696" s="4"/>
      <c r="I2696" s="4"/>
      <c r="J2696" s="2"/>
      <c r="K2696" s="2"/>
      <c r="L2696" s="94"/>
      <c r="N2696" s="4"/>
      <c r="O2696" s="55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  <c r="AY2696" s="4"/>
      <c r="AZ2696" s="4"/>
      <c r="BA2696" s="4"/>
      <c r="BB2696" s="4"/>
      <c r="BC2696" s="4"/>
      <c r="BD2696" s="4"/>
      <c r="BE2696" s="4"/>
      <c r="BF2696" s="4"/>
      <c r="BG2696" s="4"/>
      <c r="BH2696" s="4"/>
      <c r="BI2696" s="4"/>
      <c r="BJ2696" s="4"/>
      <c r="BK2696" s="4"/>
      <c r="BL2696" s="4"/>
      <c r="BM2696" s="4"/>
      <c r="BN2696" s="4"/>
      <c r="BO2696" s="4"/>
      <c r="BP2696" s="4"/>
      <c r="BQ2696" s="4"/>
      <c r="BR2696" s="4"/>
      <c r="BS2696" s="4"/>
      <c r="BT2696" s="4"/>
      <c r="BU2696" s="4"/>
      <c r="BV2696" s="4"/>
      <c r="BW2696" s="4"/>
      <c r="BX2696" s="4"/>
      <c r="BY2696" s="4"/>
      <c r="BZ2696" s="4"/>
      <c r="CA2696" s="4"/>
      <c r="CB2696" s="4"/>
      <c r="CC2696" s="4"/>
      <c r="CD2696" s="4"/>
      <c r="CE2696" s="4"/>
      <c r="CF2696" s="4"/>
      <c r="CG2696" s="4"/>
      <c r="CH2696" s="4"/>
      <c r="CI2696" s="4"/>
      <c r="CJ2696" s="4"/>
      <c r="CK2696" s="4"/>
      <c r="CL2696" s="4"/>
      <c r="CM2696" s="4"/>
      <c r="CN2696" s="4"/>
      <c r="CO2696" s="4"/>
      <c r="CP2696" s="4"/>
      <c r="CQ2696" s="4"/>
      <c r="CR2696" s="4"/>
      <c r="CS2696" s="4"/>
      <c r="CT2696" s="4"/>
      <c r="CU2696" s="4"/>
      <c r="CV2696" s="4"/>
      <c r="CW2696" s="4"/>
      <c r="CX2696" s="4"/>
      <c r="CY2696" s="4"/>
      <c r="CZ2696" s="4"/>
      <c r="DA2696" s="4"/>
      <c r="DB2696" s="4"/>
      <c r="DC2696" s="4"/>
      <c r="DD2696" s="4"/>
    </row>
    <row r="2697" spans="1:108" s="5" customFormat="1" x14ac:dyDescent="0.2">
      <c r="A2697" s="4"/>
      <c r="B2697" s="53"/>
      <c r="C2697" s="53"/>
      <c r="D2697" s="4"/>
      <c r="E2697" s="104"/>
      <c r="F2697" s="3"/>
      <c r="G2697" s="4"/>
      <c r="H2697" s="4"/>
      <c r="I2697" s="4"/>
      <c r="J2697" s="2"/>
      <c r="K2697" s="2"/>
      <c r="L2697" s="94"/>
      <c r="N2697" s="4"/>
      <c r="O2697" s="55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  <c r="AY2697" s="4"/>
      <c r="AZ2697" s="4"/>
      <c r="BA2697" s="4"/>
      <c r="BB2697" s="4"/>
      <c r="BC2697" s="4"/>
      <c r="BD2697" s="4"/>
      <c r="BE2697" s="4"/>
      <c r="BF2697" s="4"/>
      <c r="BG2697" s="4"/>
      <c r="BH2697" s="4"/>
      <c r="BI2697" s="4"/>
      <c r="BJ2697" s="4"/>
      <c r="BK2697" s="4"/>
      <c r="BL2697" s="4"/>
      <c r="BM2697" s="4"/>
      <c r="BN2697" s="4"/>
      <c r="BO2697" s="4"/>
      <c r="BP2697" s="4"/>
      <c r="BQ2697" s="4"/>
      <c r="BR2697" s="4"/>
      <c r="BS2697" s="4"/>
      <c r="BT2697" s="4"/>
      <c r="BU2697" s="4"/>
      <c r="BV2697" s="4"/>
      <c r="BW2697" s="4"/>
      <c r="BX2697" s="4"/>
      <c r="BY2697" s="4"/>
      <c r="BZ2697" s="4"/>
      <c r="CA2697" s="4"/>
      <c r="CB2697" s="4"/>
      <c r="CC2697" s="4"/>
      <c r="CD2697" s="4"/>
      <c r="CE2697" s="4"/>
      <c r="CF2697" s="4"/>
      <c r="CG2697" s="4"/>
      <c r="CH2697" s="4"/>
      <c r="CI2697" s="4"/>
      <c r="CJ2697" s="4"/>
      <c r="CK2697" s="4"/>
      <c r="CL2697" s="4"/>
      <c r="CM2697" s="4"/>
      <c r="CN2697" s="4"/>
      <c r="CO2697" s="4"/>
      <c r="CP2697" s="4"/>
      <c r="CQ2697" s="4"/>
      <c r="CR2697" s="4"/>
      <c r="CS2697" s="4"/>
      <c r="CT2697" s="4"/>
      <c r="CU2697" s="4"/>
      <c r="CV2697" s="4"/>
      <c r="CW2697" s="4"/>
      <c r="CX2697" s="4"/>
      <c r="CY2697" s="4"/>
      <c r="CZ2697" s="4"/>
      <c r="DA2697" s="4"/>
      <c r="DB2697" s="4"/>
      <c r="DC2697" s="4"/>
      <c r="DD2697" s="4"/>
    </row>
    <row r="2698" spans="1:108" s="5" customFormat="1" x14ac:dyDescent="0.2">
      <c r="A2698" s="4"/>
      <c r="B2698" s="53"/>
      <c r="C2698" s="53"/>
      <c r="D2698" s="4"/>
      <c r="E2698" s="104"/>
      <c r="F2698" s="3"/>
      <c r="G2698" s="4"/>
      <c r="H2698" s="4"/>
      <c r="I2698" s="4"/>
      <c r="J2698" s="2"/>
      <c r="K2698" s="2"/>
      <c r="L2698" s="94"/>
      <c r="N2698" s="4"/>
      <c r="O2698" s="55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  <c r="AY2698" s="4"/>
      <c r="AZ2698" s="4"/>
      <c r="BA2698" s="4"/>
      <c r="BB2698" s="4"/>
      <c r="BC2698" s="4"/>
      <c r="BD2698" s="4"/>
      <c r="BE2698" s="4"/>
      <c r="BF2698" s="4"/>
      <c r="BG2698" s="4"/>
      <c r="BH2698" s="4"/>
      <c r="BI2698" s="4"/>
      <c r="BJ2698" s="4"/>
      <c r="BK2698" s="4"/>
      <c r="BL2698" s="4"/>
      <c r="BM2698" s="4"/>
      <c r="BN2698" s="4"/>
      <c r="BO2698" s="4"/>
      <c r="BP2698" s="4"/>
      <c r="BQ2698" s="4"/>
      <c r="BR2698" s="4"/>
      <c r="BS2698" s="4"/>
      <c r="BT2698" s="4"/>
      <c r="BU2698" s="4"/>
      <c r="BV2698" s="4"/>
      <c r="BW2698" s="4"/>
      <c r="BX2698" s="4"/>
      <c r="BY2698" s="4"/>
      <c r="BZ2698" s="4"/>
      <c r="CA2698" s="4"/>
      <c r="CB2698" s="4"/>
      <c r="CC2698" s="4"/>
      <c r="CD2698" s="4"/>
      <c r="CE2698" s="4"/>
      <c r="CF2698" s="4"/>
      <c r="CG2698" s="4"/>
      <c r="CH2698" s="4"/>
      <c r="CI2698" s="4"/>
      <c r="CJ2698" s="4"/>
      <c r="CK2698" s="4"/>
      <c r="CL2698" s="4"/>
      <c r="CM2698" s="4"/>
      <c r="CN2698" s="4"/>
      <c r="CO2698" s="4"/>
      <c r="CP2698" s="4"/>
      <c r="CQ2698" s="4"/>
      <c r="CR2698" s="4"/>
      <c r="CS2698" s="4"/>
      <c r="CT2698" s="4"/>
      <c r="CU2698" s="4"/>
      <c r="CV2698" s="4"/>
      <c r="CW2698" s="4"/>
      <c r="CX2698" s="4"/>
      <c r="CY2698" s="4"/>
      <c r="CZ2698" s="4"/>
      <c r="DA2698" s="4"/>
      <c r="DB2698" s="4"/>
      <c r="DC2698" s="4"/>
      <c r="DD2698" s="4"/>
    </row>
    <row r="2699" spans="1:108" s="5" customFormat="1" x14ac:dyDescent="0.2">
      <c r="A2699" s="4"/>
      <c r="B2699" s="53"/>
      <c r="C2699" s="53"/>
      <c r="D2699" s="4"/>
      <c r="E2699" s="104"/>
      <c r="F2699" s="3"/>
      <c r="G2699" s="4"/>
      <c r="H2699" s="4"/>
      <c r="I2699" s="4"/>
      <c r="J2699" s="2"/>
      <c r="K2699" s="2"/>
      <c r="L2699" s="94"/>
      <c r="N2699" s="4"/>
      <c r="O2699" s="55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  <c r="AY2699" s="4"/>
      <c r="AZ2699" s="4"/>
      <c r="BA2699" s="4"/>
      <c r="BB2699" s="4"/>
      <c r="BC2699" s="4"/>
      <c r="BD2699" s="4"/>
      <c r="BE2699" s="4"/>
      <c r="BF2699" s="4"/>
      <c r="BG2699" s="4"/>
      <c r="BH2699" s="4"/>
      <c r="BI2699" s="4"/>
      <c r="BJ2699" s="4"/>
      <c r="BK2699" s="4"/>
      <c r="BL2699" s="4"/>
      <c r="BM2699" s="4"/>
      <c r="BN2699" s="4"/>
      <c r="BO2699" s="4"/>
      <c r="BP2699" s="4"/>
      <c r="BQ2699" s="4"/>
      <c r="BR2699" s="4"/>
      <c r="BS2699" s="4"/>
      <c r="BT2699" s="4"/>
      <c r="BU2699" s="4"/>
      <c r="BV2699" s="4"/>
      <c r="BW2699" s="4"/>
      <c r="BX2699" s="4"/>
      <c r="BY2699" s="4"/>
      <c r="BZ2699" s="4"/>
      <c r="CA2699" s="4"/>
      <c r="CB2699" s="4"/>
      <c r="CC2699" s="4"/>
      <c r="CD2699" s="4"/>
      <c r="CE2699" s="4"/>
      <c r="CF2699" s="4"/>
      <c r="CG2699" s="4"/>
      <c r="CH2699" s="4"/>
      <c r="CI2699" s="4"/>
      <c r="CJ2699" s="4"/>
      <c r="CK2699" s="4"/>
      <c r="CL2699" s="4"/>
      <c r="CM2699" s="4"/>
      <c r="CN2699" s="4"/>
      <c r="CO2699" s="4"/>
      <c r="CP2699" s="4"/>
      <c r="CQ2699" s="4"/>
      <c r="CR2699" s="4"/>
      <c r="CS2699" s="4"/>
      <c r="CT2699" s="4"/>
      <c r="CU2699" s="4"/>
      <c r="CV2699" s="4"/>
      <c r="CW2699" s="4"/>
      <c r="CX2699" s="4"/>
      <c r="CY2699" s="4"/>
      <c r="CZ2699" s="4"/>
      <c r="DA2699" s="4"/>
      <c r="DB2699" s="4"/>
      <c r="DC2699" s="4"/>
      <c r="DD2699" s="4"/>
    </row>
    <row r="2700" spans="1:108" s="5" customFormat="1" x14ac:dyDescent="0.2">
      <c r="A2700" s="4"/>
      <c r="B2700" s="53"/>
      <c r="C2700" s="53"/>
      <c r="D2700" s="4"/>
      <c r="E2700" s="104"/>
      <c r="F2700" s="3"/>
      <c r="G2700" s="4"/>
      <c r="H2700" s="4"/>
      <c r="I2700" s="4"/>
      <c r="J2700" s="2"/>
      <c r="K2700" s="2"/>
      <c r="L2700" s="94"/>
      <c r="N2700" s="4"/>
      <c r="O2700" s="55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  <c r="AY2700" s="4"/>
      <c r="AZ2700" s="4"/>
      <c r="BA2700" s="4"/>
      <c r="BB2700" s="4"/>
      <c r="BC2700" s="4"/>
      <c r="BD2700" s="4"/>
      <c r="BE2700" s="4"/>
      <c r="BF2700" s="4"/>
      <c r="BG2700" s="4"/>
      <c r="BH2700" s="4"/>
      <c r="BI2700" s="4"/>
      <c r="BJ2700" s="4"/>
      <c r="BK2700" s="4"/>
      <c r="BL2700" s="4"/>
      <c r="BM2700" s="4"/>
      <c r="BN2700" s="4"/>
      <c r="BO2700" s="4"/>
      <c r="BP2700" s="4"/>
      <c r="BQ2700" s="4"/>
      <c r="BR2700" s="4"/>
      <c r="BS2700" s="4"/>
      <c r="BT2700" s="4"/>
      <c r="BU2700" s="4"/>
      <c r="BV2700" s="4"/>
      <c r="BW2700" s="4"/>
      <c r="BX2700" s="4"/>
      <c r="BY2700" s="4"/>
      <c r="BZ2700" s="4"/>
      <c r="CA2700" s="4"/>
      <c r="CB2700" s="4"/>
      <c r="CC2700" s="4"/>
      <c r="CD2700" s="4"/>
      <c r="CE2700" s="4"/>
      <c r="CF2700" s="4"/>
      <c r="CG2700" s="4"/>
      <c r="CH2700" s="4"/>
      <c r="CI2700" s="4"/>
      <c r="CJ2700" s="4"/>
      <c r="CK2700" s="4"/>
      <c r="CL2700" s="4"/>
      <c r="CM2700" s="4"/>
      <c r="CN2700" s="4"/>
      <c r="CO2700" s="4"/>
      <c r="CP2700" s="4"/>
      <c r="CQ2700" s="4"/>
      <c r="CR2700" s="4"/>
      <c r="CS2700" s="4"/>
      <c r="CT2700" s="4"/>
      <c r="CU2700" s="4"/>
      <c r="CV2700" s="4"/>
      <c r="CW2700" s="4"/>
      <c r="CX2700" s="4"/>
      <c r="CY2700" s="4"/>
      <c r="CZ2700" s="4"/>
      <c r="DA2700" s="4"/>
      <c r="DB2700" s="4"/>
      <c r="DC2700" s="4"/>
      <c r="DD2700" s="4"/>
    </row>
    <row r="2701" spans="1:108" s="5" customFormat="1" x14ac:dyDescent="0.2">
      <c r="A2701" s="4"/>
      <c r="B2701" s="53"/>
      <c r="C2701" s="53"/>
      <c r="D2701" s="4"/>
      <c r="E2701" s="104"/>
      <c r="F2701" s="3"/>
      <c r="G2701" s="4"/>
      <c r="H2701" s="4"/>
      <c r="I2701" s="4"/>
      <c r="J2701" s="2"/>
      <c r="K2701" s="2"/>
      <c r="L2701" s="94"/>
      <c r="N2701" s="4"/>
      <c r="O2701" s="55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  <c r="AY2701" s="4"/>
      <c r="AZ2701" s="4"/>
      <c r="BA2701" s="4"/>
      <c r="BB2701" s="4"/>
      <c r="BC2701" s="4"/>
      <c r="BD2701" s="4"/>
      <c r="BE2701" s="4"/>
      <c r="BF2701" s="4"/>
      <c r="BG2701" s="4"/>
      <c r="BH2701" s="4"/>
      <c r="BI2701" s="4"/>
      <c r="BJ2701" s="4"/>
      <c r="BK2701" s="4"/>
      <c r="BL2701" s="4"/>
      <c r="BM2701" s="4"/>
      <c r="BN2701" s="4"/>
      <c r="BO2701" s="4"/>
      <c r="BP2701" s="4"/>
      <c r="BQ2701" s="4"/>
      <c r="BR2701" s="4"/>
      <c r="BS2701" s="4"/>
      <c r="BT2701" s="4"/>
      <c r="BU2701" s="4"/>
      <c r="BV2701" s="4"/>
      <c r="BW2701" s="4"/>
      <c r="BX2701" s="4"/>
      <c r="BY2701" s="4"/>
      <c r="BZ2701" s="4"/>
      <c r="CA2701" s="4"/>
      <c r="CB2701" s="4"/>
      <c r="CC2701" s="4"/>
      <c r="CD2701" s="4"/>
      <c r="CE2701" s="4"/>
      <c r="CF2701" s="4"/>
      <c r="CG2701" s="4"/>
      <c r="CH2701" s="4"/>
      <c r="CI2701" s="4"/>
      <c r="CJ2701" s="4"/>
      <c r="CK2701" s="4"/>
      <c r="CL2701" s="4"/>
      <c r="CM2701" s="4"/>
      <c r="CN2701" s="4"/>
      <c r="CO2701" s="4"/>
      <c r="CP2701" s="4"/>
      <c r="CQ2701" s="4"/>
      <c r="CR2701" s="4"/>
      <c r="CS2701" s="4"/>
      <c r="CT2701" s="4"/>
      <c r="CU2701" s="4"/>
      <c r="CV2701" s="4"/>
      <c r="CW2701" s="4"/>
      <c r="CX2701" s="4"/>
      <c r="CY2701" s="4"/>
      <c r="CZ2701" s="4"/>
      <c r="DA2701" s="4"/>
      <c r="DB2701" s="4"/>
      <c r="DC2701" s="4"/>
      <c r="DD2701" s="4"/>
    </row>
    <row r="2702" spans="1:108" s="5" customFormat="1" x14ac:dyDescent="0.2">
      <c r="A2702" s="4"/>
      <c r="B2702" s="53"/>
      <c r="C2702" s="53"/>
      <c r="D2702" s="4"/>
      <c r="E2702" s="104"/>
      <c r="F2702" s="3"/>
      <c r="G2702" s="4"/>
      <c r="H2702" s="4"/>
      <c r="I2702" s="4"/>
      <c r="J2702" s="2"/>
      <c r="K2702" s="2"/>
      <c r="L2702" s="94"/>
      <c r="N2702" s="4"/>
      <c r="O2702" s="55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  <c r="AY2702" s="4"/>
      <c r="AZ2702" s="4"/>
      <c r="BA2702" s="4"/>
      <c r="BB2702" s="4"/>
      <c r="BC2702" s="4"/>
      <c r="BD2702" s="4"/>
      <c r="BE2702" s="4"/>
      <c r="BF2702" s="4"/>
      <c r="BG2702" s="4"/>
      <c r="BH2702" s="4"/>
      <c r="BI2702" s="4"/>
      <c r="BJ2702" s="4"/>
      <c r="BK2702" s="4"/>
      <c r="BL2702" s="4"/>
      <c r="BM2702" s="4"/>
      <c r="BN2702" s="4"/>
      <c r="BO2702" s="4"/>
      <c r="BP2702" s="4"/>
      <c r="BQ2702" s="4"/>
      <c r="BR2702" s="4"/>
      <c r="BS2702" s="4"/>
      <c r="BT2702" s="4"/>
      <c r="BU2702" s="4"/>
      <c r="BV2702" s="4"/>
      <c r="BW2702" s="4"/>
      <c r="BX2702" s="4"/>
      <c r="BY2702" s="4"/>
      <c r="BZ2702" s="4"/>
      <c r="CA2702" s="4"/>
      <c r="CB2702" s="4"/>
      <c r="CC2702" s="4"/>
      <c r="CD2702" s="4"/>
      <c r="CE2702" s="4"/>
      <c r="CF2702" s="4"/>
      <c r="CG2702" s="4"/>
      <c r="CH2702" s="4"/>
      <c r="CI2702" s="4"/>
      <c r="CJ2702" s="4"/>
      <c r="CK2702" s="4"/>
      <c r="CL2702" s="4"/>
      <c r="CM2702" s="4"/>
      <c r="CN2702" s="4"/>
      <c r="CO2702" s="4"/>
      <c r="CP2702" s="4"/>
      <c r="CQ2702" s="4"/>
      <c r="CR2702" s="4"/>
      <c r="CS2702" s="4"/>
      <c r="CT2702" s="4"/>
      <c r="CU2702" s="4"/>
      <c r="CV2702" s="4"/>
      <c r="CW2702" s="4"/>
      <c r="CX2702" s="4"/>
      <c r="CY2702" s="4"/>
      <c r="CZ2702" s="4"/>
      <c r="DA2702" s="4"/>
      <c r="DB2702" s="4"/>
      <c r="DC2702" s="4"/>
      <c r="DD2702" s="4"/>
    </row>
    <row r="2703" spans="1:108" s="5" customFormat="1" x14ac:dyDescent="0.2">
      <c r="A2703" s="4"/>
      <c r="B2703" s="53"/>
      <c r="C2703" s="53"/>
      <c r="D2703" s="4"/>
      <c r="E2703" s="104"/>
      <c r="F2703" s="3"/>
      <c r="G2703" s="4"/>
      <c r="H2703" s="4"/>
      <c r="I2703" s="4"/>
      <c r="J2703" s="2"/>
      <c r="K2703" s="2"/>
      <c r="L2703" s="94"/>
      <c r="N2703" s="4"/>
      <c r="O2703" s="55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  <c r="AY2703" s="4"/>
      <c r="AZ2703" s="4"/>
      <c r="BA2703" s="4"/>
      <c r="BB2703" s="4"/>
      <c r="BC2703" s="4"/>
      <c r="BD2703" s="4"/>
      <c r="BE2703" s="4"/>
      <c r="BF2703" s="4"/>
      <c r="BG2703" s="4"/>
      <c r="BH2703" s="4"/>
      <c r="BI2703" s="4"/>
      <c r="BJ2703" s="4"/>
      <c r="BK2703" s="4"/>
      <c r="BL2703" s="4"/>
      <c r="BM2703" s="4"/>
      <c r="BN2703" s="4"/>
      <c r="BO2703" s="4"/>
      <c r="BP2703" s="4"/>
      <c r="BQ2703" s="4"/>
      <c r="BR2703" s="4"/>
      <c r="BS2703" s="4"/>
      <c r="BT2703" s="4"/>
      <c r="BU2703" s="4"/>
      <c r="BV2703" s="4"/>
      <c r="BW2703" s="4"/>
      <c r="BX2703" s="4"/>
      <c r="BY2703" s="4"/>
      <c r="BZ2703" s="4"/>
      <c r="CA2703" s="4"/>
      <c r="CB2703" s="4"/>
      <c r="CC2703" s="4"/>
      <c r="CD2703" s="4"/>
      <c r="CE2703" s="4"/>
      <c r="CF2703" s="4"/>
      <c r="CG2703" s="4"/>
      <c r="CH2703" s="4"/>
      <c r="CI2703" s="4"/>
      <c r="CJ2703" s="4"/>
      <c r="CK2703" s="4"/>
      <c r="CL2703" s="4"/>
      <c r="CM2703" s="4"/>
      <c r="CN2703" s="4"/>
      <c r="CO2703" s="4"/>
      <c r="CP2703" s="4"/>
      <c r="CQ2703" s="4"/>
      <c r="CR2703" s="4"/>
      <c r="CS2703" s="4"/>
      <c r="CT2703" s="4"/>
      <c r="CU2703" s="4"/>
      <c r="CV2703" s="4"/>
      <c r="CW2703" s="4"/>
      <c r="CX2703" s="4"/>
      <c r="CY2703" s="4"/>
      <c r="CZ2703" s="4"/>
      <c r="DA2703" s="4"/>
      <c r="DB2703" s="4"/>
      <c r="DC2703" s="4"/>
      <c r="DD2703" s="4"/>
    </row>
    <row r="2704" spans="1:108" s="5" customFormat="1" x14ac:dyDescent="0.2">
      <c r="A2704" s="4"/>
      <c r="B2704" s="53"/>
      <c r="C2704" s="53"/>
      <c r="D2704" s="4"/>
      <c r="E2704" s="104"/>
      <c r="F2704" s="3"/>
      <c r="G2704" s="4"/>
      <c r="H2704" s="4"/>
      <c r="I2704" s="4"/>
      <c r="J2704" s="2"/>
      <c r="K2704" s="2"/>
      <c r="L2704" s="94"/>
      <c r="N2704" s="4"/>
      <c r="O2704" s="55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  <c r="AY2704" s="4"/>
      <c r="AZ2704" s="4"/>
      <c r="BA2704" s="4"/>
      <c r="BB2704" s="4"/>
      <c r="BC2704" s="4"/>
      <c r="BD2704" s="4"/>
      <c r="BE2704" s="4"/>
      <c r="BF2704" s="4"/>
      <c r="BG2704" s="4"/>
      <c r="BH2704" s="4"/>
      <c r="BI2704" s="4"/>
      <c r="BJ2704" s="4"/>
      <c r="BK2704" s="4"/>
      <c r="BL2704" s="4"/>
      <c r="BM2704" s="4"/>
      <c r="BN2704" s="4"/>
      <c r="BO2704" s="4"/>
      <c r="BP2704" s="4"/>
      <c r="BQ2704" s="4"/>
      <c r="BR2704" s="4"/>
      <c r="BS2704" s="4"/>
      <c r="BT2704" s="4"/>
      <c r="BU2704" s="4"/>
      <c r="BV2704" s="4"/>
      <c r="BW2704" s="4"/>
      <c r="BX2704" s="4"/>
      <c r="BY2704" s="4"/>
      <c r="BZ2704" s="4"/>
      <c r="CA2704" s="4"/>
      <c r="CB2704" s="4"/>
      <c r="CC2704" s="4"/>
      <c r="CD2704" s="4"/>
      <c r="CE2704" s="4"/>
      <c r="CF2704" s="4"/>
      <c r="CG2704" s="4"/>
      <c r="CH2704" s="4"/>
      <c r="CI2704" s="4"/>
      <c r="CJ2704" s="4"/>
      <c r="CK2704" s="4"/>
      <c r="CL2704" s="4"/>
      <c r="CM2704" s="4"/>
      <c r="CN2704" s="4"/>
      <c r="CO2704" s="4"/>
      <c r="CP2704" s="4"/>
      <c r="CQ2704" s="4"/>
      <c r="CR2704" s="4"/>
      <c r="CS2704" s="4"/>
      <c r="CT2704" s="4"/>
      <c r="CU2704" s="4"/>
      <c r="CV2704" s="4"/>
      <c r="CW2704" s="4"/>
      <c r="CX2704" s="4"/>
      <c r="CY2704" s="4"/>
      <c r="CZ2704" s="4"/>
      <c r="DA2704" s="4"/>
      <c r="DB2704" s="4"/>
      <c r="DC2704" s="4"/>
      <c r="DD2704" s="4"/>
    </row>
    <row r="2705" spans="1:108" s="5" customFormat="1" x14ac:dyDescent="0.2">
      <c r="A2705" s="4"/>
      <c r="B2705" s="53"/>
      <c r="C2705" s="53"/>
      <c r="D2705" s="4"/>
      <c r="E2705" s="104"/>
      <c r="F2705" s="3"/>
      <c r="G2705" s="4"/>
      <c r="H2705" s="4"/>
      <c r="I2705" s="4"/>
      <c r="J2705" s="2"/>
      <c r="K2705" s="2"/>
      <c r="L2705" s="94"/>
      <c r="N2705" s="4"/>
      <c r="O2705" s="55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  <c r="AY2705" s="4"/>
      <c r="AZ2705" s="4"/>
      <c r="BA2705" s="4"/>
      <c r="BB2705" s="4"/>
      <c r="BC2705" s="4"/>
      <c r="BD2705" s="4"/>
      <c r="BE2705" s="4"/>
      <c r="BF2705" s="4"/>
      <c r="BG2705" s="4"/>
      <c r="BH2705" s="4"/>
      <c r="BI2705" s="4"/>
      <c r="BJ2705" s="4"/>
      <c r="BK2705" s="4"/>
      <c r="BL2705" s="4"/>
      <c r="BM2705" s="4"/>
      <c r="BN2705" s="4"/>
      <c r="BO2705" s="4"/>
      <c r="BP2705" s="4"/>
      <c r="BQ2705" s="4"/>
      <c r="BR2705" s="4"/>
      <c r="BS2705" s="4"/>
      <c r="BT2705" s="4"/>
      <c r="BU2705" s="4"/>
      <c r="BV2705" s="4"/>
      <c r="BW2705" s="4"/>
      <c r="BX2705" s="4"/>
      <c r="BY2705" s="4"/>
      <c r="BZ2705" s="4"/>
      <c r="CA2705" s="4"/>
      <c r="CB2705" s="4"/>
      <c r="CC2705" s="4"/>
      <c r="CD2705" s="4"/>
      <c r="CE2705" s="4"/>
      <c r="CF2705" s="4"/>
      <c r="CG2705" s="4"/>
      <c r="CH2705" s="4"/>
      <c r="CI2705" s="4"/>
      <c r="CJ2705" s="4"/>
      <c r="CK2705" s="4"/>
      <c r="CL2705" s="4"/>
      <c r="CM2705" s="4"/>
      <c r="CN2705" s="4"/>
      <c r="CO2705" s="4"/>
      <c r="CP2705" s="4"/>
      <c r="CQ2705" s="4"/>
      <c r="CR2705" s="4"/>
      <c r="CS2705" s="4"/>
      <c r="CT2705" s="4"/>
      <c r="CU2705" s="4"/>
      <c r="CV2705" s="4"/>
      <c r="CW2705" s="4"/>
      <c r="CX2705" s="4"/>
      <c r="CY2705" s="4"/>
      <c r="CZ2705" s="4"/>
      <c r="DA2705" s="4"/>
      <c r="DB2705" s="4"/>
      <c r="DC2705" s="4"/>
      <c r="DD2705" s="4"/>
    </row>
    <row r="2706" spans="1:108" s="5" customFormat="1" x14ac:dyDescent="0.2">
      <c r="A2706" s="4"/>
      <c r="B2706" s="53"/>
      <c r="C2706" s="53"/>
      <c r="D2706" s="4"/>
      <c r="E2706" s="104"/>
      <c r="F2706" s="3"/>
      <c r="G2706" s="4"/>
      <c r="H2706" s="4"/>
      <c r="I2706" s="4"/>
      <c r="J2706" s="2"/>
      <c r="K2706" s="2"/>
      <c r="L2706" s="94"/>
      <c r="N2706" s="4"/>
      <c r="O2706" s="55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  <c r="AY2706" s="4"/>
      <c r="AZ2706" s="4"/>
      <c r="BA2706" s="4"/>
      <c r="BB2706" s="4"/>
      <c r="BC2706" s="4"/>
      <c r="BD2706" s="4"/>
      <c r="BE2706" s="4"/>
      <c r="BF2706" s="4"/>
      <c r="BG2706" s="4"/>
      <c r="BH2706" s="4"/>
      <c r="BI2706" s="4"/>
      <c r="BJ2706" s="4"/>
      <c r="BK2706" s="4"/>
      <c r="BL2706" s="4"/>
      <c r="BM2706" s="4"/>
      <c r="BN2706" s="4"/>
      <c r="BO2706" s="4"/>
      <c r="BP2706" s="4"/>
      <c r="BQ2706" s="4"/>
      <c r="BR2706" s="4"/>
      <c r="BS2706" s="4"/>
      <c r="BT2706" s="4"/>
      <c r="BU2706" s="4"/>
      <c r="BV2706" s="4"/>
      <c r="BW2706" s="4"/>
      <c r="BX2706" s="4"/>
      <c r="BY2706" s="4"/>
      <c r="BZ2706" s="4"/>
      <c r="CA2706" s="4"/>
      <c r="CB2706" s="4"/>
      <c r="CC2706" s="4"/>
      <c r="CD2706" s="4"/>
      <c r="CE2706" s="4"/>
      <c r="CF2706" s="4"/>
      <c r="CG2706" s="4"/>
      <c r="CH2706" s="4"/>
      <c r="CI2706" s="4"/>
      <c r="CJ2706" s="4"/>
      <c r="CK2706" s="4"/>
      <c r="CL2706" s="4"/>
      <c r="CM2706" s="4"/>
      <c r="CN2706" s="4"/>
      <c r="CO2706" s="4"/>
      <c r="CP2706" s="4"/>
      <c r="CQ2706" s="4"/>
      <c r="CR2706" s="4"/>
      <c r="CS2706" s="4"/>
      <c r="CT2706" s="4"/>
      <c r="CU2706" s="4"/>
      <c r="CV2706" s="4"/>
      <c r="CW2706" s="4"/>
      <c r="CX2706" s="4"/>
      <c r="CY2706" s="4"/>
      <c r="CZ2706" s="4"/>
      <c r="DA2706" s="4"/>
      <c r="DB2706" s="4"/>
      <c r="DC2706" s="4"/>
      <c r="DD2706" s="4"/>
    </row>
    <row r="2707" spans="1:108" s="5" customFormat="1" x14ac:dyDescent="0.2">
      <c r="A2707" s="4"/>
      <c r="B2707" s="53"/>
      <c r="C2707" s="53"/>
      <c r="D2707" s="4"/>
      <c r="E2707" s="104"/>
      <c r="F2707" s="3"/>
      <c r="G2707" s="4"/>
      <c r="H2707" s="4"/>
      <c r="I2707" s="4"/>
      <c r="J2707" s="2"/>
      <c r="K2707" s="2"/>
      <c r="L2707" s="94"/>
      <c r="N2707" s="4"/>
      <c r="O2707" s="55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  <c r="AY2707" s="4"/>
      <c r="AZ2707" s="4"/>
      <c r="BA2707" s="4"/>
      <c r="BB2707" s="4"/>
      <c r="BC2707" s="4"/>
      <c r="BD2707" s="4"/>
      <c r="BE2707" s="4"/>
      <c r="BF2707" s="4"/>
      <c r="BG2707" s="4"/>
      <c r="BH2707" s="4"/>
      <c r="BI2707" s="4"/>
      <c r="BJ2707" s="4"/>
      <c r="BK2707" s="4"/>
      <c r="BL2707" s="4"/>
      <c r="BM2707" s="4"/>
      <c r="BN2707" s="4"/>
      <c r="BO2707" s="4"/>
      <c r="BP2707" s="4"/>
      <c r="BQ2707" s="4"/>
      <c r="BR2707" s="4"/>
      <c r="BS2707" s="4"/>
      <c r="BT2707" s="4"/>
      <c r="BU2707" s="4"/>
      <c r="BV2707" s="4"/>
      <c r="BW2707" s="4"/>
      <c r="BX2707" s="4"/>
      <c r="BY2707" s="4"/>
      <c r="BZ2707" s="4"/>
      <c r="CA2707" s="4"/>
      <c r="CB2707" s="4"/>
      <c r="CC2707" s="4"/>
      <c r="CD2707" s="4"/>
      <c r="CE2707" s="4"/>
      <c r="CF2707" s="4"/>
      <c r="CG2707" s="4"/>
      <c r="CH2707" s="4"/>
      <c r="CI2707" s="4"/>
      <c r="CJ2707" s="4"/>
      <c r="CK2707" s="4"/>
      <c r="CL2707" s="4"/>
      <c r="CM2707" s="4"/>
      <c r="CN2707" s="4"/>
      <c r="CO2707" s="4"/>
      <c r="CP2707" s="4"/>
      <c r="CQ2707" s="4"/>
      <c r="CR2707" s="4"/>
      <c r="CS2707" s="4"/>
      <c r="CT2707" s="4"/>
      <c r="CU2707" s="4"/>
      <c r="CV2707" s="4"/>
      <c r="CW2707" s="4"/>
      <c r="CX2707" s="4"/>
      <c r="CY2707" s="4"/>
      <c r="CZ2707" s="4"/>
      <c r="DA2707" s="4"/>
      <c r="DB2707" s="4"/>
      <c r="DC2707" s="4"/>
      <c r="DD2707" s="4"/>
    </row>
    <row r="2708" spans="1:108" s="5" customFormat="1" x14ac:dyDescent="0.2">
      <c r="A2708" s="4"/>
      <c r="B2708" s="53"/>
      <c r="C2708" s="53"/>
      <c r="D2708" s="4"/>
      <c r="E2708" s="104"/>
      <c r="F2708" s="3"/>
      <c r="G2708" s="4"/>
      <c r="H2708" s="4"/>
      <c r="I2708" s="4"/>
      <c r="J2708" s="2"/>
      <c r="K2708" s="2"/>
      <c r="L2708" s="94"/>
      <c r="N2708" s="4"/>
      <c r="O2708" s="55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  <c r="AY2708" s="4"/>
      <c r="AZ2708" s="4"/>
      <c r="BA2708" s="4"/>
      <c r="BB2708" s="4"/>
      <c r="BC2708" s="4"/>
      <c r="BD2708" s="4"/>
      <c r="BE2708" s="4"/>
      <c r="BF2708" s="4"/>
      <c r="BG2708" s="4"/>
      <c r="BH2708" s="4"/>
      <c r="BI2708" s="4"/>
      <c r="BJ2708" s="4"/>
      <c r="BK2708" s="4"/>
      <c r="BL2708" s="4"/>
      <c r="BM2708" s="4"/>
      <c r="BN2708" s="4"/>
      <c r="BO2708" s="4"/>
      <c r="BP2708" s="4"/>
      <c r="BQ2708" s="4"/>
      <c r="BR2708" s="4"/>
      <c r="BS2708" s="4"/>
      <c r="BT2708" s="4"/>
      <c r="BU2708" s="4"/>
      <c r="BV2708" s="4"/>
      <c r="BW2708" s="4"/>
      <c r="BX2708" s="4"/>
      <c r="BY2708" s="4"/>
      <c r="BZ2708" s="4"/>
      <c r="CA2708" s="4"/>
      <c r="CB2708" s="4"/>
      <c r="CC2708" s="4"/>
      <c r="CD2708" s="4"/>
      <c r="CE2708" s="4"/>
      <c r="CF2708" s="4"/>
      <c r="CG2708" s="4"/>
      <c r="CH2708" s="4"/>
      <c r="CI2708" s="4"/>
      <c r="CJ2708" s="4"/>
      <c r="CK2708" s="4"/>
      <c r="CL2708" s="4"/>
      <c r="CM2708" s="4"/>
      <c r="CN2708" s="4"/>
      <c r="CO2708" s="4"/>
      <c r="CP2708" s="4"/>
      <c r="CQ2708" s="4"/>
      <c r="CR2708" s="4"/>
      <c r="CS2708" s="4"/>
      <c r="CT2708" s="4"/>
      <c r="CU2708" s="4"/>
      <c r="CV2708" s="4"/>
      <c r="CW2708" s="4"/>
      <c r="CX2708" s="4"/>
      <c r="CY2708" s="4"/>
      <c r="CZ2708" s="4"/>
      <c r="DA2708" s="4"/>
      <c r="DB2708" s="4"/>
      <c r="DC2708" s="4"/>
      <c r="DD2708" s="4"/>
    </row>
    <row r="2709" spans="1:108" s="5" customFormat="1" x14ac:dyDescent="0.2">
      <c r="A2709" s="4"/>
      <c r="B2709" s="53"/>
      <c r="C2709" s="53"/>
      <c r="D2709" s="4"/>
      <c r="E2709" s="104"/>
      <c r="F2709" s="3"/>
      <c r="G2709" s="4"/>
      <c r="H2709" s="4"/>
      <c r="I2709" s="4"/>
      <c r="J2709" s="2"/>
      <c r="K2709" s="2"/>
      <c r="L2709" s="94"/>
      <c r="N2709" s="4"/>
      <c r="O2709" s="55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  <c r="AY2709" s="4"/>
      <c r="AZ2709" s="4"/>
      <c r="BA2709" s="4"/>
      <c r="BB2709" s="4"/>
      <c r="BC2709" s="4"/>
      <c r="BD2709" s="4"/>
      <c r="BE2709" s="4"/>
      <c r="BF2709" s="4"/>
      <c r="BG2709" s="4"/>
      <c r="BH2709" s="4"/>
      <c r="BI2709" s="4"/>
      <c r="BJ2709" s="4"/>
      <c r="BK2709" s="4"/>
      <c r="BL2709" s="4"/>
      <c r="BM2709" s="4"/>
      <c r="BN2709" s="4"/>
      <c r="BO2709" s="4"/>
      <c r="BP2709" s="4"/>
      <c r="BQ2709" s="4"/>
      <c r="BR2709" s="4"/>
      <c r="BS2709" s="4"/>
      <c r="BT2709" s="4"/>
      <c r="BU2709" s="4"/>
      <c r="BV2709" s="4"/>
      <c r="BW2709" s="4"/>
      <c r="BX2709" s="4"/>
      <c r="BY2709" s="4"/>
      <c r="BZ2709" s="4"/>
      <c r="CA2709" s="4"/>
      <c r="CB2709" s="4"/>
      <c r="CC2709" s="4"/>
      <c r="CD2709" s="4"/>
      <c r="CE2709" s="4"/>
      <c r="CF2709" s="4"/>
      <c r="CG2709" s="4"/>
      <c r="CH2709" s="4"/>
      <c r="CI2709" s="4"/>
      <c r="CJ2709" s="4"/>
      <c r="CK2709" s="4"/>
      <c r="CL2709" s="4"/>
      <c r="CM2709" s="4"/>
      <c r="CN2709" s="4"/>
      <c r="CO2709" s="4"/>
      <c r="CP2709" s="4"/>
      <c r="CQ2709" s="4"/>
      <c r="CR2709" s="4"/>
      <c r="CS2709" s="4"/>
      <c r="CT2709" s="4"/>
      <c r="CU2709" s="4"/>
      <c r="CV2709" s="4"/>
      <c r="CW2709" s="4"/>
      <c r="CX2709" s="4"/>
      <c r="CY2709" s="4"/>
      <c r="CZ2709" s="4"/>
      <c r="DA2709" s="4"/>
      <c r="DB2709" s="4"/>
      <c r="DC2709" s="4"/>
      <c r="DD2709" s="4"/>
    </row>
    <row r="2710" spans="1:108" s="5" customFormat="1" x14ac:dyDescent="0.2">
      <c r="A2710" s="4"/>
      <c r="B2710" s="53"/>
      <c r="C2710" s="53"/>
      <c r="D2710" s="4"/>
      <c r="E2710" s="104"/>
      <c r="F2710" s="3"/>
      <c r="G2710" s="4"/>
      <c r="H2710" s="4"/>
      <c r="I2710" s="4"/>
      <c r="J2710" s="2"/>
      <c r="K2710" s="2"/>
      <c r="L2710" s="94"/>
      <c r="N2710" s="4"/>
      <c r="O2710" s="55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  <c r="AY2710" s="4"/>
      <c r="AZ2710" s="4"/>
      <c r="BA2710" s="4"/>
      <c r="BB2710" s="4"/>
      <c r="BC2710" s="4"/>
      <c r="BD2710" s="4"/>
      <c r="BE2710" s="4"/>
      <c r="BF2710" s="4"/>
      <c r="BG2710" s="4"/>
      <c r="BH2710" s="4"/>
      <c r="BI2710" s="4"/>
      <c r="BJ2710" s="4"/>
      <c r="BK2710" s="4"/>
      <c r="BL2710" s="4"/>
      <c r="BM2710" s="4"/>
      <c r="BN2710" s="4"/>
      <c r="BO2710" s="4"/>
      <c r="BP2710" s="4"/>
      <c r="BQ2710" s="4"/>
      <c r="BR2710" s="4"/>
      <c r="BS2710" s="4"/>
      <c r="BT2710" s="4"/>
      <c r="BU2710" s="4"/>
      <c r="BV2710" s="4"/>
      <c r="BW2710" s="4"/>
      <c r="BX2710" s="4"/>
      <c r="BY2710" s="4"/>
      <c r="BZ2710" s="4"/>
      <c r="CA2710" s="4"/>
      <c r="CB2710" s="4"/>
      <c r="CC2710" s="4"/>
      <c r="CD2710" s="4"/>
      <c r="CE2710" s="4"/>
      <c r="CF2710" s="4"/>
      <c r="CG2710" s="4"/>
      <c r="CH2710" s="4"/>
      <c r="CI2710" s="4"/>
      <c r="CJ2710" s="4"/>
      <c r="CK2710" s="4"/>
      <c r="CL2710" s="4"/>
      <c r="CM2710" s="4"/>
      <c r="CN2710" s="4"/>
      <c r="CO2710" s="4"/>
      <c r="CP2710" s="4"/>
      <c r="CQ2710" s="4"/>
      <c r="CR2710" s="4"/>
      <c r="CS2710" s="4"/>
      <c r="CT2710" s="4"/>
      <c r="CU2710" s="4"/>
      <c r="CV2710" s="4"/>
      <c r="CW2710" s="4"/>
      <c r="CX2710" s="4"/>
      <c r="CY2710" s="4"/>
      <c r="CZ2710" s="4"/>
      <c r="DA2710" s="4"/>
      <c r="DB2710" s="4"/>
      <c r="DC2710" s="4"/>
      <c r="DD2710" s="4"/>
    </row>
    <row r="2711" spans="1:108" s="5" customFormat="1" x14ac:dyDescent="0.2">
      <c r="A2711" s="4"/>
      <c r="B2711" s="53"/>
      <c r="C2711" s="53"/>
      <c r="D2711" s="4"/>
      <c r="E2711" s="104"/>
      <c r="F2711" s="3"/>
      <c r="G2711" s="4"/>
      <c r="H2711" s="4"/>
      <c r="I2711" s="4"/>
      <c r="J2711" s="2"/>
      <c r="K2711" s="2"/>
      <c r="L2711" s="94"/>
      <c r="N2711" s="4"/>
      <c r="O2711" s="55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  <c r="AY2711" s="4"/>
      <c r="AZ2711" s="4"/>
      <c r="BA2711" s="4"/>
      <c r="BB2711" s="4"/>
      <c r="BC2711" s="4"/>
      <c r="BD2711" s="4"/>
      <c r="BE2711" s="4"/>
      <c r="BF2711" s="4"/>
      <c r="BG2711" s="4"/>
      <c r="BH2711" s="4"/>
      <c r="BI2711" s="4"/>
      <c r="BJ2711" s="4"/>
      <c r="BK2711" s="4"/>
      <c r="BL2711" s="4"/>
      <c r="BM2711" s="4"/>
      <c r="BN2711" s="4"/>
      <c r="BO2711" s="4"/>
      <c r="BP2711" s="4"/>
      <c r="BQ2711" s="4"/>
      <c r="BR2711" s="4"/>
      <c r="BS2711" s="4"/>
      <c r="BT2711" s="4"/>
      <c r="BU2711" s="4"/>
      <c r="BV2711" s="4"/>
      <c r="BW2711" s="4"/>
      <c r="BX2711" s="4"/>
      <c r="BY2711" s="4"/>
      <c r="BZ2711" s="4"/>
      <c r="CA2711" s="4"/>
      <c r="CB2711" s="4"/>
      <c r="CC2711" s="4"/>
      <c r="CD2711" s="4"/>
      <c r="CE2711" s="4"/>
      <c r="CF2711" s="4"/>
      <c r="CG2711" s="4"/>
      <c r="CH2711" s="4"/>
      <c r="CI2711" s="4"/>
      <c r="CJ2711" s="4"/>
      <c r="CK2711" s="4"/>
      <c r="CL2711" s="4"/>
      <c r="CM2711" s="4"/>
      <c r="CN2711" s="4"/>
      <c r="CO2711" s="4"/>
      <c r="CP2711" s="4"/>
      <c r="CQ2711" s="4"/>
      <c r="CR2711" s="4"/>
      <c r="CS2711" s="4"/>
      <c r="CT2711" s="4"/>
      <c r="CU2711" s="4"/>
      <c r="CV2711" s="4"/>
      <c r="CW2711" s="4"/>
      <c r="CX2711" s="4"/>
      <c r="CY2711" s="4"/>
      <c r="CZ2711" s="4"/>
      <c r="DA2711" s="4"/>
      <c r="DB2711" s="4"/>
      <c r="DC2711" s="4"/>
      <c r="DD2711" s="4"/>
    </row>
    <row r="2712" spans="1:108" s="5" customFormat="1" x14ac:dyDescent="0.2">
      <c r="A2712" s="4"/>
      <c r="B2712" s="53"/>
      <c r="C2712" s="53"/>
      <c r="D2712" s="4"/>
      <c r="E2712" s="104"/>
      <c r="F2712" s="3"/>
      <c r="G2712" s="4"/>
      <c r="H2712" s="4"/>
      <c r="I2712" s="4"/>
      <c r="J2712" s="2"/>
      <c r="K2712" s="2"/>
      <c r="L2712" s="94"/>
      <c r="N2712" s="4"/>
      <c r="O2712" s="55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  <c r="AY2712" s="4"/>
      <c r="AZ2712" s="4"/>
      <c r="BA2712" s="4"/>
      <c r="BB2712" s="4"/>
      <c r="BC2712" s="4"/>
      <c r="BD2712" s="4"/>
      <c r="BE2712" s="4"/>
      <c r="BF2712" s="4"/>
      <c r="BG2712" s="4"/>
      <c r="BH2712" s="4"/>
      <c r="BI2712" s="4"/>
      <c r="BJ2712" s="4"/>
      <c r="BK2712" s="4"/>
      <c r="BL2712" s="4"/>
      <c r="BM2712" s="4"/>
      <c r="BN2712" s="4"/>
      <c r="BO2712" s="4"/>
      <c r="BP2712" s="4"/>
      <c r="BQ2712" s="4"/>
      <c r="BR2712" s="4"/>
      <c r="BS2712" s="4"/>
      <c r="BT2712" s="4"/>
      <c r="BU2712" s="4"/>
      <c r="BV2712" s="4"/>
      <c r="BW2712" s="4"/>
      <c r="BX2712" s="4"/>
      <c r="BY2712" s="4"/>
      <c r="BZ2712" s="4"/>
      <c r="CA2712" s="4"/>
      <c r="CB2712" s="4"/>
      <c r="CC2712" s="4"/>
      <c r="CD2712" s="4"/>
      <c r="CE2712" s="4"/>
      <c r="CF2712" s="4"/>
      <c r="CG2712" s="4"/>
      <c r="CH2712" s="4"/>
      <c r="CI2712" s="4"/>
      <c r="CJ2712" s="4"/>
      <c r="CK2712" s="4"/>
      <c r="CL2712" s="4"/>
      <c r="CM2712" s="4"/>
      <c r="CN2712" s="4"/>
      <c r="CO2712" s="4"/>
      <c r="CP2712" s="4"/>
      <c r="CQ2712" s="4"/>
      <c r="CR2712" s="4"/>
      <c r="CS2712" s="4"/>
      <c r="CT2712" s="4"/>
      <c r="CU2712" s="4"/>
      <c r="CV2712" s="4"/>
      <c r="CW2712" s="4"/>
      <c r="CX2712" s="4"/>
      <c r="CY2712" s="4"/>
      <c r="CZ2712" s="4"/>
      <c r="DA2712" s="4"/>
      <c r="DB2712" s="4"/>
      <c r="DC2712" s="4"/>
      <c r="DD2712" s="4"/>
    </row>
    <row r="2713" spans="1:108" s="5" customFormat="1" x14ac:dyDescent="0.2">
      <c r="A2713" s="4"/>
      <c r="B2713" s="53"/>
      <c r="C2713" s="53"/>
      <c r="D2713" s="4"/>
      <c r="E2713" s="104"/>
      <c r="F2713" s="3"/>
      <c r="G2713" s="4"/>
      <c r="H2713" s="4"/>
      <c r="I2713" s="4"/>
      <c r="J2713" s="2"/>
      <c r="K2713" s="2"/>
      <c r="L2713" s="94"/>
      <c r="N2713" s="4"/>
      <c r="O2713" s="55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  <c r="AY2713" s="4"/>
      <c r="AZ2713" s="4"/>
      <c r="BA2713" s="4"/>
      <c r="BB2713" s="4"/>
      <c r="BC2713" s="4"/>
      <c r="BD2713" s="4"/>
      <c r="BE2713" s="4"/>
      <c r="BF2713" s="4"/>
      <c r="BG2713" s="4"/>
      <c r="BH2713" s="4"/>
      <c r="BI2713" s="4"/>
      <c r="BJ2713" s="4"/>
      <c r="BK2713" s="4"/>
      <c r="BL2713" s="4"/>
      <c r="BM2713" s="4"/>
      <c r="BN2713" s="4"/>
      <c r="BO2713" s="4"/>
      <c r="BP2713" s="4"/>
      <c r="BQ2713" s="4"/>
      <c r="BR2713" s="4"/>
      <c r="BS2713" s="4"/>
      <c r="BT2713" s="4"/>
      <c r="BU2713" s="4"/>
      <c r="BV2713" s="4"/>
      <c r="BW2713" s="4"/>
      <c r="BX2713" s="4"/>
      <c r="BY2713" s="4"/>
      <c r="BZ2713" s="4"/>
      <c r="CA2713" s="4"/>
      <c r="CB2713" s="4"/>
      <c r="CC2713" s="4"/>
      <c r="CD2713" s="4"/>
      <c r="CE2713" s="4"/>
      <c r="CF2713" s="4"/>
      <c r="CG2713" s="4"/>
      <c r="CH2713" s="4"/>
      <c r="CI2713" s="4"/>
      <c r="CJ2713" s="4"/>
      <c r="CK2713" s="4"/>
      <c r="CL2713" s="4"/>
      <c r="CM2713" s="4"/>
      <c r="CN2713" s="4"/>
      <c r="CO2713" s="4"/>
      <c r="CP2713" s="4"/>
      <c r="CQ2713" s="4"/>
      <c r="CR2713" s="4"/>
      <c r="CS2713" s="4"/>
      <c r="CT2713" s="4"/>
      <c r="CU2713" s="4"/>
      <c r="CV2713" s="4"/>
      <c r="CW2713" s="4"/>
      <c r="CX2713" s="4"/>
      <c r="CY2713" s="4"/>
      <c r="CZ2713" s="4"/>
      <c r="DA2713" s="4"/>
      <c r="DB2713" s="4"/>
      <c r="DC2713" s="4"/>
      <c r="DD2713" s="4"/>
    </row>
    <row r="2714" spans="1:108" s="5" customFormat="1" x14ac:dyDescent="0.2">
      <c r="A2714" s="4"/>
      <c r="B2714" s="53"/>
      <c r="C2714" s="53"/>
      <c r="D2714" s="4"/>
      <c r="E2714" s="104"/>
      <c r="F2714" s="3"/>
      <c r="G2714" s="4"/>
      <c r="H2714" s="4"/>
      <c r="I2714" s="4"/>
      <c r="J2714" s="2"/>
      <c r="K2714" s="2"/>
      <c r="L2714" s="94"/>
      <c r="N2714" s="4"/>
      <c r="O2714" s="55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  <c r="AY2714" s="4"/>
      <c r="AZ2714" s="4"/>
      <c r="BA2714" s="4"/>
      <c r="BB2714" s="4"/>
      <c r="BC2714" s="4"/>
      <c r="BD2714" s="4"/>
      <c r="BE2714" s="4"/>
      <c r="BF2714" s="4"/>
      <c r="BG2714" s="4"/>
      <c r="BH2714" s="4"/>
      <c r="BI2714" s="4"/>
      <c r="BJ2714" s="4"/>
      <c r="BK2714" s="4"/>
      <c r="BL2714" s="4"/>
      <c r="BM2714" s="4"/>
      <c r="BN2714" s="4"/>
      <c r="BO2714" s="4"/>
      <c r="BP2714" s="4"/>
      <c r="BQ2714" s="4"/>
      <c r="BR2714" s="4"/>
      <c r="BS2714" s="4"/>
      <c r="BT2714" s="4"/>
      <c r="BU2714" s="4"/>
      <c r="BV2714" s="4"/>
      <c r="BW2714" s="4"/>
      <c r="BX2714" s="4"/>
      <c r="BY2714" s="4"/>
      <c r="BZ2714" s="4"/>
      <c r="CA2714" s="4"/>
      <c r="CB2714" s="4"/>
      <c r="CC2714" s="4"/>
      <c r="CD2714" s="4"/>
      <c r="CE2714" s="4"/>
      <c r="CF2714" s="4"/>
      <c r="CG2714" s="4"/>
      <c r="CH2714" s="4"/>
      <c r="CI2714" s="4"/>
      <c r="CJ2714" s="4"/>
      <c r="CK2714" s="4"/>
      <c r="CL2714" s="4"/>
      <c r="CM2714" s="4"/>
      <c r="CN2714" s="4"/>
      <c r="CO2714" s="4"/>
      <c r="CP2714" s="4"/>
      <c r="CQ2714" s="4"/>
      <c r="CR2714" s="4"/>
      <c r="CS2714" s="4"/>
      <c r="CT2714" s="4"/>
      <c r="CU2714" s="4"/>
      <c r="CV2714" s="4"/>
      <c r="CW2714" s="4"/>
      <c r="CX2714" s="4"/>
      <c r="CY2714" s="4"/>
      <c r="CZ2714" s="4"/>
      <c r="DA2714" s="4"/>
      <c r="DB2714" s="4"/>
      <c r="DC2714" s="4"/>
      <c r="DD2714" s="4"/>
    </row>
    <row r="2715" spans="1:108" s="5" customFormat="1" x14ac:dyDescent="0.2">
      <c r="A2715" s="4"/>
      <c r="B2715" s="53"/>
      <c r="C2715" s="53"/>
      <c r="D2715" s="4"/>
      <c r="E2715" s="104"/>
      <c r="F2715" s="3"/>
      <c r="G2715" s="4"/>
      <c r="H2715" s="4"/>
      <c r="I2715" s="4"/>
      <c r="J2715" s="2"/>
      <c r="K2715" s="2"/>
      <c r="L2715" s="94"/>
      <c r="N2715" s="4"/>
      <c r="O2715" s="55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  <c r="AY2715" s="4"/>
      <c r="AZ2715" s="4"/>
      <c r="BA2715" s="4"/>
      <c r="BB2715" s="4"/>
      <c r="BC2715" s="4"/>
      <c r="BD2715" s="4"/>
      <c r="BE2715" s="4"/>
      <c r="BF2715" s="4"/>
      <c r="BG2715" s="4"/>
      <c r="BH2715" s="4"/>
      <c r="BI2715" s="4"/>
      <c r="BJ2715" s="4"/>
      <c r="BK2715" s="4"/>
      <c r="BL2715" s="4"/>
      <c r="BM2715" s="4"/>
      <c r="BN2715" s="4"/>
      <c r="BO2715" s="4"/>
      <c r="BP2715" s="4"/>
      <c r="BQ2715" s="4"/>
      <c r="BR2715" s="4"/>
      <c r="BS2715" s="4"/>
      <c r="BT2715" s="4"/>
      <c r="BU2715" s="4"/>
      <c r="BV2715" s="4"/>
      <c r="BW2715" s="4"/>
      <c r="BX2715" s="4"/>
      <c r="BY2715" s="4"/>
      <c r="BZ2715" s="4"/>
      <c r="CA2715" s="4"/>
      <c r="CB2715" s="4"/>
      <c r="CC2715" s="4"/>
      <c r="CD2715" s="4"/>
      <c r="CE2715" s="4"/>
      <c r="CF2715" s="4"/>
      <c r="CG2715" s="4"/>
      <c r="CH2715" s="4"/>
      <c r="CI2715" s="4"/>
      <c r="CJ2715" s="4"/>
      <c r="CK2715" s="4"/>
      <c r="CL2715" s="4"/>
      <c r="CM2715" s="4"/>
      <c r="CN2715" s="4"/>
      <c r="CO2715" s="4"/>
      <c r="CP2715" s="4"/>
      <c r="CQ2715" s="4"/>
      <c r="CR2715" s="4"/>
      <c r="CS2715" s="4"/>
      <c r="CT2715" s="4"/>
      <c r="CU2715" s="4"/>
      <c r="CV2715" s="4"/>
      <c r="CW2715" s="4"/>
      <c r="CX2715" s="4"/>
      <c r="CY2715" s="4"/>
      <c r="CZ2715" s="4"/>
      <c r="DA2715" s="4"/>
      <c r="DB2715" s="4"/>
      <c r="DC2715" s="4"/>
      <c r="DD2715" s="4"/>
    </row>
    <row r="2716" spans="1:108" s="5" customFormat="1" x14ac:dyDescent="0.2">
      <c r="A2716" s="4"/>
      <c r="B2716" s="53"/>
      <c r="C2716" s="53"/>
      <c r="D2716" s="4"/>
      <c r="E2716" s="104"/>
      <c r="F2716" s="3"/>
      <c r="G2716" s="4"/>
      <c r="H2716" s="4"/>
      <c r="I2716" s="4"/>
      <c r="J2716" s="2"/>
      <c r="K2716" s="2"/>
      <c r="L2716" s="94"/>
      <c r="N2716" s="4"/>
      <c r="O2716" s="55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  <c r="AY2716" s="4"/>
      <c r="AZ2716" s="4"/>
      <c r="BA2716" s="4"/>
      <c r="BB2716" s="4"/>
      <c r="BC2716" s="4"/>
      <c r="BD2716" s="4"/>
      <c r="BE2716" s="4"/>
      <c r="BF2716" s="4"/>
      <c r="BG2716" s="4"/>
      <c r="BH2716" s="4"/>
      <c r="BI2716" s="4"/>
      <c r="BJ2716" s="4"/>
      <c r="BK2716" s="4"/>
      <c r="BL2716" s="4"/>
      <c r="BM2716" s="4"/>
      <c r="BN2716" s="4"/>
      <c r="BO2716" s="4"/>
      <c r="BP2716" s="4"/>
      <c r="BQ2716" s="4"/>
      <c r="BR2716" s="4"/>
      <c r="BS2716" s="4"/>
      <c r="BT2716" s="4"/>
      <c r="BU2716" s="4"/>
      <c r="BV2716" s="4"/>
      <c r="BW2716" s="4"/>
      <c r="BX2716" s="4"/>
      <c r="BY2716" s="4"/>
      <c r="BZ2716" s="4"/>
      <c r="CA2716" s="4"/>
      <c r="CB2716" s="4"/>
      <c r="CC2716" s="4"/>
      <c r="CD2716" s="4"/>
      <c r="CE2716" s="4"/>
      <c r="CF2716" s="4"/>
      <c r="CG2716" s="4"/>
      <c r="CH2716" s="4"/>
      <c r="CI2716" s="4"/>
      <c r="CJ2716" s="4"/>
      <c r="CK2716" s="4"/>
      <c r="CL2716" s="4"/>
      <c r="CM2716" s="4"/>
      <c r="CN2716" s="4"/>
      <c r="CO2716" s="4"/>
      <c r="CP2716" s="4"/>
      <c r="CQ2716" s="4"/>
      <c r="CR2716" s="4"/>
      <c r="CS2716" s="4"/>
      <c r="CT2716" s="4"/>
      <c r="CU2716" s="4"/>
      <c r="CV2716" s="4"/>
      <c r="CW2716" s="4"/>
      <c r="CX2716" s="4"/>
      <c r="CY2716" s="4"/>
      <c r="CZ2716" s="4"/>
      <c r="DA2716" s="4"/>
      <c r="DB2716" s="4"/>
      <c r="DC2716" s="4"/>
      <c r="DD2716" s="4"/>
    </row>
    <row r="2717" spans="1:108" s="5" customFormat="1" x14ac:dyDescent="0.2">
      <c r="A2717" s="4"/>
      <c r="B2717" s="53"/>
      <c r="C2717" s="53"/>
      <c r="D2717" s="4"/>
      <c r="E2717" s="104"/>
      <c r="F2717" s="3"/>
      <c r="G2717" s="4"/>
      <c r="H2717" s="4"/>
      <c r="I2717" s="4"/>
      <c r="J2717" s="2"/>
      <c r="K2717" s="2"/>
      <c r="L2717" s="94"/>
      <c r="N2717" s="4"/>
      <c r="O2717" s="55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  <c r="AY2717" s="4"/>
      <c r="AZ2717" s="4"/>
      <c r="BA2717" s="4"/>
      <c r="BB2717" s="4"/>
      <c r="BC2717" s="4"/>
      <c r="BD2717" s="4"/>
      <c r="BE2717" s="4"/>
      <c r="BF2717" s="4"/>
      <c r="BG2717" s="4"/>
      <c r="BH2717" s="4"/>
      <c r="BI2717" s="4"/>
      <c r="BJ2717" s="4"/>
      <c r="BK2717" s="4"/>
      <c r="BL2717" s="4"/>
      <c r="BM2717" s="4"/>
      <c r="BN2717" s="4"/>
      <c r="BO2717" s="4"/>
      <c r="BP2717" s="4"/>
      <c r="BQ2717" s="4"/>
      <c r="BR2717" s="4"/>
      <c r="BS2717" s="4"/>
      <c r="BT2717" s="4"/>
      <c r="BU2717" s="4"/>
      <c r="BV2717" s="4"/>
      <c r="BW2717" s="4"/>
      <c r="BX2717" s="4"/>
      <c r="BY2717" s="4"/>
      <c r="BZ2717" s="4"/>
      <c r="CA2717" s="4"/>
      <c r="CB2717" s="4"/>
      <c r="CC2717" s="4"/>
      <c r="CD2717" s="4"/>
      <c r="CE2717" s="4"/>
      <c r="CF2717" s="4"/>
      <c r="CG2717" s="4"/>
      <c r="CH2717" s="4"/>
      <c r="CI2717" s="4"/>
      <c r="CJ2717" s="4"/>
      <c r="CK2717" s="4"/>
      <c r="CL2717" s="4"/>
      <c r="CM2717" s="4"/>
      <c r="CN2717" s="4"/>
      <c r="CO2717" s="4"/>
      <c r="CP2717" s="4"/>
      <c r="CQ2717" s="4"/>
      <c r="CR2717" s="4"/>
      <c r="CS2717" s="4"/>
      <c r="CT2717" s="4"/>
      <c r="CU2717" s="4"/>
      <c r="CV2717" s="4"/>
      <c r="CW2717" s="4"/>
      <c r="CX2717" s="4"/>
      <c r="CY2717" s="4"/>
      <c r="CZ2717" s="4"/>
      <c r="DA2717" s="4"/>
      <c r="DB2717" s="4"/>
      <c r="DC2717" s="4"/>
      <c r="DD2717" s="4"/>
    </row>
    <row r="2718" spans="1:108" s="5" customFormat="1" x14ac:dyDescent="0.2">
      <c r="A2718" s="4"/>
      <c r="B2718" s="53"/>
      <c r="C2718" s="53"/>
      <c r="D2718" s="4"/>
      <c r="E2718" s="104"/>
      <c r="F2718" s="3"/>
      <c r="G2718" s="4"/>
      <c r="H2718" s="4"/>
      <c r="I2718" s="4"/>
      <c r="J2718" s="2"/>
      <c r="K2718" s="2"/>
      <c r="L2718" s="94"/>
      <c r="N2718" s="4"/>
      <c r="O2718" s="55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  <c r="AY2718" s="4"/>
      <c r="AZ2718" s="4"/>
      <c r="BA2718" s="4"/>
      <c r="BB2718" s="4"/>
      <c r="BC2718" s="4"/>
      <c r="BD2718" s="4"/>
      <c r="BE2718" s="4"/>
      <c r="BF2718" s="4"/>
      <c r="BG2718" s="4"/>
      <c r="BH2718" s="4"/>
      <c r="BI2718" s="4"/>
      <c r="BJ2718" s="4"/>
      <c r="BK2718" s="4"/>
      <c r="BL2718" s="4"/>
      <c r="BM2718" s="4"/>
      <c r="BN2718" s="4"/>
      <c r="BO2718" s="4"/>
      <c r="BP2718" s="4"/>
      <c r="BQ2718" s="4"/>
      <c r="BR2718" s="4"/>
      <c r="BS2718" s="4"/>
      <c r="BT2718" s="4"/>
      <c r="BU2718" s="4"/>
      <c r="BV2718" s="4"/>
      <c r="BW2718" s="4"/>
      <c r="BX2718" s="4"/>
      <c r="BY2718" s="4"/>
      <c r="BZ2718" s="4"/>
      <c r="CA2718" s="4"/>
      <c r="CB2718" s="4"/>
      <c r="CC2718" s="4"/>
      <c r="CD2718" s="4"/>
      <c r="CE2718" s="4"/>
      <c r="CF2718" s="4"/>
      <c r="CG2718" s="4"/>
      <c r="CH2718" s="4"/>
      <c r="CI2718" s="4"/>
      <c r="CJ2718" s="4"/>
      <c r="CK2718" s="4"/>
      <c r="CL2718" s="4"/>
      <c r="CM2718" s="4"/>
      <c r="CN2718" s="4"/>
      <c r="CO2718" s="4"/>
      <c r="CP2718" s="4"/>
      <c r="CQ2718" s="4"/>
      <c r="CR2718" s="4"/>
      <c r="CS2718" s="4"/>
      <c r="CT2718" s="4"/>
      <c r="CU2718" s="4"/>
      <c r="CV2718" s="4"/>
      <c r="CW2718" s="4"/>
      <c r="CX2718" s="4"/>
      <c r="CY2718" s="4"/>
      <c r="CZ2718" s="4"/>
      <c r="DA2718" s="4"/>
      <c r="DB2718" s="4"/>
      <c r="DC2718" s="4"/>
      <c r="DD2718" s="4"/>
    </row>
    <row r="2719" spans="1:108" s="5" customFormat="1" x14ac:dyDescent="0.2">
      <c r="A2719" s="4"/>
      <c r="B2719" s="53"/>
      <c r="C2719" s="53"/>
      <c r="D2719" s="4"/>
      <c r="E2719" s="104"/>
      <c r="F2719" s="3"/>
      <c r="G2719" s="4"/>
      <c r="H2719" s="4"/>
      <c r="I2719" s="4"/>
      <c r="J2719" s="2"/>
      <c r="K2719" s="2"/>
      <c r="L2719" s="94"/>
      <c r="N2719" s="4"/>
      <c r="O2719" s="55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  <c r="AY2719" s="4"/>
      <c r="AZ2719" s="4"/>
      <c r="BA2719" s="4"/>
      <c r="BB2719" s="4"/>
      <c r="BC2719" s="4"/>
      <c r="BD2719" s="4"/>
      <c r="BE2719" s="4"/>
      <c r="BF2719" s="4"/>
      <c r="BG2719" s="4"/>
      <c r="BH2719" s="4"/>
      <c r="BI2719" s="4"/>
      <c r="BJ2719" s="4"/>
      <c r="BK2719" s="4"/>
      <c r="BL2719" s="4"/>
      <c r="BM2719" s="4"/>
      <c r="BN2719" s="4"/>
      <c r="BO2719" s="4"/>
      <c r="BP2719" s="4"/>
      <c r="BQ2719" s="4"/>
      <c r="BR2719" s="4"/>
      <c r="BS2719" s="4"/>
      <c r="BT2719" s="4"/>
      <c r="BU2719" s="4"/>
      <c r="BV2719" s="4"/>
      <c r="BW2719" s="4"/>
      <c r="BX2719" s="4"/>
      <c r="BY2719" s="4"/>
      <c r="BZ2719" s="4"/>
      <c r="CA2719" s="4"/>
      <c r="CB2719" s="4"/>
      <c r="CC2719" s="4"/>
      <c r="CD2719" s="4"/>
      <c r="CE2719" s="4"/>
      <c r="CF2719" s="4"/>
      <c r="CG2719" s="4"/>
      <c r="CH2719" s="4"/>
      <c r="CI2719" s="4"/>
      <c r="CJ2719" s="4"/>
      <c r="CK2719" s="4"/>
      <c r="CL2719" s="4"/>
      <c r="CM2719" s="4"/>
      <c r="CN2719" s="4"/>
      <c r="CO2719" s="4"/>
      <c r="CP2719" s="4"/>
      <c r="CQ2719" s="4"/>
      <c r="CR2719" s="4"/>
      <c r="CS2719" s="4"/>
      <c r="CT2719" s="4"/>
      <c r="CU2719" s="4"/>
      <c r="CV2719" s="4"/>
      <c r="CW2719" s="4"/>
      <c r="CX2719" s="4"/>
      <c r="CY2719" s="4"/>
      <c r="CZ2719" s="4"/>
      <c r="DA2719" s="4"/>
      <c r="DB2719" s="4"/>
      <c r="DC2719" s="4"/>
      <c r="DD2719" s="4"/>
    </row>
    <row r="2720" spans="1:108" s="5" customFormat="1" x14ac:dyDescent="0.2">
      <c r="A2720" s="4"/>
      <c r="B2720" s="53"/>
      <c r="C2720" s="53"/>
      <c r="D2720" s="4"/>
      <c r="E2720" s="104"/>
      <c r="F2720" s="3"/>
      <c r="G2720" s="4"/>
      <c r="H2720" s="4"/>
      <c r="I2720" s="4"/>
      <c r="J2720" s="2"/>
      <c r="K2720" s="2"/>
      <c r="L2720" s="94"/>
      <c r="N2720" s="4"/>
      <c r="O2720" s="55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  <c r="AY2720" s="4"/>
      <c r="AZ2720" s="4"/>
      <c r="BA2720" s="4"/>
      <c r="BB2720" s="4"/>
      <c r="BC2720" s="4"/>
      <c r="BD2720" s="4"/>
      <c r="BE2720" s="4"/>
      <c r="BF2720" s="4"/>
      <c r="BG2720" s="4"/>
      <c r="BH2720" s="4"/>
      <c r="BI2720" s="4"/>
      <c r="BJ2720" s="4"/>
      <c r="BK2720" s="4"/>
      <c r="BL2720" s="4"/>
      <c r="BM2720" s="4"/>
      <c r="BN2720" s="4"/>
      <c r="BO2720" s="4"/>
      <c r="BP2720" s="4"/>
      <c r="BQ2720" s="4"/>
      <c r="BR2720" s="4"/>
      <c r="BS2720" s="4"/>
      <c r="BT2720" s="4"/>
      <c r="BU2720" s="4"/>
      <c r="BV2720" s="4"/>
      <c r="BW2720" s="4"/>
      <c r="BX2720" s="4"/>
      <c r="BY2720" s="4"/>
      <c r="BZ2720" s="4"/>
      <c r="CA2720" s="4"/>
      <c r="CB2720" s="4"/>
      <c r="CC2720" s="4"/>
      <c r="CD2720" s="4"/>
      <c r="CE2720" s="4"/>
      <c r="CF2720" s="4"/>
      <c r="CG2720" s="4"/>
      <c r="CH2720" s="4"/>
      <c r="CI2720" s="4"/>
      <c r="CJ2720" s="4"/>
      <c r="CK2720" s="4"/>
      <c r="CL2720" s="4"/>
      <c r="CM2720" s="4"/>
      <c r="CN2720" s="4"/>
      <c r="CO2720" s="4"/>
      <c r="CP2720" s="4"/>
      <c r="CQ2720" s="4"/>
      <c r="CR2720" s="4"/>
      <c r="CS2720" s="4"/>
      <c r="CT2720" s="4"/>
      <c r="CU2720" s="4"/>
      <c r="CV2720" s="4"/>
      <c r="CW2720" s="4"/>
      <c r="CX2720" s="4"/>
      <c r="CY2720" s="4"/>
      <c r="CZ2720" s="4"/>
      <c r="DA2720" s="4"/>
      <c r="DB2720" s="4"/>
      <c r="DC2720" s="4"/>
      <c r="DD2720" s="4"/>
    </row>
    <row r="2721" spans="1:108" s="5" customFormat="1" x14ac:dyDescent="0.2">
      <c r="A2721" s="4"/>
      <c r="B2721" s="53"/>
      <c r="C2721" s="53"/>
      <c r="D2721" s="4"/>
      <c r="E2721" s="104"/>
      <c r="F2721" s="3"/>
      <c r="G2721" s="4"/>
      <c r="H2721" s="4"/>
      <c r="I2721" s="4"/>
      <c r="J2721" s="2"/>
      <c r="K2721" s="2"/>
      <c r="L2721" s="94"/>
      <c r="N2721" s="4"/>
      <c r="O2721" s="55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  <c r="AY2721" s="4"/>
      <c r="AZ2721" s="4"/>
      <c r="BA2721" s="4"/>
      <c r="BB2721" s="4"/>
      <c r="BC2721" s="4"/>
      <c r="BD2721" s="4"/>
      <c r="BE2721" s="4"/>
      <c r="BF2721" s="4"/>
      <c r="BG2721" s="4"/>
      <c r="BH2721" s="4"/>
      <c r="BI2721" s="4"/>
      <c r="BJ2721" s="4"/>
      <c r="BK2721" s="4"/>
      <c r="BL2721" s="4"/>
      <c r="BM2721" s="4"/>
      <c r="BN2721" s="4"/>
      <c r="BO2721" s="4"/>
      <c r="BP2721" s="4"/>
      <c r="BQ2721" s="4"/>
      <c r="BR2721" s="4"/>
      <c r="BS2721" s="4"/>
      <c r="BT2721" s="4"/>
      <c r="BU2721" s="4"/>
      <c r="BV2721" s="4"/>
      <c r="BW2721" s="4"/>
      <c r="BX2721" s="4"/>
      <c r="BY2721" s="4"/>
      <c r="BZ2721" s="4"/>
      <c r="CA2721" s="4"/>
      <c r="CB2721" s="4"/>
      <c r="CC2721" s="4"/>
      <c r="CD2721" s="4"/>
      <c r="CE2721" s="4"/>
      <c r="CF2721" s="4"/>
      <c r="CG2721" s="4"/>
      <c r="CH2721" s="4"/>
      <c r="CI2721" s="4"/>
      <c r="CJ2721" s="4"/>
      <c r="CK2721" s="4"/>
      <c r="CL2721" s="4"/>
      <c r="CM2721" s="4"/>
      <c r="CN2721" s="4"/>
      <c r="CO2721" s="4"/>
      <c r="CP2721" s="4"/>
      <c r="CQ2721" s="4"/>
      <c r="CR2721" s="4"/>
      <c r="CS2721" s="4"/>
      <c r="CT2721" s="4"/>
      <c r="CU2721" s="4"/>
      <c r="CV2721" s="4"/>
      <c r="CW2721" s="4"/>
      <c r="CX2721" s="4"/>
      <c r="CY2721" s="4"/>
      <c r="CZ2721" s="4"/>
      <c r="DA2721" s="4"/>
      <c r="DB2721" s="4"/>
      <c r="DC2721" s="4"/>
      <c r="DD2721" s="4"/>
    </row>
    <row r="2722" spans="1:108" s="5" customFormat="1" x14ac:dyDescent="0.2">
      <c r="A2722" s="4"/>
      <c r="B2722" s="53"/>
      <c r="C2722" s="53"/>
      <c r="D2722" s="4"/>
      <c r="E2722" s="104"/>
      <c r="F2722" s="3"/>
      <c r="G2722" s="4"/>
      <c r="H2722" s="4"/>
      <c r="I2722" s="4"/>
      <c r="J2722" s="2"/>
      <c r="K2722" s="2"/>
      <c r="L2722" s="94"/>
      <c r="N2722" s="4"/>
      <c r="O2722" s="55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  <c r="AY2722" s="4"/>
      <c r="AZ2722" s="4"/>
      <c r="BA2722" s="4"/>
      <c r="BB2722" s="4"/>
      <c r="BC2722" s="4"/>
      <c r="BD2722" s="4"/>
      <c r="BE2722" s="4"/>
      <c r="BF2722" s="4"/>
      <c r="BG2722" s="4"/>
      <c r="BH2722" s="4"/>
      <c r="BI2722" s="4"/>
      <c r="BJ2722" s="4"/>
      <c r="BK2722" s="4"/>
      <c r="BL2722" s="4"/>
      <c r="BM2722" s="4"/>
      <c r="BN2722" s="4"/>
      <c r="BO2722" s="4"/>
      <c r="BP2722" s="4"/>
      <c r="BQ2722" s="4"/>
      <c r="BR2722" s="4"/>
      <c r="BS2722" s="4"/>
      <c r="BT2722" s="4"/>
      <c r="BU2722" s="4"/>
      <c r="BV2722" s="4"/>
      <c r="BW2722" s="4"/>
      <c r="BX2722" s="4"/>
      <c r="BY2722" s="4"/>
      <c r="BZ2722" s="4"/>
      <c r="CA2722" s="4"/>
      <c r="CB2722" s="4"/>
      <c r="CC2722" s="4"/>
      <c r="CD2722" s="4"/>
      <c r="CE2722" s="4"/>
      <c r="CF2722" s="4"/>
      <c r="CG2722" s="4"/>
      <c r="CH2722" s="4"/>
      <c r="CI2722" s="4"/>
      <c r="CJ2722" s="4"/>
      <c r="CK2722" s="4"/>
      <c r="CL2722" s="4"/>
      <c r="CM2722" s="4"/>
      <c r="CN2722" s="4"/>
      <c r="CO2722" s="4"/>
      <c r="CP2722" s="4"/>
      <c r="CQ2722" s="4"/>
      <c r="CR2722" s="4"/>
      <c r="CS2722" s="4"/>
      <c r="CT2722" s="4"/>
      <c r="CU2722" s="4"/>
      <c r="CV2722" s="4"/>
      <c r="CW2722" s="4"/>
      <c r="CX2722" s="4"/>
      <c r="CY2722" s="4"/>
      <c r="CZ2722" s="4"/>
      <c r="DA2722" s="4"/>
      <c r="DB2722" s="4"/>
      <c r="DC2722" s="4"/>
      <c r="DD2722" s="4"/>
    </row>
    <row r="2723" spans="1:108" s="5" customFormat="1" x14ac:dyDescent="0.2">
      <c r="A2723" s="4"/>
      <c r="B2723" s="53"/>
      <c r="C2723" s="53"/>
      <c r="D2723" s="4"/>
      <c r="E2723" s="104"/>
      <c r="F2723" s="3"/>
      <c r="G2723" s="4"/>
      <c r="H2723" s="4"/>
      <c r="I2723" s="4"/>
      <c r="J2723" s="2"/>
      <c r="K2723" s="2"/>
      <c r="L2723" s="94"/>
      <c r="N2723" s="4"/>
      <c r="O2723" s="55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  <c r="AY2723" s="4"/>
      <c r="AZ2723" s="4"/>
      <c r="BA2723" s="4"/>
      <c r="BB2723" s="4"/>
      <c r="BC2723" s="4"/>
      <c r="BD2723" s="4"/>
      <c r="BE2723" s="4"/>
      <c r="BF2723" s="4"/>
      <c r="BG2723" s="4"/>
      <c r="BH2723" s="4"/>
      <c r="BI2723" s="4"/>
      <c r="BJ2723" s="4"/>
      <c r="BK2723" s="4"/>
      <c r="BL2723" s="4"/>
      <c r="BM2723" s="4"/>
      <c r="BN2723" s="4"/>
      <c r="BO2723" s="4"/>
      <c r="BP2723" s="4"/>
      <c r="BQ2723" s="4"/>
      <c r="BR2723" s="4"/>
      <c r="BS2723" s="4"/>
      <c r="BT2723" s="4"/>
      <c r="BU2723" s="4"/>
      <c r="BV2723" s="4"/>
      <c r="BW2723" s="4"/>
      <c r="BX2723" s="4"/>
      <c r="BY2723" s="4"/>
      <c r="BZ2723" s="4"/>
      <c r="CA2723" s="4"/>
      <c r="CB2723" s="4"/>
      <c r="CC2723" s="4"/>
      <c r="CD2723" s="4"/>
      <c r="CE2723" s="4"/>
      <c r="CF2723" s="4"/>
      <c r="CG2723" s="4"/>
      <c r="CH2723" s="4"/>
      <c r="CI2723" s="4"/>
      <c r="CJ2723" s="4"/>
      <c r="CK2723" s="4"/>
      <c r="CL2723" s="4"/>
      <c r="CM2723" s="4"/>
      <c r="CN2723" s="4"/>
      <c r="CO2723" s="4"/>
      <c r="CP2723" s="4"/>
      <c r="CQ2723" s="4"/>
      <c r="CR2723" s="4"/>
      <c r="CS2723" s="4"/>
      <c r="CT2723" s="4"/>
      <c r="CU2723" s="4"/>
      <c r="CV2723" s="4"/>
      <c r="CW2723" s="4"/>
      <c r="CX2723" s="4"/>
      <c r="CY2723" s="4"/>
      <c r="CZ2723" s="4"/>
      <c r="DA2723" s="4"/>
      <c r="DB2723" s="4"/>
      <c r="DC2723" s="4"/>
      <c r="DD2723" s="4"/>
    </row>
    <row r="2724" spans="1:108" s="5" customFormat="1" x14ac:dyDescent="0.2">
      <c r="A2724" s="4"/>
      <c r="B2724" s="53"/>
      <c r="C2724" s="53"/>
      <c r="D2724" s="4"/>
      <c r="E2724" s="104"/>
      <c r="F2724" s="3"/>
      <c r="G2724" s="4"/>
      <c r="H2724" s="4"/>
      <c r="I2724" s="4"/>
      <c r="J2724" s="2"/>
      <c r="K2724" s="2"/>
      <c r="L2724" s="94"/>
      <c r="N2724" s="4"/>
      <c r="O2724" s="55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  <c r="AY2724" s="4"/>
      <c r="AZ2724" s="4"/>
      <c r="BA2724" s="4"/>
      <c r="BB2724" s="4"/>
      <c r="BC2724" s="4"/>
      <c r="BD2724" s="4"/>
      <c r="BE2724" s="4"/>
      <c r="BF2724" s="4"/>
      <c r="BG2724" s="4"/>
      <c r="BH2724" s="4"/>
      <c r="BI2724" s="4"/>
      <c r="BJ2724" s="4"/>
      <c r="BK2724" s="4"/>
      <c r="BL2724" s="4"/>
      <c r="BM2724" s="4"/>
      <c r="BN2724" s="4"/>
      <c r="BO2724" s="4"/>
      <c r="BP2724" s="4"/>
      <c r="BQ2724" s="4"/>
      <c r="BR2724" s="4"/>
      <c r="BS2724" s="4"/>
      <c r="BT2724" s="4"/>
      <c r="BU2724" s="4"/>
      <c r="BV2724" s="4"/>
      <c r="BW2724" s="4"/>
      <c r="BX2724" s="4"/>
      <c r="BY2724" s="4"/>
      <c r="BZ2724" s="4"/>
      <c r="CA2724" s="4"/>
      <c r="CB2724" s="4"/>
      <c r="CC2724" s="4"/>
      <c r="CD2724" s="4"/>
      <c r="CE2724" s="4"/>
      <c r="CF2724" s="4"/>
      <c r="CG2724" s="4"/>
      <c r="CH2724" s="4"/>
      <c r="CI2724" s="4"/>
      <c r="CJ2724" s="4"/>
      <c r="CK2724" s="4"/>
      <c r="CL2724" s="4"/>
      <c r="CM2724" s="4"/>
      <c r="CN2724" s="4"/>
      <c r="CO2724" s="4"/>
      <c r="CP2724" s="4"/>
      <c r="CQ2724" s="4"/>
      <c r="CR2724" s="4"/>
      <c r="CS2724" s="4"/>
      <c r="CT2724" s="4"/>
      <c r="CU2724" s="4"/>
      <c r="CV2724" s="4"/>
      <c r="CW2724" s="4"/>
      <c r="CX2724" s="4"/>
      <c r="CY2724" s="4"/>
      <c r="CZ2724" s="4"/>
      <c r="DA2724" s="4"/>
      <c r="DB2724" s="4"/>
      <c r="DC2724" s="4"/>
      <c r="DD2724" s="4"/>
    </row>
    <row r="2725" spans="1:108" s="5" customFormat="1" x14ac:dyDescent="0.2">
      <c r="A2725" s="4"/>
      <c r="B2725" s="53"/>
      <c r="C2725" s="53"/>
      <c r="D2725" s="4"/>
      <c r="E2725" s="104"/>
      <c r="F2725" s="3"/>
      <c r="G2725" s="4"/>
      <c r="H2725" s="4"/>
      <c r="I2725" s="4"/>
      <c r="J2725" s="2"/>
      <c r="K2725" s="2"/>
      <c r="L2725" s="94"/>
      <c r="N2725" s="4"/>
      <c r="O2725" s="55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  <c r="AY2725" s="4"/>
      <c r="AZ2725" s="4"/>
      <c r="BA2725" s="4"/>
      <c r="BB2725" s="4"/>
      <c r="BC2725" s="4"/>
      <c r="BD2725" s="4"/>
      <c r="BE2725" s="4"/>
      <c r="BF2725" s="4"/>
      <c r="BG2725" s="4"/>
      <c r="BH2725" s="4"/>
      <c r="BI2725" s="4"/>
      <c r="BJ2725" s="4"/>
      <c r="BK2725" s="4"/>
      <c r="BL2725" s="4"/>
      <c r="BM2725" s="4"/>
      <c r="BN2725" s="4"/>
      <c r="BO2725" s="4"/>
      <c r="BP2725" s="4"/>
      <c r="BQ2725" s="4"/>
      <c r="BR2725" s="4"/>
      <c r="BS2725" s="4"/>
      <c r="BT2725" s="4"/>
      <c r="BU2725" s="4"/>
      <c r="BV2725" s="4"/>
      <c r="BW2725" s="4"/>
      <c r="BX2725" s="4"/>
      <c r="BY2725" s="4"/>
      <c r="BZ2725" s="4"/>
      <c r="CA2725" s="4"/>
      <c r="CB2725" s="4"/>
      <c r="CC2725" s="4"/>
      <c r="CD2725" s="4"/>
      <c r="CE2725" s="4"/>
      <c r="CF2725" s="4"/>
      <c r="CG2725" s="4"/>
      <c r="CH2725" s="4"/>
      <c r="CI2725" s="4"/>
      <c r="CJ2725" s="4"/>
      <c r="CK2725" s="4"/>
      <c r="CL2725" s="4"/>
      <c r="CM2725" s="4"/>
      <c r="CN2725" s="4"/>
      <c r="CO2725" s="4"/>
      <c r="CP2725" s="4"/>
      <c r="CQ2725" s="4"/>
      <c r="CR2725" s="4"/>
      <c r="CS2725" s="4"/>
      <c r="CT2725" s="4"/>
      <c r="CU2725" s="4"/>
      <c r="CV2725" s="4"/>
      <c r="CW2725" s="4"/>
      <c r="CX2725" s="4"/>
      <c r="CY2725" s="4"/>
      <c r="CZ2725" s="4"/>
      <c r="DA2725" s="4"/>
      <c r="DB2725" s="4"/>
      <c r="DC2725" s="4"/>
      <c r="DD2725" s="4"/>
    </row>
    <row r="2726" spans="1:108" s="5" customFormat="1" x14ac:dyDescent="0.2">
      <c r="A2726" s="4"/>
      <c r="B2726" s="53"/>
      <c r="C2726" s="53"/>
      <c r="D2726" s="4"/>
      <c r="E2726" s="104"/>
      <c r="F2726" s="3"/>
      <c r="G2726" s="4"/>
      <c r="H2726" s="4"/>
      <c r="I2726" s="4"/>
      <c r="J2726" s="2"/>
      <c r="K2726" s="2"/>
      <c r="L2726" s="94"/>
      <c r="N2726" s="4"/>
      <c r="O2726" s="55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  <c r="AY2726" s="4"/>
      <c r="AZ2726" s="4"/>
      <c r="BA2726" s="4"/>
      <c r="BB2726" s="4"/>
      <c r="BC2726" s="4"/>
      <c r="BD2726" s="4"/>
      <c r="BE2726" s="4"/>
      <c r="BF2726" s="4"/>
      <c r="BG2726" s="4"/>
      <c r="BH2726" s="4"/>
      <c r="BI2726" s="4"/>
      <c r="BJ2726" s="4"/>
      <c r="BK2726" s="4"/>
      <c r="BL2726" s="4"/>
      <c r="BM2726" s="4"/>
      <c r="BN2726" s="4"/>
      <c r="BO2726" s="4"/>
      <c r="BP2726" s="4"/>
      <c r="BQ2726" s="4"/>
      <c r="BR2726" s="4"/>
      <c r="BS2726" s="4"/>
      <c r="BT2726" s="4"/>
      <c r="BU2726" s="4"/>
      <c r="BV2726" s="4"/>
      <c r="BW2726" s="4"/>
      <c r="BX2726" s="4"/>
      <c r="BY2726" s="4"/>
      <c r="BZ2726" s="4"/>
      <c r="CA2726" s="4"/>
      <c r="CB2726" s="4"/>
      <c r="CC2726" s="4"/>
      <c r="CD2726" s="4"/>
      <c r="CE2726" s="4"/>
      <c r="CF2726" s="4"/>
      <c r="CG2726" s="4"/>
      <c r="CH2726" s="4"/>
      <c r="CI2726" s="4"/>
      <c r="CJ2726" s="4"/>
      <c r="CK2726" s="4"/>
      <c r="CL2726" s="4"/>
      <c r="CM2726" s="4"/>
      <c r="CN2726" s="4"/>
      <c r="CO2726" s="4"/>
      <c r="CP2726" s="4"/>
      <c r="CQ2726" s="4"/>
      <c r="CR2726" s="4"/>
      <c r="CS2726" s="4"/>
      <c r="CT2726" s="4"/>
      <c r="CU2726" s="4"/>
      <c r="CV2726" s="4"/>
      <c r="CW2726" s="4"/>
      <c r="CX2726" s="4"/>
      <c r="CY2726" s="4"/>
      <c r="CZ2726" s="4"/>
      <c r="DA2726" s="4"/>
      <c r="DB2726" s="4"/>
      <c r="DC2726" s="4"/>
      <c r="DD2726" s="4"/>
    </row>
    <row r="2727" spans="1:108" s="5" customFormat="1" x14ac:dyDescent="0.2">
      <c r="A2727" s="4"/>
      <c r="B2727" s="53"/>
      <c r="C2727" s="53"/>
      <c r="D2727" s="4"/>
      <c r="E2727" s="104"/>
      <c r="F2727" s="3"/>
      <c r="G2727" s="4"/>
      <c r="H2727" s="4"/>
      <c r="I2727" s="4"/>
      <c r="J2727" s="2"/>
      <c r="K2727" s="2"/>
      <c r="L2727" s="94"/>
      <c r="N2727" s="4"/>
      <c r="O2727" s="55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  <c r="AY2727" s="4"/>
      <c r="AZ2727" s="4"/>
      <c r="BA2727" s="4"/>
      <c r="BB2727" s="4"/>
      <c r="BC2727" s="4"/>
      <c r="BD2727" s="4"/>
      <c r="BE2727" s="4"/>
      <c r="BF2727" s="4"/>
      <c r="BG2727" s="4"/>
      <c r="BH2727" s="4"/>
      <c r="BI2727" s="4"/>
      <c r="BJ2727" s="4"/>
      <c r="BK2727" s="4"/>
      <c r="BL2727" s="4"/>
      <c r="BM2727" s="4"/>
      <c r="BN2727" s="4"/>
      <c r="BO2727" s="4"/>
      <c r="BP2727" s="4"/>
      <c r="BQ2727" s="4"/>
      <c r="BR2727" s="4"/>
      <c r="BS2727" s="4"/>
      <c r="BT2727" s="4"/>
      <c r="BU2727" s="4"/>
      <c r="BV2727" s="4"/>
      <c r="BW2727" s="4"/>
      <c r="BX2727" s="4"/>
      <c r="BY2727" s="4"/>
      <c r="BZ2727" s="4"/>
      <c r="CA2727" s="4"/>
      <c r="CB2727" s="4"/>
      <c r="CC2727" s="4"/>
      <c r="CD2727" s="4"/>
      <c r="CE2727" s="4"/>
      <c r="CF2727" s="4"/>
      <c r="CG2727" s="4"/>
      <c r="CH2727" s="4"/>
      <c r="CI2727" s="4"/>
      <c r="CJ2727" s="4"/>
      <c r="CK2727" s="4"/>
      <c r="CL2727" s="4"/>
      <c r="CM2727" s="4"/>
      <c r="CN2727" s="4"/>
      <c r="CO2727" s="4"/>
      <c r="CP2727" s="4"/>
      <c r="CQ2727" s="4"/>
      <c r="CR2727" s="4"/>
      <c r="CS2727" s="4"/>
      <c r="CT2727" s="4"/>
      <c r="CU2727" s="4"/>
      <c r="CV2727" s="4"/>
      <c r="CW2727" s="4"/>
      <c r="CX2727" s="4"/>
      <c r="CY2727" s="4"/>
      <c r="CZ2727" s="4"/>
      <c r="DA2727" s="4"/>
      <c r="DB2727" s="4"/>
      <c r="DC2727" s="4"/>
      <c r="DD2727" s="4"/>
    </row>
    <row r="2728" spans="1:108" s="5" customFormat="1" x14ac:dyDescent="0.2">
      <c r="A2728" s="4"/>
      <c r="B2728" s="53"/>
      <c r="C2728" s="53"/>
      <c r="D2728" s="4"/>
      <c r="E2728" s="104"/>
      <c r="F2728" s="3"/>
      <c r="G2728" s="4"/>
      <c r="H2728" s="4"/>
      <c r="I2728" s="4"/>
      <c r="J2728" s="2"/>
      <c r="K2728" s="2"/>
      <c r="L2728" s="94"/>
      <c r="N2728" s="4"/>
      <c r="O2728" s="55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  <c r="AY2728" s="4"/>
      <c r="AZ2728" s="4"/>
      <c r="BA2728" s="4"/>
      <c r="BB2728" s="4"/>
      <c r="BC2728" s="4"/>
      <c r="BD2728" s="4"/>
      <c r="BE2728" s="4"/>
      <c r="BF2728" s="4"/>
      <c r="BG2728" s="4"/>
      <c r="BH2728" s="4"/>
      <c r="BI2728" s="4"/>
      <c r="BJ2728" s="4"/>
      <c r="BK2728" s="4"/>
      <c r="BL2728" s="4"/>
      <c r="BM2728" s="4"/>
      <c r="BN2728" s="4"/>
      <c r="BO2728" s="4"/>
      <c r="BP2728" s="4"/>
      <c r="BQ2728" s="4"/>
      <c r="BR2728" s="4"/>
      <c r="BS2728" s="4"/>
      <c r="BT2728" s="4"/>
      <c r="BU2728" s="4"/>
      <c r="BV2728" s="4"/>
      <c r="BW2728" s="4"/>
      <c r="BX2728" s="4"/>
      <c r="BY2728" s="4"/>
      <c r="BZ2728" s="4"/>
      <c r="CA2728" s="4"/>
      <c r="CB2728" s="4"/>
      <c r="CC2728" s="4"/>
      <c r="CD2728" s="4"/>
      <c r="CE2728" s="4"/>
      <c r="CF2728" s="4"/>
      <c r="CG2728" s="4"/>
      <c r="CH2728" s="4"/>
      <c r="CI2728" s="4"/>
      <c r="CJ2728" s="4"/>
      <c r="CK2728" s="4"/>
      <c r="CL2728" s="4"/>
      <c r="CM2728" s="4"/>
      <c r="CN2728" s="4"/>
      <c r="CO2728" s="4"/>
      <c r="CP2728" s="4"/>
      <c r="CQ2728" s="4"/>
      <c r="CR2728" s="4"/>
      <c r="CS2728" s="4"/>
      <c r="CT2728" s="4"/>
      <c r="CU2728" s="4"/>
      <c r="CV2728" s="4"/>
      <c r="CW2728" s="4"/>
      <c r="CX2728" s="4"/>
      <c r="CY2728" s="4"/>
      <c r="CZ2728" s="4"/>
      <c r="DA2728" s="4"/>
      <c r="DB2728" s="4"/>
      <c r="DC2728" s="4"/>
      <c r="DD2728" s="4"/>
    </row>
    <row r="2729" spans="1:108" s="5" customFormat="1" x14ac:dyDescent="0.2">
      <c r="A2729" s="4"/>
      <c r="B2729" s="53"/>
      <c r="C2729" s="53"/>
      <c r="D2729" s="4"/>
      <c r="E2729" s="104"/>
      <c r="F2729" s="3"/>
      <c r="G2729" s="4"/>
      <c r="H2729" s="4"/>
      <c r="I2729" s="4"/>
      <c r="J2729" s="2"/>
      <c r="K2729" s="2"/>
      <c r="L2729" s="94"/>
      <c r="N2729" s="4"/>
      <c r="O2729" s="55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  <c r="AY2729" s="4"/>
      <c r="AZ2729" s="4"/>
      <c r="BA2729" s="4"/>
      <c r="BB2729" s="4"/>
      <c r="BC2729" s="4"/>
      <c r="BD2729" s="4"/>
      <c r="BE2729" s="4"/>
      <c r="BF2729" s="4"/>
      <c r="BG2729" s="4"/>
      <c r="BH2729" s="4"/>
      <c r="BI2729" s="4"/>
      <c r="BJ2729" s="4"/>
      <c r="BK2729" s="4"/>
      <c r="BL2729" s="4"/>
      <c r="BM2729" s="4"/>
      <c r="BN2729" s="4"/>
      <c r="BO2729" s="4"/>
      <c r="BP2729" s="4"/>
      <c r="BQ2729" s="4"/>
      <c r="BR2729" s="4"/>
      <c r="BS2729" s="4"/>
      <c r="BT2729" s="4"/>
      <c r="BU2729" s="4"/>
      <c r="BV2729" s="4"/>
      <c r="BW2729" s="4"/>
      <c r="BX2729" s="4"/>
      <c r="BY2729" s="4"/>
      <c r="BZ2729" s="4"/>
      <c r="CA2729" s="4"/>
      <c r="CB2729" s="4"/>
      <c r="CC2729" s="4"/>
      <c r="CD2729" s="4"/>
      <c r="CE2729" s="4"/>
      <c r="CF2729" s="4"/>
      <c r="CG2729" s="4"/>
      <c r="CH2729" s="4"/>
      <c r="CI2729" s="4"/>
      <c r="CJ2729" s="4"/>
      <c r="CK2729" s="4"/>
      <c r="CL2729" s="4"/>
      <c r="CM2729" s="4"/>
      <c r="CN2729" s="4"/>
      <c r="CO2729" s="4"/>
      <c r="CP2729" s="4"/>
      <c r="CQ2729" s="4"/>
      <c r="CR2729" s="4"/>
      <c r="CS2729" s="4"/>
      <c r="CT2729" s="4"/>
      <c r="CU2729" s="4"/>
      <c r="CV2729" s="4"/>
      <c r="CW2729" s="4"/>
      <c r="CX2729" s="4"/>
      <c r="CY2729" s="4"/>
      <c r="CZ2729" s="4"/>
      <c r="DA2729" s="4"/>
      <c r="DB2729" s="4"/>
      <c r="DC2729" s="4"/>
      <c r="DD2729" s="4"/>
    </row>
    <row r="2730" spans="1:108" s="5" customFormat="1" x14ac:dyDescent="0.2">
      <c r="A2730" s="4"/>
      <c r="B2730" s="53"/>
      <c r="C2730" s="53"/>
      <c r="D2730" s="4"/>
      <c r="E2730" s="104"/>
      <c r="F2730" s="3"/>
      <c r="G2730" s="4"/>
      <c r="H2730" s="4"/>
      <c r="I2730" s="4"/>
      <c r="J2730" s="2"/>
      <c r="K2730" s="2"/>
      <c r="L2730" s="94"/>
      <c r="N2730" s="4"/>
      <c r="O2730" s="55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  <c r="AY2730" s="4"/>
      <c r="AZ2730" s="4"/>
      <c r="BA2730" s="4"/>
      <c r="BB2730" s="4"/>
      <c r="BC2730" s="4"/>
      <c r="BD2730" s="4"/>
      <c r="BE2730" s="4"/>
      <c r="BF2730" s="4"/>
      <c r="BG2730" s="4"/>
      <c r="BH2730" s="4"/>
      <c r="BI2730" s="4"/>
      <c r="BJ2730" s="4"/>
      <c r="BK2730" s="4"/>
      <c r="BL2730" s="4"/>
      <c r="BM2730" s="4"/>
      <c r="BN2730" s="4"/>
      <c r="BO2730" s="4"/>
      <c r="BP2730" s="4"/>
      <c r="BQ2730" s="4"/>
      <c r="BR2730" s="4"/>
      <c r="BS2730" s="4"/>
      <c r="BT2730" s="4"/>
      <c r="BU2730" s="4"/>
      <c r="BV2730" s="4"/>
      <c r="BW2730" s="4"/>
      <c r="BX2730" s="4"/>
      <c r="BY2730" s="4"/>
      <c r="BZ2730" s="4"/>
      <c r="CA2730" s="4"/>
      <c r="CB2730" s="4"/>
      <c r="CC2730" s="4"/>
      <c r="CD2730" s="4"/>
      <c r="CE2730" s="4"/>
      <c r="CF2730" s="4"/>
      <c r="CG2730" s="4"/>
      <c r="CH2730" s="4"/>
      <c r="CI2730" s="4"/>
      <c r="CJ2730" s="4"/>
      <c r="CK2730" s="4"/>
      <c r="CL2730" s="4"/>
      <c r="CM2730" s="4"/>
      <c r="CN2730" s="4"/>
      <c r="CO2730" s="4"/>
      <c r="CP2730" s="4"/>
      <c r="CQ2730" s="4"/>
      <c r="CR2730" s="4"/>
      <c r="CS2730" s="4"/>
      <c r="CT2730" s="4"/>
      <c r="CU2730" s="4"/>
      <c r="CV2730" s="4"/>
      <c r="CW2730" s="4"/>
      <c r="CX2730" s="4"/>
      <c r="CY2730" s="4"/>
      <c r="CZ2730" s="4"/>
      <c r="DA2730" s="4"/>
      <c r="DB2730" s="4"/>
      <c r="DC2730" s="4"/>
      <c r="DD2730" s="4"/>
    </row>
    <row r="2731" spans="1:108" s="5" customFormat="1" x14ac:dyDescent="0.2">
      <c r="A2731" s="4"/>
      <c r="B2731" s="53"/>
      <c r="C2731" s="53"/>
      <c r="D2731" s="4"/>
      <c r="E2731" s="104"/>
      <c r="F2731" s="3"/>
      <c r="G2731" s="4"/>
      <c r="H2731" s="4"/>
      <c r="I2731" s="4"/>
      <c r="J2731" s="2"/>
      <c r="K2731" s="2"/>
      <c r="L2731" s="94"/>
      <c r="N2731" s="4"/>
      <c r="O2731" s="55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  <c r="AY2731" s="4"/>
      <c r="AZ2731" s="4"/>
      <c r="BA2731" s="4"/>
      <c r="BB2731" s="4"/>
      <c r="BC2731" s="4"/>
      <c r="BD2731" s="4"/>
      <c r="BE2731" s="4"/>
      <c r="BF2731" s="4"/>
      <c r="BG2731" s="4"/>
      <c r="BH2731" s="4"/>
      <c r="BI2731" s="4"/>
      <c r="BJ2731" s="4"/>
      <c r="BK2731" s="4"/>
      <c r="BL2731" s="4"/>
      <c r="BM2731" s="4"/>
      <c r="BN2731" s="4"/>
      <c r="BO2731" s="4"/>
      <c r="BP2731" s="4"/>
      <c r="BQ2731" s="4"/>
      <c r="BR2731" s="4"/>
      <c r="BS2731" s="4"/>
      <c r="BT2731" s="4"/>
      <c r="BU2731" s="4"/>
      <c r="BV2731" s="4"/>
      <c r="BW2731" s="4"/>
      <c r="BX2731" s="4"/>
      <c r="BY2731" s="4"/>
      <c r="BZ2731" s="4"/>
      <c r="CA2731" s="4"/>
      <c r="CB2731" s="4"/>
      <c r="CC2731" s="4"/>
      <c r="CD2731" s="4"/>
      <c r="CE2731" s="4"/>
      <c r="CF2731" s="4"/>
      <c r="CG2731" s="4"/>
      <c r="CH2731" s="4"/>
      <c r="CI2731" s="4"/>
      <c r="CJ2731" s="4"/>
      <c r="CK2731" s="4"/>
      <c r="CL2731" s="4"/>
      <c r="CM2731" s="4"/>
      <c r="CN2731" s="4"/>
      <c r="CO2731" s="4"/>
      <c r="CP2731" s="4"/>
      <c r="CQ2731" s="4"/>
      <c r="CR2731" s="4"/>
      <c r="CS2731" s="4"/>
      <c r="CT2731" s="4"/>
      <c r="CU2731" s="4"/>
      <c r="CV2731" s="4"/>
      <c r="CW2731" s="4"/>
      <c r="CX2731" s="4"/>
      <c r="CY2731" s="4"/>
      <c r="CZ2731" s="4"/>
      <c r="DA2731" s="4"/>
      <c r="DB2731" s="4"/>
      <c r="DC2731" s="4"/>
      <c r="DD2731" s="4"/>
    </row>
    <row r="2732" spans="1:108" s="5" customFormat="1" x14ac:dyDescent="0.2">
      <c r="A2732" s="4"/>
      <c r="B2732" s="53"/>
      <c r="C2732" s="53"/>
      <c r="D2732" s="4"/>
      <c r="E2732" s="104"/>
      <c r="F2732" s="3"/>
      <c r="G2732" s="4"/>
      <c r="H2732" s="4"/>
      <c r="I2732" s="4"/>
      <c r="J2732" s="2"/>
      <c r="K2732" s="2"/>
      <c r="L2732" s="94"/>
      <c r="N2732" s="4"/>
      <c r="O2732" s="55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  <c r="AY2732" s="4"/>
      <c r="AZ2732" s="4"/>
      <c r="BA2732" s="4"/>
      <c r="BB2732" s="4"/>
      <c r="BC2732" s="4"/>
      <c r="BD2732" s="4"/>
      <c r="BE2732" s="4"/>
      <c r="BF2732" s="4"/>
      <c r="BG2732" s="4"/>
      <c r="BH2732" s="4"/>
      <c r="BI2732" s="4"/>
      <c r="BJ2732" s="4"/>
      <c r="BK2732" s="4"/>
      <c r="BL2732" s="4"/>
      <c r="BM2732" s="4"/>
      <c r="BN2732" s="4"/>
      <c r="BO2732" s="4"/>
      <c r="BP2732" s="4"/>
      <c r="BQ2732" s="4"/>
      <c r="BR2732" s="4"/>
      <c r="BS2732" s="4"/>
      <c r="BT2732" s="4"/>
      <c r="BU2732" s="4"/>
      <c r="BV2732" s="4"/>
      <c r="BW2732" s="4"/>
      <c r="BX2732" s="4"/>
      <c r="BY2732" s="4"/>
      <c r="BZ2732" s="4"/>
      <c r="CA2732" s="4"/>
      <c r="CB2732" s="4"/>
      <c r="CC2732" s="4"/>
      <c r="CD2732" s="4"/>
      <c r="CE2732" s="4"/>
      <c r="CF2732" s="4"/>
      <c r="CG2732" s="4"/>
      <c r="CH2732" s="4"/>
      <c r="CI2732" s="4"/>
      <c r="CJ2732" s="4"/>
      <c r="CK2732" s="4"/>
      <c r="CL2732" s="4"/>
      <c r="CM2732" s="4"/>
      <c r="CN2732" s="4"/>
      <c r="CO2732" s="4"/>
      <c r="CP2732" s="4"/>
      <c r="CQ2732" s="4"/>
      <c r="CR2732" s="4"/>
      <c r="CS2732" s="4"/>
      <c r="CT2732" s="4"/>
      <c r="CU2732" s="4"/>
      <c r="CV2732" s="4"/>
      <c r="CW2732" s="4"/>
      <c r="CX2732" s="4"/>
      <c r="CY2732" s="4"/>
      <c r="CZ2732" s="4"/>
      <c r="DA2732" s="4"/>
      <c r="DB2732" s="4"/>
      <c r="DC2732" s="4"/>
      <c r="DD2732" s="4"/>
    </row>
    <row r="2733" spans="1:108" s="5" customFormat="1" x14ac:dyDescent="0.2">
      <c r="A2733" s="4"/>
      <c r="B2733" s="53"/>
      <c r="C2733" s="53"/>
      <c r="D2733" s="4"/>
      <c r="E2733" s="104"/>
      <c r="F2733" s="3"/>
      <c r="G2733" s="4"/>
      <c r="H2733" s="4"/>
      <c r="I2733" s="4"/>
      <c r="J2733" s="2"/>
      <c r="K2733" s="2"/>
      <c r="L2733" s="94"/>
      <c r="N2733" s="4"/>
      <c r="O2733" s="55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  <c r="AY2733" s="4"/>
      <c r="AZ2733" s="4"/>
      <c r="BA2733" s="4"/>
      <c r="BB2733" s="4"/>
      <c r="BC2733" s="4"/>
      <c r="BD2733" s="4"/>
      <c r="BE2733" s="4"/>
      <c r="BF2733" s="4"/>
      <c r="BG2733" s="4"/>
      <c r="BH2733" s="4"/>
      <c r="BI2733" s="4"/>
      <c r="BJ2733" s="4"/>
      <c r="BK2733" s="4"/>
      <c r="BL2733" s="4"/>
      <c r="BM2733" s="4"/>
      <c r="BN2733" s="4"/>
      <c r="BO2733" s="4"/>
      <c r="BP2733" s="4"/>
      <c r="BQ2733" s="4"/>
      <c r="BR2733" s="4"/>
      <c r="BS2733" s="4"/>
      <c r="BT2733" s="4"/>
      <c r="BU2733" s="4"/>
      <c r="BV2733" s="4"/>
      <c r="BW2733" s="4"/>
      <c r="BX2733" s="4"/>
      <c r="BY2733" s="4"/>
      <c r="BZ2733" s="4"/>
      <c r="CA2733" s="4"/>
      <c r="CB2733" s="4"/>
      <c r="CC2733" s="4"/>
      <c r="CD2733" s="4"/>
      <c r="CE2733" s="4"/>
      <c r="CF2733" s="4"/>
      <c r="CG2733" s="4"/>
      <c r="CH2733" s="4"/>
      <c r="CI2733" s="4"/>
      <c r="CJ2733" s="4"/>
      <c r="CK2733" s="4"/>
      <c r="CL2733" s="4"/>
      <c r="CM2733" s="4"/>
      <c r="CN2733" s="4"/>
      <c r="CO2733" s="4"/>
      <c r="CP2733" s="4"/>
      <c r="CQ2733" s="4"/>
      <c r="CR2733" s="4"/>
      <c r="CS2733" s="4"/>
      <c r="CT2733" s="4"/>
      <c r="CU2733" s="4"/>
      <c r="CV2733" s="4"/>
      <c r="CW2733" s="4"/>
      <c r="CX2733" s="4"/>
      <c r="CY2733" s="4"/>
      <c r="CZ2733" s="4"/>
      <c r="DA2733" s="4"/>
      <c r="DB2733" s="4"/>
      <c r="DC2733" s="4"/>
      <c r="DD2733" s="4"/>
    </row>
    <row r="2734" spans="1:108" s="5" customFormat="1" x14ac:dyDescent="0.2">
      <c r="A2734" s="4"/>
      <c r="B2734" s="53"/>
      <c r="C2734" s="53"/>
      <c r="D2734" s="4"/>
      <c r="E2734" s="104"/>
      <c r="F2734" s="3"/>
      <c r="G2734" s="4"/>
      <c r="H2734" s="4"/>
      <c r="I2734" s="4"/>
      <c r="J2734" s="2"/>
      <c r="K2734" s="2"/>
      <c r="L2734" s="94"/>
      <c r="N2734" s="4"/>
      <c r="O2734" s="55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  <c r="AY2734" s="4"/>
      <c r="AZ2734" s="4"/>
      <c r="BA2734" s="4"/>
      <c r="BB2734" s="4"/>
      <c r="BC2734" s="4"/>
      <c r="BD2734" s="4"/>
      <c r="BE2734" s="4"/>
      <c r="BF2734" s="4"/>
      <c r="BG2734" s="4"/>
      <c r="BH2734" s="4"/>
      <c r="BI2734" s="4"/>
      <c r="BJ2734" s="4"/>
      <c r="BK2734" s="4"/>
      <c r="BL2734" s="4"/>
      <c r="BM2734" s="4"/>
      <c r="BN2734" s="4"/>
      <c r="BO2734" s="4"/>
      <c r="BP2734" s="4"/>
      <c r="BQ2734" s="4"/>
      <c r="BR2734" s="4"/>
      <c r="BS2734" s="4"/>
      <c r="BT2734" s="4"/>
      <c r="BU2734" s="4"/>
      <c r="BV2734" s="4"/>
      <c r="BW2734" s="4"/>
      <c r="BX2734" s="4"/>
      <c r="BY2734" s="4"/>
      <c r="BZ2734" s="4"/>
      <c r="CA2734" s="4"/>
      <c r="CB2734" s="4"/>
      <c r="CC2734" s="4"/>
      <c r="CD2734" s="4"/>
      <c r="CE2734" s="4"/>
      <c r="CF2734" s="4"/>
      <c r="CG2734" s="4"/>
      <c r="CH2734" s="4"/>
      <c r="CI2734" s="4"/>
      <c r="CJ2734" s="4"/>
      <c r="CK2734" s="4"/>
      <c r="CL2734" s="4"/>
      <c r="CM2734" s="4"/>
      <c r="CN2734" s="4"/>
      <c r="CO2734" s="4"/>
      <c r="CP2734" s="4"/>
      <c r="CQ2734" s="4"/>
      <c r="CR2734" s="4"/>
      <c r="CS2734" s="4"/>
      <c r="CT2734" s="4"/>
      <c r="CU2734" s="4"/>
      <c r="CV2734" s="4"/>
      <c r="CW2734" s="4"/>
      <c r="CX2734" s="4"/>
      <c r="CY2734" s="4"/>
      <c r="CZ2734" s="4"/>
      <c r="DA2734" s="4"/>
      <c r="DB2734" s="4"/>
      <c r="DC2734" s="4"/>
      <c r="DD2734" s="4"/>
    </row>
    <row r="2735" spans="1:108" s="5" customFormat="1" x14ac:dyDescent="0.2">
      <c r="A2735" s="4"/>
      <c r="B2735" s="53"/>
      <c r="C2735" s="53"/>
      <c r="D2735" s="4"/>
      <c r="E2735" s="104"/>
      <c r="F2735" s="3"/>
      <c r="G2735" s="4"/>
      <c r="H2735" s="4"/>
      <c r="I2735" s="4"/>
      <c r="J2735" s="2"/>
      <c r="K2735" s="2"/>
      <c r="L2735" s="94"/>
      <c r="N2735" s="4"/>
      <c r="O2735" s="55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  <c r="AY2735" s="4"/>
      <c r="AZ2735" s="4"/>
      <c r="BA2735" s="4"/>
      <c r="BB2735" s="4"/>
      <c r="BC2735" s="4"/>
      <c r="BD2735" s="4"/>
      <c r="BE2735" s="4"/>
      <c r="BF2735" s="4"/>
      <c r="BG2735" s="4"/>
      <c r="BH2735" s="4"/>
      <c r="BI2735" s="4"/>
      <c r="BJ2735" s="4"/>
      <c r="BK2735" s="4"/>
      <c r="BL2735" s="4"/>
      <c r="BM2735" s="4"/>
      <c r="BN2735" s="4"/>
      <c r="BO2735" s="4"/>
      <c r="BP2735" s="4"/>
      <c r="BQ2735" s="4"/>
      <c r="BR2735" s="4"/>
      <c r="BS2735" s="4"/>
      <c r="BT2735" s="4"/>
      <c r="BU2735" s="4"/>
      <c r="BV2735" s="4"/>
      <c r="BW2735" s="4"/>
      <c r="BX2735" s="4"/>
      <c r="BY2735" s="4"/>
      <c r="BZ2735" s="4"/>
      <c r="CA2735" s="4"/>
      <c r="CB2735" s="4"/>
      <c r="CC2735" s="4"/>
      <c r="CD2735" s="4"/>
      <c r="CE2735" s="4"/>
      <c r="CF2735" s="4"/>
      <c r="CG2735" s="4"/>
      <c r="CH2735" s="4"/>
      <c r="CI2735" s="4"/>
      <c r="CJ2735" s="4"/>
      <c r="CK2735" s="4"/>
      <c r="CL2735" s="4"/>
      <c r="CM2735" s="4"/>
      <c r="CN2735" s="4"/>
      <c r="CO2735" s="4"/>
      <c r="CP2735" s="4"/>
      <c r="CQ2735" s="4"/>
      <c r="CR2735" s="4"/>
      <c r="CS2735" s="4"/>
      <c r="CT2735" s="4"/>
      <c r="CU2735" s="4"/>
      <c r="CV2735" s="4"/>
      <c r="CW2735" s="4"/>
      <c r="CX2735" s="4"/>
      <c r="CY2735" s="4"/>
      <c r="CZ2735" s="4"/>
      <c r="DA2735" s="4"/>
      <c r="DB2735" s="4"/>
      <c r="DC2735" s="4"/>
      <c r="DD2735" s="4"/>
    </row>
    <row r="2736" spans="1:108" s="5" customFormat="1" x14ac:dyDescent="0.2">
      <c r="A2736" s="4"/>
      <c r="B2736" s="53"/>
      <c r="C2736" s="53"/>
      <c r="D2736" s="4"/>
      <c r="E2736" s="104"/>
      <c r="F2736" s="3"/>
      <c r="G2736" s="4"/>
      <c r="H2736" s="4"/>
      <c r="I2736" s="4"/>
      <c r="J2736" s="2"/>
      <c r="K2736" s="2"/>
      <c r="L2736" s="94"/>
      <c r="N2736" s="4"/>
      <c r="O2736" s="55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  <c r="AY2736" s="4"/>
      <c r="AZ2736" s="4"/>
      <c r="BA2736" s="4"/>
      <c r="BB2736" s="4"/>
      <c r="BC2736" s="4"/>
      <c r="BD2736" s="4"/>
      <c r="BE2736" s="4"/>
      <c r="BF2736" s="4"/>
      <c r="BG2736" s="4"/>
      <c r="BH2736" s="4"/>
      <c r="BI2736" s="4"/>
      <c r="BJ2736" s="4"/>
      <c r="BK2736" s="4"/>
      <c r="BL2736" s="4"/>
      <c r="BM2736" s="4"/>
      <c r="BN2736" s="4"/>
      <c r="BO2736" s="4"/>
      <c r="BP2736" s="4"/>
      <c r="BQ2736" s="4"/>
      <c r="BR2736" s="4"/>
      <c r="BS2736" s="4"/>
      <c r="BT2736" s="4"/>
      <c r="BU2736" s="4"/>
      <c r="BV2736" s="4"/>
      <c r="BW2736" s="4"/>
      <c r="BX2736" s="4"/>
      <c r="BY2736" s="4"/>
      <c r="BZ2736" s="4"/>
      <c r="CA2736" s="4"/>
      <c r="CB2736" s="4"/>
      <c r="CC2736" s="4"/>
      <c r="CD2736" s="4"/>
      <c r="CE2736" s="4"/>
      <c r="CF2736" s="4"/>
      <c r="CG2736" s="4"/>
      <c r="CH2736" s="4"/>
      <c r="CI2736" s="4"/>
      <c r="CJ2736" s="4"/>
      <c r="CK2736" s="4"/>
      <c r="CL2736" s="4"/>
      <c r="CM2736" s="4"/>
      <c r="CN2736" s="4"/>
      <c r="CO2736" s="4"/>
      <c r="CP2736" s="4"/>
      <c r="CQ2736" s="4"/>
      <c r="CR2736" s="4"/>
      <c r="CS2736" s="4"/>
      <c r="CT2736" s="4"/>
      <c r="CU2736" s="4"/>
      <c r="CV2736" s="4"/>
      <c r="CW2736" s="4"/>
      <c r="CX2736" s="4"/>
      <c r="CY2736" s="4"/>
      <c r="CZ2736" s="4"/>
      <c r="DA2736" s="4"/>
      <c r="DB2736" s="4"/>
      <c r="DC2736" s="4"/>
      <c r="DD2736" s="4"/>
    </row>
    <row r="2737" spans="1:108" s="5" customFormat="1" x14ac:dyDescent="0.2">
      <c r="A2737" s="4"/>
      <c r="B2737" s="53"/>
      <c r="C2737" s="53"/>
      <c r="D2737" s="4"/>
      <c r="E2737" s="104"/>
      <c r="F2737" s="3"/>
      <c r="G2737" s="4"/>
      <c r="H2737" s="4"/>
      <c r="I2737" s="4"/>
      <c r="J2737" s="2"/>
      <c r="K2737" s="2"/>
      <c r="L2737" s="94"/>
      <c r="N2737" s="4"/>
      <c r="O2737" s="55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  <c r="AY2737" s="4"/>
      <c r="AZ2737" s="4"/>
      <c r="BA2737" s="4"/>
      <c r="BB2737" s="4"/>
      <c r="BC2737" s="4"/>
      <c r="BD2737" s="4"/>
      <c r="BE2737" s="4"/>
      <c r="BF2737" s="4"/>
      <c r="BG2737" s="4"/>
      <c r="BH2737" s="4"/>
      <c r="BI2737" s="4"/>
      <c r="BJ2737" s="4"/>
      <c r="BK2737" s="4"/>
      <c r="BL2737" s="4"/>
      <c r="BM2737" s="4"/>
      <c r="BN2737" s="4"/>
      <c r="BO2737" s="4"/>
      <c r="BP2737" s="4"/>
      <c r="BQ2737" s="4"/>
      <c r="BR2737" s="4"/>
      <c r="BS2737" s="4"/>
      <c r="BT2737" s="4"/>
      <c r="BU2737" s="4"/>
      <c r="BV2737" s="4"/>
      <c r="BW2737" s="4"/>
      <c r="BX2737" s="4"/>
      <c r="BY2737" s="4"/>
      <c r="BZ2737" s="4"/>
      <c r="CA2737" s="4"/>
      <c r="CB2737" s="4"/>
      <c r="CC2737" s="4"/>
      <c r="CD2737" s="4"/>
      <c r="CE2737" s="4"/>
      <c r="CF2737" s="4"/>
      <c r="CG2737" s="4"/>
      <c r="CH2737" s="4"/>
      <c r="CI2737" s="4"/>
      <c r="CJ2737" s="4"/>
      <c r="CK2737" s="4"/>
      <c r="CL2737" s="4"/>
      <c r="CM2737" s="4"/>
      <c r="CN2737" s="4"/>
      <c r="CO2737" s="4"/>
      <c r="CP2737" s="4"/>
      <c r="CQ2737" s="4"/>
      <c r="CR2737" s="4"/>
      <c r="CS2737" s="4"/>
      <c r="CT2737" s="4"/>
      <c r="CU2737" s="4"/>
      <c r="CV2737" s="4"/>
      <c r="CW2737" s="4"/>
      <c r="CX2737" s="4"/>
      <c r="CY2737" s="4"/>
      <c r="CZ2737" s="4"/>
      <c r="DA2737" s="4"/>
      <c r="DB2737" s="4"/>
      <c r="DC2737" s="4"/>
      <c r="DD2737" s="4"/>
    </row>
    <row r="2738" spans="1:108" s="5" customFormat="1" x14ac:dyDescent="0.2">
      <c r="A2738" s="4"/>
      <c r="B2738" s="53"/>
      <c r="C2738" s="53"/>
      <c r="D2738" s="4"/>
      <c r="E2738" s="104"/>
      <c r="F2738" s="3"/>
      <c r="G2738" s="4"/>
      <c r="H2738" s="4"/>
      <c r="I2738" s="4"/>
      <c r="J2738" s="2"/>
      <c r="K2738" s="2"/>
      <c r="L2738" s="94"/>
      <c r="N2738" s="4"/>
      <c r="O2738" s="55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  <c r="AY2738" s="4"/>
      <c r="AZ2738" s="4"/>
      <c r="BA2738" s="4"/>
      <c r="BB2738" s="4"/>
      <c r="BC2738" s="4"/>
      <c r="BD2738" s="4"/>
      <c r="BE2738" s="4"/>
      <c r="BF2738" s="4"/>
      <c r="BG2738" s="4"/>
      <c r="BH2738" s="4"/>
      <c r="BI2738" s="4"/>
      <c r="BJ2738" s="4"/>
      <c r="BK2738" s="4"/>
      <c r="BL2738" s="4"/>
      <c r="BM2738" s="4"/>
      <c r="BN2738" s="4"/>
      <c r="BO2738" s="4"/>
      <c r="BP2738" s="4"/>
      <c r="BQ2738" s="4"/>
      <c r="BR2738" s="4"/>
      <c r="BS2738" s="4"/>
      <c r="BT2738" s="4"/>
      <c r="BU2738" s="4"/>
      <c r="BV2738" s="4"/>
      <c r="BW2738" s="4"/>
      <c r="BX2738" s="4"/>
      <c r="BY2738" s="4"/>
      <c r="BZ2738" s="4"/>
      <c r="CA2738" s="4"/>
      <c r="CB2738" s="4"/>
      <c r="CC2738" s="4"/>
      <c r="CD2738" s="4"/>
      <c r="CE2738" s="4"/>
      <c r="CF2738" s="4"/>
      <c r="CG2738" s="4"/>
      <c r="CH2738" s="4"/>
      <c r="CI2738" s="4"/>
      <c r="CJ2738" s="4"/>
      <c r="CK2738" s="4"/>
      <c r="CL2738" s="4"/>
      <c r="CM2738" s="4"/>
      <c r="CN2738" s="4"/>
      <c r="CO2738" s="4"/>
      <c r="CP2738" s="4"/>
      <c r="CQ2738" s="4"/>
      <c r="CR2738" s="4"/>
      <c r="CS2738" s="4"/>
      <c r="CT2738" s="4"/>
      <c r="CU2738" s="4"/>
      <c r="CV2738" s="4"/>
      <c r="CW2738" s="4"/>
      <c r="CX2738" s="4"/>
      <c r="CY2738" s="4"/>
      <c r="CZ2738" s="4"/>
      <c r="DA2738" s="4"/>
      <c r="DB2738" s="4"/>
      <c r="DC2738" s="4"/>
      <c r="DD2738" s="4"/>
    </row>
    <row r="2739" spans="1:108" s="5" customFormat="1" x14ac:dyDescent="0.2">
      <c r="A2739" s="4"/>
      <c r="B2739" s="53"/>
      <c r="C2739" s="53"/>
      <c r="D2739" s="4"/>
      <c r="E2739" s="104"/>
      <c r="F2739" s="3"/>
      <c r="G2739" s="4"/>
      <c r="H2739" s="4"/>
      <c r="I2739" s="4"/>
      <c r="J2739" s="2"/>
      <c r="K2739" s="2"/>
      <c r="L2739" s="94"/>
      <c r="N2739" s="4"/>
      <c r="O2739" s="55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  <c r="AY2739" s="4"/>
      <c r="AZ2739" s="4"/>
      <c r="BA2739" s="4"/>
      <c r="BB2739" s="4"/>
      <c r="BC2739" s="4"/>
      <c r="BD2739" s="4"/>
      <c r="BE2739" s="4"/>
      <c r="BF2739" s="4"/>
      <c r="BG2739" s="4"/>
      <c r="BH2739" s="4"/>
      <c r="BI2739" s="4"/>
      <c r="BJ2739" s="4"/>
      <c r="BK2739" s="4"/>
      <c r="BL2739" s="4"/>
      <c r="BM2739" s="4"/>
      <c r="BN2739" s="4"/>
      <c r="BO2739" s="4"/>
      <c r="BP2739" s="4"/>
      <c r="BQ2739" s="4"/>
      <c r="BR2739" s="4"/>
      <c r="BS2739" s="4"/>
      <c r="BT2739" s="4"/>
      <c r="BU2739" s="4"/>
      <c r="BV2739" s="4"/>
      <c r="BW2739" s="4"/>
      <c r="BX2739" s="4"/>
      <c r="BY2739" s="4"/>
      <c r="BZ2739" s="4"/>
      <c r="CA2739" s="4"/>
      <c r="CB2739" s="4"/>
      <c r="CC2739" s="4"/>
      <c r="CD2739" s="4"/>
      <c r="CE2739" s="4"/>
      <c r="CF2739" s="4"/>
      <c r="CG2739" s="4"/>
      <c r="CH2739" s="4"/>
      <c r="CI2739" s="4"/>
      <c r="CJ2739" s="4"/>
      <c r="CK2739" s="4"/>
      <c r="CL2739" s="4"/>
      <c r="CM2739" s="4"/>
      <c r="CN2739" s="4"/>
      <c r="CO2739" s="4"/>
      <c r="CP2739" s="4"/>
      <c r="CQ2739" s="4"/>
      <c r="CR2739" s="4"/>
      <c r="CS2739" s="4"/>
      <c r="CT2739" s="4"/>
      <c r="CU2739" s="4"/>
      <c r="CV2739" s="4"/>
      <c r="CW2739" s="4"/>
      <c r="CX2739" s="4"/>
      <c r="CY2739" s="4"/>
      <c r="CZ2739" s="4"/>
      <c r="DA2739" s="4"/>
      <c r="DB2739" s="4"/>
      <c r="DC2739" s="4"/>
      <c r="DD2739" s="4"/>
    </row>
    <row r="2740" spans="1:108" s="5" customFormat="1" x14ac:dyDescent="0.2">
      <c r="A2740" s="4"/>
      <c r="B2740" s="53"/>
      <c r="C2740" s="53"/>
      <c r="D2740" s="4"/>
      <c r="E2740" s="104"/>
      <c r="F2740" s="3"/>
      <c r="G2740" s="4"/>
      <c r="H2740" s="4"/>
      <c r="I2740" s="4"/>
      <c r="J2740" s="2"/>
      <c r="K2740" s="2"/>
      <c r="L2740" s="94"/>
      <c r="N2740" s="4"/>
      <c r="O2740" s="55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  <c r="AY2740" s="4"/>
      <c r="AZ2740" s="4"/>
      <c r="BA2740" s="4"/>
      <c r="BB2740" s="4"/>
      <c r="BC2740" s="4"/>
      <c r="BD2740" s="4"/>
      <c r="BE2740" s="4"/>
      <c r="BF2740" s="4"/>
      <c r="BG2740" s="4"/>
      <c r="BH2740" s="4"/>
      <c r="BI2740" s="4"/>
      <c r="BJ2740" s="4"/>
      <c r="BK2740" s="4"/>
      <c r="BL2740" s="4"/>
      <c r="BM2740" s="4"/>
      <c r="BN2740" s="4"/>
      <c r="BO2740" s="4"/>
      <c r="BP2740" s="4"/>
      <c r="BQ2740" s="4"/>
      <c r="BR2740" s="4"/>
      <c r="BS2740" s="4"/>
      <c r="BT2740" s="4"/>
      <c r="BU2740" s="4"/>
      <c r="BV2740" s="4"/>
      <c r="BW2740" s="4"/>
      <c r="BX2740" s="4"/>
      <c r="BY2740" s="4"/>
      <c r="BZ2740" s="4"/>
      <c r="CA2740" s="4"/>
      <c r="CB2740" s="4"/>
      <c r="CC2740" s="4"/>
      <c r="CD2740" s="4"/>
      <c r="CE2740" s="4"/>
      <c r="CF2740" s="4"/>
      <c r="CG2740" s="4"/>
      <c r="CH2740" s="4"/>
      <c r="CI2740" s="4"/>
      <c r="CJ2740" s="4"/>
      <c r="CK2740" s="4"/>
      <c r="CL2740" s="4"/>
      <c r="CM2740" s="4"/>
      <c r="CN2740" s="4"/>
      <c r="CO2740" s="4"/>
      <c r="CP2740" s="4"/>
      <c r="CQ2740" s="4"/>
      <c r="CR2740" s="4"/>
      <c r="CS2740" s="4"/>
      <c r="CT2740" s="4"/>
      <c r="CU2740" s="4"/>
      <c r="CV2740" s="4"/>
      <c r="CW2740" s="4"/>
      <c r="CX2740" s="4"/>
      <c r="CY2740" s="4"/>
      <c r="CZ2740" s="4"/>
      <c r="DA2740" s="4"/>
      <c r="DB2740" s="4"/>
      <c r="DC2740" s="4"/>
      <c r="DD2740" s="4"/>
    </row>
    <row r="2741" spans="1:108" s="5" customFormat="1" x14ac:dyDescent="0.2">
      <c r="A2741" s="4"/>
      <c r="B2741" s="53"/>
      <c r="C2741" s="53"/>
      <c r="D2741" s="4"/>
      <c r="E2741" s="104"/>
      <c r="F2741" s="3"/>
      <c r="G2741" s="4"/>
      <c r="H2741" s="4"/>
      <c r="I2741" s="4"/>
      <c r="J2741" s="2"/>
      <c r="K2741" s="2"/>
      <c r="L2741" s="94"/>
      <c r="N2741" s="4"/>
      <c r="O2741" s="55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  <c r="AY2741" s="4"/>
      <c r="AZ2741" s="4"/>
      <c r="BA2741" s="4"/>
      <c r="BB2741" s="4"/>
      <c r="BC2741" s="4"/>
      <c r="BD2741" s="4"/>
      <c r="BE2741" s="4"/>
      <c r="BF2741" s="4"/>
      <c r="BG2741" s="4"/>
      <c r="BH2741" s="4"/>
      <c r="BI2741" s="4"/>
      <c r="BJ2741" s="4"/>
      <c r="BK2741" s="4"/>
      <c r="BL2741" s="4"/>
      <c r="BM2741" s="4"/>
      <c r="BN2741" s="4"/>
      <c r="BO2741" s="4"/>
      <c r="BP2741" s="4"/>
      <c r="BQ2741" s="4"/>
      <c r="BR2741" s="4"/>
      <c r="BS2741" s="4"/>
      <c r="BT2741" s="4"/>
      <c r="BU2741" s="4"/>
      <c r="BV2741" s="4"/>
      <c r="BW2741" s="4"/>
      <c r="BX2741" s="4"/>
      <c r="BY2741" s="4"/>
      <c r="BZ2741" s="4"/>
      <c r="CA2741" s="4"/>
      <c r="CB2741" s="4"/>
      <c r="CC2741" s="4"/>
      <c r="CD2741" s="4"/>
      <c r="CE2741" s="4"/>
      <c r="CF2741" s="4"/>
      <c r="CG2741" s="4"/>
      <c r="CH2741" s="4"/>
      <c r="CI2741" s="4"/>
      <c r="CJ2741" s="4"/>
      <c r="CK2741" s="4"/>
      <c r="CL2741" s="4"/>
      <c r="CM2741" s="4"/>
      <c r="CN2741" s="4"/>
      <c r="CO2741" s="4"/>
      <c r="CP2741" s="4"/>
      <c r="CQ2741" s="4"/>
      <c r="CR2741" s="4"/>
      <c r="CS2741" s="4"/>
      <c r="CT2741" s="4"/>
      <c r="CU2741" s="4"/>
      <c r="CV2741" s="4"/>
      <c r="CW2741" s="4"/>
      <c r="CX2741" s="4"/>
      <c r="CY2741" s="4"/>
      <c r="CZ2741" s="4"/>
      <c r="DA2741" s="4"/>
      <c r="DB2741" s="4"/>
      <c r="DC2741" s="4"/>
      <c r="DD2741" s="4"/>
    </row>
    <row r="2742" spans="1:108" s="5" customFormat="1" x14ac:dyDescent="0.2">
      <c r="A2742" s="4"/>
      <c r="B2742" s="53"/>
      <c r="C2742" s="53"/>
      <c r="D2742" s="4"/>
      <c r="E2742" s="104"/>
      <c r="F2742" s="3"/>
      <c r="G2742" s="4"/>
      <c r="H2742" s="4"/>
      <c r="I2742" s="4"/>
      <c r="J2742" s="2"/>
      <c r="K2742" s="2"/>
      <c r="L2742" s="94"/>
      <c r="N2742" s="4"/>
      <c r="O2742" s="55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  <c r="AY2742" s="4"/>
      <c r="AZ2742" s="4"/>
      <c r="BA2742" s="4"/>
      <c r="BB2742" s="4"/>
      <c r="BC2742" s="4"/>
      <c r="BD2742" s="4"/>
      <c r="BE2742" s="4"/>
      <c r="BF2742" s="4"/>
      <c r="BG2742" s="4"/>
      <c r="BH2742" s="4"/>
      <c r="BI2742" s="4"/>
      <c r="BJ2742" s="4"/>
      <c r="BK2742" s="4"/>
      <c r="BL2742" s="4"/>
      <c r="BM2742" s="4"/>
      <c r="BN2742" s="4"/>
      <c r="BO2742" s="4"/>
      <c r="BP2742" s="4"/>
      <c r="BQ2742" s="4"/>
      <c r="BR2742" s="4"/>
      <c r="BS2742" s="4"/>
      <c r="BT2742" s="4"/>
      <c r="BU2742" s="4"/>
      <c r="BV2742" s="4"/>
      <c r="BW2742" s="4"/>
      <c r="BX2742" s="4"/>
      <c r="BY2742" s="4"/>
      <c r="BZ2742" s="4"/>
      <c r="CA2742" s="4"/>
      <c r="CB2742" s="4"/>
      <c r="CC2742" s="4"/>
      <c r="CD2742" s="4"/>
      <c r="CE2742" s="4"/>
      <c r="CF2742" s="4"/>
      <c r="CG2742" s="4"/>
      <c r="CH2742" s="4"/>
      <c r="CI2742" s="4"/>
      <c r="CJ2742" s="4"/>
      <c r="CK2742" s="4"/>
      <c r="CL2742" s="4"/>
      <c r="CM2742" s="4"/>
      <c r="CN2742" s="4"/>
      <c r="CO2742" s="4"/>
      <c r="CP2742" s="4"/>
      <c r="CQ2742" s="4"/>
      <c r="CR2742" s="4"/>
      <c r="CS2742" s="4"/>
      <c r="CT2742" s="4"/>
      <c r="CU2742" s="4"/>
      <c r="CV2742" s="4"/>
      <c r="CW2742" s="4"/>
      <c r="CX2742" s="4"/>
      <c r="CY2742" s="4"/>
      <c r="CZ2742" s="4"/>
      <c r="DA2742" s="4"/>
      <c r="DB2742" s="4"/>
      <c r="DC2742" s="4"/>
      <c r="DD2742" s="4"/>
    </row>
    <row r="2743" spans="1:108" s="5" customFormat="1" x14ac:dyDescent="0.2">
      <c r="A2743" s="4"/>
      <c r="B2743" s="53"/>
      <c r="C2743" s="53"/>
      <c r="D2743" s="4"/>
      <c r="E2743" s="104"/>
      <c r="F2743" s="3"/>
      <c r="G2743" s="4"/>
      <c r="H2743" s="4"/>
      <c r="I2743" s="4"/>
      <c r="J2743" s="2"/>
      <c r="K2743" s="2"/>
      <c r="L2743" s="94"/>
      <c r="N2743" s="4"/>
      <c r="O2743" s="55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  <c r="AY2743" s="4"/>
      <c r="AZ2743" s="4"/>
      <c r="BA2743" s="4"/>
      <c r="BB2743" s="4"/>
      <c r="BC2743" s="4"/>
      <c r="BD2743" s="4"/>
      <c r="BE2743" s="4"/>
      <c r="BF2743" s="4"/>
      <c r="BG2743" s="4"/>
      <c r="BH2743" s="4"/>
      <c r="BI2743" s="4"/>
      <c r="BJ2743" s="4"/>
      <c r="BK2743" s="4"/>
      <c r="BL2743" s="4"/>
      <c r="BM2743" s="4"/>
      <c r="BN2743" s="4"/>
      <c r="BO2743" s="4"/>
      <c r="BP2743" s="4"/>
      <c r="BQ2743" s="4"/>
      <c r="BR2743" s="4"/>
      <c r="BS2743" s="4"/>
      <c r="BT2743" s="4"/>
      <c r="BU2743" s="4"/>
      <c r="BV2743" s="4"/>
      <c r="BW2743" s="4"/>
      <c r="BX2743" s="4"/>
      <c r="BY2743" s="4"/>
      <c r="BZ2743" s="4"/>
      <c r="CA2743" s="4"/>
      <c r="CB2743" s="4"/>
      <c r="CC2743" s="4"/>
      <c r="CD2743" s="4"/>
      <c r="CE2743" s="4"/>
      <c r="CF2743" s="4"/>
      <c r="CG2743" s="4"/>
      <c r="CH2743" s="4"/>
      <c r="CI2743" s="4"/>
      <c r="CJ2743" s="4"/>
      <c r="CK2743" s="4"/>
      <c r="CL2743" s="4"/>
      <c r="CM2743" s="4"/>
      <c r="CN2743" s="4"/>
      <c r="CO2743" s="4"/>
      <c r="CP2743" s="4"/>
      <c r="CQ2743" s="4"/>
      <c r="CR2743" s="4"/>
      <c r="CS2743" s="4"/>
      <c r="CT2743" s="4"/>
      <c r="CU2743" s="4"/>
      <c r="CV2743" s="4"/>
      <c r="CW2743" s="4"/>
      <c r="CX2743" s="4"/>
      <c r="CY2743" s="4"/>
      <c r="CZ2743" s="4"/>
      <c r="DA2743" s="4"/>
      <c r="DB2743" s="4"/>
      <c r="DC2743" s="4"/>
      <c r="DD2743" s="4"/>
    </row>
    <row r="2744" spans="1:108" s="5" customFormat="1" x14ac:dyDescent="0.2">
      <c r="A2744" s="4"/>
      <c r="B2744" s="53"/>
      <c r="C2744" s="53"/>
      <c r="D2744" s="4"/>
      <c r="E2744" s="104"/>
      <c r="F2744" s="3"/>
      <c r="G2744" s="4"/>
      <c r="H2744" s="4"/>
      <c r="I2744" s="4"/>
      <c r="J2744" s="2"/>
      <c r="K2744" s="2"/>
      <c r="L2744" s="94"/>
      <c r="N2744" s="4"/>
      <c r="O2744" s="55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  <c r="AY2744" s="4"/>
      <c r="AZ2744" s="4"/>
      <c r="BA2744" s="4"/>
      <c r="BB2744" s="4"/>
      <c r="BC2744" s="4"/>
      <c r="BD2744" s="4"/>
      <c r="BE2744" s="4"/>
      <c r="BF2744" s="4"/>
      <c r="BG2744" s="4"/>
      <c r="BH2744" s="4"/>
      <c r="BI2744" s="4"/>
      <c r="BJ2744" s="4"/>
      <c r="BK2744" s="4"/>
      <c r="BL2744" s="4"/>
      <c r="BM2744" s="4"/>
      <c r="BN2744" s="4"/>
      <c r="BO2744" s="4"/>
      <c r="BP2744" s="4"/>
      <c r="BQ2744" s="4"/>
      <c r="BR2744" s="4"/>
      <c r="BS2744" s="4"/>
      <c r="BT2744" s="4"/>
      <c r="BU2744" s="4"/>
      <c r="BV2744" s="4"/>
      <c r="BW2744" s="4"/>
      <c r="BX2744" s="4"/>
      <c r="BY2744" s="4"/>
      <c r="BZ2744" s="4"/>
      <c r="CA2744" s="4"/>
      <c r="CB2744" s="4"/>
      <c r="CC2744" s="4"/>
      <c r="CD2744" s="4"/>
      <c r="CE2744" s="4"/>
      <c r="CF2744" s="4"/>
      <c r="CG2744" s="4"/>
      <c r="CH2744" s="4"/>
      <c r="CI2744" s="4"/>
      <c r="CJ2744" s="4"/>
      <c r="CK2744" s="4"/>
      <c r="CL2744" s="4"/>
      <c r="CM2744" s="4"/>
      <c r="CN2744" s="4"/>
      <c r="CO2744" s="4"/>
      <c r="CP2744" s="4"/>
      <c r="CQ2744" s="4"/>
      <c r="CR2744" s="4"/>
      <c r="CS2744" s="4"/>
      <c r="CT2744" s="4"/>
      <c r="CU2744" s="4"/>
      <c r="CV2744" s="4"/>
      <c r="CW2744" s="4"/>
      <c r="CX2744" s="4"/>
      <c r="CY2744" s="4"/>
      <c r="CZ2744" s="4"/>
      <c r="DA2744" s="4"/>
      <c r="DB2744" s="4"/>
      <c r="DC2744" s="4"/>
      <c r="DD2744" s="4"/>
    </row>
    <row r="2745" spans="1:108" s="5" customFormat="1" x14ac:dyDescent="0.2">
      <c r="A2745" s="4"/>
      <c r="B2745" s="53"/>
      <c r="C2745" s="53"/>
      <c r="D2745" s="4"/>
      <c r="E2745" s="104"/>
      <c r="F2745" s="3"/>
      <c r="G2745" s="4"/>
      <c r="H2745" s="4"/>
      <c r="I2745" s="4"/>
      <c r="J2745" s="2"/>
      <c r="K2745" s="2"/>
      <c r="L2745" s="94"/>
      <c r="N2745" s="4"/>
      <c r="O2745" s="55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  <c r="AY2745" s="4"/>
      <c r="AZ2745" s="4"/>
      <c r="BA2745" s="4"/>
      <c r="BB2745" s="4"/>
      <c r="BC2745" s="4"/>
      <c r="BD2745" s="4"/>
      <c r="BE2745" s="4"/>
      <c r="BF2745" s="4"/>
      <c r="BG2745" s="4"/>
      <c r="BH2745" s="4"/>
      <c r="BI2745" s="4"/>
      <c r="BJ2745" s="4"/>
      <c r="BK2745" s="4"/>
      <c r="BL2745" s="4"/>
      <c r="BM2745" s="4"/>
      <c r="BN2745" s="4"/>
      <c r="BO2745" s="4"/>
      <c r="BP2745" s="4"/>
      <c r="BQ2745" s="4"/>
      <c r="BR2745" s="4"/>
      <c r="BS2745" s="4"/>
      <c r="BT2745" s="4"/>
      <c r="BU2745" s="4"/>
      <c r="BV2745" s="4"/>
      <c r="BW2745" s="4"/>
      <c r="BX2745" s="4"/>
      <c r="BY2745" s="4"/>
      <c r="BZ2745" s="4"/>
      <c r="CA2745" s="4"/>
      <c r="CB2745" s="4"/>
      <c r="CC2745" s="4"/>
      <c r="CD2745" s="4"/>
      <c r="CE2745" s="4"/>
      <c r="CF2745" s="4"/>
      <c r="CG2745" s="4"/>
      <c r="CH2745" s="4"/>
      <c r="CI2745" s="4"/>
      <c r="CJ2745" s="4"/>
      <c r="CK2745" s="4"/>
      <c r="CL2745" s="4"/>
      <c r="CM2745" s="4"/>
      <c r="CN2745" s="4"/>
      <c r="CO2745" s="4"/>
      <c r="CP2745" s="4"/>
      <c r="CQ2745" s="4"/>
      <c r="CR2745" s="4"/>
      <c r="CS2745" s="4"/>
      <c r="CT2745" s="4"/>
      <c r="CU2745" s="4"/>
      <c r="CV2745" s="4"/>
      <c r="CW2745" s="4"/>
      <c r="CX2745" s="4"/>
      <c r="CY2745" s="4"/>
      <c r="CZ2745" s="4"/>
      <c r="DA2745" s="4"/>
      <c r="DB2745" s="4"/>
      <c r="DC2745" s="4"/>
      <c r="DD2745" s="4"/>
    </row>
    <row r="2746" spans="1:108" s="5" customFormat="1" x14ac:dyDescent="0.2">
      <c r="A2746" s="4"/>
      <c r="B2746" s="53"/>
      <c r="C2746" s="53"/>
      <c r="D2746" s="4"/>
      <c r="E2746" s="104"/>
      <c r="F2746" s="3"/>
      <c r="G2746" s="4"/>
      <c r="H2746" s="4"/>
      <c r="I2746" s="4"/>
      <c r="J2746" s="2"/>
      <c r="K2746" s="2"/>
      <c r="L2746" s="94"/>
      <c r="N2746" s="4"/>
      <c r="O2746" s="55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  <c r="AY2746" s="4"/>
      <c r="AZ2746" s="4"/>
      <c r="BA2746" s="4"/>
      <c r="BB2746" s="4"/>
      <c r="BC2746" s="4"/>
      <c r="BD2746" s="4"/>
      <c r="BE2746" s="4"/>
      <c r="BF2746" s="4"/>
      <c r="BG2746" s="4"/>
      <c r="BH2746" s="4"/>
      <c r="BI2746" s="4"/>
      <c r="BJ2746" s="4"/>
      <c r="BK2746" s="4"/>
      <c r="BL2746" s="4"/>
      <c r="BM2746" s="4"/>
      <c r="BN2746" s="4"/>
      <c r="BO2746" s="4"/>
      <c r="BP2746" s="4"/>
      <c r="BQ2746" s="4"/>
      <c r="BR2746" s="4"/>
      <c r="BS2746" s="4"/>
      <c r="BT2746" s="4"/>
      <c r="BU2746" s="4"/>
      <c r="BV2746" s="4"/>
      <c r="BW2746" s="4"/>
      <c r="BX2746" s="4"/>
      <c r="BY2746" s="4"/>
      <c r="BZ2746" s="4"/>
      <c r="CA2746" s="4"/>
      <c r="CB2746" s="4"/>
      <c r="CC2746" s="4"/>
      <c r="CD2746" s="4"/>
      <c r="CE2746" s="4"/>
      <c r="CF2746" s="4"/>
      <c r="CG2746" s="4"/>
      <c r="CH2746" s="4"/>
      <c r="CI2746" s="4"/>
      <c r="CJ2746" s="4"/>
      <c r="CK2746" s="4"/>
      <c r="CL2746" s="4"/>
      <c r="CM2746" s="4"/>
      <c r="CN2746" s="4"/>
      <c r="CO2746" s="4"/>
      <c r="CP2746" s="4"/>
      <c r="CQ2746" s="4"/>
      <c r="CR2746" s="4"/>
      <c r="CS2746" s="4"/>
      <c r="CT2746" s="4"/>
      <c r="CU2746" s="4"/>
      <c r="CV2746" s="4"/>
      <c r="CW2746" s="4"/>
      <c r="CX2746" s="4"/>
      <c r="CY2746" s="4"/>
      <c r="CZ2746" s="4"/>
      <c r="DA2746" s="4"/>
      <c r="DB2746" s="4"/>
      <c r="DC2746" s="4"/>
      <c r="DD2746" s="4"/>
    </row>
    <row r="2747" spans="1:108" s="5" customFormat="1" x14ac:dyDescent="0.2">
      <c r="A2747" s="4"/>
      <c r="B2747" s="53"/>
      <c r="C2747" s="53"/>
      <c r="D2747" s="4"/>
      <c r="E2747" s="104"/>
      <c r="F2747" s="3"/>
      <c r="G2747" s="4"/>
      <c r="H2747" s="4"/>
      <c r="I2747" s="4"/>
      <c r="J2747" s="2"/>
      <c r="K2747" s="2"/>
      <c r="L2747" s="94"/>
      <c r="N2747" s="4"/>
      <c r="O2747" s="55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  <c r="AY2747" s="4"/>
      <c r="AZ2747" s="4"/>
      <c r="BA2747" s="4"/>
      <c r="BB2747" s="4"/>
      <c r="BC2747" s="4"/>
      <c r="BD2747" s="4"/>
      <c r="BE2747" s="4"/>
      <c r="BF2747" s="4"/>
      <c r="BG2747" s="4"/>
      <c r="BH2747" s="4"/>
      <c r="BI2747" s="4"/>
      <c r="BJ2747" s="4"/>
      <c r="BK2747" s="4"/>
      <c r="BL2747" s="4"/>
      <c r="BM2747" s="4"/>
      <c r="BN2747" s="4"/>
      <c r="BO2747" s="4"/>
      <c r="BP2747" s="4"/>
      <c r="BQ2747" s="4"/>
      <c r="BR2747" s="4"/>
      <c r="BS2747" s="4"/>
      <c r="BT2747" s="4"/>
      <c r="BU2747" s="4"/>
      <c r="BV2747" s="4"/>
      <c r="BW2747" s="4"/>
      <c r="BX2747" s="4"/>
      <c r="BY2747" s="4"/>
      <c r="BZ2747" s="4"/>
      <c r="CA2747" s="4"/>
      <c r="CB2747" s="4"/>
      <c r="CC2747" s="4"/>
      <c r="CD2747" s="4"/>
      <c r="CE2747" s="4"/>
      <c r="CF2747" s="4"/>
      <c r="CG2747" s="4"/>
      <c r="CH2747" s="4"/>
      <c r="CI2747" s="4"/>
      <c r="CJ2747" s="4"/>
      <c r="CK2747" s="4"/>
      <c r="CL2747" s="4"/>
      <c r="CM2747" s="4"/>
      <c r="CN2747" s="4"/>
      <c r="CO2747" s="4"/>
      <c r="CP2747" s="4"/>
      <c r="CQ2747" s="4"/>
      <c r="CR2747" s="4"/>
      <c r="CS2747" s="4"/>
      <c r="CT2747" s="4"/>
      <c r="CU2747" s="4"/>
      <c r="CV2747" s="4"/>
      <c r="CW2747" s="4"/>
      <c r="CX2747" s="4"/>
      <c r="CY2747" s="4"/>
      <c r="CZ2747" s="4"/>
      <c r="DA2747" s="4"/>
      <c r="DB2747" s="4"/>
      <c r="DC2747" s="4"/>
      <c r="DD2747" s="4"/>
    </row>
    <row r="2748" spans="1:108" s="5" customFormat="1" x14ac:dyDescent="0.2">
      <c r="A2748" s="4"/>
      <c r="B2748" s="53"/>
      <c r="C2748" s="53"/>
      <c r="D2748" s="4"/>
      <c r="E2748" s="104"/>
      <c r="F2748" s="3"/>
      <c r="G2748" s="4"/>
      <c r="H2748" s="4"/>
      <c r="I2748" s="4"/>
      <c r="J2748" s="2"/>
      <c r="K2748" s="2"/>
      <c r="L2748" s="94"/>
      <c r="N2748" s="4"/>
      <c r="O2748" s="55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  <c r="AY2748" s="4"/>
      <c r="AZ2748" s="4"/>
      <c r="BA2748" s="4"/>
      <c r="BB2748" s="4"/>
      <c r="BC2748" s="4"/>
      <c r="BD2748" s="4"/>
      <c r="BE2748" s="4"/>
      <c r="BF2748" s="4"/>
      <c r="BG2748" s="4"/>
      <c r="BH2748" s="4"/>
      <c r="BI2748" s="4"/>
      <c r="BJ2748" s="4"/>
      <c r="BK2748" s="4"/>
      <c r="BL2748" s="4"/>
      <c r="BM2748" s="4"/>
      <c r="BN2748" s="4"/>
      <c r="BO2748" s="4"/>
      <c r="BP2748" s="4"/>
      <c r="BQ2748" s="4"/>
      <c r="BR2748" s="4"/>
      <c r="BS2748" s="4"/>
      <c r="BT2748" s="4"/>
      <c r="BU2748" s="4"/>
      <c r="BV2748" s="4"/>
      <c r="BW2748" s="4"/>
      <c r="BX2748" s="4"/>
      <c r="BY2748" s="4"/>
      <c r="BZ2748" s="4"/>
      <c r="CA2748" s="4"/>
      <c r="CB2748" s="4"/>
      <c r="CC2748" s="4"/>
      <c r="CD2748" s="4"/>
      <c r="CE2748" s="4"/>
      <c r="CF2748" s="4"/>
      <c r="CG2748" s="4"/>
      <c r="CH2748" s="4"/>
      <c r="CI2748" s="4"/>
      <c r="CJ2748" s="4"/>
      <c r="CK2748" s="4"/>
      <c r="CL2748" s="4"/>
      <c r="CM2748" s="4"/>
      <c r="CN2748" s="4"/>
      <c r="CO2748" s="4"/>
      <c r="CP2748" s="4"/>
      <c r="CQ2748" s="4"/>
      <c r="CR2748" s="4"/>
      <c r="CS2748" s="4"/>
      <c r="CT2748" s="4"/>
      <c r="CU2748" s="4"/>
      <c r="CV2748" s="4"/>
      <c r="CW2748" s="4"/>
      <c r="CX2748" s="4"/>
      <c r="CY2748" s="4"/>
      <c r="CZ2748" s="4"/>
      <c r="DA2748" s="4"/>
      <c r="DB2748" s="4"/>
      <c r="DC2748" s="4"/>
      <c r="DD2748" s="4"/>
    </row>
    <row r="2749" spans="1:108" s="5" customFormat="1" x14ac:dyDescent="0.2">
      <c r="A2749" s="4"/>
      <c r="B2749" s="53"/>
      <c r="C2749" s="53"/>
      <c r="D2749" s="4"/>
      <c r="E2749" s="104"/>
      <c r="F2749" s="3"/>
      <c r="G2749" s="4"/>
      <c r="H2749" s="4"/>
      <c r="I2749" s="4"/>
      <c r="J2749" s="2"/>
      <c r="K2749" s="2"/>
      <c r="L2749" s="94"/>
      <c r="N2749" s="4"/>
      <c r="O2749" s="55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  <c r="AY2749" s="4"/>
      <c r="AZ2749" s="4"/>
      <c r="BA2749" s="4"/>
      <c r="BB2749" s="4"/>
      <c r="BC2749" s="4"/>
      <c r="BD2749" s="4"/>
      <c r="BE2749" s="4"/>
      <c r="BF2749" s="4"/>
      <c r="BG2749" s="4"/>
      <c r="BH2749" s="4"/>
      <c r="BI2749" s="4"/>
      <c r="BJ2749" s="4"/>
      <c r="BK2749" s="4"/>
      <c r="BL2749" s="4"/>
      <c r="BM2749" s="4"/>
      <c r="BN2749" s="4"/>
      <c r="BO2749" s="4"/>
      <c r="BP2749" s="4"/>
      <c r="BQ2749" s="4"/>
      <c r="BR2749" s="4"/>
      <c r="BS2749" s="4"/>
      <c r="BT2749" s="4"/>
      <c r="BU2749" s="4"/>
      <c r="BV2749" s="4"/>
      <c r="BW2749" s="4"/>
      <c r="BX2749" s="4"/>
      <c r="BY2749" s="4"/>
      <c r="BZ2749" s="4"/>
      <c r="CA2749" s="4"/>
      <c r="CB2749" s="4"/>
      <c r="CC2749" s="4"/>
      <c r="CD2749" s="4"/>
      <c r="CE2749" s="4"/>
      <c r="CF2749" s="4"/>
      <c r="CG2749" s="4"/>
      <c r="CH2749" s="4"/>
      <c r="CI2749" s="4"/>
      <c r="CJ2749" s="4"/>
      <c r="CK2749" s="4"/>
      <c r="CL2749" s="4"/>
      <c r="CM2749" s="4"/>
      <c r="CN2749" s="4"/>
      <c r="CO2749" s="4"/>
      <c r="CP2749" s="4"/>
      <c r="CQ2749" s="4"/>
      <c r="CR2749" s="4"/>
      <c r="CS2749" s="4"/>
      <c r="CT2749" s="4"/>
      <c r="CU2749" s="4"/>
      <c r="CV2749" s="4"/>
      <c r="CW2749" s="4"/>
      <c r="CX2749" s="4"/>
      <c r="CY2749" s="4"/>
      <c r="CZ2749" s="4"/>
      <c r="DA2749" s="4"/>
      <c r="DB2749" s="4"/>
      <c r="DC2749" s="4"/>
      <c r="DD2749" s="4"/>
    </row>
    <row r="2750" spans="1:108" s="5" customFormat="1" x14ac:dyDescent="0.2">
      <c r="A2750" s="4"/>
      <c r="B2750" s="53"/>
      <c r="C2750" s="53"/>
      <c r="D2750" s="4"/>
      <c r="E2750" s="104"/>
      <c r="F2750" s="3"/>
      <c r="G2750" s="4"/>
      <c r="H2750" s="4"/>
      <c r="I2750" s="4"/>
      <c r="J2750" s="2"/>
      <c r="K2750" s="2"/>
      <c r="L2750" s="94"/>
      <c r="N2750" s="4"/>
      <c r="O2750" s="55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  <c r="AY2750" s="4"/>
      <c r="AZ2750" s="4"/>
      <c r="BA2750" s="4"/>
      <c r="BB2750" s="4"/>
      <c r="BC2750" s="4"/>
      <c r="BD2750" s="4"/>
      <c r="BE2750" s="4"/>
      <c r="BF2750" s="4"/>
      <c r="BG2750" s="4"/>
      <c r="BH2750" s="4"/>
      <c r="BI2750" s="4"/>
      <c r="BJ2750" s="4"/>
      <c r="BK2750" s="4"/>
      <c r="BL2750" s="4"/>
      <c r="BM2750" s="4"/>
      <c r="BN2750" s="4"/>
      <c r="BO2750" s="4"/>
      <c r="BP2750" s="4"/>
      <c r="BQ2750" s="4"/>
      <c r="BR2750" s="4"/>
      <c r="BS2750" s="4"/>
      <c r="BT2750" s="4"/>
      <c r="BU2750" s="4"/>
      <c r="BV2750" s="4"/>
      <c r="BW2750" s="4"/>
      <c r="BX2750" s="4"/>
      <c r="BY2750" s="4"/>
      <c r="BZ2750" s="4"/>
      <c r="CA2750" s="4"/>
      <c r="CB2750" s="4"/>
      <c r="CC2750" s="4"/>
      <c r="CD2750" s="4"/>
      <c r="CE2750" s="4"/>
      <c r="CF2750" s="4"/>
      <c r="CG2750" s="4"/>
      <c r="CH2750" s="4"/>
      <c r="CI2750" s="4"/>
      <c r="CJ2750" s="4"/>
      <c r="CK2750" s="4"/>
      <c r="CL2750" s="4"/>
      <c r="CM2750" s="4"/>
      <c r="CN2750" s="4"/>
      <c r="CO2750" s="4"/>
      <c r="CP2750" s="4"/>
      <c r="CQ2750" s="4"/>
      <c r="CR2750" s="4"/>
      <c r="CS2750" s="4"/>
      <c r="CT2750" s="4"/>
      <c r="CU2750" s="4"/>
      <c r="CV2750" s="4"/>
      <c r="CW2750" s="4"/>
      <c r="CX2750" s="4"/>
      <c r="CY2750" s="4"/>
      <c r="CZ2750" s="4"/>
      <c r="DA2750" s="4"/>
      <c r="DB2750" s="4"/>
      <c r="DC2750" s="4"/>
      <c r="DD2750" s="4"/>
    </row>
    <row r="2751" spans="1:108" s="5" customFormat="1" x14ac:dyDescent="0.2">
      <c r="A2751" s="4"/>
      <c r="B2751" s="53"/>
      <c r="C2751" s="53"/>
      <c r="D2751" s="4"/>
      <c r="E2751" s="104"/>
      <c r="F2751" s="3"/>
      <c r="G2751" s="4"/>
      <c r="H2751" s="4"/>
      <c r="I2751" s="4"/>
      <c r="J2751" s="2"/>
      <c r="K2751" s="2"/>
      <c r="L2751" s="94"/>
      <c r="N2751" s="4"/>
      <c r="O2751" s="55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  <c r="AY2751" s="4"/>
      <c r="AZ2751" s="4"/>
      <c r="BA2751" s="4"/>
      <c r="BB2751" s="4"/>
      <c r="BC2751" s="4"/>
      <c r="BD2751" s="4"/>
      <c r="BE2751" s="4"/>
      <c r="BF2751" s="4"/>
      <c r="BG2751" s="4"/>
      <c r="BH2751" s="4"/>
      <c r="BI2751" s="4"/>
      <c r="BJ2751" s="4"/>
      <c r="BK2751" s="4"/>
      <c r="BL2751" s="4"/>
      <c r="BM2751" s="4"/>
      <c r="BN2751" s="4"/>
      <c r="BO2751" s="4"/>
      <c r="BP2751" s="4"/>
      <c r="BQ2751" s="4"/>
      <c r="BR2751" s="4"/>
      <c r="BS2751" s="4"/>
      <c r="BT2751" s="4"/>
      <c r="BU2751" s="4"/>
      <c r="BV2751" s="4"/>
      <c r="BW2751" s="4"/>
      <c r="BX2751" s="4"/>
      <c r="BY2751" s="4"/>
      <c r="BZ2751" s="4"/>
      <c r="CA2751" s="4"/>
      <c r="CB2751" s="4"/>
      <c r="CC2751" s="4"/>
      <c r="CD2751" s="4"/>
      <c r="CE2751" s="4"/>
      <c r="CF2751" s="4"/>
      <c r="CG2751" s="4"/>
      <c r="CH2751" s="4"/>
      <c r="CI2751" s="4"/>
      <c r="CJ2751" s="4"/>
      <c r="CK2751" s="4"/>
      <c r="CL2751" s="4"/>
      <c r="CM2751" s="4"/>
      <c r="CN2751" s="4"/>
      <c r="CO2751" s="4"/>
      <c r="CP2751" s="4"/>
      <c r="CQ2751" s="4"/>
      <c r="CR2751" s="4"/>
      <c r="CS2751" s="4"/>
      <c r="CT2751" s="4"/>
      <c r="CU2751" s="4"/>
      <c r="CV2751" s="4"/>
      <c r="CW2751" s="4"/>
      <c r="CX2751" s="4"/>
      <c r="CY2751" s="4"/>
      <c r="CZ2751" s="4"/>
      <c r="DA2751" s="4"/>
      <c r="DB2751" s="4"/>
      <c r="DC2751" s="4"/>
      <c r="DD2751" s="4"/>
    </row>
    <row r="2752" spans="1:108" s="5" customFormat="1" x14ac:dyDescent="0.2">
      <c r="A2752" s="4"/>
      <c r="B2752" s="53"/>
      <c r="C2752" s="53"/>
      <c r="D2752" s="4"/>
      <c r="E2752" s="104"/>
      <c r="F2752" s="3"/>
      <c r="G2752" s="4"/>
      <c r="H2752" s="4"/>
      <c r="I2752" s="4"/>
      <c r="J2752" s="2"/>
      <c r="K2752" s="2"/>
      <c r="L2752" s="94"/>
      <c r="N2752" s="4"/>
      <c r="O2752" s="55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  <c r="AY2752" s="4"/>
      <c r="AZ2752" s="4"/>
      <c r="BA2752" s="4"/>
      <c r="BB2752" s="4"/>
      <c r="BC2752" s="4"/>
      <c r="BD2752" s="4"/>
      <c r="BE2752" s="4"/>
      <c r="BF2752" s="4"/>
      <c r="BG2752" s="4"/>
      <c r="BH2752" s="4"/>
      <c r="BI2752" s="4"/>
      <c r="BJ2752" s="4"/>
      <c r="BK2752" s="4"/>
      <c r="BL2752" s="4"/>
      <c r="BM2752" s="4"/>
      <c r="BN2752" s="4"/>
      <c r="BO2752" s="4"/>
      <c r="BP2752" s="4"/>
      <c r="BQ2752" s="4"/>
      <c r="BR2752" s="4"/>
      <c r="BS2752" s="4"/>
      <c r="BT2752" s="4"/>
      <c r="BU2752" s="4"/>
      <c r="BV2752" s="4"/>
      <c r="BW2752" s="4"/>
      <c r="BX2752" s="4"/>
      <c r="BY2752" s="4"/>
      <c r="BZ2752" s="4"/>
      <c r="CA2752" s="4"/>
      <c r="CB2752" s="4"/>
      <c r="CC2752" s="4"/>
      <c r="CD2752" s="4"/>
      <c r="CE2752" s="4"/>
      <c r="CF2752" s="4"/>
      <c r="CG2752" s="4"/>
      <c r="CH2752" s="4"/>
      <c r="CI2752" s="4"/>
      <c r="CJ2752" s="4"/>
      <c r="CK2752" s="4"/>
      <c r="CL2752" s="4"/>
      <c r="CM2752" s="4"/>
      <c r="CN2752" s="4"/>
      <c r="CO2752" s="4"/>
      <c r="CP2752" s="4"/>
      <c r="CQ2752" s="4"/>
      <c r="CR2752" s="4"/>
      <c r="CS2752" s="4"/>
      <c r="CT2752" s="4"/>
      <c r="CU2752" s="4"/>
      <c r="CV2752" s="4"/>
      <c r="CW2752" s="4"/>
      <c r="CX2752" s="4"/>
      <c r="CY2752" s="4"/>
      <c r="CZ2752" s="4"/>
      <c r="DA2752" s="4"/>
      <c r="DB2752" s="4"/>
      <c r="DC2752" s="4"/>
      <c r="DD2752" s="4"/>
    </row>
    <row r="2753" spans="1:108" s="5" customFormat="1" x14ac:dyDescent="0.2">
      <c r="A2753" s="4"/>
      <c r="B2753" s="53"/>
      <c r="C2753" s="53"/>
      <c r="D2753" s="4"/>
      <c r="E2753" s="104"/>
      <c r="F2753" s="3"/>
      <c r="G2753" s="4"/>
      <c r="H2753" s="4"/>
      <c r="I2753" s="4"/>
      <c r="J2753" s="2"/>
      <c r="K2753" s="2"/>
      <c r="L2753" s="94"/>
      <c r="N2753" s="4"/>
      <c r="O2753" s="55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  <c r="AY2753" s="4"/>
      <c r="AZ2753" s="4"/>
      <c r="BA2753" s="4"/>
      <c r="BB2753" s="4"/>
      <c r="BC2753" s="4"/>
      <c r="BD2753" s="4"/>
      <c r="BE2753" s="4"/>
      <c r="BF2753" s="4"/>
      <c r="BG2753" s="4"/>
      <c r="BH2753" s="4"/>
      <c r="BI2753" s="4"/>
      <c r="BJ2753" s="4"/>
      <c r="BK2753" s="4"/>
      <c r="BL2753" s="4"/>
      <c r="BM2753" s="4"/>
      <c r="BN2753" s="4"/>
      <c r="BO2753" s="4"/>
      <c r="BP2753" s="4"/>
      <c r="BQ2753" s="4"/>
      <c r="BR2753" s="4"/>
      <c r="BS2753" s="4"/>
      <c r="BT2753" s="4"/>
      <c r="BU2753" s="4"/>
      <c r="BV2753" s="4"/>
      <c r="BW2753" s="4"/>
      <c r="BX2753" s="4"/>
      <c r="BY2753" s="4"/>
      <c r="BZ2753" s="4"/>
      <c r="CA2753" s="4"/>
      <c r="CB2753" s="4"/>
      <c r="CC2753" s="4"/>
      <c r="CD2753" s="4"/>
      <c r="CE2753" s="4"/>
      <c r="CF2753" s="4"/>
      <c r="CG2753" s="4"/>
      <c r="CH2753" s="4"/>
      <c r="CI2753" s="4"/>
      <c r="CJ2753" s="4"/>
      <c r="CK2753" s="4"/>
      <c r="CL2753" s="4"/>
      <c r="CM2753" s="4"/>
      <c r="CN2753" s="4"/>
      <c r="CO2753" s="4"/>
      <c r="CP2753" s="4"/>
      <c r="CQ2753" s="4"/>
      <c r="CR2753" s="4"/>
      <c r="CS2753" s="4"/>
      <c r="CT2753" s="4"/>
      <c r="CU2753" s="4"/>
      <c r="CV2753" s="4"/>
      <c r="CW2753" s="4"/>
      <c r="CX2753" s="4"/>
      <c r="CY2753" s="4"/>
      <c r="CZ2753" s="4"/>
      <c r="DA2753" s="4"/>
      <c r="DB2753" s="4"/>
      <c r="DC2753" s="4"/>
      <c r="DD2753" s="4"/>
    </row>
    <row r="2754" spans="1:108" s="5" customFormat="1" x14ac:dyDescent="0.2">
      <c r="A2754" s="4"/>
      <c r="B2754" s="53"/>
      <c r="C2754" s="53"/>
      <c r="D2754" s="4"/>
      <c r="E2754" s="104"/>
      <c r="F2754" s="3"/>
      <c r="G2754" s="4"/>
      <c r="H2754" s="4"/>
      <c r="I2754" s="4"/>
      <c r="J2754" s="2"/>
      <c r="K2754" s="2"/>
      <c r="L2754" s="94"/>
      <c r="N2754" s="4"/>
      <c r="O2754" s="55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  <c r="AY2754" s="4"/>
      <c r="AZ2754" s="4"/>
      <c r="BA2754" s="4"/>
      <c r="BB2754" s="4"/>
      <c r="BC2754" s="4"/>
      <c r="BD2754" s="4"/>
      <c r="BE2754" s="4"/>
      <c r="BF2754" s="4"/>
      <c r="BG2754" s="4"/>
      <c r="BH2754" s="4"/>
      <c r="BI2754" s="4"/>
      <c r="BJ2754" s="4"/>
      <c r="BK2754" s="4"/>
      <c r="BL2754" s="4"/>
      <c r="BM2754" s="4"/>
      <c r="BN2754" s="4"/>
      <c r="BO2754" s="4"/>
      <c r="BP2754" s="4"/>
      <c r="BQ2754" s="4"/>
      <c r="BR2754" s="4"/>
      <c r="BS2754" s="4"/>
      <c r="BT2754" s="4"/>
      <c r="BU2754" s="4"/>
      <c r="BV2754" s="4"/>
      <c r="BW2754" s="4"/>
      <c r="BX2754" s="4"/>
      <c r="BY2754" s="4"/>
      <c r="BZ2754" s="4"/>
      <c r="CA2754" s="4"/>
      <c r="CB2754" s="4"/>
      <c r="CC2754" s="4"/>
      <c r="CD2754" s="4"/>
      <c r="CE2754" s="4"/>
      <c r="CF2754" s="4"/>
      <c r="CG2754" s="4"/>
      <c r="CH2754" s="4"/>
      <c r="CI2754" s="4"/>
      <c r="CJ2754" s="4"/>
      <c r="CK2754" s="4"/>
      <c r="CL2754" s="4"/>
      <c r="CM2754" s="4"/>
      <c r="CN2754" s="4"/>
      <c r="CO2754" s="4"/>
      <c r="CP2754" s="4"/>
      <c r="CQ2754" s="4"/>
      <c r="CR2754" s="4"/>
      <c r="CS2754" s="4"/>
      <c r="CT2754" s="4"/>
      <c r="CU2754" s="4"/>
      <c r="CV2754" s="4"/>
      <c r="CW2754" s="4"/>
      <c r="CX2754" s="4"/>
      <c r="CY2754" s="4"/>
      <c r="CZ2754" s="4"/>
      <c r="DA2754" s="4"/>
      <c r="DB2754" s="4"/>
      <c r="DC2754" s="4"/>
      <c r="DD2754" s="4"/>
    </row>
    <row r="2755" spans="1:108" s="5" customFormat="1" x14ac:dyDescent="0.2">
      <c r="A2755" s="4"/>
      <c r="B2755" s="53"/>
      <c r="C2755" s="53"/>
      <c r="D2755" s="4"/>
      <c r="E2755" s="104"/>
      <c r="F2755" s="3"/>
      <c r="G2755" s="4"/>
      <c r="H2755" s="4"/>
      <c r="I2755" s="4"/>
      <c r="J2755" s="2"/>
      <c r="K2755" s="2"/>
      <c r="L2755" s="94"/>
      <c r="N2755" s="4"/>
      <c r="O2755" s="55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  <c r="AY2755" s="4"/>
      <c r="AZ2755" s="4"/>
      <c r="BA2755" s="4"/>
      <c r="BB2755" s="4"/>
      <c r="BC2755" s="4"/>
      <c r="BD2755" s="4"/>
      <c r="BE2755" s="4"/>
      <c r="BF2755" s="4"/>
      <c r="BG2755" s="4"/>
      <c r="BH2755" s="4"/>
      <c r="BI2755" s="4"/>
      <c r="BJ2755" s="4"/>
      <c r="BK2755" s="4"/>
      <c r="BL2755" s="4"/>
      <c r="BM2755" s="4"/>
      <c r="BN2755" s="4"/>
      <c r="BO2755" s="4"/>
      <c r="BP2755" s="4"/>
      <c r="BQ2755" s="4"/>
      <c r="BR2755" s="4"/>
      <c r="BS2755" s="4"/>
      <c r="BT2755" s="4"/>
      <c r="BU2755" s="4"/>
      <c r="BV2755" s="4"/>
      <c r="BW2755" s="4"/>
      <c r="BX2755" s="4"/>
      <c r="BY2755" s="4"/>
      <c r="BZ2755" s="4"/>
      <c r="CA2755" s="4"/>
      <c r="CB2755" s="4"/>
      <c r="CC2755" s="4"/>
      <c r="CD2755" s="4"/>
      <c r="CE2755" s="4"/>
      <c r="CF2755" s="4"/>
      <c r="CG2755" s="4"/>
      <c r="CH2755" s="4"/>
      <c r="CI2755" s="4"/>
      <c r="CJ2755" s="4"/>
      <c r="CK2755" s="4"/>
      <c r="CL2755" s="4"/>
      <c r="CM2755" s="4"/>
      <c r="CN2755" s="4"/>
      <c r="CO2755" s="4"/>
      <c r="CP2755" s="4"/>
      <c r="CQ2755" s="4"/>
      <c r="CR2755" s="4"/>
      <c r="CS2755" s="4"/>
      <c r="CT2755" s="4"/>
      <c r="CU2755" s="4"/>
      <c r="CV2755" s="4"/>
      <c r="CW2755" s="4"/>
      <c r="CX2755" s="4"/>
      <c r="CY2755" s="4"/>
      <c r="CZ2755" s="4"/>
      <c r="DA2755" s="4"/>
      <c r="DB2755" s="4"/>
      <c r="DC2755" s="4"/>
      <c r="DD2755" s="4"/>
    </row>
    <row r="2756" spans="1:108" s="5" customFormat="1" x14ac:dyDescent="0.2">
      <c r="A2756" s="4"/>
      <c r="B2756" s="53"/>
      <c r="C2756" s="53"/>
      <c r="D2756" s="4"/>
      <c r="E2756" s="104"/>
      <c r="F2756" s="3"/>
      <c r="G2756" s="4"/>
      <c r="H2756" s="4"/>
      <c r="I2756" s="4"/>
      <c r="J2756" s="2"/>
      <c r="K2756" s="2"/>
      <c r="L2756" s="94"/>
      <c r="N2756" s="4"/>
      <c r="O2756" s="55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  <c r="AY2756" s="4"/>
      <c r="AZ2756" s="4"/>
      <c r="BA2756" s="4"/>
      <c r="BB2756" s="4"/>
      <c r="BC2756" s="4"/>
      <c r="BD2756" s="4"/>
      <c r="BE2756" s="4"/>
      <c r="BF2756" s="4"/>
      <c r="BG2756" s="4"/>
      <c r="BH2756" s="4"/>
      <c r="BI2756" s="4"/>
      <c r="BJ2756" s="4"/>
      <c r="BK2756" s="4"/>
      <c r="BL2756" s="4"/>
      <c r="BM2756" s="4"/>
      <c r="BN2756" s="4"/>
      <c r="BO2756" s="4"/>
      <c r="BP2756" s="4"/>
      <c r="BQ2756" s="4"/>
      <c r="BR2756" s="4"/>
      <c r="BS2756" s="4"/>
      <c r="BT2756" s="4"/>
      <c r="BU2756" s="4"/>
      <c r="BV2756" s="4"/>
      <c r="BW2756" s="4"/>
      <c r="BX2756" s="4"/>
      <c r="BY2756" s="4"/>
      <c r="BZ2756" s="4"/>
      <c r="CA2756" s="4"/>
      <c r="CB2756" s="4"/>
      <c r="CC2756" s="4"/>
      <c r="CD2756" s="4"/>
      <c r="CE2756" s="4"/>
      <c r="CF2756" s="4"/>
      <c r="CG2756" s="4"/>
      <c r="CH2756" s="4"/>
      <c r="CI2756" s="4"/>
      <c r="CJ2756" s="4"/>
      <c r="CK2756" s="4"/>
      <c r="CL2756" s="4"/>
      <c r="CM2756" s="4"/>
      <c r="CN2756" s="4"/>
      <c r="CO2756" s="4"/>
      <c r="CP2756" s="4"/>
      <c r="CQ2756" s="4"/>
      <c r="CR2756" s="4"/>
      <c r="CS2756" s="4"/>
      <c r="CT2756" s="4"/>
      <c r="CU2756" s="4"/>
      <c r="CV2756" s="4"/>
      <c r="CW2756" s="4"/>
      <c r="CX2756" s="4"/>
      <c r="CY2756" s="4"/>
      <c r="CZ2756" s="4"/>
      <c r="DA2756" s="4"/>
      <c r="DB2756" s="4"/>
      <c r="DC2756" s="4"/>
      <c r="DD2756" s="4"/>
    </row>
    <row r="2757" spans="1:108" s="5" customFormat="1" x14ac:dyDescent="0.2">
      <c r="A2757" s="4"/>
      <c r="B2757" s="53"/>
      <c r="C2757" s="53"/>
      <c r="D2757" s="4"/>
      <c r="E2757" s="104"/>
      <c r="F2757" s="3"/>
      <c r="G2757" s="4"/>
      <c r="H2757" s="4"/>
      <c r="I2757" s="4"/>
      <c r="J2757" s="2"/>
      <c r="K2757" s="2"/>
      <c r="L2757" s="94"/>
      <c r="N2757" s="4"/>
      <c r="O2757" s="55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  <c r="AY2757" s="4"/>
      <c r="AZ2757" s="4"/>
      <c r="BA2757" s="4"/>
      <c r="BB2757" s="4"/>
      <c r="BC2757" s="4"/>
      <c r="BD2757" s="4"/>
      <c r="BE2757" s="4"/>
      <c r="BF2757" s="4"/>
      <c r="BG2757" s="4"/>
      <c r="BH2757" s="4"/>
      <c r="BI2757" s="4"/>
      <c r="BJ2757" s="4"/>
      <c r="BK2757" s="4"/>
      <c r="BL2757" s="4"/>
      <c r="BM2757" s="4"/>
      <c r="BN2757" s="4"/>
      <c r="BO2757" s="4"/>
      <c r="BP2757" s="4"/>
      <c r="BQ2757" s="4"/>
      <c r="BR2757" s="4"/>
      <c r="BS2757" s="4"/>
      <c r="BT2757" s="4"/>
      <c r="BU2757" s="4"/>
      <c r="BV2757" s="4"/>
      <c r="BW2757" s="4"/>
      <c r="BX2757" s="4"/>
      <c r="BY2757" s="4"/>
      <c r="BZ2757" s="4"/>
      <c r="CA2757" s="4"/>
      <c r="CB2757" s="4"/>
      <c r="CC2757" s="4"/>
      <c r="CD2757" s="4"/>
      <c r="CE2757" s="4"/>
      <c r="CF2757" s="4"/>
      <c r="CG2757" s="4"/>
      <c r="CH2757" s="4"/>
      <c r="CI2757" s="4"/>
      <c r="CJ2757" s="4"/>
      <c r="CK2757" s="4"/>
      <c r="CL2757" s="4"/>
      <c r="CM2757" s="4"/>
      <c r="CN2757" s="4"/>
      <c r="CO2757" s="4"/>
      <c r="CP2757" s="4"/>
      <c r="CQ2757" s="4"/>
      <c r="CR2757" s="4"/>
      <c r="CS2757" s="4"/>
      <c r="CT2757" s="4"/>
      <c r="CU2757" s="4"/>
      <c r="CV2757" s="4"/>
      <c r="CW2757" s="4"/>
      <c r="CX2757" s="4"/>
      <c r="CY2757" s="4"/>
      <c r="CZ2757" s="4"/>
      <c r="DA2757" s="4"/>
      <c r="DB2757" s="4"/>
      <c r="DC2757" s="4"/>
      <c r="DD2757" s="4"/>
    </row>
    <row r="2758" spans="1:108" s="5" customFormat="1" x14ac:dyDescent="0.2">
      <c r="A2758" s="4"/>
      <c r="B2758" s="53"/>
      <c r="C2758" s="53"/>
      <c r="D2758" s="4"/>
      <c r="E2758" s="104"/>
      <c r="F2758" s="3"/>
      <c r="G2758" s="4"/>
      <c r="H2758" s="4"/>
      <c r="I2758" s="4"/>
      <c r="J2758" s="2"/>
      <c r="K2758" s="2"/>
      <c r="L2758" s="94"/>
      <c r="N2758" s="4"/>
      <c r="O2758" s="55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  <c r="AY2758" s="4"/>
      <c r="AZ2758" s="4"/>
      <c r="BA2758" s="4"/>
      <c r="BB2758" s="4"/>
      <c r="BC2758" s="4"/>
      <c r="BD2758" s="4"/>
      <c r="BE2758" s="4"/>
      <c r="BF2758" s="4"/>
      <c r="BG2758" s="4"/>
      <c r="BH2758" s="4"/>
      <c r="BI2758" s="4"/>
      <c r="BJ2758" s="4"/>
      <c r="BK2758" s="4"/>
      <c r="BL2758" s="4"/>
      <c r="BM2758" s="4"/>
      <c r="BN2758" s="4"/>
      <c r="BO2758" s="4"/>
      <c r="BP2758" s="4"/>
      <c r="BQ2758" s="4"/>
      <c r="BR2758" s="4"/>
      <c r="BS2758" s="4"/>
      <c r="BT2758" s="4"/>
      <c r="BU2758" s="4"/>
      <c r="BV2758" s="4"/>
      <c r="BW2758" s="4"/>
      <c r="BX2758" s="4"/>
      <c r="BY2758" s="4"/>
      <c r="BZ2758" s="4"/>
      <c r="CA2758" s="4"/>
      <c r="CB2758" s="4"/>
      <c r="CC2758" s="4"/>
      <c r="CD2758" s="4"/>
      <c r="CE2758" s="4"/>
      <c r="CF2758" s="4"/>
      <c r="CG2758" s="4"/>
      <c r="CH2758" s="4"/>
      <c r="CI2758" s="4"/>
      <c r="CJ2758" s="4"/>
      <c r="CK2758" s="4"/>
      <c r="CL2758" s="4"/>
      <c r="CM2758" s="4"/>
      <c r="CN2758" s="4"/>
      <c r="CO2758" s="4"/>
      <c r="CP2758" s="4"/>
      <c r="CQ2758" s="4"/>
      <c r="CR2758" s="4"/>
      <c r="CS2758" s="4"/>
      <c r="CT2758" s="4"/>
      <c r="CU2758" s="4"/>
      <c r="CV2758" s="4"/>
      <c r="CW2758" s="4"/>
      <c r="CX2758" s="4"/>
      <c r="CY2758" s="4"/>
      <c r="CZ2758" s="4"/>
      <c r="DA2758" s="4"/>
      <c r="DB2758" s="4"/>
      <c r="DC2758" s="4"/>
      <c r="DD2758" s="4"/>
    </row>
    <row r="2759" spans="1:108" s="5" customFormat="1" x14ac:dyDescent="0.2">
      <c r="A2759" s="4"/>
      <c r="B2759" s="53"/>
      <c r="C2759" s="53"/>
      <c r="D2759" s="4"/>
      <c r="E2759" s="104"/>
      <c r="F2759" s="3"/>
      <c r="G2759" s="4"/>
      <c r="H2759" s="4"/>
      <c r="I2759" s="4"/>
      <c r="J2759" s="2"/>
      <c r="K2759" s="2"/>
      <c r="L2759" s="94"/>
      <c r="N2759" s="4"/>
      <c r="O2759" s="55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  <c r="AY2759" s="4"/>
      <c r="AZ2759" s="4"/>
      <c r="BA2759" s="4"/>
      <c r="BB2759" s="4"/>
      <c r="BC2759" s="4"/>
      <c r="BD2759" s="4"/>
      <c r="BE2759" s="4"/>
      <c r="BF2759" s="4"/>
      <c r="BG2759" s="4"/>
      <c r="BH2759" s="4"/>
      <c r="BI2759" s="4"/>
      <c r="BJ2759" s="4"/>
      <c r="BK2759" s="4"/>
      <c r="BL2759" s="4"/>
      <c r="BM2759" s="4"/>
      <c r="BN2759" s="4"/>
      <c r="BO2759" s="4"/>
      <c r="BP2759" s="4"/>
      <c r="BQ2759" s="4"/>
      <c r="BR2759" s="4"/>
      <c r="BS2759" s="4"/>
      <c r="BT2759" s="4"/>
      <c r="BU2759" s="4"/>
      <c r="BV2759" s="4"/>
      <c r="BW2759" s="4"/>
      <c r="BX2759" s="4"/>
      <c r="BY2759" s="4"/>
      <c r="BZ2759" s="4"/>
      <c r="CA2759" s="4"/>
      <c r="CB2759" s="4"/>
      <c r="CC2759" s="4"/>
      <c r="CD2759" s="4"/>
      <c r="CE2759" s="4"/>
      <c r="CF2759" s="4"/>
      <c r="CG2759" s="4"/>
      <c r="CH2759" s="4"/>
      <c r="CI2759" s="4"/>
      <c r="CJ2759" s="4"/>
      <c r="CK2759" s="4"/>
      <c r="CL2759" s="4"/>
      <c r="CM2759" s="4"/>
      <c r="CN2759" s="4"/>
      <c r="CO2759" s="4"/>
      <c r="CP2759" s="4"/>
      <c r="CQ2759" s="4"/>
      <c r="CR2759" s="4"/>
      <c r="CS2759" s="4"/>
      <c r="CT2759" s="4"/>
      <c r="CU2759" s="4"/>
      <c r="CV2759" s="4"/>
      <c r="CW2759" s="4"/>
      <c r="CX2759" s="4"/>
      <c r="CY2759" s="4"/>
      <c r="CZ2759" s="4"/>
      <c r="DA2759" s="4"/>
      <c r="DB2759" s="4"/>
      <c r="DC2759" s="4"/>
      <c r="DD2759" s="4"/>
    </row>
    <row r="2760" spans="1:108" s="5" customFormat="1" x14ac:dyDescent="0.2">
      <c r="A2760" s="4"/>
      <c r="B2760" s="53"/>
      <c r="C2760" s="53"/>
      <c r="D2760" s="4"/>
      <c r="E2760" s="104"/>
      <c r="F2760" s="3"/>
      <c r="G2760" s="4"/>
      <c r="H2760" s="4"/>
      <c r="I2760" s="4"/>
      <c r="J2760" s="2"/>
      <c r="K2760" s="2"/>
      <c r="L2760" s="94"/>
      <c r="N2760" s="4"/>
      <c r="O2760" s="55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  <c r="AY2760" s="4"/>
      <c r="AZ2760" s="4"/>
      <c r="BA2760" s="4"/>
      <c r="BB2760" s="4"/>
      <c r="BC2760" s="4"/>
      <c r="BD2760" s="4"/>
      <c r="BE2760" s="4"/>
      <c r="BF2760" s="4"/>
      <c r="BG2760" s="4"/>
      <c r="BH2760" s="4"/>
      <c r="BI2760" s="4"/>
      <c r="BJ2760" s="4"/>
      <c r="BK2760" s="4"/>
      <c r="BL2760" s="4"/>
      <c r="BM2760" s="4"/>
      <c r="BN2760" s="4"/>
      <c r="BO2760" s="4"/>
      <c r="BP2760" s="4"/>
      <c r="BQ2760" s="4"/>
      <c r="BR2760" s="4"/>
      <c r="BS2760" s="4"/>
      <c r="BT2760" s="4"/>
      <c r="BU2760" s="4"/>
      <c r="BV2760" s="4"/>
      <c r="BW2760" s="4"/>
      <c r="BX2760" s="4"/>
      <c r="BY2760" s="4"/>
      <c r="BZ2760" s="4"/>
      <c r="CA2760" s="4"/>
      <c r="CB2760" s="4"/>
      <c r="CC2760" s="4"/>
      <c r="CD2760" s="4"/>
      <c r="CE2760" s="4"/>
      <c r="CF2760" s="4"/>
      <c r="CG2760" s="4"/>
      <c r="CH2760" s="4"/>
      <c r="CI2760" s="4"/>
      <c r="CJ2760" s="4"/>
      <c r="CK2760" s="4"/>
      <c r="CL2760" s="4"/>
      <c r="CM2760" s="4"/>
      <c r="CN2760" s="4"/>
      <c r="CO2760" s="4"/>
      <c r="CP2760" s="4"/>
      <c r="CQ2760" s="4"/>
      <c r="CR2760" s="4"/>
      <c r="CS2760" s="4"/>
      <c r="CT2760" s="4"/>
      <c r="CU2760" s="4"/>
      <c r="CV2760" s="4"/>
      <c r="CW2760" s="4"/>
      <c r="CX2760" s="4"/>
      <c r="CY2760" s="4"/>
      <c r="CZ2760" s="4"/>
      <c r="DA2760" s="4"/>
      <c r="DB2760" s="4"/>
      <c r="DC2760" s="4"/>
      <c r="DD2760" s="4"/>
    </row>
    <row r="2761" spans="1:108" s="5" customFormat="1" x14ac:dyDescent="0.2">
      <c r="A2761" s="4"/>
      <c r="B2761" s="53"/>
      <c r="C2761" s="53"/>
      <c r="D2761" s="4"/>
      <c r="E2761" s="104"/>
      <c r="F2761" s="3"/>
      <c r="G2761" s="4"/>
      <c r="H2761" s="4"/>
      <c r="I2761" s="4"/>
      <c r="J2761" s="2"/>
      <c r="K2761" s="2"/>
      <c r="L2761" s="94"/>
      <c r="N2761" s="4"/>
      <c r="O2761" s="55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  <c r="AY2761" s="4"/>
      <c r="AZ2761" s="4"/>
      <c r="BA2761" s="4"/>
      <c r="BB2761" s="4"/>
      <c r="BC2761" s="4"/>
      <c r="BD2761" s="4"/>
      <c r="BE2761" s="4"/>
      <c r="BF2761" s="4"/>
      <c r="BG2761" s="4"/>
      <c r="BH2761" s="4"/>
      <c r="BI2761" s="4"/>
      <c r="BJ2761" s="4"/>
      <c r="BK2761" s="4"/>
      <c r="BL2761" s="4"/>
      <c r="BM2761" s="4"/>
      <c r="BN2761" s="4"/>
      <c r="BO2761" s="4"/>
      <c r="BP2761" s="4"/>
      <c r="BQ2761" s="4"/>
      <c r="BR2761" s="4"/>
      <c r="BS2761" s="4"/>
      <c r="BT2761" s="4"/>
      <c r="BU2761" s="4"/>
      <c r="BV2761" s="4"/>
      <c r="BW2761" s="4"/>
      <c r="BX2761" s="4"/>
      <c r="BY2761" s="4"/>
      <c r="BZ2761" s="4"/>
      <c r="CA2761" s="4"/>
      <c r="CB2761" s="4"/>
      <c r="CC2761" s="4"/>
      <c r="CD2761" s="4"/>
      <c r="CE2761" s="4"/>
      <c r="CF2761" s="4"/>
      <c r="CG2761" s="4"/>
      <c r="CH2761" s="4"/>
      <c r="CI2761" s="4"/>
      <c r="CJ2761" s="4"/>
      <c r="CK2761" s="4"/>
      <c r="CL2761" s="4"/>
      <c r="CM2761" s="4"/>
      <c r="CN2761" s="4"/>
      <c r="CO2761" s="4"/>
      <c r="CP2761" s="4"/>
      <c r="CQ2761" s="4"/>
      <c r="CR2761" s="4"/>
      <c r="CS2761" s="4"/>
      <c r="CT2761" s="4"/>
      <c r="CU2761" s="4"/>
      <c r="CV2761" s="4"/>
      <c r="CW2761" s="4"/>
      <c r="CX2761" s="4"/>
      <c r="CY2761" s="4"/>
      <c r="CZ2761" s="4"/>
      <c r="DA2761" s="4"/>
      <c r="DB2761" s="4"/>
      <c r="DC2761" s="4"/>
      <c r="DD2761" s="4"/>
    </row>
    <row r="2762" spans="1:108" s="5" customFormat="1" x14ac:dyDescent="0.2">
      <c r="A2762" s="4"/>
      <c r="B2762" s="53"/>
      <c r="C2762" s="53"/>
      <c r="D2762" s="4"/>
      <c r="E2762" s="104"/>
      <c r="F2762" s="3"/>
      <c r="G2762" s="4"/>
      <c r="H2762" s="4"/>
      <c r="I2762" s="4"/>
      <c r="J2762" s="2"/>
      <c r="K2762" s="2"/>
      <c r="L2762" s="94"/>
      <c r="N2762" s="4"/>
      <c r="O2762" s="55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  <c r="AY2762" s="4"/>
      <c r="AZ2762" s="4"/>
      <c r="BA2762" s="4"/>
      <c r="BB2762" s="4"/>
      <c r="BC2762" s="4"/>
      <c r="BD2762" s="4"/>
      <c r="BE2762" s="4"/>
      <c r="BF2762" s="4"/>
      <c r="BG2762" s="4"/>
      <c r="BH2762" s="4"/>
      <c r="BI2762" s="4"/>
      <c r="BJ2762" s="4"/>
      <c r="BK2762" s="4"/>
      <c r="BL2762" s="4"/>
      <c r="BM2762" s="4"/>
      <c r="BN2762" s="4"/>
      <c r="BO2762" s="4"/>
      <c r="BP2762" s="4"/>
      <c r="BQ2762" s="4"/>
      <c r="BR2762" s="4"/>
      <c r="BS2762" s="4"/>
      <c r="BT2762" s="4"/>
      <c r="BU2762" s="4"/>
      <c r="BV2762" s="4"/>
      <c r="BW2762" s="4"/>
      <c r="BX2762" s="4"/>
      <c r="BY2762" s="4"/>
      <c r="BZ2762" s="4"/>
      <c r="CA2762" s="4"/>
      <c r="CB2762" s="4"/>
      <c r="CC2762" s="4"/>
      <c r="CD2762" s="4"/>
      <c r="CE2762" s="4"/>
      <c r="CF2762" s="4"/>
      <c r="CG2762" s="4"/>
      <c r="CH2762" s="4"/>
      <c r="CI2762" s="4"/>
      <c r="CJ2762" s="4"/>
      <c r="CK2762" s="4"/>
      <c r="CL2762" s="4"/>
      <c r="CM2762" s="4"/>
      <c r="CN2762" s="4"/>
      <c r="CO2762" s="4"/>
      <c r="CP2762" s="4"/>
      <c r="CQ2762" s="4"/>
      <c r="CR2762" s="4"/>
      <c r="CS2762" s="4"/>
      <c r="CT2762" s="4"/>
      <c r="CU2762" s="4"/>
      <c r="CV2762" s="4"/>
      <c r="CW2762" s="4"/>
      <c r="CX2762" s="4"/>
      <c r="CY2762" s="4"/>
      <c r="CZ2762" s="4"/>
      <c r="DA2762" s="4"/>
      <c r="DB2762" s="4"/>
      <c r="DC2762" s="4"/>
      <c r="DD2762" s="4"/>
    </row>
    <row r="2763" spans="1:108" s="5" customFormat="1" x14ac:dyDescent="0.2">
      <c r="A2763" s="4"/>
      <c r="B2763" s="53"/>
      <c r="C2763" s="53"/>
      <c r="D2763" s="4"/>
      <c r="E2763" s="104"/>
      <c r="F2763" s="3"/>
      <c r="G2763" s="4"/>
      <c r="H2763" s="4"/>
      <c r="I2763" s="4"/>
      <c r="J2763" s="2"/>
      <c r="K2763" s="2"/>
      <c r="L2763" s="94"/>
      <c r="N2763" s="4"/>
      <c r="O2763" s="55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  <c r="AY2763" s="4"/>
      <c r="AZ2763" s="4"/>
      <c r="BA2763" s="4"/>
      <c r="BB2763" s="4"/>
      <c r="BC2763" s="4"/>
      <c r="BD2763" s="4"/>
      <c r="BE2763" s="4"/>
      <c r="BF2763" s="4"/>
      <c r="BG2763" s="4"/>
      <c r="BH2763" s="4"/>
      <c r="BI2763" s="4"/>
      <c r="BJ2763" s="4"/>
      <c r="BK2763" s="4"/>
      <c r="BL2763" s="4"/>
      <c r="BM2763" s="4"/>
      <c r="BN2763" s="4"/>
      <c r="BO2763" s="4"/>
      <c r="BP2763" s="4"/>
      <c r="BQ2763" s="4"/>
      <c r="BR2763" s="4"/>
      <c r="BS2763" s="4"/>
      <c r="BT2763" s="4"/>
      <c r="BU2763" s="4"/>
      <c r="BV2763" s="4"/>
      <c r="BW2763" s="4"/>
      <c r="BX2763" s="4"/>
      <c r="BY2763" s="4"/>
      <c r="BZ2763" s="4"/>
      <c r="CA2763" s="4"/>
      <c r="CB2763" s="4"/>
      <c r="CC2763" s="4"/>
      <c r="CD2763" s="4"/>
      <c r="CE2763" s="4"/>
      <c r="CF2763" s="4"/>
      <c r="CG2763" s="4"/>
      <c r="CH2763" s="4"/>
      <c r="CI2763" s="4"/>
      <c r="CJ2763" s="4"/>
      <c r="CK2763" s="4"/>
      <c r="CL2763" s="4"/>
      <c r="CM2763" s="4"/>
      <c r="CN2763" s="4"/>
      <c r="CO2763" s="4"/>
      <c r="CP2763" s="4"/>
      <c r="CQ2763" s="4"/>
      <c r="CR2763" s="4"/>
      <c r="CS2763" s="4"/>
      <c r="CT2763" s="4"/>
      <c r="CU2763" s="4"/>
      <c r="CV2763" s="4"/>
      <c r="CW2763" s="4"/>
      <c r="CX2763" s="4"/>
      <c r="CY2763" s="4"/>
      <c r="CZ2763" s="4"/>
      <c r="DA2763" s="4"/>
      <c r="DB2763" s="4"/>
      <c r="DC2763" s="4"/>
      <c r="DD2763" s="4"/>
    </row>
    <row r="2764" spans="1:108" s="5" customFormat="1" x14ac:dyDescent="0.2">
      <c r="A2764" s="4"/>
      <c r="B2764" s="53"/>
      <c r="C2764" s="53"/>
      <c r="D2764" s="4"/>
      <c r="E2764" s="104"/>
      <c r="F2764" s="3"/>
      <c r="G2764" s="4"/>
      <c r="H2764" s="4"/>
      <c r="I2764" s="4"/>
      <c r="J2764" s="2"/>
      <c r="K2764" s="2"/>
      <c r="L2764" s="94"/>
      <c r="N2764" s="4"/>
      <c r="O2764" s="55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  <c r="AY2764" s="4"/>
      <c r="AZ2764" s="4"/>
      <c r="BA2764" s="4"/>
      <c r="BB2764" s="4"/>
      <c r="BC2764" s="4"/>
      <c r="BD2764" s="4"/>
      <c r="BE2764" s="4"/>
      <c r="BF2764" s="4"/>
      <c r="BG2764" s="4"/>
      <c r="BH2764" s="4"/>
      <c r="BI2764" s="4"/>
      <c r="BJ2764" s="4"/>
      <c r="BK2764" s="4"/>
      <c r="BL2764" s="4"/>
      <c r="BM2764" s="4"/>
      <c r="BN2764" s="4"/>
      <c r="BO2764" s="4"/>
      <c r="BP2764" s="4"/>
      <c r="BQ2764" s="4"/>
      <c r="BR2764" s="4"/>
      <c r="BS2764" s="4"/>
      <c r="BT2764" s="4"/>
      <c r="BU2764" s="4"/>
      <c r="BV2764" s="4"/>
      <c r="BW2764" s="4"/>
      <c r="BX2764" s="4"/>
      <c r="BY2764" s="4"/>
      <c r="BZ2764" s="4"/>
      <c r="CA2764" s="4"/>
      <c r="CB2764" s="4"/>
      <c r="CC2764" s="4"/>
      <c r="CD2764" s="4"/>
      <c r="CE2764" s="4"/>
      <c r="CF2764" s="4"/>
      <c r="CG2764" s="4"/>
      <c r="CH2764" s="4"/>
      <c r="CI2764" s="4"/>
      <c r="CJ2764" s="4"/>
      <c r="CK2764" s="4"/>
      <c r="CL2764" s="4"/>
      <c r="CM2764" s="4"/>
      <c r="CN2764" s="4"/>
      <c r="CO2764" s="4"/>
      <c r="CP2764" s="4"/>
      <c r="CQ2764" s="4"/>
      <c r="CR2764" s="4"/>
      <c r="CS2764" s="4"/>
      <c r="CT2764" s="4"/>
      <c r="CU2764" s="4"/>
      <c r="CV2764" s="4"/>
      <c r="CW2764" s="4"/>
      <c r="CX2764" s="4"/>
      <c r="CY2764" s="4"/>
      <c r="CZ2764" s="4"/>
      <c r="DA2764" s="4"/>
      <c r="DB2764" s="4"/>
      <c r="DC2764" s="4"/>
      <c r="DD2764" s="4"/>
    </row>
    <row r="2765" spans="1:108" s="5" customFormat="1" x14ac:dyDescent="0.2">
      <c r="A2765" s="4"/>
      <c r="B2765" s="53"/>
      <c r="C2765" s="53"/>
      <c r="D2765" s="4"/>
      <c r="E2765" s="104"/>
      <c r="F2765" s="3"/>
      <c r="G2765" s="4"/>
      <c r="H2765" s="4"/>
      <c r="I2765" s="4"/>
      <c r="J2765" s="2"/>
      <c r="K2765" s="2"/>
      <c r="L2765" s="94"/>
      <c r="N2765" s="4"/>
      <c r="O2765" s="55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  <c r="AY2765" s="4"/>
      <c r="AZ2765" s="4"/>
      <c r="BA2765" s="4"/>
      <c r="BB2765" s="4"/>
      <c r="BC2765" s="4"/>
      <c r="BD2765" s="4"/>
      <c r="BE2765" s="4"/>
      <c r="BF2765" s="4"/>
      <c r="BG2765" s="4"/>
      <c r="BH2765" s="4"/>
      <c r="BI2765" s="4"/>
      <c r="BJ2765" s="4"/>
      <c r="BK2765" s="4"/>
      <c r="BL2765" s="4"/>
      <c r="BM2765" s="4"/>
      <c r="BN2765" s="4"/>
      <c r="BO2765" s="4"/>
      <c r="BP2765" s="4"/>
      <c r="BQ2765" s="4"/>
      <c r="BR2765" s="4"/>
      <c r="BS2765" s="4"/>
      <c r="BT2765" s="4"/>
      <c r="BU2765" s="4"/>
      <c r="BV2765" s="4"/>
      <c r="BW2765" s="4"/>
      <c r="BX2765" s="4"/>
      <c r="BY2765" s="4"/>
      <c r="BZ2765" s="4"/>
      <c r="CA2765" s="4"/>
      <c r="CB2765" s="4"/>
      <c r="CC2765" s="4"/>
      <c r="CD2765" s="4"/>
      <c r="CE2765" s="4"/>
      <c r="CF2765" s="4"/>
      <c r="CG2765" s="4"/>
      <c r="CH2765" s="4"/>
      <c r="CI2765" s="4"/>
      <c r="CJ2765" s="4"/>
      <c r="CK2765" s="4"/>
      <c r="CL2765" s="4"/>
      <c r="CM2765" s="4"/>
      <c r="CN2765" s="4"/>
      <c r="CO2765" s="4"/>
      <c r="CP2765" s="4"/>
      <c r="CQ2765" s="4"/>
      <c r="CR2765" s="4"/>
      <c r="CS2765" s="4"/>
      <c r="CT2765" s="4"/>
      <c r="CU2765" s="4"/>
      <c r="CV2765" s="4"/>
      <c r="CW2765" s="4"/>
      <c r="CX2765" s="4"/>
      <c r="CY2765" s="4"/>
      <c r="CZ2765" s="4"/>
      <c r="DA2765" s="4"/>
      <c r="DB2765" s="4"/>
      <c r="DC2765" s="4"/>
      <c r="DD2765" s="4"/>
    </row>
    <row r="2766" spans="1:108" s="5" customFormat="1" x14ac:dyDescent="0.2">
      <c r="A2766" s="4"/>
      <c r="B2766" s="53"/>
      <c r="C2766" s="53"/>
      <c r="D2766" s="4"/>
      <c r="E2766" s="104"/>
      <c r="F2766" s="3"/>
      <c r="G2766" s="4"/>
      <c r="H2766" s="4"/>
      <c r="I2766" s="4"/>
      <c r="J2766" s="2"/>
      <c r="K2766" s="2"/>
      <c r="L2766" s="94"/>
      <c r="N2766" s="4"/>
      <c r="O2766" s="55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  <c r="AY2766" s="4"/>
      <c r="AZ2766" s="4"/>
      <c r="BA2766" s="4"/>
      <c r="BB2766" s="4"/>
      <c r="BC2766" s="4"/>
      <c r="BD2766" s="4"/>
      <c r="BE2766" s="4"/>
      <c r="BF2766" s="4"/>
      <c r="BG2766" s="4"/>
      <c r="BH2766" s="4"/>
      <c r="BI2766" s="4"/>
      <c r="BJ2766" s="4"/>
      <c r="BK2766" s="4"/>
      <c r="BL2766" s="4"/>
      <c r="BM2766" s="4"/>
      <c r="BN2766" s="4"/>
      <c r="BO2766" s="4"/>
      <c r="BP2766" s="4"/>
      <c r="BQ2766" s="4"/>
      <c r="BR2766" s="4"/>
      <c r="BS2766" s="4"/>
      <c r="BT2766" s="4"/>
      <c r="BU2766" s="4"/>
      <c r="BV2766" s="4"/>
      <c r="BW2766" s="4"/>
      <c r="BX2766" s="4"/>
      <c r="BY2766" s="4"/>
      <c r="BZ2766" s="4"/>
      <c r="CA2766" s="4"/>
      <c r="CB2766" s="4"/>
      <c r="CC2766" s="4"/>
      <c r="CD2766" s="4"/>
      <c r="CE2766" s="4"/>
      <c r="CF2766" s="4"/>
      <c r="CG2766" s="4"/>
      <c r="CH2766" s="4"/>
      <c r="CI2766" s="4"/>
      <c r="CJ2766" s="4"/>
      <c r="CK2766" s="4"/>
      <c r="CL2766" s="4"/>
      <c r="CM2766" s="4"/>
      <c r="CN2766" s="4"/>
      <c r="CO2766" s="4"/>
      <c r="CP2766" s="4"/>
      <c r="CQ2766" s="4"/>
      <c r="CR2766" s="4"/>
      <c r="CS2766" s="4"/>
      <c r="CT2766" s="4"/>
      <c r="CU2766" s="4"/>
      <c r="CV2766" s="4"/>
      <c r="CW2766" s="4"/>
      <c r="CX2766" s="4"/>
      <c r="CY2766" s="4"/>
      <c r="CZ2766" s="4"/>
      <c r="DA2766" s="4"/>
      <c r="DB2766" s="4"/>
      <c r="DC2766" s="4"/>
      <c r="DD2766" s="4"/>
    </row>
    <row r="2767" spans="1:108" s="5" customFormat="1" x14ac:dyDescent="0.2">
      <c r="A2767" s="4"/>
      <c r="B2767" s="53"/>
      <c r="C2767" s="53"/>
      <c r="D2767" s="4"/>
      <c r="E2767" s="104"/>
      <c r="F2767" s="3"/>
      <c r="G2767" s="4"/>
      <c r="H2767" s="4"/>
      <c r="I2767" s="4"/>
      <c r="J2767" s="2"/>
      <c r="K2767" s="2"/>
      <c r="L2767" s="94"/>
      <c r="N2767" s="4"/>
      <c r="O2767" s="55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  <c r="AY2767" s="4"/>
      <c r="AZ2767" s="4"/>
      <c r="BA2767" s="4"/>
      <c r="BB2767" s="4"/>
      <c r="BC2767" s="4"/>
      <c r="BD2767" s="4"/>
      <c r="BE2767" s="4"/>
      <c r="BF2767" s="4"/>
      <c r="BG2767" s="4"/>
      <c r="BH2767" s="4"/>
      <c r="BI2767" s="4"/>
      <c r="BJ2767" s="4"/>
      <c r="BK2767" s="4"/>
      <c r="BL2767" s="4"/>
      <c r="BM2767" s="4"/>
      <c r="BN2767" s="4"/>
      <c r="BO2767" s="4"/>
      <c r="BP2767" s="4"/>
      <c r="BQ2767" s="4"/>
      <c r="BR2767" s="4"/>
      <c r="BS2767" s="4"/>
      <c r="BT2767" s="4"/>
      <c r="BU2767" s="4"/>
      <c r="BV2767" s="4"/>
      <c r="BW2767" s="4"/>
      <c r="BX2767" s="4"/>
      <c r="BY2767" s="4"/>
      <c r="BZ2767" s="4"/>
      <c r="CA2767" s="4"/>
      <c r="CB2767" s="4"/>
      <c r="CC2767" s="4"/>
      <c r="CD2767" s="4"/>
      <c r="CE2767" s="4"/>
      <c r="CF2767" s="4"/>
      <c r="CG2767" s="4"/>
      <c r="CH2767" s="4"/>
      <c r="CI2767" s="4"/>
      <c r="CJ2767" s="4"/>
      <c r="CK2767" s="4"/>
      <c r="CL2767" s="4"/>
      <c r="CM2767" s="4"/>
      <c r="CN2767" s="4"/>
      <c r="CO2767" s="4"/>
      <c r="CP2767" s="4"/>
      <c r="CQ2767" s="4"/>
      <c r="CR2767" s="4"/>
      <c r="CS2767" s="4"/>
      <c r="CT2767" s="4"/>
      <c r="CU2767" s="4"/>
      <c r="CV2767" s="4"/>
      <c r="CW2767" s="4"/>
      <c r="CX2767" s="4"/>
      <c r="CY2767" s="4"/>
      <c r="CZ2767" s="4"/>
      <c r="DA2767" s="4"/>
      <c r="DB2767" s="4"/>
      <c r="DC2767" s="4"/>
      <c r="DD2767" s="4"/>
    </row>
    <row r="2768" spans="1:108" s="5" customFormat="1" x14ac:dyDescent="0.2">
      <c r="A2768" s="4"/>
      <c r="B2768" s="53"/>
      <c r="C2768" s="53"/>
      <c r="D2768" s="4"/>
      <c r="E2768" s="104"/>
      <c r="F2768" s="3"/>
      <c r="G2768" s="4"/>
      <c r="H2768" s="4"/>
      <c r="I2768" s="4"/>
      <c r="J2768" s="2"/>
      <c r="K2768" s="2"/>
      <c r="L2768" s="94"/>
      <c r="N2768" s="4"/>
      <c r="O2768" s="55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  <c r="AY2768" s="4"/>
      <c r="AZ2768" s="4"/>
      <c r="BA2768" s="4"/>
      <c r="BB2768" s="4"/>
      <c r="BC2768" s="4"/>
      <c r="BD2768" s="4"/>
      <c r="BE2768" s="4"/>
      <c r="BF2768" s="4"/>
      <c r="BG2768" s="4"/>
      <c r="BH2768" s="4"/>
      <c r="BI2768" s="4"/>
      <c r="BJ2768" s="4"/>
      <c r="BK2768" s="4"/>
      <c r="BL2768" s="4"/>
      <c r="BM2768" s="4"/>
      <c r="BN2768" s="4"/>
      <c r="BO2768" s="4"/>
      <c r="BP2768" s="4"/>
      <c r="BQ2768" s="4"/>
      <c r="BR2768" s="4"/>
      <c r="BS2768" s="4"/>
      <c r="BT2768" s="4"/>
      <c r="BU2768" s="4"/>
      <c r="BV2768" s="4"/>
      <c r="BW2768" s="4"/>
      <c r="BX2768" s="4"/>
      <c r="BY2768" s="4"/>
      <c r="BZ2768" s="4"/>
      <c r="CA2768" s="4"/>
      <c r="CB2768" s="4"/>
      <c r="CC2768" s="4"/>
      <c r="CD2768" s="4"/>
      <c r="CE2768" s="4"/>
      <c r="CF2768" s="4"/>
      <c r="CG2768" s="4"/>
      <c r="CH2768" s="4"/>
      <c r="CI2768" s="4"/>
      <c r="CJ2768" s="4"/>
      <c r="CK2768" s="4"/>
      <c r="CL2768" s="4"/>
      <c r="CM2768" s="4"/>
      <c r="CN2768" s="4"/>
      <c r="CO2768" s="4"/>
      <c r="CP2768" s="4"/>
      <c r="CQ2768" s="4"/>
      <c r="CR2768" s="4"/>
      <c r="CS2768" s="4"/>
      <c r="CT2768" s="4"/>
      <c r="CU2768" s="4"/>
      <c r="CV2768" s="4"/>
      <c r="CW2768" s="4"/>
      <c r="CX2768" s="4"/>
      <c r="CY2768" s="4"/>
      <c r="CZ2768" s="4"/>
      <c r="DA2768" s="4"/>
      <c r="DB2768" s="4"/>
      <c r="DC2768" s="4"/>
      <c r="DD2768" s="4"/>
    </row>
    <row r="2769" spans="1:108" s="5" customFormat="1" x14ac:dyDescent="0.2">
      <c r="A2769" s="4"/>
      <c r="B2769" s="53"/>
      <c r="C2769" s="53"/>
      <c r="D2769" s="4"/>
      <c r="E2769" s="104"/>
      <c r="F2769" s="3"/>
      <c r="G2769" s="4"/>
      <c r="H2769" s="4"/>
      <c r="I2769" s="4"/>
      <c r="J2769" s="2"/>
      <c r="K2769" s="2"/>
      <c r="L2769" s="94"/>
      <c r="N2769" s="4"/>
      <c r="O2769" s="55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  <c r="AY2769" s="4"/>
      <c r="AZ2769" s="4"/>
      <c r="BA2769" s="4"/>
      <c r="BB2769" s="4"/>
      <c r="BC2769" s="4"/>
      <c r="BD2769" s="4"/>
      <c r="BE2769" s="4"/>
      <c r="BF2769" s="4"/>
      <c r="BG2769" s="4"/>
      <c r="BH2769" s="4"/>
      <c r="BI2769" s="4"/>
      <c r="BJ2769" s="4"/>
      <c r="BK2769" s="4"/>
      <c r="BL2769" s="4"/>
      <c r="BM2769" s="4"/>
      <c r="BN2769" s="4"/>
      <c r="BO2769" s="4"/>
      <c r="BP2769" s="4"/>
      <c r="BQ2769" s="4"/>
      <c r="BR2769" s="4"/>
      <c r="BS2769" s="4"/>
      <c r="BT2769" s="4"/>
      <c r="BU2769" s="4"/>
      <c r="BV2769" s="4"/>
      <c r="BW2769" s="4"/>
      <c r="BX2769" s="4"/>
      <c r="BY2769" s="4"/>
      <c r="BZ2769" s="4"/>
      <c r="CA2769" s="4"/>
      <c r="CB2769" s="4"/>
      <c r="CC2769" s="4"/>
      <c r="CD2769" s="4"/>
      <c r="CE2769" s="4"/>
      <c r="CF2769" s="4"/>
      <c r="CG2769" s="4"/>
      <c r="CH2769" s="4"/>
      <c r="CI2769" s="4"/>
      <c r="CJ2769" s="4"/>
      <c r="CK2769" s="4"/>
      <c r="CL2769" s="4"/>
      <c r="CM2769" s="4"/>
      <c r="CN2769" s="4"/>
      <c r="CO2769" s="4"/>
      <c r="CP2769" s="4"/>
      <c r="CQ2769" s="4"/>
      <c r="CR2769" s="4"/>
      <c r="CS2769" s="4"/>
      <c r="CT2769" s="4"/>
      <c r="CU2769" s="4"/>
      <c r="CV2769" s="4"/>
      <c r="CW2769" s="4"/>
      <c r="CX2769" s="4"/>
      <c r="CY2769" s="4"/>
      <c r="CZ2769" s="4"/>
      <c r="DA2769" s="4"/>
      <c r="DB2769" s="4"/>
      <c r="DC2769" s="4"/>
      <c r="DD2769" s="4"/>
    </row>
    <row r="2770" spans="1:108" s="5" customFormat="1" x14ac:dyDescent="0.2">
      <c r="A2770" s="4"/>
      <c r="B2770" s="53"/>
      <c r="C2770" s="53"/>
      <c r="D2770" s="4"/>
      <c r="E2770" s="104"/>
      <c r="F2770" s="3"/>
      <c r="G2770" s="4"/>
      <c r="H2770" s="4"/>
      <c r="I2770" s="4"/>
      <c r="J2770" s="2"/>
      <c r="K2770" s="2"/>
      <c r="L2770" s="94"/>
      <c r="N2770" s="4"/>
      <c r="O2770" s="55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  <c r="AY2770" s="4"/>
      <c r="AZ2770" s="4"/>
      <c r="BA2770" s="4"/>
      <c r="BB2770" s="4"/>
      <c r="BC2770" s="4"/>
      <c r="BD2770" s="4"/>
      <c r="BE2770" s="4"/>
      <c r="BF2770" s="4"/>
      <c r="BG2770" s="4"/>
      <c r="BH2770" s="4"/>
      <c r="BI2770" s="4"/>
      <c r="BJ2770" s="4"/>
      <c r="BK2770" s="4"/>
      <c r="BL2770" s="4"/>
      <c r="BM2770" s="4"/>
      <c r="BN2770" s="4"/>
      <c r="BO2770" s="4"/>
      <c r="BP2770" s="4"/>
      <c r="BQ2770" s="4"/>
      <c r="BR2770" s="4"/>
      <c r="BS2770" s="4"/>
      <c r="BT2770" s="4"/>
      <c r="BU2770" s="4"/>
      <c r="BV2770" s="4"/>
      <c r="BW2770" s="4"/>
      <c r="BX2770" s="4"/>
      <c r="BY2770" s="4"/>
      <c r="BZ2770" s="4"/>
      <c r="CA2770" s="4"/>
      <c r="CB2770" s="4"/>
      <c r="CC2770" s="4"/>
      <c r="CD2770" s="4"/>
      <c r="CE2770" s="4"/>
      <c r="CF2770" s="4"/>
      <c r="CG2770" s="4"/>
      <c r="CH2770" s="4"/>
      <c r="CI2770" s="4"/>
      <c r="CJ2770" s="4"/>
      <c r="CK2770" s="4"/>
      <c r="CL2770" s="4"/>
      <c r="CM2770" s="4"/>
      <c r="CN2770" s="4"/>
      <c r="CO2770" s="4"/>
      <c r="CP2770" s="4"/>
      <c r="CQ2770" s="4"/>
      <c r="CR2770" s="4"/>
      <c r="CS2770" s="4"/>
      <c r="CT2770" s="4"/>
      <c r="CU2770" s="4"/>
      <c r="CV2770" s="4"/>
      <c r="CW2770" s="4"/>
      <c r="CX2770" s="4"/>
      <c r="CY2770" s="4"/>
      <c r="CZ2770" s="4"/>
      <c r="DA2770" s="4"/>
      <c r="DB2770" s="4"/>
      <c r="DC2770" s="4"/>
      <c r="DD2770" s="4"/>
    </row>
    <row r="2771" spans="1:108" s="5" customFormat="1" x14ac:dyDescent="0.2">
      <c r="A2771" s="4"/>
      <c r="B2771" s="53"/>
      <c r="C2771" s="53"/>
      <c r="D2771" s="4"/>
      <c r="E2771" s="104"/>
      <c r="F2771" s="3"/>
      <c r="G2771" s="4"/>
      <c r="H2771" s="4"/>
      <c r="I2771" s="4"/>
      <c r="J2771" s="2"/>
      <c r="K2771" s="2"/>
      <c r="L2771" s="94"/>
      <c r="N2771" s="4"/>
      <c r="O2771" s="55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  <c r="AY2771" s="4"/>
      <c r="AZ2771" s="4"/>
      <c r="BA2771" s="4"/>
      <c r="BB2771" s="4"/>
      <c r="BC2771" s="4"/>
      <c r="BD2771" s="4"/>
      <c r="BE2771" s="4"/>
      <c r="BF2771" s="4"/>
      <c r="BG2771" s="4"/>
      <c r="BH2771" s="4"/>
      <c r="BI2771" s="4"/>
      <c r="BJ2771" s="4"/>
      <c r="BK2771" s="4"/>
      <c r="BL2771" s="4"/>
      <c r="BM2771" s="4"/>
      <c r="BN2771" s="4"/>
      <c r="BO2771" s="4"/>
      <c r="BP2771" s="4"/>
      <c r="BQ2771" s="4"/>
      <c r="BR2771" s="4"/>
      <c r="BS2771" s="4"/>
      <c r="BT2771" s="4"/>
      <c r="BU2771" s="4"/>
      <c r="BV2771" s="4"/>
      <c r="BW2771" s="4"/>
      <c r="BX2771" s="4"/>
      <c r="BY2771" s="4"/>
      <c r="BZ2771" s="4"/>
      <c r="CA2771" s="4"/>
      <c r="CB2771" s="4"/>
      <c r="CC2771" s="4"/>
      <c r="CD2771" s="4"/>
      <c r="CE2771" s="4"/>
      <c r="CF2771" s="4"/>
      <c r="CG2771" s="4"/>
      <c r="CH2771" s="4"/>
      <c r="CI2771" s="4"/>
      <c r="CJ2771" s="4"/>
      <c r="CK2771" s="4"/>
      <c r="CL2771" s="4"/>
      <c r="CM2771" s="4"/>
      <c r="CN2771" s="4"/>
      <c r="CO2771" s="4"/>
      <c r="CP2771" s="4"/>
      <c r="CQ2771" s="4"/>
      <c r="CR2771" s="4"/>
      <c r="CS2771" s="4"/>
      <c r="CT2771" s="4"/>
      <c r="CU2771" s="4"/>
      <c r="CV2771" s="4"/>
      <c r="CW2771" s="4"/>
      <c r="CX2771" s="4"/>
      <c r="CY2771" s="4"/>
      <c r="CZ2771" s="4"/>
      <c r="DA2771" s="4"/>
      <c r="DB2771" s="4"/>
      <c r="DC2771" s="4"/>
      <c r="DD2771" s="4"/>
    </row>
    <row r="2772" spans="1:108" s="5" customFormat="1" x14ac:dyDescent="0.2">
      <c r="A2772" s="4"/>
      <c r="B2772" s="53"/>
      <c r="C2772" s="53"/>
      <c r="D2772" s="4"/>
      <c r="E2772" s="104"/>
      <c r="F2772" s="3"/>
      <c r="G2772" s="4"/>
      <c r="H2772" s="4"/>
      <c r="I2772" s="4"/>
      <c r="J2772" s="2"/>
      <c r="K2772" s="2"/>
      <c r="L2772" s="94"/>
      <c r="N2772" s="4"/>
      <c r="O2772" s="55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  <c r="AY2772" s="4"/>
      <c r="AZ2772" s="4"/>
      <c r="BA2772" s="4"/>
      <c r="BB2772" s="4"/>
      <c r="BC2772" s="4"/>
      <c r="BD2772" s="4"/>
      <c r="BE2772" s="4"/>
      <c r="BF2772" s="4"/>
      <c r="BG2772" s="4"/>
      <c r="BH2772" s="4"/>
      <c r="BI2772" s="4"/>
      <c r="BJ2772" s="4"/>
      <c r="BK2772" s="4"/>
      <c r="BL2772" s="4"/>
      <c r="BM2772" s="4"/>
      <c r="BN2772" s="4"/>
      <c r="BO2772" s="4"/>
      <c r="BP2772" s="4"/>
      <c r="BQ2772" s="4"/>
      <c r="BR2772" s="4"/>
      <c r="BS2772" s="4"/>
      <c r="BT2772" s="4"/>
      <c r="BU2772" s="4"/>
      <c r="BV2772" s="4"/>
      <c r="BW2772" s="4"/>
      <c r="BX2772" s="4"/>
      <c r="BY2772" s="4"/>
      <c r="BZ2772" s="4"/>
      <c r="CA2772" s="4"/>
      <c r="CB2772" s="4"/>
      <c r="CC2772" s="4"/>
      <c r="CD2772" s="4"/>
      <c r="CE2772" s="4"/>
      <c r="CF2772" s="4"/>
      <c r="CG2772" s="4"/>
      <c r="CH2772" s="4"/>
      <c r="CI2772" s="4"/>
      <c r="CJ2772" s="4"/>
      <c r="CK2772" s="4"/>
      <c r="CL2772" s="4"/>
      <c r="CM2772" s="4"/>
      <c r="CN2772" s="4"/>
      <c r="CO2772" s="4"/>
      <c r="CP2772" s="4"/>
      <c r="CQ2772" s="4"/>
      <c r="CR2772" s="4"/>
      <c r="CS2772" s="4"/>
      <c r="CT2772" s="4"/>
      <c r="CU2772" s="4"/>
      <c r="CV2772" s="4"/>
      <c r="CW2772" s="4"/>
      <c r="CX2772" s="4"/>
      <c r="CY2772" s="4"/>
      <c r="CZ2772" s="4"/>
      <c r="DA2772" s="4"/>
      <c r="DB2772" s="4"/>
      <c r="DC2772" s="4"/>
      <c r="DD2772" s="4"/>
    </row>
    <row r="2773" spans="1:108" s="5" customFormat="1" x14ac:dyDescent="0.2">
      <c r="A2773" s="4"/>
      <c r="B2773" s="53"/>
      <c r="C2773" s="53"/>
      <c r="D2773" s="4"/>
      <c r="E2773" s="104"/>
      <c r="F2773" s="3"/>
      <c r="G2773" s="4"/>
      <c r="H2773" s="4"/>
      <c r="I2773" s="4"/>
      <c r="J2773" s="2"/>
      <c r="K2773" s="2"/>
      <c r="L2773" s="94"/>
      <c r="N2773" s="4"/>
      <c r="O2773" s="55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  <c r="AY2773" s="4"/>
      <c r="AZ2773" s="4"/>
      <c r="BA2773" s="4"/>
      <c r="BB2773" s="4"/>
      <c r="BC2773" s="4"/>
      <c r="BD2773" s="4"/>
      <c r="BE2773" s="4"/>
      <c r="BF2773" s="4"/>
      <c r="BG2773" s="4"/>
      <c r="BH2773" s="4"/>
      <c r="BI2773" s="4"/>
      <c r="BJ2773" s="4"/>
      <c r="BK2773" s="4"/>
      <c r="BL2773" s="4"/>
      <c r="BM2773" s="4"/>
      <c r="BN2773" s="4"/>
      <c r="BO2773" s="4"/>
      <c r="BP2773" s="4"/>
      <c r="BQ2773" s="4"/>
      <c r="BR2773" s="4"/>
      <c r="BS2773" s="4"/>
      <c r="BT2773" s="4"/>
      <c r="BU2773" s="4"/>
      <c r="BV2773" s="4"/>
      <c r="BW2773" s="4"/>
      <c r="BX2773" s="4"/>
      <c r="BY2773" s="4"/>
      <c r="BZ2773" s="4"/>
      <c r="CA2773" s="4"/>
      <c r="CB2773" s="4"/>
      <c r="CC2773" s="4"/>
      <c r="CD2773" s="4"/>
      <c r="CE2773" s="4"/>
      <c r="CF2773" s="4"/>
      <c r="CG2773" s="4"/>
      <c r="CH2773" s="4"/>
      <c r="CI2773" s="4"/>
      <c r="CJ2773" s="4"/>
      <c r="CK2773" s="4"/>
      <c r="CL2773" s="4"/>
      <c r="CM2773" s="4"/>
      <c r="CN2773" s="4"/>
      <c r="CO2773" s="4"/>
      <c r="CP2773" s="4"/>
      <c r="CQ2773" s="4"/>
      <c r="CR2773" s="4"/>
      <c r="CS2773" s="4"/>
      <c r="CT2773" s="4"/>
      <c r="CU2773" s="4"/>
      <c r="CV2773" s="4"/>
      <c r="CW2773" s="4"/>
      <c r="CX2773" s="4"/>
      <c r="CY2773" s="4"/>
      <c r="CZ2773" s="4"/>
      <c r="DA2773" s="4"/>
      <c r="DB2773" s="4"/>
      <c r="DC2773" s="4"/>
      <c r="DD2773" s="4"/>
    </row>
    <row r="2774" spans="1:108" s="5" customFormat="1" x14ac:dyDescent="0.2">
      <c r="A2774" s="4"/>
      <c r="B2774" s="53"/>
      <c r="C2774" s="53"/>
      <c r="D2774" s="4"/>
      <c r="E2774" s="104"/>
      <c r="F2774" s="3"/>
      <c r="G2774" s="4"/>
      <c r="H2774" s="4"/>
      <c r="I2774" s="4"/>
      <c r="J2774" s="2"/>
      <c r="K2774" s="2"/>
      <c r="L2774" s="94"/>
      <c r="N2774" s="4"/>
      <c r="O2774" s="55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  <c r="AY2774" s="4"/>
      <c r="AZ2774" s="4"/>
      <c r="BA2774" s="4"/>
      <c r="BB2774" s="4"/>
      <c r="BC2774" s="4"/>
      <c r="BD2774" s="4"/>
      <c r="BE2774" s="4"/>
      <c r="BF2774" s="4"/>
      <c r="BG2774" s="4"/>
      <c r="BH2774" s="4"/>
      <c r="BI2774" s="4"/>
      <c r="BJ2774" s="4"/>
      <c r="BK2774" s="4"/>
      <c r="BL2774" s="4"/>
      <c r="BM2774" s="4"/>
      <c r="BN2774" s="4"/>
      <c r="BO2774" s="4"/>
      <c r="BP2774" s="4"/>
      <c r="BQ2774" s="4"/>
      <c r="BR2774" s="4"/>
      <c r="BS2774" s="4"/>
      <c r="BT2774" s="4"/>
      <c r="BU2774" s="4"/>
      <c r="BV2774" s="4"/>
      <c r="BW2774" s="4"/>
      <c r="BX2774" s="4"/>
      <c r="BY2774" s="4"/>
      <c r="BZ2774" s="4"/>
      <c r="CA2774" s="4"/>
      <c r="CB2774" s="4"/>
      <c r="CC2774" s="4"/>
      <c r="CD2774" s="4"/>
      <c r="CE2774" s="4"/>
      <c r="CF2774" s="4"/>
      <c r="CG2774" s="4"/>
      <c r="CH2774" s="4"/>
      <c r="CI2774" s="4"/>
      <c r="CJ2774" s="4"/>
      <c r="CK2774" s="4"/>
      <c r="CL2774" s="4"/>
      <c r="CM2774" s="4"/>
      <c r="CN2774" s="4"/>
      <c r="CO2774" s="4"/>
      <c r="CP2774" s="4"/>
      <c r="CQ2774" s="4"/>
      <c r="CR2774" s="4"/>
      <c r="CS2774" s="4"/>
      <c r="CT2774" s="4"/>
      <c r="CU2774" s="4"/>
      <c r="CV2774" s="4"/>
      <c r="CW2774" s="4"/>
      <c r="CX2774" s="4"/>
      <c r="CY2774" s="4"/>
      <c r="CZ2774" s="4"/>
      <c r="DA2774" s="4"/>
      <c r="DB2774" s="4"/>
      <c r="DC2774" s="4"/>
      <c r="DD2774" s="4"/>
    </row>
    <row r="2775" spans="1:108" s="5" customFormat="1" x14ac:dyDescent="0.2">
      <c r="A2775" s="4"/>
      <c r="B2775" s="53"/>
      <c r="C2775" s="53"/>
      <c r="D2775" s="4"/>
      <c r="E2775" s="104"/>
      <c r="F2775" s="3"/>
      <c r="G2775" s="4"/>
      <c r="H2775" s="4"/>
      <c r="I2775" s="4"/>
      <c r="J2775" s="2"/>
      <c r="K2775" s="2"/>
      <c r="L2775" s="94"/>
      <c r="N2775" s="4"/>
      <c r="O2775" s="55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  <c r="AY2775" s="4"/>
      <c r="AZ2775" s="4"/>
      <c r="BA2775" s="4"/>
      <c r="BB2775" s="4"/>
      <c r="BC2775" s="4"/>
      <c r="BD2775" s="4"/>
      <c r="BE2775" s="4"/>
      <c r="BF2775" s="4"/>
      <c r="BG2775" s="4"/>
      <c r="BH2775" s="4"/>
      <c r="BI2775" s="4"/>
      <c r="BJ2775" s="4"/>
      <c r="BK2775" s="4"/>
      <c r="BL2775" s="4"/>
      <c r="BM2775" s="4"/>
      <c r="BN2775" s="4"/>
      <c r="BO2775" s="4"/>
      <c r="BP2775" s="4"/>
      <c r="BQ2775" s="4"/>
      <c r="BR2775" s="4"/>
      <c r="BS2775" s="4"/>
      <c r="BT2775" s="4"/>
      <c r="BU2775" s="4"/>
      <c r="BV2775" s="4"/>
      <c r="BW2775" s="4"/>
      <c r="BX2775" s="4"/>
      <c r="BY2775" s="4"/>
      <c r="BZ2775" s="4"/>
      <c r="CA2775" s="4"/>
      <c r="CB2775" s="4"/>
      <c r="CC2775" s="4"/>
      <c r="CD2775" s="4"/>
      <c r="CE2775" s="4"/>
      <c r="CF2775" s="4"/>
      <c r="CG2775" s="4"/>
      <c r="CH2775" s="4"/>
      <c r="CI2775" s="4"/>
      <c r="CJ2775" s="4"/>
      <c r="CK2775" s="4"/>
      <c r="CL2775" s="4"/>
      <c r="CM2775" s="4"/>
      <c r="CN2775" s="4"/>
      <c r="CO2775" s="4"/>
      <c r="CP2775" s="4"/>
      <c r="CQ2775" s="4"/>
      <c r="CR2775" s="4"/>
      <c r="CS2775" s="4"/>
      <c r="CT2775" s="4"/>
      <c r="CU2775" s="4"/>
      <c r="CV2775" s="4"/>
      <c r="CW2775" s="4"/>
      <c r="CX2775" s="4"/>
      <c r="CY2775" s="4"/>
      <c r="CZ2775" s="4"/>
      <c r="DA2775" s="4"/>
      <c r="DB2775" s="4"/>
      <c r="DC2775" s="4"/>
      <c r="DD2775" s="4"/>
    </row>
    <row r="2776" spans="1:108" s="5" customFormat="1" x14ac:dyDescent="0.2">
      <c r="A2776" s="4"/>
      <c r="B2776" s="53"/>
      <c r="C2776" s="53"/>
      <c r="D2776" s="4"/>
      <c r="E2776" s="104"/>
      <c r="F2776" s="3"/>
      <c r="G2776" s="4"/>
      <c r="H2776" s="4"/>
      <c r="I2776" s="4"/>
      <c r="J2776" s="2"/>
      <c r="K2776" s="2"/>
      <c r="L2776" s="94"/>
      <c r="N2776" s="4"/>
      <c r="O2776" s="55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  <c r="AY2776" s="4"/>
      <c r="AZ2776" s="4"/>
      <c r="BA2776" s="4"/>
      <c r="BB2776" s="4"/>
      <c r="BC2776" s="4"/>
      <c r="BD2776" s="4"/>
      <c r="BE2776" s="4"/>
      <c r="BF2776" s="4"/>
      <c r="BG2776" s="4"/>
      <c r="BH2776" s="4"/>
      <c r="BI2776" s="4"/>
      <c r="BJ2776" s="4"/>
      <c r="BK2776" s="4"/>
      <c r="BL2776" s="4"/>
      <c r="BM2776" s="4"/>
      <c r="BN2776" s="4"/>
      <c r="BO2776" s="4"/>
      <c r="BP2776" s="4"/>
      <c r="BQ2776" s="4"/>
      <c r="BR2776" s="4"/>
      <c r="BS2776" s="4"/>
      <c r="BT2776" s="4"/>
      <c r="BU2776" s="4"/>
      <c r="BV2776" s="4"/>
      <c r="BW2776" s="4"/>
      <c r="BX2776" s="4"/>
      <c r="BY2776" s="4"/>
      <c r="BZ2776" s="4"/>
      <c r="CA2776" s="4"/>
      <c r="CB2776" s="4"/>
      <c r="CC2776" s="4"/>
      <c r="CD2776" s="4"/>
      <c r="CE2776" s="4"/>
      <c r="CF2776" s="4"/>
      <c r="CG2776" s="4"/>
      <c r="CH2776" s="4"/>
      <c r="CI2776" s="4"/>
      <c r="CJ2776" s="4"/>
      <c r="CK2776" s="4"/>
      <c r="CL2776" s="4"/>
      <c r="CM2776" s="4"/>
      <c r="CN2776" s="4"/>
      <c r="CO2776" s="4"/>
      <c r="CP2776" s="4"/>
      <c r="CQ2776" s="4"/>
      <c r="CR2776" s="4"/>
      <c r="CS2776" s="4"/>
      <c r="CT2776" s="4"/>
      <c r="CU2776" s="4"/>
      <c r="CV2776" s="4"/>
      <c r="CW2776" s="4"/>
      <c r="CX2776" s="4"/>
      <c r="CY2776" s="4"/>
      <c r="CZ2776" s="4"/>
      <c r="DA2776" s="4"/>
      <c r="DB2776" s="4"/>
      <c r="DC2776" s="4"/>
      <c r="DD2776" s="4"/>
    </row>
    <row r="2777" spans="1:108" s="5" customFormat="1" x14ac:dyDescent="0.2">
      <c r="A2777" s="4"/>
      <c r="B2777" s="53"/>
      <c r="C2777" s="53"/>
      <c r="D2777" s="4"/>
      <c r="E2777" s="104"/>
      <c r="F2777" s="3"/>
      <c r="G2777" s="4"/>
      <c r="H2777" s="4"/>
      <c r="I2777" s="4"/>
      <c r="J2777" s="2"/>
      <c r="K2777" s="2"/>
      <c r="L2777" s="94"/>
      <c r="N2777" s="4"/>
      <c r="O2777" s="55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  <c r="AY2777" s="4"/>
      <c r="AZ2777" s="4"/>
      <c r="BA2777" s="4"/>
      <c r="BB2777" s="4"/>
      <c r="BC2777" s="4"/>
      <c r="BD2777" s="4"/>
      <c r="BE2777" s="4"/>
      <c r="BF2777" s="4"/>
      <c r="BG2777" s="4"/>
      <c r="BH2777" s="4"/>
      <c r="BI2777" s="4"/>
      <c r="BJ2777" s="4"/>
      <c r="BK2777" s="4"/>
      <c r="BL2777" s="4"/>
      <c r="BM2777" s="4"/>
      <c r="BN2777" s="4"/>
      <c r="BO2777" s="4"/>
      <c r="BP2777" s="4"/>
      <c r="BQ2777" s="4"/>
      <c r="BR2777" s="4"/>
      <c r="BS2777" s="4"/>
      <c r="BT2777" s="4"/>
      <c r="BU2777" s="4"/>
      <c r="BV2777" s="4"/>
      <c r="BW2777" s="4"/>
      <c r="BX2777" s="4"/>
      <c r="BY2777" s="4"/>
      <c r="BZ2777" s="4"/>
      <c r="CA2777" s="4"/>
      <c r="CB2777" s="4"/>
      <c r="CC2777" s="4"/>
      <c r="CD2777" s="4"/>
      <c r="CE2777" s="4"/>
      <c r="CF2777" s="4"/>
      <c r="CG2777" s="4"/>
      <c r="CH2777" s="4"/>
      <c r="CI2777" s="4"/>
      <c r="CJ2777" s="4"/>
      <c r="CK2777" s="4"/>
      <c r="CL2777" s="4"/>
      <c r="CM2777" s="4"/>
      <c r="CN2777" s="4"/>
      <c r="CO2777" s="4"/>
      <c r="CP2777" s="4"/>
      <c r="CQ2777" s="4"/>
      <c r="CR2777" s="4"/>
      <c r="CS2777" s="4"/>
      <c r="CT2777" s="4"/>
      <c r="CU2777" s="4"/>
      <c r="CV2777" s="4"/>
      <c r="CW2777" s="4"/>
      <c r="CX2777" s="4"/>
      <c r="CY2777" s="4"/>
      <c r="CZ2777" s="4"/>
      <c r="DA2777" s="4"/>
      <c r="DB2777" s="4"/>
      <c r="DC2777" s="4"/>
      <c r="DD2777" s="4"/>
    </row>
    <row r="2778" spans="1:108" s="5" customFormat="1" x14ac:dyDescent="0.2">
      <c r="A2778" s="4"/>
      <c r="B2778" s="53"/>
      <c r="C2778" s="53"/>
      <c r="D2778" s="4"/>
      <c r="E2778" s="104"/>
      <c r="F2778" s="3"/>
      <c r="G2778" s="4"/>
      <c r="H2778" s="4"/>
      <c r="I2778" s="4"/>
      <c r="J2778" s="2"/>
      <c r="K2778" s="2"/>
      <c r="L2778" s="94"/>
      <c r="N2778" s="4"/>
      <c r="O2778" s="55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  <c r="AY2778" s="4"/>
      <c r="AZ2778" s="4"/>
      <c r="BA2778" s="4"/>
      <c r="BB2778" s="4"/>
      <c r="BC2778" s="4"/>
      <c r="BD2778" s="4"/>
      <c r="BE2778" s="4"/>
      <c r="BF2778" s="4"/>
      <c r="BG2778" s="4"/>
      <c r="BH2778" s="4"/>
      <c r="BI2778" s="4"/>
      <c r="BJ2778" s="4"/>
      <c r="BK2778" s="4"/>
      <c r="BL2778" s="4"/>
      <c r="BM2778" s="4"/>
      <c r="BN2778" s="4"/>
      <c r="BO2778" s="4"/>
      <c r="BP2778" s="4"/>
      <c r="BQ2778" s="4"/>
      <c r="BR2778" s="4"/>
      <c r="BS2778" s="4"/>
      <c r="BT2778" s="4"/>
      <c r="BU2778" s="4"/>
      <c r="BV2778" s="4"/>
      <c r="BW2778" s="4"/>
      <c r="BX2778" s="4"/>
      <c r="BY2778" s="4"/>
      <c r="BZ2778" s="4"/>
      <c r="CA2778" s="4"/>
      <c r="CB2778" s="4"/>
      <c r="CC2778" s="4"/>
      <c r="CD2778" s="4"/>
      <c r="CE2778" s="4"/>
      <c r="CF2778" s="4"/>
      <c r="CG2778" s="4"/>
      <c r="CH2778" s="4"/>
      <c r="CI2778" s="4"/>
      <c r="CJ2778" s="4"/>
      <c r="CK2778" s="4"/>
      <c r="CL2778" s="4"/>
      <c r="CM2778" s="4"/>
      <c r="CN2778" s="4"/>
      <c r="CO2778" s="4"/>
      <c r="CP2778" s="4"/>
      <c r="CQ2778" s="4"/>
      <c r="CR2778" s="4"/>
      <c r="CS2778" s="4"/>
      <c r="CT2778" s="4"/>
      <c r="CU2778" s="4"/>
      <c r="CV2778" s="4"/>
      <c r="CW2778" s="4"/>
      <c r="CX2778" s="4"/>
      <c r="CY2778" s="4"/>
      <c r="CZ2778" s="4"/>
      <c r="DA2778" s="4"/>
      <c r="DB2778" s="4"/>
      <c r="DC2778" s="4"/>
      <c r="DD2778" s="4"/>
    </row>
    <row r="2779" spans="1:108" s="5" customFormat="1" x14ac:dyDescent="0.2">
      <c r="A2779" s="4"/>
      <c r="B2779" s="53"/>
      <c r="C2779" s="53"/>
      <c r="D2779" s="4"/>
      <c r="E2779" s="104"/>
      <c r="F2779" s="3"/>
      <c r="G2779" s="4"/>
      <c r="H2779" s="4"/>
      <c r="I2779" s="4"/>
      <c r="J2779" s="2"/>
      <c r="K2779" s="2"/>
      <c r="L2779" s="94"/>
      <c r="N2779" s="4"/>
      <c r="O2779" s="55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  <c r="AY2779" s="4"/>
      <c r="AZ2779" s="4"/>
      <c r="BA2779" s="4"/>
      <c r="BB2779" s="4"/>
      <c r="BC2779" s="4"/>
      <c r="BD2779" s="4"/>
      <c r="BE2779" s="4"/>
      <c r="BF2779" s="4"/>
      <c r="BG2779" s="4"/>
      <c r="BH2779" s="4"/>
      <c r="BI2779" s="4"/>
      <c r="BJ2779" s="4"/>
      <c r="BK2779" s="4"/>
      <c r="BL2779" s="4"/>
      <c r="BM2779" s="4"/>
      <c r="BN2779" s="4"/>
      <c r="BO2779" s="4"/>
      <c r="BP2779" s="4"/>
      <c r="BQ2779" s="4"/>
      <c r="BR2779" s="4"/>
      <c r="BS2779" s="4"/>
      <c r="BT2779" s="4"/>
      <c r="BU2779" s="4"/>
      <c r="BV2779" s="4"/>
      <c r="BW2779" s="4"/>
      <c r="BX2779" s="4"/>
      <c r="BY2779" s="4"/>
      <c r="BZ2779" s="4"/>
      <c r="CA2779" s="4"/>
      <c r="CB2779" s="4"/>
      <c r="CC2779" s="4"/>
      <c r="CD2779" s="4"/>
      <c r="CE2779" s="4"/>
      <c r="CF2779" s="4"/>
      <c r="CG2779" s="4"/>
      <c r="CH2779" s="4"/>
      <c r="CI2779" s="4"/>
      <c r="CJ2779" s="4"/>
      <c r="CK2779" s="4"/>
      <c r="CL2779" s="4"/>
      <c r="CM2779" s="4"/>
      <c r="CN2779" s="4"/>
      <c r="CO2779" s="4"/>
      <c r="CP2779" s="4"/>
      <c r="CQ2779" s="4"/>
      <c r="CR2779" s="4"/>
      <c r="CS2779" s="4"/>
      <c r="CT2779" s="4"/>
      <c r="CU2779" s="4"/>
      <c r="CV2779" s="4"/>
      <c r="CW2779" s="4"/>
      <c r="CX2779" s="4"/>
      <c r="CY2779" s="4"/>
      <c r="CZ2779" s="4"/>
      <c r="DA2779" s="4"/>
      <c r="DB2779" s="4"/>
      <c r="DC2779" s="4"/>
      <c r="DD2779" s="4"/>
    </row>
    <row r="2780" spans="1:108" s="5" customFormat="1" x14ac:dyDescent="0.2">
      <c r="A2780" s="4"/>
      <c r="B2780" s="53"/>
      <c r="C2780" s="53"/>
      <c r="D2780" s="4"/>
      <c r="E2780" s="104"/>
      <c r="F2780" s="3"/>
      <c r="G2780" s="4"/>
      <c r="H2780" s="4"/>
      <c r="I2780" s="4"/>
      <c r="J2780" s="2"/>
      <c r="K2780" s="2"/>
      <c r="L2780" s="94"/>
      <c r="N2780" s="4"/>
      <c r="O2780" s="55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  <c r="AY2780" s="4"/>
      <c r="AZ2780" s="4"/>
      <c r="BA2780" s="4"/>
      <c r="BB2780" s="4"/>
      <c r="BC2780" s="4"/>
      <c r="BD2780" s="4"/>
      <c r="BE2780" s="4"/>
      <c r="BF2780" s="4"/>
      <c r="BG2780" s="4"/>
      <c r="BH2780" s="4"/>
      <c r="BI2780" s="4"/>
      <c r="BJ2780" s="4"/>
      <c r="BK2780" s="4"/>
      <c r="BL2780" s="4"/>
      <c r="BM2780" s="4"/>
      <c r="BN2780" s="4"/>
      <c r="BO2780" s="4"/>
      <c r="BP2780" s="4"/>
      <c r="BQ2780" s="4"/>
      <c r="BR2780" s="4"/>
      <c r="BS2780" s="4"/>
      <c r="BT2780" s="4"/>
      <c r="BU2780" s="4"/>
      <c r="BV2780" s="4"/>
      <c r="BW2780" s="4"/>
      <c r="BX2780" s="4"/>
      <c r="BY2780" s="4"/>
      <c r="BZ2780" s="4"/>
      <c r="CA2780" s="4"/>
      <c r="CB2780" s="4"/>
      <c r="CC2780" s="4"/>
      <c r="CD2780" s="4"/>
      <c r="CE2780" s="4"/>
      <c r="CF2780" s="4"/>
      <c r="CG2780" s="4"/>
      <c r="CH2780" s="4"/>
      <c r="CI2780" s="4"/>
      <c r="CJ2780" s="4"/>
      <c r="CK2780" s="4"/>
      <c r="CL2780" s="4"/>
      <c r="CM2780" s="4"/>
      <c r="CN2780" s="4"/>
      <c r="CO2780" s="4"/>
      <c r="CP2780" s="4"/>
      <c r="CQ2780" s="4"/>
      <c r="CR2780" s="4"/>
      <c r="CS2780" s="4"/>
      <c r="CT2780" s="4"/>
      <c r="CU2780" s="4"/>
      <c r="CV2780" s="4"/>
      <c r="CW2780" s="4"/>
      <c r="CX2780" s="4"/>
      <c r="CY2780" s="4"/>
      <c r="CZ2780" s="4"/>
      <c r="DA2780" s="4"/>
      <c r="DB2780" s="4"/>
      <c r="DC2780" s="4"/>
      <c r="DD2780" s="4"/>
    </row>
    <row r="2781" spans="1:108" s="5" customFormat="1" x14ac:dyDescent="0.2">
      <c r="A2781" s="4"/>
      <c r="B2781" s="53"/>
      <c r="C2781" s="53"/>
      <c r="D2781" s="4"/>
      <c r="E2781" s="104"/>
      <c r="F2781" s="3"/>
      <c r="G2781" s="4"/>
      <c r="H2781" s="4"/>
      <c r="I2781" s="4"/>
      <c r="J2781" s="2"/>
      <c r="K2781" s="2"/>
      <c r="L2781" s="94"/>
      <c r="N2781" s="4"/>
      <c r="O2781" s="55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  <c r="AY2781" s="4"/>
      <c r="AZ2781" s="4"/>
      <c r="BA2781" s="4"/>
      <c r="BB2781" s="4"/>
      <c r="BC2781" s="4"/>
      <c r="BD2781" s="4"/>
      <c r="BE2781" s="4"/>
      <c r="BF2781" s="4"/>
      <c r="BG2781" s="4"/>
      <c r="BH2781" s="4"/>
      <c r="BI2781" s="4"/>
      <c r="BJ2781" s="4"/>
      <c r="BK2781" s="4"/>
      <c r="BL2781" s="4"/>
      <c r="BM2781" s="4"/>
      <c r="BN2781" s="4"/>
      <c r="BO2781" s="4"/>
      <c r="BP2781" s="4"/>
      <c r="BQ2781" s="4"/>
      <c r="BR2781" s="4"/>
      <c r="BS2781" s="4"/>
      <c r="BT2781" s="4"/>
      <c r="BU2781" s="4"/>
      <c r="BV2781" s="4"/>
      <c r="BW2781" s="4"/>
      <c r="BX2781" s="4"/>
      <c r="BY2781" s="4"/>
      <c r="BZ2781" s="4"/>
      <c r="CA2781" s="4"/>
      <c r="CB2781" s="4"/>
      <c r="CC2781" s="4"/>
      <c r="CD2781" s="4"/>
      <c r="CE2781" s="4"/>
      <c r="CF2781" s="4"/>
      <c r="CG2781" s="4"/>
      <c r="CH2781" s="4"/>
      <c r="CI2781" s="4"/>
      <c r="CJ2781" s="4"/>
      <c r="CK2781" s="4"/>
      <c r="CL2781" s="4"/>
      <c r="CM2781" s="4"/>
      <c r="CN2781" s="4"/>
      <c r="CO2781" s="4"/>
      <c r="CP2781" s="4"/>
      <c r="CQ2781" s="4"/>
      <c r="CR2781" s="4"/>
      <c r="CS2781" s="4"/>
      <c r="CT2781" s="4"/>
      <c r="CU2781" s="4"/>
      <c r="CV2781" s="4"/>
      <c r="CW2781" s="4"/>
      <c r="CX2781" s="4"/>
      <c r="CY2781" s="4"/>
      <c r="CZ2781" s="4"/>
      <c r="DA2781" s="4"/>
      <c r="DB2781" s="4"/>
      <c r="DC2781" s="4"/>
      <c r="DD2781" s="4"/>
    </row>
    <row r="2782" spans="1:108" s="5" customFormat="1" x14ac:dyDescent="0.2">
      <c r="A2782" s="4"/>
      <c r="B2782" s="53"/>
      <c r="C2782" s="53"/>
      <c r="D2782" s="4"/>
      <c r="E2782" s="104"/>
      <c r="F2782" s="3"/>
      <c r="G2782" s="4"/>
      <c r="H2782" s="4"/>
      <c r="I2782" s="4"/>
      <c r="J2782" s="2"/>
      <c r="K2782" s="2"/>
      <c r="L2782" s="94"/>
      <c r="N2782" s="4"/>
      <c r="O2782" s="55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  <c r="AY2782" s="4"/>
      <c r="AZ2782" s="4"/>
      <c r="BA2782" s="4"/>
      <c r="BB2782" s="4"/>
      <c r="BC2782" s="4"/>
      <c r="BD2782" s="4"/>
      <c r="BE2782" s="4"/>
      <c r="BF2782" s="4"/>
      <c r="BG2782" s="4"/>
      <c r="BH2782" s="4"/>
      <c r="BI2782" s="4"/>
      <c r="BJ2782" s="4"/>
      <c r="BK2782" s="4"/>
      <c r="BL2782" s="4"/>
      <c r="BM2782" s="4"/>
      <c r="BN2782" s="4"/>
      <c r="BO2782" s="4"/>
      <c r="BP2782" s="4"/>
      <c r="BQ2782" s="4"/>
      <c r="BR2782" s="4"/>
      <c r="BS2782" s="4"/>
      <c r="BT2782" s="4"/>
      <c r="BU2782" s="4"/>
      <c r="BV2782" s="4"/>
      <c r="BW2782" s="4"/>
      <c r="BX2782" s="4"/>
      <c r="BY2782" s="4"/>
      <c r="BZ2782" s="4"/>
      <c r="CA2782" s="4"/>
      <c r="CB2782" s="4"/>
      <c r="CC2782" s="4"/>
      <c r="CD2782" s="4"/>
      <c r="CE2782" s="4"/>
      <c r="CF2782" s="4"/>
      <c r="CG2782" s="4"/>
      <c r="CH2782" s="4"/>
      <c r="CI2782" s="4"/>
      <c r="CJ2782" s="4"/>
      <c r="CK2782" s="4"/>
      <c r="CL2782" s="4"/>
      <c r="CM2782" s="4"/>
      <c r="CN2782" s="4"/>
      <c r="CO2782" s="4"/>
      <c r="CP2782" s="4"/>
      <c r="CQ2782" s="4"/>
      <c r="CR2782" s="4"/>
      <c r="CS2782" s="4"/>
      <c r="CT2782" s="4"/>
      <c r="CU2782" s="4"/>
      <c r="CV2782" s="4"/>
      <c r="CW2782" s="4"/>
      <c r="CX2782" s="4"/>
      <c r="CY2782" s="4"/>
      <c r="CZ2782" s="4"/>
      <c r="DA2782" s="4"/>
      <c r="DB2782" s="4"/>
      <c r="DC2782" s="4"/>
      <c r="DD2782" s="4"/>
    </row>
    <row r="2783" spans="1:108" s="5" customFormat="1" x14ac:dyDescent="0.2">
      <c r="A2783" s="4"/>
      <c r="B2783" s="53"/>
      <c r="C2783" s="53"/>
      <c r="D2783" s="4"/>
      <c r="E2783" s="104"/>
      <c r="F2783" s="3"/>
      <c r="G2783" s="4"/>
      <c r="H2783" s="4"/>
      <c r="I2783" s="4"/>
      <c r="J2783" s="2"/>
      <c r="K2783" s="2"/>
      <c r="L2783" s="94"/>
      <c r="N2783" s="4"/>
      <c r="O2783" s="55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  <c r="AY2783" s="4"/>
      <c r="AZ2783" s="4"/>
      <c r="BA2783" s="4"/>
      <c r="BB2783" s="4"/>
      <c r="BC2783" s="4"/>
      <c r="BD2783" s="4"/>
      <c r="BE2783" s="4"/>
      <c r="BF2783" s="4"/>
      <c r="BG2783" s="4"/>
      <c r="BH2783" s="4"/>
      <c r="BI2783" s="4"/>
      <c r="BJ2783" s="4"/>
      <c r="BK2783" s="4"/>
      <c r="BL2783" s="4"/>
      <c r="BM2783" s="4"/>
      <c r="BN2783" s="4"/>
      <c r="BO2783" s="4"/>
      <c r="BP2783" s="4"/>
      <c r="BQ2783" s="4"/>
      <c r="BR2783" s="4"/>
      <c r="BS2783" s="4"/>
      <c r="BT2783" s="4"/>
      <c r="BU2783" s="4"/>
      <c r="BV2783" s="4"/>
      <c r="BW2783" s="4"/>
      <c r="BX2783" s="4"/>
      <c r="BY2783" s="4"/>
      <c r="BZ2783" s="4"/>
      <c r="CA2783" s="4"/>
      <c r="CB2783" s="4"/>
      <c r="CC2783" s="4"/>
      <c r="CD2783" s="4"/>
      <c r="CE2783" s="4"/>
      <c r="CF2783" s="4"/>
      <c r="CG2783" s="4"/>
      <c r="CH2783" s="4"/>
      <c r="CI2783" s="4"/>
      <c r="CJ2783" s="4"/>
      <c r="CK2783" s="4"/>
      <c r="CL2783" s="4"/>
      <c r="CM2783" s="4"/>
      <c r="CN2783" s="4"/>
      <c r="CO2783" s="4"/>
      <c r="CP2783" s="4"/>
      <c r="CQ2783" s="4"/>
      <c r="CR2783" s="4"/>
      <c r="CS2783" s="4"/>
      <c r="CT2783" s="4"/>
      <c r="CU2783" s="4"/>
      <c r="CV2783" s="4"/>
      <c r="CW2783" s="4"/>
      <c r="CX2783" s="4"/>
      <c r="CY2783" s="4"/>
      <c r="CZ2783" s="4"/>
      <c r="DA2783" s="4"/>
      <c r="DB2783" s="4"/>
      <c r="DC2783" s="4"/>
      <c r="DD2783" s="4"/>
    </row>
    <row r="2784" spans="1:108" s="5" customFormat="1" x14ac:dyDescent="0.2">
      <c r="A2784" s="4"/>
      <c r="B2784" s="53"/>
      <c r="C2784" s="53"/>
      <c r="D2784" s="4"/>
      <c r="E2784" s="104"/>
      <c r="F2784" s="3"/>
      <c r="G2784" s="4"/>
      <c r="H2784" s="4"/>
      <c r="I2784" s="4"/>
      <c r="J2784" s="2"/>
      <c r="K2784" s="2"/>
      <c r="L2784" s="94"/>
      <c r="N2784" s="4"/>
      <c r="O2784" s="55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  <c r="AY2784" s="4"/>
      <c r="AZ2784" s="4"/>
      <c r="BA2784" s="4"/>
      <c r="BB2784" s="4"/>
      <c r="BC2784" s="4"/>
      <c r="BD2784" s="4"/>
      <c r="BE2784" s="4"/>
      <c r="BF2784" s="4"/>
      <c r="BG2784" s="4"/>
      <c r="BH2784" s="4"/>
      <c r="BI2784" s="4"/>
      <c r="BJ2784" s="4"/>
      <c r="BK2784" s="4"/>
      <c r="BL2784" s="4"/>
      <c r="BM2784" s="4"/>
      <c r="BN2784" s="4"/>
      <c r="BO2784" s="4"/>
      <c r="BP2784" s="4"/>
      <c r="BQ2784" s="4"/>
      <c r="BR2784" s="4"/>
      <c r="BS2784" s="4"/>
      <c r="BT2784" s="4"/>
      <c r="BU2784" s="4"/>
      <c r="BV2784" s="4"/>
      <c r="BW2784" s="4"/>
      <c r="BX2784" s="4"/>
      <c r="BY2784" s="4"/>
      <c r="BZ2784" s="4"/>
      <c r="CA2784" s="4"/>
      <c r="CB2784" s="4"/>
      <c r="CC2784" s="4"/>
      <c r="CD2784" s="4"/>
      <c r="CE2784" s="4"/>
      <c r="CF2784" s="4"/>
      <c r="CG2784" s="4"/>
      <c r="CH2784" s="4"/>
      <c r="CI2784" s="4"/>
      <c r="CJ2784" s="4"/>
      <c r="CK2784" s="4"/>
      <c r="CL2784" s="4"/>
      <c r="CM2784" s="4"/>
      <c r="CN2784" s="4"/>
      <c r="CO2784" s="4"/>
      <c r="CP2784" s="4"/>
      <c r="CQ2784" s="4"/>
      <c r="CR2784" s="4"/>
      <c r="CS2784" s="4"/>
      <c r="CT2784" s="4"/>
      <c r="CU2784" s="4"/>
      <c r="CV2784" s="4"/>
      <c r="CW2784" s="4"/>
      <c r="CX2784" s="4"/>
      <c r="CY2784" s="4"/>
      <c r="CZ2784" s="4"/>
      <c r="DA2784" s="4"/>
      <c r="DB2784" s="4"/>
      <c r="DC2784" s="4"/>
      <c r="DD2784" s="4"/>
    </row>
    <row r="2785" spans="1:108" s="5" customFormat="1" x14ac:dyDescent="0.2">
      <c r="A2785" s="4"/>
      <c r="B2785" s="53"/>
      <c r="C2785" s="53"/>
      <c r="D2785" s="4"/>
      <c r="E2785" s="104"/>
      <c r="F2785" s="3"/>
      <c r="G2785" s="4"/>
      <c r="H2785" s="4"/>
      <c r="I2785" s="4"/>
      <c r="J2785" s="2"/>
      <c r="K2785" s="2"/>
      <c r="L2785" s="94"/>
      <c r="N2785" s="4"/>
      <c r="O2785" s="55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  <c r="AY2785" s="4"/>
      <c r="AZ2785" s="4"/>
      <c r="BA2785" s="4"/>
      <c r="BB2785" s="4"/>
      <c r="BC2785" s="4"/>
      <c r="BD2785" s="4"/>
      <c r="BE2785" s="4"/>
      <c r="BF2785" s="4"/>
      <c r="BG2785" s="4"/>
      <c r="BH2785" s="4"/>
      <c r="BI2785" s="4"/>
      <c r="BJ2785" s="4"/>
      <c r="BK2785" s="4"/>
      <c r="BL2785" s="4"/>
      <c r="BM2785" s="4"/>
      <c r="BN2785" s="4"/>
      <c r="BO2785" s="4"/>
      <c r="BP2785" s="4"/>
      <c r="BQ2785" s="4"/>
      <c r="BR2785" s="4"/>
      <c r="BS2785" s="4"/>
      <c r="BT2785" s="4"/>
      <c r="BU2785" s="4"/>
      <c r="BV2785" s="4"/>
      <c r="BW2785" s="4"/>
      <c r="BX2785" s="4"/>
      <c r="BY2785" s="4"/>
      <c r="BZ2785" s="4"/>
      <c r="CA2785" s="4"/>
      <c r="CB2785" s="4"/>
      <c r="CC2785" s="4"/>
      <c r="CD2785" s="4"/>
      <c r="CE2785" s="4"/>
      <c r="CF2785" s="4"/>
      <c r="CG2785" s="4"/>
      <c r="CH2785" s="4"/>
      <c r="CI2785" s="4"/>
      <c r="CJ2785" s="4"/>
      <c r="CK2785" s="4"/>
      <c r="CL2785" s="4"/>
      <c r="CM2785" s="4"/>
      <c r="CN2785" s="4"/>
      <c r="CO2785" s="4"/>
      <c r="CP2785" s="4"/>
      <c r="CQ2785" s="4"/>
      <c r="CR2785" s="4"/>
      <c r="CS2785" s="4"/>
      <c r="CT2785" s="4"/>
      <c r="CU2785" s="4"/>
      <c r="CV2785" s="4"/>
      <c r="CW2785" s="4"/>
      <c r="CX2785" s="4"/>
      <c r="CY2785" s="4"/>
      <c r="CZ2785" s="4"/>
      <c r="DA2785" s="4"/>
      <c r="DB2785" s="4"/>
      <c r="DC2785" s="4"/>
      <c r="DD2785" s="4"/>
    </row>
    <row r="2786" spans="1:108" s="5" customFormat="1" x14ac:dyDescent="0.2">
      <c r="A2786" s="4"/>
      <c r="B2786" s="53"/>
      <c r="C2786" s="53"/>
      <c r="D2786" s="4"/>
      <c r="E2786" s="104"/>
      <c r="F2786" s="3"/>
      <c r="G2786" s="4"/>
      <c r="H2786" s="4"/>
      <c r="I2786" s="4"/>
      <c r="J2786" s="2"/>
      <c r="K2786" s="2"/>
      <c r="L2786" s="94"/>
      <c r="N2786" s="4"/>
      <c r="O2786" s="55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  <c r="AY2786" s="4"/>
      <c r="AZ2786" s="4"/>
      <c r="BA2786" s="4"/>
      <c r="BB2786" s="4"/>
      <c r="BC2786" s="4"/>
      <c r="BD2786" s="4"/>
      <c r="BE2786" s="4"/>
      <c r="BF2786" s="4"/>
      <c r="BG2786" s="4"/>
      <c r="BH2786" s="4"/>
      <c r="BI2786" s="4"/>
      <c r="BJ2786" s="4"/>
      <c r="BK2786" s="4"/>
      <c r="BL2786" s="4"/>
      <c r="BM2786" s="4"/>
      <c r="BN2786" s="4"/>
      <c r="BO2786" s="4"/>
      <c r="BP2786" s="4"/>
      <c r="BQ2786" s="4"/>
      <c r="BR2786" s="4"/>
      <c r="BS2786" s="4"/>
      <c r="BT2786" s="4"/>
      <c r="BU2786" s="4"/>
      <c r="BV2786" s="4"/>
      <c r="BW2786" s="4"/>
      <c r="BX2786" s="4"/>
      <c r="BY2786" s="4"/>
      <c r="BZ2786" s="4"/>
      <c r="CA2786" s="4"/>
      <c r="CB2786" s="4"/>
      <c r="CC2786" s="4"/>
      <c r="CD2786" s="4"/>
      <c r="CE2786" s="4"/>
      <c r="CF2786" s="4"/>
      <c r="CG2786" s="4"/>
      <c r="CH2786" s="4"/>
      <c r="CI2786" s="4"/>
      <c r="CJ2786" s="4"/>
      <c r="CK2786" s="4"/>
      <c r="CL2786" s="4"/>
      <c r="CM2786" s="4"/>
      <c r="CN2786" s="4"/>
      <c r="CO2786" s="4"/>
      <c r="CP2786" s="4"/>
      <c r="CQ2786" s="4"/>
      <c r="CR2786" s="4"/>
      <c r="CS2786" s="4"/>
      <c r="CT2786" s="4"/>
      <c r="CU2786" s="4"/>
      <c r="CV2786" s="4"/>
      <c r="CW2786" s="4"/>
      <c r="CX2786" s="4"/>
      <c r="CY2786" s="4"/>
      <c r="CZ2786" s="4"/>
      <c r="DA2786" s="4"/>
      <c r="DB2786" s="4"/>
      <c r="DC2786" s="4"/>
      <c r="DD2786" s="4"/>
    </row>
    <row r="2787" spans="1:108" s="5" customFormat="1" x14ac:dyDescent="0.2">
      <c r="A2787" s="4"/>
      <c r="B2787" s="53"/>
      <c r="C2787" s="53"/>
      <c r="D2787" s="4"/>
      <c r="E2787" s="104"/>
      <c r="F2787" s="3"/>
      <c r="G2787" s="4"/>
      <c r="H2787" s="4"/>
      <c r="I2787" s="4"/>
      <c r="J2787" s="2"/>
      <c r="K2787" s="2"/>
      <c r="L2787" s="94"/>
      <c r="N2787" s="4"/>
      <c r="O2787" s="55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  <c r="AY2787" s="4"/>
      <c r="AZ2787" s="4"/>
      <c r="BA2787" s="4"/>
      <c r="BB2787" s="4"/>
      <c r="BC2787" s="4"/>
      <c r="BD2787" s="4"/>
      <c r="BE2787" s="4"/>
      <c r="BF2787" s="4"/>
      <c r="BG2787" s="4"/>
      <c r="BH2787" s="4"/>
      <c r="BI2787" s="4"/>
      <c r="BJ2787" s="4"/>
      <c r="BK2787" s="4"/>
      <c r="BL2787" s="4"/>
      <c r="BM2787" s="4"/>
      <c r="BN2787" s="4"/>
      <c r="BO2787" s="4"/>
      <c r="BP2787" s="4"/>
      <c r="BQ2787" s="4"/>
      <c r="BR2787" s="4"/>
      <c r="BS2787" s="4"/>
      <c r="BT2787" s="4"/>
      <c r="BU2787" s="4"/>
      <c r="BV2787" s="4"/>
      <c r="BW2787" s="4"/>
      <c r="BX2787" s="4"/>
      <c r="BY2787" s="4"/>
      <c r="BZ2787" s="4"/>
      <c r="CA2787" s="4"/>
      <c r="CB2787" s="4"/>
      <c r="CC2787" s="4"/>
      <c r="CD2787" s="4"/>
      <c r="CE2787" s="4"/>
      <c r="CF2787" s="4"/>
      <c r="CG2787" s="4"/>
      <c r="CH2787" s="4"/>
      <c r="CI2787" s="4"/>
      <c r="CJ2787" s="4"/>
      <c r="CK2787" s="4"/>
      <c r="CL2787" s="4"/>
      <c r="CM2787" s="4"/>
      <c r="CN2787" s="4"/>
      <c r="CO2787" s="4"/>
      <c r="CP2787" s="4"/>
      <c r="CQ2787" s="4"/>
      <c r="CR2787" s="4"/>
      <c r="CS2787" s="4"/>
      <c r="CT2787" s="4"/>
      <c r="CU2787" s="4"/>
      <c r="CV2787" s="4"/>
      <c r="CW2787" s="4"/>
      <c r="CX2787" s="4"/>
      <c r="CY2787" s="4"/>
      <c r="CZ2787" s="4"/>
      <c r="DA2787" s="4"/>
      <c r="DB2787" s="4"/>
      <c r="DC2787" s="4"/>
      <c r="DD2787" s="4"/>
    </row>
    <row r="2788" spans="1:108" s="5" customFormat="1" x14ac:dyDescent="0.2">
      <c r="A2788" s="4"/>
      <c r="B2788" s="53"/>
      <c r="C2788" s="53"/>
      <c r="D2788" s="4"/>
      <c r="E2788" s="104"/>
      <c r="F2788" s="3"/>
      <c r="G2788" s="4"/>
      <c r="H2788" s="4"/>
      <c r="I2788" s="4"/>
      <c r="J2788" s="2"/>
      <c r="K2788" s="2"/>
      <c r="L2788" s="94"/>
      <c r="N2788" s="4"/>
      <c r="O2788" s="55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  <c r="AY2788" s="4"/>
      <c r="AZ2788" s="4"/>
      <c r="BA2788" s="4"/>
      <c r="BB2788" s="4"/>
      <c r="BC2788" s="4"/>
      <c r="BD2788" s="4"/>
      <c r="BE2788" s="4"/>
      <c r="BF2788" s="4"/>
      <c r="BG2788" s="4"/>
      <c r="BH2788" s="4"/>
      <c r="BI2788" s="4"/>
      <c r="BJ2788" s="4"/>
      <c r="BK2788" s="4"/>
      <c r="BL2788" s="4"/>
      <c r="BM2788" s="4"/>
      <c r="BN2788" s="4"/>
      <c r="BO2788" s="4"/>
      <c r="BP2788" s="4"/>
      <c r="BQ2788" s="4"/>
      <c r="BR2788" s="4"/>
      <c r="BS2788" s="4"/>
      <c r="BT2788" s="4"/>
      <c r="BU2788" s="4"/>
      <c r="BV2788" s="4"/>
      <c r="BW2788" s="4"/>
      <c r="BX2788" s="4"/>
      <c r="BY2788" s="4"/>
      <c r="BZ2788" s="4"/>
      <c r="CA2788" s="4"/>
      <c r="CB2788" s="4"/>
      <c r="CC2788" s="4"/>
      <c r="CD2788" s="4"/>
      <c r="CE2788" s="4"/>
      <c r="CF2788" s="4"/>
      <c r="CG2788" s="4"/>
      <c r="CH2788" s="4"/>
      <c r="CI2788" s="4"/>
      <c r="CJ2788" s="4"/>
      <c r="CK2788" s="4"/>
      <c r="CL2788" s="4"/>
      <c r="CM2788" s="4"/>
      <c r="CN2788" s="4"/>
      <c r="CO2788" s="4"/>
      <c r="CP2788" s="4"/>
      <c r="CQ2788" s="4"/>
      <c r="CR2788" s="4"/>
      <c r="CS2788" s="4"/>
      <c r="CT2788" s="4"/>
      <c r="CU2788" s="4"/>
      <c r="CV2788" s="4"/>
      <c r="CW2788" s="4"/>
      <c r="CX2788" s="4"/>
      <c r="CY2788" s="4"/>
      <c r="CZ2788" s="4"/>
      <c r="DA2788" s="4"/>
      <c r="DB2788" s="4"/>
      <c r="DC2788" s="4"/>
      <c r="DD2788" s="4"/>
    </row>
    <row r="2789" spans="1:108" s="5" customFormat="1" x14ac:dyDescent="0.2">
      <c r="A2789" s="4"/>
      <c r="B2789" s="53"/>
      <c r="C2789" s="53"/>
      <c r="D2789" s="4"/>
      <c r="E2789" s="104"/>
      <c r="F2789" s="3"/>
      <c r="G2789" s="4"/>
      <c r="H2789" s="4"/>
      <c r="I2789" s="4"/>
      <c r="J2789" s="2"/>
      <c r="K2789" s="2"/>
      <c r="L2789" s="94"/>
      <c r="N2789" s="4"/>
      <c r="O2789" s="55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  <c r="AY2789" s="4"/>
      <c r="AZ2789" s="4"/>
      <c r="BA2789" s="4"/>
      <c r="BB2789" s="4"/>
      <c r="BC2789" s="4"/>
      <c r="BD2789" s="4"/>
      <c r="BE2789" s="4"/>
      <c r="BF2789" s="4"/>
      <c r="BG2789" s="4"/>
      <c r="BH2789" s="4"/>
      <c r="BI2789" s="4"/>
      <c r="BJ2789" s="4"/>
      <c r="BK2789" s="4"/>
      <c r="BL2789" s="4"/>
      <c r="BM2789" s="4"/>
      <c r="BN2789" s="4"/>
      <c r="BO2789" s="4"/>
      <c r="BP2789" s="4"/>
      <c r="BQ2789" s="4"/>
      <c r="BR2789" s="4"/>
      <c r="BS2789" s="4"/>
      <c r="BT2789" s="4"/>
      <c r="BU2789" s="4"/>
      <c r="BV2789" s="4"/>
      <c r="BW2789" s="4"/>
      <c r="BX2789" s="4"/>
      <c r="BY2789" s="4"/>
      <c r="BZ2789" s="4"/>
      <c r="CA2789" s="4"/>
      <c r="CB2789" s="4"/>
      <c r="CC2789" s="4"/>
      <c r="CD2789" s="4"/>
      <c r="CE2789" s="4"/>
      <c r="CF2789" s="4"/>
      <c r="CG2789" s="4"/>
      <c r="CH2789" s="4"/>
      <c r="CI2789" s="4"/>
      <c r="CJ2789" s="4"/>
      <c r="CK2789" s="4"/>
      <c r="CL2789" s="4"/>
      <c r="CM2789" s="4"/>
      <c r="CN2789" s="4"/>
      <c r="CO2789" s="4"/>
      <c r="CP2789" s="4"/>
      <c r="CQ2789" s="4"/>
      <c r="CR2789" s="4"/>
      <c r="CS2789" s="4"/>
      <c r="CT2789" s="4"/>
      <c r="CU2789" s="4"/>
      <c r="CV2789" s="4"/>
      <c r="CW2789" s="4"/>
      <c r="CX2789" s="4"/>
      <c r="CY2789" s="4"/>
      <c r="CZ2789" s="4"/>
      <c r="DA2789" s="4"/>
      <c r="DB2789" s="4"/>
      <c r="DC2789" s="4"/>
      <c r="DD2789" s="4"/>
    </row>
    <row r="2790" spans="1:108" s="5" customFormat="1" x14ac:dyDescent="0.2">
      <c r="A2790" s="4"/>
      <c r="B2790" s="53"/>
      <c r="C2790" s="53"/>
      <c r="D2790" s="4"/>
      <c r="E2790" s="104"/>
      <c r="F2790" s="3"/>
      <c r="G2790" s="4"/>
      <c r="H2790" s="4"/>
      <c r="I2790" s="4"/>
      <c r="J2790" s="2"/>
      <c r="K2790" s="2"/>
      <c r="L2790" s="94"/>
      <c r="N2790" s="4"/>
      <c r="O2790" s="55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  <c r="AY2790" s="4"/>
      <c r="AZ2790" s="4"/>
      <c r="BA2790" s="4"/>
      <c r="BB2790" s="4"/>
      <c r="BC2790" s="4"/>
      <c r="BD2790" s="4"/>
      <c r="BE2790" s="4"/>
      <c r="BF2790" s="4"/>
      <c r="BG2790" s="4"/>
      <c r="BH2790" s="4"/>
      <c r="BI2790" s="4"/>
      <c r="BJ2790" s="4"/>
      <c r="BK2790" s="4"/>
      <c r="BL2790" s="4"/>
      <c r="BM2790" s="4"/>
      <c r="BN2790" s="4"/>
      <c r="BO2790" s="4"/>
      <c r="BP2790" s="4"/>
      <c r="BQ2790" s="4"/>
      <c r="BR2790" s="4"/>
      <c r="BS2790" s="4"/>
      <c r="BT2790" s="4"/>
      <c r="BU2790" s="4"/>
      <c r="BV2790" s="4"/>
      <c r="BW2790" s="4"/>
      <c r="BX2790" s="4"/>
      <c r="BY2790" s="4"/>
      <c r="BZ2790" s="4"/>
      <c r="CA2790" s="4"/>
      <c r="CB2790" s="4"/>
      <c r="CC2790" s="4"/>
      <c r="CD2790" s="4"/>
      <c r="CE2790" s="4"/>
      <c r="CF2790" s="4"/>
      <c r="CG2790" s="4"/>
      <c r="CH2790" s="4"/>
      <c r="CI2790" s="4"/>
      <c r="CJ2790" s="4"/>
      <c r="CK2790" s="4"/>
      <c r="CL2790" s="4"/>
      <c r="CM2790" s="4"/>
      <c r="CN2790" s="4"/>
      <c r="CO2790" s="4"/>
      <c r="CP2790" s="4"/>
      <c r="CQ2790" s="4"/>
      <c r="CR2790" s="4"/>
      <c r="CS2790" s="4"/>
      <c r="CT2790" s="4"/>
      <c r="CU2790" s="4"/>
      <c r="CV2790" s="4"/>
      <c r="CW2790" s="4"/>
      <c r="CX2790" s="4"/>
      <c r="CY2790" s="4"/>
      <c r="CZ2790" s="4"/>
      <c r="DA2790" s="4"/>
      <c r="DB2790" s="4"/>
      <c r="DC2790" s="4"/>
      <c r="DD2790" s="4"/>
    </row>
    <row r="2791" spans="1:108" s="5" customFormat="1" x14ac:dyDescent="0.2">
      <c r="A2791" s="4"/>
      <c r="B2791" s="53"/>
      <c r="C2791" s="53"/>
      <c r="D2791" s="4"/>
      <c r="E2791" s="104"/>
      <c r="F2791" s="3"/>
      <c r="G2791" s="4"/>
      <c r="H2791" s="4"/>
      <c r="I2791" s="4"/>
      <c r="J2791" s="2"/>
      <c r="K2791" s="2"/>
      <c r="L2791" s="94"/>
      <c r="N2791" s="4"/>
      <c r="O2791" s="55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  <c r="AY2791" s="4"/>
      <c r="AZ2791" s="4"/>
      <c r="BA2791" s="4"/>
      <c r="BB2791" s="4"/>
      <c r="BC2791" s="4"/>
      <c r="BD2791" s="4"/>
      <c r="BE2791" s="4"/>
      <c r="BF2791" s="4"/>
      <c r="BG2791" s="4"/>
      <c r="BH2791" s="4"/>
      <c r="BI2791" s="4"/>
      <c r="BJ2791" s="4"/>
      <c r="BK2791" s="4"/>
      <c r="BL2791" s="4"/>
      <c r="BM2791" s="4"/>
      <c r="BN2791" s="4"/>
      <c r="BO2791" s="4"/>
      <c r="BP2791" s="4"/>
      <c r="BQ2791" s="4"/>
      <c r="BR2791" s="4"/>
      <c r="BS2791" s="4"/>
      <c r="BT2791" s="4"/>
      <c r="BU2791" s="4"/>
      <c r="BV2791" s="4"/>
      <c r="BW2791" s="4"/>
      <c r="BX2791" s="4"/>
      <c r="BY2791" s="4"/>
      <c r="BZ2791" s="4"/>
      <c r="CA2791" s="4"/>
      <c r="CB2791" s="4"/>
      <c r="CC2791" s="4"/>
      <c r="CD2791" s="4"/>
      <c r="CE2791" s="4"/>
      <c r="CF2791" s="4"/>
      <c r="CG2791" s="4"/>
      <c r="CH2791" s="4"/>
      <c r="CI2791" s="4"/>
      <c r="CJ2791" s="4"/>
      <c r="CK2791" s="4"/>
      <c r="CL2791" s="4"/>
      <c r="CM2791" s="4"/>
      <c r="CN2791" s="4"/>
      <c r="CO2791" s="4"/>
      <c r="CP2791" s="4"/>
      <c r="CQ2791" s="4"/>
      <c r="CR2791" s="4"/>
      <c r="CS2791" s="4"/>
      <c r="CT2791" s="4"/>
      <c r="CU2791" s="4"/>
      <c r="CV2791" s="4"/>
      <c r="CW2791" s="4"/>
      <c r="CX2791" s="4"/>
      <c r="CY2791" s="4"/>
      <c r="CZ2791" s="4"/>
      <c r="DA2791" s="4"/>
      <c r="DB2791" s="4"/>
      <c r="DC2791" s="4"/>
      <c r="DD2791" s="4"/>
    </row>
    <row r="2792" spans="1:108" s="5" customFormat="1" x14ac:dyDescent="0.2">
      <c r="A2792" s="4"/>
      <c r="B2792" s="53"/>
      <c r="C2792" s="53"/>
      <c r="D2792" s="4"/>
      <c r="E2792" s="104"/>
      <c r="F2792" s="3"/>
      <c r="G2792" s="4"/>
      <c r="H2792" s="4"/>
      <c r="I2792" s="4"/>
      <c r="J2792" s="2"/>
      <c r="K2792" s="2"/>
      <c r="L2792" s="94"/>
      <c r="N2792" s="4"/>
      <c r="O2792" s="55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  <c r="AY2792" s="4"/>
      <c r="AZ2792" s="4"/>
      <c r="BA2792" s="4"/>
      <c r="BB2792" s="4"/>
      <c r="BC2792" s="4"/>
      <c r="BD2792" s="4"/>
      <c r="BE2792" s="4"/>
      <c r="BF2792" s="4"/>
      <c r="BG2792" s="4"/>
      <c r="BH2792" s="4"/>
      <c r="BI2792" s="4"/>
      <c r="BJ2792" s="4"/>
      <c r="BK2792" s="4"/>
      <c r="BL2792" s="4"/>
      <c r="BM2792" s="4"/>
      <c r="BN2792" s="4"/>
      <c r="BO2792" s="4"/>
      <c r="BP2792" s="4"/>
      <c r="BQ2792" s="4"/>
      <c r="BR2792" s="4"/>
      <c r="BS2792" s="4"/>
      <c r="BT2792" s="4"/>
      <c r="BU2792" s="4"/>
      <c r="BV2792" s="4"/>
      <c r="BW2792" s="4"/>
      <c r="BX2792" s="4"/>
      <c r="BY2792" s="4"/>
      <c r="BZ2792" s="4"/>
      <c r="CA2792" s="4"/>
      <c r="CB2792" s="4"/>
      <c r="CC2792" s="4"/>
      <c r="CD2792" s="4"/>
      <c r="CE2792" s="4"/>
      <c r="CF2792" s="4"/>
      <c r="CG2792" s="4"/>
      <c r="CH2792" s="4"/>
      <c r="CI2792" s="4"/>
      <c r="CJ2792" s="4"/>
      <c r="CK2792" s="4"/>
      <c r="CL2792" s="4"/>
      <c r="CM2792" s="4"/>
      <c r="CN2792" s="4"/>
      <c r="CO2792" s="4"/>
      <c r="CP2792" s="4"/>
      <c r="CQ2792" s="4"/>
      <c r="CR2792" s="4"/>
      <c r="CS2792" s="4"/>
      <c r="CT2792" s="4"/>
      <c r="CU2792" s="4"/>
      <c r="CV2792" s="4"/>
      <c r="CW2792" s="4"/>
      <c r="CX2792" s="4"/>
      <c r="CY2792" s="4"/>
      <c r="CZ2792" s="4"/>
      <c r="DA2792" s="4"/>
      <c r="DB2792" s="4"/>
      <c r="DC2792" s="4"/>
      <c r="DD2792" s="4"/>
    </row>
    <row r="2793" spans="1:108" s="5" customFormat="1" x14ac:dyDescent="0.2">
      <c r="A2793" s="4"/>
      <c r="B2793" s="53"/>
      <c r="C2793" s="53"/>
      <c r="D2793" s="4"/>
      <c r="E2793" s="104"/>
      <c r="F2793" s="3"/>
      <c r="G2793" s="4"/>
      <c r="H2793" s="4"/>
      <c r="I2793" s="4"/>
      <c r="J2793" s="2"/>
      <c r="K2793" s="2"/>
      <c r="L2793" s="94"/>
      <c r="N2793" s="4"/>
      <c r="O2793" s="55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  <c r="AY2793" s="4"/>
      <c r="AZ2793" s="4"/>
      <c r="BA2793" s="4"/>
      <c r="BB2793" s="4"/>
      <c r="BC2793" s="4"/>
      <c r="BD2793" s="4"/>
      <c r="BE2793" s="4"/>
      <c r="BF2793" s="4"/>
      <c r="BG2793" s="4"/>
      <c r="BH2793" s="4"/>
      <c r="BI2793" s="4"/>
      <c r="BJ2793" s="4"/>
      <c r="BK2793" s="4"/>
      <c r="BL2793" s="4"/>
      <c r="BM2793" s="4"/>
      <c r="BN2793" s="4"/>
      <c r="BO2793" s="4"/>
      <c r="BP2793" s="4"/>
      <c r="BQ2793" s="4"/>
      <c r="BR2793" s="4"/>
      <c r="BS2793" s="4"/>
      <c r="BT2793" s="4"/>
      <c r="BU2793" s="4"/>
      <c r="BV2793" s="4"/>
      <c r="BW2793" s="4"/>
      <c r="BX2793" s="4"/>
      <c r="BY2793" s="4"/>
      <c r="BZ2793" s="4"/>
      <c r="CA2793" s="4"/>
      <c r="CB2793" s="4"/>
      <c r="CC2793" s="4"/>
      <c r="CD2793" s="4"/>
      <c r="CE2793" s="4"/>
      <c r="CF2793" s="4"/>
      <c r="CG2793" s="4"/>
      <c r="CH2793" s="4"/>
      <c r="CI2793" s="4"/>
      <c r="CJ2793" s="4"/>
      <c r="CK2793" s="4"/>
      <c r="CL2793" s="4"/>
      <c r="CM2793" s="4"/>
      <c r="CN2793" s="4"/>
      <c r="CO2793" s="4"/>
      <c r="CP2793" s="4"/>
      <c r="CQ2793" s="4"/>
      <c r="CR2793" s="4"/>
      <c r="CS2793" s="4"/>
      <c r="CT2793" s="4"/>
      <c r="CU2793" s="4"/>
      <c r="CV2793" s="4"/>
      <c r="CW2793" s="4"/>
      <c r="CX2793" s="4"/>
      <c r="CY2793" s="4"/>
      <c r="CZ2793" s="4"/>
      <c r="DA2793" s="4"/>
      <c r="DB2793" s="4"/>
      <c r="DC2793" s="4"/>
      <c r="DD2793" s="4"/>
    </row>
    <row r="2794" spans="1:108" s="5" customFormat="1" x14ac:dyDescent="0.2">
      <c r="A2794" s="4"/>
      <c r="B2794" s="53"/>
      <c r="C2794" s="53"/>
      <c r="D2794" s="4"/>
      <c r="E2794" s="104"/>
      <c r="F2794" s="3"/>
      <c r="G2794" s="4"/>
      <c r="H2794" s="4"/>
      <c r="I2794" s="4"/>
      <c r="J2794" s="2"/>
      <c r="K2794" s="2"/>
      <c r="L2794" s="94"/>
      <c r="N2794" s="4"/>
      <c r="O2794" s="55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  <c r="AY2794" s="4"/>
      <c r="AZ2794" s="4"/>
      <c r="BA2794" s="4"/>
      <c r="BB2794" s="4"/>
      <c r="BC2794" s="4"/>
      <c r="BD2794" s="4"/>
      <c r="BE2794" s="4"/>
      <c r="BF2794" s="4"/>
      <c r="BG2794" s="4"/>
      <c r="BH2794" s="4"/>
      <c r="BI2794" s="4"/>
      <c r="BJ2794" s="4"/>
      <c r="BK2794" s="4"/>
      <c r="BL2794" s="4"/>
      <c r="BM2794" s="4"/>
      <c r="BN2794" s="4"/>
      <c r="BO2794" s="4"/>
      <c r="BP2794" s="4"/>
      <c r="BQ2794" s="4"/>
      <c r="BR2794" s="4"/>
      <c r="BS2794" s="4"/>
      <c r="BT2794" s="4"/>
      <c r="BU2794" s="4"/>
      <c r="BV2794" s="4"/>
      <c r="BW2794" s="4"/>
      <c r="BX2794" s="4"/>
      <c r="BY2794" s="4"/>
      <c r="BZ2794" s="4"/>
      <c r="CA2794" s="4"/>
      <c r="CB2794" s="4"/>
      <c r="CC2794" s="4"/>
      <c r="CD2794" s="4"/>
      <c r="CE2794" s="4"/>
      <c r="CF2794" s="4"/>
      <c r="CG2794" s="4"/>
      <c r="CH2794" s="4"/>
      <c r="CI2794" s="4"/>
      <c r="CJ2794" s="4"/>
      <c r="CK2794" s="4"/>
      <c r="CL2794" s="4"/>
      <c r="CM2794" s="4"/>
      <c r="CN2794" s="4"/>
      <c r="CO2794" s="4"/>
      <c r="CP2794" s="4"/>
      <c r="CQ2794" s="4"/>
      <c r="CR2794" s="4"/>
      <c r="CS2794" s="4"/>
      <c r="CT2794" s="4"/>
      <c r="CU2794" s="4"/>
      <c r="CV2794" s="4"/>
      <c r="CW2794" s="4"/>
      <c r="CX2794" s="4"/>
      <c r="CY2794" s="4"/>
      <c r="CZ2794" s="4"/>
      <c r="DA2794" s="4"/>
      <c r="DB2794" s="4"/>
      <c r="DC2794" s="4"/>
      <c r="DD2794" s="4"/>
    </row>
    <row r="2795" spans="1:108" s="5" customFormat="1" x14ac:dyDescent="0.2">
      <c r="A2795" s="4"/>
      <c r="B2795" s="53"/>
      <c r="C2795" s="53"/>
      <c r="D2795" s="4"/>
      <c r="E2795" s="104"/>
      <c r="F2795" s="3"/>
      <c r="G2795" s="4"/>
      <c r="H2795" s="4"/>
      <c r="I2795" s="4"/>
      <c r="J2795" s="2"/>
      <c r="K2795" s="2"/>
      <c r="L2795" s="94"/>
      <c r="N2795" s="4"/>
      <c r="O2795" s="55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  <c r="AY2795" s="4"/>
      <c r="AZ2795" s="4"/>
      <c r="BA2795" s="4"/>
      <c r="BB2795" s="4"/>
      <c r="BC2795" s="4"/>
      <c r="BD2795" s="4"/>
      <c r="BE2795" s="4"/>
      <c r="BF2795" s="4"/>
      <c r="BG2795" s="4"/>
      <c r="BH2795" s="4"/>
      <c r="BI2795" s="4"/>
      <c r="BJ2795" s="4"/>
      <c r="BK2795" s="4"/>
      <c r="BL2795" s="4"/>
      <c r="BM2795" s="4"/>
      <c r="BN2795" s="4"/>
      <c r="BO2795" s="4"/>
      <c r="BP2795" s="4"/>
      <c r="BQ2795" s="4"/>
      <c r="BR2795" s="4"/>
      <c r="BS2795" s="4"/>
      <c r="BT2795" s="4"/>
      <c r="BU2795" s="4"/>
      <c r="BV2795" s="4"/>
      <c r="BW2795" s="4"/>
      <c r="BX2795" s="4"/>
      <c r="BY2795" s="4"/>
      <c r="BZ2795" s="4"/>
      <c r="CA2795" s="4"/>
      <c r="CB2795" s="4"/>
      <c r="CC2795" s="4"/>
      <c r="CD2795" s="4"/>
      <c r="CE2795" s="4"/>
      <c r="CF2795" s="4"/>
      <c r="CG2795" s="4"/>
      <c r="CH2795" s="4"/>
      <c r="CI2795" s="4"/>
      <c r="CJ2795" s="4"/>
      <c r="CK2795" s="4"/>
      <c r="CL2795" s="4"/>
      <c r="CM2795" s="4"/>
      <c r="CN2795" s="4"/>
      <c r="CO2795" s="4"/>
      <c r="CP2795" s="4"/>
      <c r="CQ2795" s="4"/>
      <c r="CR2795" s="4"/>
      <c r="CS2795" s="4"/>
      <c r="CT2795" s="4"/>
      <c r="CU2795" s="4"/>
      <c r="CV2795" s="4"/>
      <c r="CW2795" s="4"/>
      <c r="CX2795" s="4"/>
      <c r="CY2795" s="4"/>
      <c r="CZ2795" s="4"/>
      <c r="DA2795" s="4"/>
      <c r="DB2795" s="4"/>
      <c r="DC2795" s="4"/>
      <c r="DD2795" s="4"/>
    </row>
    <row r="2796" spans="1:108" s="5" customFormat="1" x14ac:dyDescent="0.2">
      <c r="A2796" s="4"/>
      <c r="B2796" s="53"/>
      <c r="C2796" s="53"/>
      <c r="D2796" s="4"/>
      <c r="E2796" s="104"/>
      <c r="F2796" s="3"/>
      <c r="G2796" s="4"/>
      <c r="H2796" s="4"/>
      <c r="I2796" s="4"/>
      <c r="J2796" s="2"/>
      <c r="K2796" s="2"/>
      <c r="L2796" s="94"/>
      <c r="N2796" s="4"/>
      <c r="O2796" s="55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  <c r="AY2796" s="4"/>
      <c r="AZ2796" s="4"/>
      <c r="BA2796" s="4"/>
      <c r="BB2796" s="4"/>
      <c r="BC2796" s="4"/>
      <c r="BD2796" s="4"/>
      <c r="BE2796" s="4"/>
      <c r="BF2796" s="4"/>
      <c r="BG2796" s="4"/>
      <c r="BH2796" s="4"/>
      <c r="BI2796" s="4"/>
      <c r="BJ2796" s="4"/>
      <c r="BK2796" s="4"/>
      <c r="BL2796" s="4"/>
      <c r="BM2796" s="4"/>
      <c r="BN2796" s="4"/>
      <c r="BO2796" s="4"/>
      <c r="BP2796" s="4"/>
      <c r="BQ2796" s="4"/>
      <c r="BR2796" s="4"/>
      <c r="BS2796" s="4"/>
      <c r="BT2796" s="4"/>
      <c r="BU2796" s="4"/>
      <c r="BV2796" s="4"/>
      <c r="BW2796" s="4"/>
      <c r="BX2796" s="4"/>
      <c r="BY2796" s="4"/>
      <c r="BZ2796" s="4"/>
      <c r="CA2796" s="4"/>
      <c r="CB2796" s="4"/>
      <c r="CC2796" s="4"/>
      <c r="CD2796" s="4"/>
      <c r="CE2796" s="4"/>
      <c r="CF2796" s="4"/>
      <c r="CG2796" s="4"/>
      <c r="CH2796" s="4"/>
      <c r="CI2796" s="4"/>
      <c r="CJ2796" s="4"/>
      <c r="CK2796" s="4"/>
      <c r="CL2796" s="4"/>
      <c r="CM2796" s="4"/>
      <c r="CN2796" s="4"/>
      <c r="CO2796" s="4"/>
      <c r="CP2796" s="4"/>
      <c r="CQ2796" s="4"/>
      <c r="CR2796" s="4"/>
      <c r="CS2796" s="4"/>
      <c r="CT2796" s="4"/>
      <c r="CU2796" s="4"/>
      <c r="CV2796" s="4"/>
      <c r="CW2796" s="4"/>
      <c r="CX2796" s="4"/>
      <c r="CY2796" s="4"/>
      <c r="CZ2796" s="4"/>
      <c r="DA2796" s="4"/>
      <c r="DB2796" s="4"/>
      <c r="DC2796" s="4"/>
      <c r="DD2796" s="4"/>
    </row>
    <row r="2797" spans="1:108" s="5" customFormat="1" x14ac:dyDescent="0.2">
      <c r="A2797" s="4"/>
      <c r="B2797" s="53"/>
      <c r="C2797" s="53"/>
      <c r="D2797" s="4"/>
      <c r="E2797" s="104"/>
      <c r="F2797" s="3"/>
      <c r="G2797" s="4"/>
      <c r="H2797" s="4"/>
      <c r="I2797" s="4"/>
      <c r="J2797" s="2"/>
      <c r="K2797" s="2"/>
      <c r="L2797" s="94"/>
      <c r="N2797" s="4"/>
      <c r="O2797" s="55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  <c r="AY2797" s="4"/>
      <c r="AZ2797" s="4"/>
      <c r="BA2797" s="4"/>
      <c r="BB2797" s="4"/>
      <c r="BC2797" s="4"/>
      <c r="BD2797" s="4"/>
      <c r="BE2797" s="4"/>
      <c r="BF2797" s="4"/>
      <c r="BG2797" s="4"/>
      <c r="BH2797" s="4"/>
      <c r="BI2797" s="4"/>
      <c r="BJ2797" s="4"/>
      <c r="BK2797" s="4"/>
      <c r="BL2797" s="4"/>
      <c r="BM2797" s="4"/>
      <c r="BN2797" s="4"/>
      <c r="BO2797" s="4"/>
      <c r="BP2797" s="4"/>
      <c r="BQ2797" s="4"/>
      <c r="BR2797" s="4"/>
      <c r="BS2797" s="4"/>
      <c r="BT2797" s="4"/>
      <c r="BU2797" s="4"/>
      <c r="BV2797" s="4"/>
      <c r="BW2797" s="4"/>
      <c r="BX2797" s="4"/>
      <c r="BY2797" s="4"/>
      <c r="BZ2797" s="4"/>
      <c r="CA2797" s="4"/>
      <c r="CB2797" s="4"/>
      <c r="CC2797" s="4"/>
      <c r="CD2797" s="4"/>
      <c r="CE2797" s="4"/>
      <c r="CF2797" s="4"/>
      <c r="CG2797" s="4"/>
      <c r="CH2797" s="4"/>
      <c r="CI2797" s="4"/>
      <c r="CJ2797" s="4"/>
      <c r="CK2797" s="4"/>
      <c r="CL2797" s="4"/>
      <c r="CM2797" s="4"/>
      <c r="CN2797" s="4"/>
      <c r="CO2797" s="4"/>
      <c r="CP2797" s="4"/>
      <c r="CQ2797" s="4"/>
      <c r="CR2797" s="4"/>
      <c r="CS2797" s="4"/>
      <c r="CT2797" s="4"/>
      <c r="CU2797" s="4"/>
      <c r="CV2797" s="4"/>
      <c r="CW2797" s="4"/>
      <c r="CX2797" s="4"/>
      <c r="CY2797" s="4"/>
      <c r="CZ2797" s="4"/>
      <c r="DA2797" s="4"/>
      <c r="DB2797" s="4"/>
      <c r="DC2797" s="4"/>
      <c r="DD2797" s="4"/>
    </row>
    <row r="2798" spans="1:108" s="5" customFormat="1" x14ac:dyDescent="0.2">
      <c r="A2798" s="4"/>
      <c r="B2798" s="53"/>
      <c r="C2798" s="53"/>
      <c r="D2798" s="4"/>
      <c r="E2798" s="104"/>
      <c r="F2798" s="3"/>
      <c r="G2798" s="4"/>
      <c r="H2798" s="4"/>
      <c r="I2798" s="4"/>
      <c r="J2798" s="2"/>
      <c r="K2798" s="2"/>
      <c r="L2798" s="94"/>
      <c r="N2798" s="4"/>
      <c r="O2798" s="55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  <c r="AY2798" s="4"/>
      <c r="AZ2798" s="4"/>
      <c r="BA2798" s="4"/>
      <c r="BB2798" s="4"/>
      <c r="BC2798" s="4"/>
      <c r="BD2798" s="4"/>
      <c r="BE2798" s="4"/>
      <c r="BF2798" s="4"/>
      <c r="BG2798" s="4"/>
      <c r="BH2798" s="4"/>
      <c r="BI2798" s="4"/>
      <c r="BJ2798" s="4"/>
      <c r="BK2798" s="4"/>
      <c r="BL2798" s="4"/>
      <c r="BM2798" s="4"/>
      <c r="BN2798" s="4"/>
      <c r="BO2798" s="4"/>
      <c r="BP2798" s="4"/>
      <c r="BQ2798" s="4"/>
      <c r="BR2798" s="4"/>
      <c r="BS2798" s="4"/>
      <c r="BT2798" s="4"/>
      <c r="BU2798" s="4"/>
      <c r="BV2798" s="4"/>
      <c r="BW2798" s="4"/>
      <c r="BX2798" s="4"/>
      <c r="BY2798" s="4"/>
      <c r="BZ2798" s="4"/>
      <c r="CA2798" s="4"/>
      <c r="CB2798" s="4"/>
      <c r="CC2798" s="4"/>
      <c r="CD2798" s="4"/>
      <c r="CE2798" s="4"/>
      <c r="CF2798" s="4"/>
      <c r="CG2798" s="4"/>
      <c r="CH2798" s="4"/>
      <c r="CI2798" s="4"/>
      <c r="CJ2798" s="4"/>
      <c r="CK2798" s="4"/>
      <c r="CL2798" s="4"/>
      <c r="CM2798" s="4"/>
      <c r="CN2798" s="4"/>
      <c r="CO2798" s="4"/>
      <c r="CP2798" s="4"/>
      <c r="CQ2798" s="4"/>
      <c r="CR2798" s="4"/>
      <c r="CS2798" s="4"/>
      <c r="CT2798" s="4"/>
      <c r="CU2798" s="4"/>
      <c r="CV2798" s="4"/>
      <c r="CW2798" s="4"/>
      <c r="CX2798" s="4"/>
      <c r="CY2798" s="4"/>
      <c r="CZ2798" s="4"/>
      <c r="DA2798" s="4"/>
      <c r="DB2798" s="4"/>
      <c r="DC2798" s="4"/>
      <c r="DD2798" s="4"/>
    </row>
    <row r="2799" spans="1:108" s="5" customFormat="1" x14ac:dyDescent="0.2">
      <c r="A2799" s="4"/>
      <c r="B2799" s="53"/>
      <c r="C2799" s="53"/>
      <c r="D2799" s="4"/>
      <c r="E2799" s="104"/>
      <c r="F2799" s="3"/>
      <c r="G2799" s="4"/>
      <c r="H2799" s="4"/>
      <c r="I2799" s="4"/>
      <c r="J2799" s="2"/>
      <c r="K2799" s="2"/>
      <c r="L2799" s="94"/>
      <c r="N2799" s="4"/>
      <c r="O2799" s="55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  <c r="AY2799" s="4"/>
      <c r="AZ2799" s="4"/>
      <c r="BA2799" s="4"/>
      <c r="BB2799" s="4"/>
      <c r="BC2799" s="4"/>
      <c r="BD2799" s="4"/>
      <c r="BE2799" s="4"/>
      <c r="BF2799" s="4"/>
      <c r="BG2799" s="4"/>
      <c r="BH2799" s="4"/>
      <c r="BI2799" s="4"/>
      <c r="BJ2799" s="4"/>
      <c r="BK2799" s="4"/>
      <c r="BL2799" s="4"/>
      <c r="BM2799" s="4"/>
      <c r="BN2799" s="4"/>
      <c r="BO2799" s="4"/>
      <c r="BP2799" s="4"/>
      <c r="BQ2799" s="4"/>
      <c r="BR2799" s="4"/>
      <c r="BS2799" s="4"/>
      <c r="BT2799" s="4"/>
      <c r="BU2799" s="4"/>
      <c r="BV2799" s="4"/>
      <c r="BW2799" s="4"/>
      <c r="BX2799" s="4"/>
      <c r="BY2799" s="4"/>
      <c r="BZ2799" s="4"/>
      <c r="CA2799" s="4"/>
      <c r="CB2799" s="4"/>
      <c r="CC2799" s="4"/>
      <c r="CD2799" s="4"/>
      <c r="CE2799" s="4"/>
      <c r="CF2799" s="4"/>
      <c r="CG2799" s="4"/>
      <c r="CH2799" s="4"/>
      <c r="CI2799" s="4"/>
      <c r="CJ2799" s="4"/>
      <c r="CK2799" s="4"/>
      <c r="CL2799" s="4"/>
      <c r="CM2799" s="4"/>
      <c r="CN2799" s="4"/>
      <c r="CO2799" s="4"/>
      <c r="CP2799" s="4"/>
      <c r="CQ2799" s="4"/>
      <c r="CR2799" s="4"/>
      <c r="CS2799" s="4"/>
      <c r="CT2799" s="4"/>
      <c r="CU2799" s="4"/>
      <c r="CV2799" s="4"/>
      <c r="CW2799" s="4"/>
      <c r="CX2799" s="4"/>
      <c r="CY2799" s="4"/>
      <c r="CZ2799" s="4"/>
      <c r="DA2799" s="4"/>
      <c r="DB2799" s="4"/>
      <c r="DC2799" s="4"/>
      <c r="DD2799" s="4"/>
    </row>
    <row r="2800" spans="1:108" s="5" customFormat="1" x14ac:dyDescent="0.2">
      <c r="A2800" s="4"/>
      <c r="B2800" s="53"/>
      <c r="C2800" s="53"/>
      <c r="D2800" s="4"/>
      <c r="E2800" s="104"/>
      <c r="F2800" s="3"/>
      <c r="G2800" s="4"/>
      <c r="H2800" s="4"/>
      <c r="I2800" s="4"/>
      <c r="J2800" s="2"/>
      <c r="K2800" s="2"/>
      <c r="L2800" s="94"/>
      <c r="N2800" s="4"/>
      <c r="O2800" s="55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  <c r="AY2800" s="4"/>
      <c r="AZ2800" s="4"/>
      <c r="BA2800" s="4"/>
      <c r="BB2800" s="4"/>
      <c r="BC2800" s="4"/>
      <c r="BD2800" s="4"/>
      <c r="BE2800" s="4"/>
      <c r="BF2800" s="4"/>
      <c r="BG2800" s="4"/>
      <c r="BH2800" s="4"/>
      <c r="BI2800" s="4"/>
      <c r="BJ2800" s="4"/>
      <c r="BK2800" s="4"/>
      <c r="BL2800" s="4"/>
      <c r="BM2800" s="4"/>
      <c r="BN2800" s="4"/>
      <c r="BO2800" s="4"/>
      <c r="BP2800" s="4"/>
      <c r="BQ2800" s="4"/>
      <c r="BR2800" s="4"/>
      <c r="BS2800" s="4"/>
      <c r="BT2800" s="4"/>
      <c r="BU2800" s="4"/>
      <c r="BV2800" s="4"/>
      <c r="BW2800" s="4"/>
      <c r="BX2800" s="4"/>
      <c r="BY2800" s="4"/>
      <c r="BZ2800" s="4"/>
      <c r="CA2800" s="4"/>
      <c r="CB2800" s="4"/>
      <c r="CC2800" s="4"/>
      <c r="CD2800" s="4"/>
      <c r="CE2800" s="4"/>
      <c r="CF2800" s="4"/>
      <c r="CG2800" s="4"/>
      <c r="CH2800" s="4"/>
      <c r="CI2800" s="4"/>
      <c r="CJ2800" s="4"/>
      <c r="CK2800" s="4"/>
      <c r="CL2800" s="4"/>
      <c r="CM2800" s="4"/>
      <c r="CN2800" s="4"/>
      <c r="CO2800" s="4"/>
      <c r="CP2800" s="4"/>
      <c r="CQ2800" s="4"/>
      <c r="CR2800" s="4"/>
      <c r="CS2800" s="4"/>
      <c r="CT2800" s="4"/>
      <c r="CU2800" s="4"/>
      <c r="CV2800" s="4"/>
      <c r="CW2800" s="4"/>
      <c r="CX2800" s="4"/>
      <c r="CY2800" s="4"/>
      <c r="CZ2800" s="4"/>
      <c r="DA2800" s="4"/>
      <c r="DB2800" s="4"/>
      <c r="DC2800" s="4"/>
      <c r="DD2800" s="4"/>
    </row>
    <row r="2801" spans="1:108" s="5" customFormat="1" x14ac:dyDescent="0.2">
      <c r="A2801" s="4"/>
      <c r="B2801" s="53"/>
      <c r="C2801" s="53"/>
      <c r="D2801" s="4"/>
      <c r="E2801" s="104"/>
      <c r="F2801" s="3"/>
      <c r="G2801" s="4"/>
      <c r="H2801" s="4"/>
      <c r="I2801" s="4"/>
      <c r="J2801" s="2"/>
      <c r="K2801" s="2"/>
      <c r="L2801" s="94"/>
      <c r="N2801" s="4"/>
      <c r="O2801" s="55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  <c r="AY2801" s="4"/>
      <c r="AZ2801" s="4"/>
      <c r="BA2801" s="4"/>
      <c r="BB2801" s="4"/>
      <c r="BC2801" s="4"/>
      <c r="BD2801" s="4"/>
      <c r="BE2801" s="4"/>
      <c r="BF2801" s="4"/>
      <c r="BG2801" s="4"/>
      <c r="BH2801" s="4"/>
      <c r="BI2801" s="4"/>
      <c r="BJ2801" s="4"/>
      <c r="BK2801" s="4"/>
      <c r="BL2801" s="4"/>
      <c r="BM2801" s="4"/>
      <c r="BN2801" s="4"/>
      <c r="BO2801" s="4"/>
      <c r="BP2801" s="4"/>
      <c r="BQ2801" s="4"/>
      <c r="BR2801" s="4"/>
      <c r="BS2801" s="4"/>
      <c r="BT2801" s="4"/>
      <c r="BU2801" s="4"/>
      <c r="BV2801" s="4"/>
      <c r="BW2801" s="4"/>
      <c r="BX2801" s="4"/>
      <c r="BY2801" s="4"/>
      <c r="BZ2801" s="4"/>
      <c r="CA2801" s="4"/>
      <c r="CB2801" s="4"/>
      <c r="CC2801" s="4"/>
      <c r="CD2801" s="4"/>
      <c r="CE2801" s="4"/>
      <c r="CF2801" s="4"/>
      <c r="CG2801" s="4"/>
      <c r="CH2801" s="4"/>
      <c r="CI2801" s="4"/>
      <c r="CJ2801" s="4"/>
      <c r="CK2801" s="4"/>
      <c r="CL2801" s="4"/>
      <c r="CM2801" s="4"/>
      <c r="CN2801" s="4"/>
      <c r="CO2801" s="4"/>
      <c r="CP2801" s="4"/>
      <c r="CQ2801" s="4"/>
      <c r="CR2801" s="4"/>
      <c r="CS2801" s="4"/>
      <c r="CT2801" s="4"/>
      <c r="CU2801" s="4"/>
      <c r="CV2801" s="4"/>
      <c r="CW2801" s="4"/>
      <c r="CX2801" s="4"/>
      <c r="CY2801" s="4"/>
      <c r="CZ2801" s="4"/>
      <c r="DA2801" s="4"/>
      <c r="DB2801" s="4"/>
      <c r="DC2801" s="4"/>
      <c r="DD2801" s="4"/>
    </row>
    <row r="2802" spans="1:108" s="5" customFormat="1" x14ac:dyDescent="0.2">
      <c r="A2802" s="4"/>
      <c r="B2802" s="53"/>
      <c r="C2802" s="53"/>
      <c r="D2802" s="4"/>
      <c r="E2802" s="104"/>
      <c r="F2802" s="3"/>
      <c r="G2802" s="4"/>
      <c r="H2802" s="4"/>
      <c r="I2802" s="4"/>
      <c r="J2802" s="2"/>
      <c r="K2802" s="2"/>
      <c r="L2802" s="94"/>
      <c r="N2802" s="4"/>
      <c r="O2802" s="55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  <c r="AY2802" s="4"/>
      <c r="AZ2802" s="4"/>
      <c r="BA2802" s="4"/>
      <c r="BB2802" s="4"/>
      <c r="BC2802" s="4"/>
      <c r="BD2802" s="4"/>
      <c r="BE2802" s="4"/>
      <c r="BF2802" s="4"/>
      <c r="BG2802" s="4"/>
      <c r="BH2802" s="4"/>
      <c r="BI2802" s="4"/>
      <c r="BJ2802" s="4"/>
      <c r="BK2802" s="4"/>
      <c r="BL2802" s="4"/>
      <c r="BM2802" s="4"/>
      <c r="BN2802" s="4"/>
      <c r="BO2802" s="4"/>
      <c r="BP2802" s="4"/>
      <c r="BQ2802" s="4"/>
      <c r="BR2802" s="4"/>
      <c r="BS2802" s="4"/>
      <c r="BT2802" s="4"/>
      <c r="BU2802" s="4"/>
      <c r="BV2802" s="4"/>
      <c r="BW2802" s="4"/>
      <c r="BX2802" s="4"/>
      <c r="BY2802" s="4"/>
      <c r="BZ2802" s="4"/>
      <c r="CA2802" s="4"/>
      <c r="CB2802" s="4"/>
      <c r="CC2802" s="4"/>
      <c r="CD2802" s="4"/>
      <c r="CE2802" s="4"/>
      <c r="CF2802" s="4"/>
      <c r="CG2802" s="4"/>
      <c r="CH2802" s="4"/>
      <c r="CI2802" s="4"/>
      <c r="CJ2802" s="4"/>
      <c r="CK2802" s="4"/>
      <c r="CL2802" s="4"/>
      <c r="CM2802" s="4"/>
      <c r="CN2802" s="4"/>
      <c r="CO2802" s="4"/>
      <c r="CP2802" s="4"/>
      <c r="CQ2802" s="4"/>
      <c r="CR2802" s="4"/>
      <c r="CS2802" s="4"/>
      <c r="CT2802" s="4"/>
      <c r="CU2802" s="4"/>
      <c r="CV2802" s="4"/>
      <c r="CW2802" s="4"/>
      <c r="CX2802" s="4"/>
      <c r="CY2802" s="4"/>
      <c r="CZ2802" s="4"/>
      <c r="DA2802" s="4"/>
      <c r="DB2802" s="4"/>
      <c r="DC2802" s="4"/>
      <c r="DD2802" s="4"/>
    </row>
    <row r="2803" spans="1:108" s="5" customFormat="1" x14ac:dyDescent="0.2">
      <c r="A2803" s="4"/>
      <c r="B2803" s="53"/>
      <c r="C2803" s="53"/>
      <c r="D2803" s="4"/>
      <c r="E2803" s="104"/>
      <c r="F2803" s="3"/>
      <c r="G2803" s="4"/>
      <c r="H2803" s="4"/>
      <c r="I2803" s="4"/>
      <c r="J2803" s="2"/>
      <c r="K2803" s="2"/>
      <c r="L2803" s="94"/>
      <c r="N2803" s="4"/>
      <c r="O2803" s="55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  <c r="AY2803" s="4"/>
      <c r="AZ2803" s="4"/>
      <c r="BA2803" s="4"/>
      <c r="BB2803" s="4"/>
      <c r="BC2803" s="4"/>
      <c r="BD2803" s="4"/>
      <c r="BE2803" s="4"/>
      <c r="BF2803" s="4"/>
      <c r="BG2803" s="4"/>
      <c r="BH2803" s="4"/>
      <c r="BI2803" s="4"/>
      <c r="BJ2803" s="4"/>
      <c r="BK2803" s="4"/>
      <c r="BL2803" s="4"/>
      <c r="BM2803" s="4"/>
      <c r="BN2803" s="4"/>
      <c r="BO2803" s="4"/>
      <c r="BP2803" s="4"/>
      <c r="BQ2803" s="4"/>
      <c r="BR2803" s="4"/>
      <c r="BS2803" s="4"/>
      <c r="BT2803" s="4"/>
      <c r="BU2803" s="4"/>
      <c r="BV2803" s="4"/>
      <c r="BW2803" s="4"/>
      <c r="BX2803" s="4"/>
      <c r="BY2803" s="4"/>
      <c r="BZ2803" s="4"/>
      <c r="CA2803" s="4"/>
      <c r="CB2803" s="4"/>
      <c r="CC2803" s="4"/>
      <c r="CD2803" s="4"/>
      <c r="CE2803" s="4"/>
      <c r="CF2803" s="4"/>
      <c r="CG2803" s="4"/>
      <c r="CH2803" s="4"/>
      <c r="CI2803" s="4"/>
      <c r="CJ2803" s="4"/>
      <c r="CK2803" s="4"/>
      <c r="CL2803" s="4"/>
      <c r="CM2803" s="4"/>
      <c r="CN2803" s="4"/>
      <c r="CO2803" s="4"/>
      <c r="CP2803" s="4"/>
      <c r="CQ2803" s="4"/>
      <c r="CR2803" s="4"/>
      <c r="CS2803" s="4"/>
      <c r="CT2803" s="4"/>
      <c r="CU2803" s="4"/>
      <c r="CV2803" s="4"/>
      <c r="CW2803" s="4"/>
      <c r="CX2803" s="4"/>
      <c r="CY2803" s="4"/>
      <c r="CZ2803" s="4"/>
      <c r="DA2803" s="4"/>
      <c r="DB2803" s="4"/>
      <c r="DC2803" s="4"/>
      <c r="DD2803" s="4"/>
    </row>
    <row r="2804" spans="1:108" s="5" customFormat="1" x14ac:dyDescent="0.2">
      <c r="A2804" s="4"/>
      <c r="B2804" s="53"/>
      <c r="C2804" s="53"/>
      <c r="D2804" s="4"/>
      <c r="E2804" s="104"/>
      <c r="F2804" s="3"/>
      <c r="G2804" s="4"/>
      <c r="H2804" s="4"/>
      <c r="I2804" s="4"/>
      <c r="J2804" s="2"/>
      <c r="K2804" s="2"/>
      <c r="L2804" s="94"/>
      <c r="N2804" s="4"/>
      <c r="O2804" s="55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  <c r="AY2804" s="4"/>
      <c r="AZ2804" s="4"/>
      <c r="BA2804" s="4"/>
      <c r="BB2804" s="4"/>
      <c r="BC2804" s="4"/>
      <c r="BD2804" s="4"/>
      <c r="BE2804" s="4"/>
      <c r="BF2804" s="4"/>
      <c r="BG2804" s="4"/>
      <c r="BH2804" s="4"/>
      <c r="BI2804" s="4"/>
      <c r="BJ2804" s="4"/>
      <c r="BK2804" s="4"/>
      <c r="BL2804" s="4"/>
      <c r="BM2804" s="4"/>
      <c r="BN2804" s="4"/>
      <c r="BO2804" s="4"/>
      <c r="BP2804" s="4"/>
      <c r="BQ2804" s="4"/>
      <c r="BR2804" s="4"/>
      <c r="BS2804" s="4"/>
      <c r="BT2804" s="4"/>
      <c r="BU2804" s="4"/>
      <c r="BV2804" s="4"/>
      <c r="BW2804" s="4"/>
      <c r="BX2804" s="4"/>
      <c r="BY2804" s="4"/>
      <c r="BZ2804" s="4"/>
      <c r="CA2804" s="4"/>
      <c r="CB2804" s="4"/>
      <c r="CC2804" s="4"/>
      <c r="CD2804" s="4"/>
      <c r="CE2804" s="4"/>
      <c r="CF2804" s="4"/>
      <c r="CG2804" s="4"/>
      <c r="CH2804" s="4"/>
      <c r="CI2804" s="4"/>
      <c r="CJ2804" s="4"/>
      <c r="CK2804" s="4"/>
      <c r="CL2804" s="4"/>
      <c r="CM2804" s="4"/>
      <c r="CN2804" s="4"/>
      <c r="CO2804" s="4"/>
      <c r="CP2804" s="4"/>
      <c r="CQ2804" s="4"/>
      <c r="CR2804" s="4"/>
      <c r="CS2804" s="4"/>
      <c r="CT2804" s="4"/>
      <c r="CU2804" s="4"/>
      <c r="CV2804" s="4"/>
      <c r="CW2804" s="4"/>
      <c r="CX2804" s="4"/>
      <c r="CY2804" s="4"/>
      <c r="CZ2804" s="4"/>
      <c r="DA2804" s="4"/>
      <c r="DB2804" s="4"/>
      <c r="DC2804" s="4"/>
      <c r="DD2804" s="4"/>
    </row>
    <row r="2805" spans="1:108" s="5" customFormat="1" x14ac:dyDescent="0.2">
      <c r="A2805" s="4"/>
      <c r="B2805" s="53"/>
      <c r="C2805" s="53"/>
      <c r="D2805" s="4"/>
      <c r="E2805" s="104"/>
      <c r="F2805" s="3"/>
      <c r="G2805" s="4"/>
      <c r="H2805" s="4"/>
      <c r="I2805" s="4"/>
      <c r="J2805" s="2"/>
      <c r="K2805" s="2"/>
      <c r="L2805" s="94"/>
      <c r="N2805" s="4"/>
      <c r="O2805" s="55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  <c r="AY2805" s="4"/>
      <c r="AZ2805" s="4"/>
      <c r="BA2805" s="4"/>
      <c r="BB2805" s="4"/>
      <c r="BC2805" s="4"/>
      <c r="BD2805" s="4"/>
      <c r="BE2805" s="4"/>
      <c r="BF2805" s="4"/>
      <c r="BG2805" s="4"/>
      <c r="BH2805" s="4"/>
      <c r="BI2805" s="4"/>
      <c r="BJ2805" s="4"/>
      <c r="BK2805" s="4"/>
      <c r="BL2805" s="4"/>
      <c r="BM2805" s="4"/>
      <c r="BN2805" s="4"/>
      <c r="BO2805" s="4"/>
      <c r="BP2805" s="4"/>
      <c r="BQ2805" s="4"/>
      <c r="BR2805" s="4"/>
      <c r="BS2805" s="4"/>
      <c r="BT2805" s="4"/>
      <c r="BU2805" s="4"/>
      <c r="BV2805" s="4"/>
      <c r="BW2805" s="4"/>
      <c r="BX2805" s="4"/>
      <c r="BY2805" s="4"/>
      <c r="BZ2805" s="4"/>
      <c r="CA2805" s="4"/>
      <c r="CB2805" s="4"/>
      <c r="CC2805" s="4"/>
      <c r="CD2805" s="4"/>
      <c r="CE2805" s="4"/>
      <c r="CF2805" s="4"/>
      <c r="CG2805" s="4"/>
      <c r="CH2805" s="4"/>
      <c r="CI2805" s="4"/>
      <c r="CJ2805" s="4"/>
      <c r="CK2805" s="4"/>
      <c r="CL2805" s="4"/>
      <c r="CM2805" s="4"/>
      <c r="CN2805" s="4"/>
      <c r="CO2805" s="4"/>
      <c r="CP2805" s="4"/>
      <c r="CQ2805" s="4"/>
      <c r="CR2805" s="4"/>
      <c r="CS2805" s="4"/>
      <c r="CT2805" s="4"/>
      <c r="CU2805" s="4"/>
      <c r="CV2805" s="4"/>
      <c r="CW2805" s="4"/>
      <c r="CX2805" s="4"/>
      <c r="CY2805" s="4"/>
      <c r="CZ2805" s="4"/>
      <c r="DA2805" s="4"/>
      <c r="DB2805" s="4"/>
      <c r="DC2805" s="4"/>
      <c r="DD2805" s="4"/>
    </row>
    <row r="2806" spans="1:108" s="5" customFormat="1" x14ac:dyDescent="0.2">
      <c r="A2806" s="4"/>
      <c r="B2806" s="53"/>
      <c r="C2806" s="53"/>
      <c r="D2806" s="4"/>
      <c r="E2806" s="104"/>
      <c r="F2806" s="3"/>
      <c r="G2806" s="4"/>
      <c r="H2806" s="4"/>
      <c r="I2806" s="4"/>
      <c r="J2806" s="2"/>
      <c r="K2806" s="2"/>
      <c r="L2806" s="94"/>
      <c r="N2806" s="4"/>
      <c r="O2806" s="55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  <c r="AY2806" s="4"/>
      <c r="AZ2806" s="4"/>
      <c r="BA2806" s="4"/>
      <c r="BB2806" s="4"/>
      <c r="BC2806" s="4"/>
      <c r="BD2806" s="4"/>
      <c r="BE2806" s="4"/>
      <c r="BF2806" s="4"/>
      <c r="BG2806" s="4"/>
      <c r="BH2806" s="4"/>
      <c r="BI2806" s="4"/>
      <c r="BJ2806" s="4"/>
      <c r="BK2806" s="4"/>
      <c r="BL2806" s="4"/>
      <c r="BM2806" s="4"/>
      <c r="BN2806" s="4"/>
      <c r="BO2806" s="4"/>
      <c r="BP2806" s="4"/>
      <c r="BQ2806" s="4"/>
      <c r="BR2806" s="4"/>
      <c r="BS2806" s="4"/>
      <c r="BT2806" s="4"/>
      <c r="BU2806" s="4"/>
      <c r="BV2806" s="4"/>
      <c r="BW2806" s="4"/>
      <c r="BX2806" s="4"/>
      <c r="BY2806" s="4"/>
      <c r="BZ2806" s="4"/>
      <c r="CA2806" s="4"/>
      <c r="CB2806" s="4"/>
      <c r="CC2806" s="4"/>
      <c r="CD2806" s="4"/>
      <c r="CE2806" s="4"/>
      <c r="CF2806" s="4"/>
      <c r="CG2806" s="4"/>
      <c r="CH2806" s="4"/>
      <c r="CI2806" s="4"/>
      <c r="CJ2806" s="4"/>
      <c r="CK2806" s="4"/>
      <c r="CL2806" s="4"/>
      <c r="CM2806" s="4"/>
      <c r="CN2806" s="4"/>
      <c r="CO2806" s="4"/>
      <c r="CP2806" s="4"/>
      <c r="CQ2806" s="4"/>
      <c r="CR2806" s="4"/>
      <c r="CS2806" s="4"/>
      <c r="CT2806" s="4"/>
      <c r="CU2806" s="4"/>
      <c r="CV2806" s="4"/>
      <c r="CW2806" s="4"/>
      <c r="CX2806" s="4"/>
      <c r="CY2806" s="4"/>
      <c r="CZ2806" s="4"/>
      <c r="DA2806" s="4"/>
      <c r="DB2806" s="4"/>
      <c r="DC2806" s="4"/>
      <c r="DD2806" s="4"/>
    </row>
    <row r="2807" spans="1:108" s="5" customFormat="1" x14ac:dyDescent="0.2">
      <c r="A2807" s="4"/>
      <c r="B2807" s="53"/>
      <c r="C2807" s="53"/>
      <c r="D2807" s="4"/>
      <c r="E2807" s="104"/>
      <c r="F2807" s="3"/>
      <c r="G2807" s="4"/>
      <c r="H2807" s="4"/>
      <c r="I2807" s="4"/>
      <c r="J2807" s="2"/>
      <c r="K2807" s="2"/>
      <c r="L2807" s="94"/>
      <c r="N2807" s="4"/>
      <c r="O2807" s="55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  <c r="AY2807" s="4"/>
      <c r="AZ2807" s="4"/>
      <c r="BA2807" s="4"/>
      <c r="BB2807" s="4"/>
      <c r="BC2807" s="4"/>
      <c r="BD2807" s="4"/>
      <c r="BE2807" s="4"/>
      <c r="BF2807" s="4"/>
      <c r="BG2807" s="4"/>
      <c r="BH2807" s="4"/>
      <c r="BI2807" s="4"/>
      <c r="BJ2807" s="4"/>
      <c r="BK2807" s="4"/>
      <c r="BL2807" s="4"/>
      <c r="BM2807" s="4"/>
      <c r="BN2807" s="4"/>
      <c r="BO2807" s="4"/>
      <c r="BP2807" s="4"/>
      <c r="BQ2807" s="4"/>
      <c r="BR2807" s="4"/>
      <c r="BS2807" s="4"/>
      <c r="BT2807" s="4"/>
      <c r="BU2807" s="4"/>
      <c r="BV2807" s="4"/>
      <c r="BW2807" s="4"/>
      <c r="BX2807" s="4"/>
      <c r="BY2807" s="4"/>
      <c r="BZ2807" s="4"/>
      <c r="CA2807" s="4"/>
      <c r="CB2807" s="4"/>
      <c r="CC2807" s="4"/>
      <c r="CD2807" s="4"/>
      <c r="CE2807" s="4"/>
      <c r="CF2807" s="4"/>
      <c r="CG2807" s="4"/>
      <c r="CH2807" s="4"/>
      <c r="CI2807" s="4"/>
      <c r="CJ2807" s="4"/>
      <c r="CK2807" s="4"/>
      <c r="CL2807" s="4"/>
      <c r="CM2807" s="4"/>
      <c r="CN2807" s="4"/>
      <c r="CO2807" s="4"/>
      <c r="CP2807" s="4"/>
      <c r="CQ2807" s="4"/>
      <c r="CR2807" s="4"/>
      <c r="CS2807" s="4"/>
      <c r="CT2807" s="4"/>
      <c r="CU2807" s="4"/>
      <c r="CV2807" s="4"/>
      <c r="CW2807" s="4"/>
      <c r="CX2807" s="4"/>
      <c r="CY2807" s="4"/>
      <c r="CZ2807" s="4"/>
      <c r="DA2807" s="4"/>
      <c r="DB2807" s="4"/>
      <c r="DC2807" s="4"/>
      <c r="DD2807" s="4"/>
    </row>
    <row r="2808" spans="1:108" s="5" customFormat="1" x14ac:dyDescent="0.2">
      <c r="A2808" s="4"/>
      <c r="B2808" s="53"/>
      <c r="C2808" s="53"/>
      <c r="D2808" s="4"/>
      <c r="E2808" s="104"/>
      <c r="F2808" s="3"/>
      <c r="G2808" s="4"/>
      <c r="H2808" s="4"/>
      <c r="I2808" s="4"/>
      <c r="J2808" s="2"/>
      <c r="K2808" s="2"/>
      <c r="L2808" s="94"/>
      <c r="N2808" s="4"/>
      <c r="O2808" s="55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  <c r="AY2808" s="4"/>
      <c r="AZ2808" s="4"/>
      <c r="BA2808" s="4"/>
      <c r="BB2808" s="4"/>
      <c r="BC2808" s="4"/>
      <c r="BD2808" s="4"/>
      <c r="BE2808" s="4"/>
      <c r="BF2808" s="4"/>
      <c r="BG2808" s="4"/>
      <c r="BH2808" s="4"/>
      <c r="BI2808" s="4"/>
      <c r="BJ2808" s="4"/>
      <c r="BK2808" s="4"/>
      <c r="BL2808" s="4"/>
      <c r="BM2808" s="4"/>
      <c r="BN2808" s="4"/>
      <c r="BO2808" s="4"/>
      <c r="BP2808" s="4"/>
      <c r="BQ2808" s="4"/>
      <c r="BR2808" s="4"/>
      <c r="BS2808" s="4"/>
      <c r="BT2808" s="4"/>
      <c r="BU2808" s="4"/>
      <c r="BV2808" s="4"/>
      <c r="BW2808" s="4"/>
      <c r="BX2808" s="4"/>
      <c r="BY2808" s="4"/>
      <c r="BZ2808" s="4"/>
      <c r="CA2808" s="4"/>
      <c r="CB2808" s="4"/>
      <c r="CC2808" s="4"/>
      <c r="CD2808" s="4"/>
      <c r="CE2808" s="4"/>
      <c r="CF2808" s="4"/>
      <c r="CG2808" s="4"/>
      <c r="CH2808" s="4"/>
      <c r="CI2808" s="4"/>
      <c r="CJ2808" s="4"/>
      <c r="CK2808" s="4"/>
      <c r="CL2808" s="4"/>
      <c r="CM2808" s="4"/>
      <c r="CN2808" s="4"/>
      <c r="CO2808" s="4"/>
      <c r="CP2808" s="4"/>
      <c r="CQ2808" s="4"/>
      <c r="CR2808" s="4"/>
      <c r="CS2808" s="4"/>
      <c r="CT2808" s="4"/>
      <c r="CU2808" s="4"/>
      <c r="CV2808" s="4"/>
      <c r="CW2808" s="4"/>
      <c r="CX2808" s="4"/>
      <c r="CY2808" s="4"/>
      <c r="CZ2808" s="4"/>
      <c r="DA2808" s="4"/>
      <c r="DB2808" s="4"/>
      <c r="DC2808" s="4"/>
      <c r="DD2808" s="4"/>
    </row>
    <row r="2809" spans="1:108" s="5" customFormat="1" x14ac:dyDescent="0.2">
      <c r="A2809" s="4"/>
      <c r="B2809" s="53"/>
      <c r="C2809" s="53"/>
      <c r="D2809" s="4"/>
      <c r="E2809" s="104"/>
      <c r="F2809" s="3"/>
      <c r="G2809" s="4"/>
      <c r="H2809" s="4"/>
      <c r="I2809" s="4"/>
      <c r="J2809" s="2"/>
      <c r="K2809" s="2"/>
      <c r="L2809" s="94"/>
      <c r="N2809" s="4"/>
      <c r="O2809" s="55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  <c r="AY2809" s="4"/>
      <c r="AZ2809" s="4"/>
      <c r="BA2809" s="4"/>
      <c r="BB2809" s="4"/>
      <c r="BC2809" s="4"/>
      <c r="BD2809" s="4"/>
      <c r="BE2809" s="4"/>
      <c r="BF2809" s="4"/>
      <c r="BG2809" s="4"/>
      <c r="BH2809" s="4"/>
      <c r="BI2809" s="4"/>
      <c r="BJ2809" s="4"/>
      <c r="BK2809" s="4"/>
      <c r="BL2809" s="4"/>
      <c r="BM2809" s="4"/>
      <c r="BN2809" s="4"/>
      <c r="BO2809" s="4"/>
      <c r="BP2809" s="4"/>
      <c r="BQ2809" s="4"/>
      <c r="BR2809" s="4"/>
      <c r="BS2809" s="4"/>
      <c r="BT2809" s="4"/>
      <c r="BU2809" s="4"/>
      <c r="BV2809" s="4"/>
      <c r="BW2809" s="4"/>
      <c r="BX2809" s="4"/>
      <c r="BY2809" s="4"/>
      <c r="BZ2809" s="4"/>
      <c r="CA2809" s="4"/>
      <c r="CB2809" s="4"/>
      <c r="CC2809" s="4"/>
      <c r="CD2809" s="4"/>
      <c r="CE2809" s="4"/>
      <c r="CF2809" s="4"/>
      <c r="CG2809" s="4"/>
      <c r="CH2809" s="4"/>
      <c r="CI2809" s="4"/>
      <c r="CJ2809" s="4"/>
      <c r="CK2809" s="4"/>
      <c r="CL2809" s="4"/>
      <c r="CM2809" s="4"/>
      <c r="CN2809" s="4"/>
      <c r="CO2809" s="4"/>
      <c r="CP2809" s="4"/>
      <c r="CQ2809" s="4"/>
      <c r="CR2809" s="4"/>
      <c r="CS2809" s="4"/>
      <c r="CT2809" s="4"/>
      <c r="CU2809" s="4"/>
      <c r="CV2809" s="4"/>
      <c r="CW2809" s="4"/>
      <c r="CX2809" s="4"/>
      <c r="CY2809" s="4"/>
      <c r="CZ2809" s="4"/>
      <c r="DA2809" s="4"/>
      <c r="DB2809" s="4"/>
      <c r="DC2809" s="4"/>
      <c r="DD2809" s="4"/>
    </row>
    <row r="2810" spans="1:108" s="5" customFormat="1" x14ac:dyDescent="0.2">
      <c r="A2810" s="4"/>
      <c r="B2810" s="53"/>
      <c r="C2810" s="53"/>
      <c r="D2810" s="4"/>
      <c r="E2810" s="104"/>
      <c r="F2810" s="3"/>
      <c r="G2810" s="4"/>
      <c r="H2810" s="4"/>
      <c r="I2810" s="4"/>
      <c r="J2810" s="2"/>
      <c r="K2810" s="2"/>
      <c r="L2810" s="94"/>
      <c r="N2810" s="4"/>
      <c r="O2810" s="55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  <c r="AY2810" s="4"/>
      <c r="AZ2810" s="4"/>
      <c r="BA2810" s="4"/>
      <c r="BB2810" s="4"/>
      <c r="BC2810" s="4"/>
      <c r="BD2810" s="4"/>
      <c r="BE2810" s="4"/>
      <c r="BF2810" s="4"/>
      <c r="BG2810" s="4"/>
      <c r="BH2810" s="4"/>
      <c r="BI2810" s="4"/>
      <c r="BJ2810" s="4"/>
      <c r="BK2810" s="4"/>
      <c r="BL2810" s="4"/>
      <c r="BM2810" s="4"/>
      <c r="BN2810" s="4"/>
      <c r="BO2810" s="4"/>
      <c r="BP2810" s="4"/>
      <c r="BQ2810" s="4"/>
      <c r="BR2810" s="4"/>
      <c r="BS2810" s="4"/>
      <c r="BT2810" s="4"/>
      <c r="BU2810" s="4"/>
      <c r="BV2810" s="4"/>
      <c r="BW2810" s="4"/>
      <c r="BX2810" s="4"/>
      <c r="BY2810" s="4"/>
      <c r="BZ2810" s="4"/>
      <c r="CA2810" s="4"/>
      <c r="CB2810" s="4"/>
      <c r="CC2810" s="4"/>
      <c r="CD2810" s="4"/>
      <c r="CE2810" s="4"/>
      <c r="CF2810" s="4"/>
      <c r="CG2810" s="4"/>
      <c r="CH2810" s="4"/>
      <c r="CI2810" s="4"/>
      <c r="CJ2810" s="4"/>
      <c r="CK2810" s="4"/>
      <c r="CL2810" s="4"/>
      <c r="CM2810" s="4"/>
      <c r="CN2810" s="4"/>
      <c r="CO2810" s="4"/>
      <c r="CP2810" s="4"/>
      <c r="CQ2810" s="4"/>
      <c r="CR2810" s="4"/>
      <c r="CS2810" s="4"/>
      <c r="CT2810" s="4"/>
      <c r="CU2810" s="4"/>
      <c r="CV2810" s="4"/>
      <c r="CW2810" s="4"/>
      <c r="CX2810" s="4"/>
      <c r="CY2810" s="4"/>
      <c r="CZ2810" s="4"/>
      <c r="DA2810" s="4"/>
      <c r="DB2810" s="4"/>
      <c r="DC2810" s="4"/>
      <c r="DD2810" s="4"/>
    </row>
    <row r="2811" spans="1:108" s="5" customFormat="1" x14ac:dyDescent="0.2">
      <c r="A2811" s="4"/>
      <c r="B2811" s="53"/>
      <c r="C2811" s="53"/>
      <c r="D2811" s="4"/>
      <c r="E2811" s="104"/>
      <c r="F2811" s="3"/>
      <c r="G2811" s="4"/>
      <c r="H2811" s="4"/>
      <c r="I2811" s="4"/>
      <c r="J2811" s="2"/>
      <c r="K2811" s="2"/>
      <c r="L2811" s="94"/>
      <c r="N2811" s="4"/>
      <c r="O2811" s="55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  <c r="AY2811" s="4"/>
      <c r="AZ2811" s="4"/>
      <c r="BA2811" s="4"/>
      <c r="BB2811" s="4"/>
      <c r="BC2811" s="4"/>
      <c r="BD2811" s="4"/>
      <c r="BE2811" s="4"/>
      <c r="BF2811" s="4"/>
      <c r="BG2811" s="4"/>
      <c r="BH2811" s="4"/>
      <c r="BI2811" s="4"/>
      <c r="BJ2811" s="4"/>
      <c r="BK2811" s="4"/>
      <c r="BL2811" s="4"/>
      <c r="BM2811" s="4"/>
      <c r="BN2811" s="4"/>
      <c r="BO2811" s="4"/>
      <c r="BP2811" s="4"/>
      <c r="BQ2811" s="4"/>
      <c r="BR2811" s="4"/>
      <c r="BS2811" s="4"/>
      <c r="BT2811" s="4"/>
      <c r="BU2811" s="4"/>
      <c r="BV2811" s="4"/>
      <c r="BW2811" s="4"/>
      <c r="BX2811" s="4"/>
      <c r="BY2811" s="4"/>
      <c r="BZ2811" s="4"/>
      <c r="CA2811" s="4"/>
      <c r="CB2811" s="4"/>
      <c r="CC2811" s="4"/>
      <c r="CD2811" s="4"/>
      <c r="CE2811" s="4"/>
      <c r="CF2811" s="4"/>
      <c r="CG2811" s="4"/>
      <c r="CH2811" s="4"/>
      <c r="CI2811" s="4"/>
      <c r="CJ2811" s="4"/>
      <c r="CK2811" s="4"/>
      <c r="CL2811" s="4"/>
      <c r="CM2811" s="4"/>
      <c r="CN2811" s="4"/>
      <c r="CO2811" s="4"/>
      <c r="CP2811" s="4"/>
      <c r="CQ2811" s="4"/>
      <c r="CR2811" s="4"/>
      <c r="CS2811" s="4"/>
      <c r="CT2811" s="4"/>
      <c r="CU2811" s="4"/>
      <c r="CV2811" s="4"/>
      <c r="CW2811" s="4"/>
      <c r="CX2811" s="4"/>
      <c r="CY2811" s="4"/>
      <c r="CZ2811" s="4"/>
      <c r="DA2811" s="4"/>
      <c r="DB2811" s="4"/>
      <c r="DC2811" s="4"/>
      <c r="DD2811" s="4"/>
    </row>
    <row r="2812" spans="1:108" s="5" customFormat="1" x14ac:dyDescent="0.2">
      <c r="A2812" s="4"/>
      <c r="B2812" s="53"/>
      <c r="C2812" s="53"/>
      <c r="D2812" s="4"/>
      <c r="E2812" s="104"/>
      <c r="F2812" s="3"/>
      <c r="G2812" s="4"/>
      <c r="H2812" s="4"/>
      <c r="I2812" s="4"/>
      <c r="J2812" s="2"/>
      <c r="K2812" s="2"/>
      <c r="L2812" s="94"/>
      <c r="N2812" s="4"/>
      <c r="O2812" s="55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  <c r="AY2812" s="4"/>
      <c r="AZ2812" s="4"/>
      <c r="BA2812" s="4"/>
      <c r="BB2812" s="4"/>
      <c r="BC2812" s="4"/>
      <c r="BD2812" s="4"/>
      <c r="BE2812" s="4"/>
      <c r="BF2812" s="4"/>
      <c r="BG2812" s="4"/>
      <c r="BH2812" s="4"/>
      <c r="BI2812" s="4"/>
      <c r="BJ2812" s="4"/>
      <c r="BK2812" s="4"/>
      <c r="BL2812" s="4"/>
      <c r="BM2812" s="4"/>
      <c r="BN2812" s="4"/>
      <c r="BO2812" s="4"/>
      <c r="BP2812" s="4"/>
      <c r="BQ2812" s="4"/>
      <c r="BR2812" s="4"/>
      <c r="BS2812" s="4"/>
      <c r="BT2812" s="4"/>
      <c r="BU2812" s="4"/>
      <c r="BV2812" s="4"/>
      <c r="BW2812" s="4"/>
      <c r="BX2812" s="4"/>
      <c r="BY2812" s="4"/>
      <c r="BZ2812" s="4"/>
      <c r="CA2812" s="4"/>
      <c r="CB2812" s="4"/>
      <c r="CC2812" s="4"/>
      <c r="CD2812" s="4"/>
      <c r="CE2812" s="4"/>
      <c r="CF2812" s="4"/>
      <c r="CG2812" s="4"/>
      <c r="CH2812" s="4"/>
      <c r="CI2812" s="4"/>
      <c r="CJ2812" s="4"/>
      <c r="CK2812" s="4"/>
      <c r="CL2812" s="4"/>
      <c r="CM2812" s="4"/>
      <c r="CN2812" s="4"/>
      <c r="CO2812" s="4"/>
      <c r="CP2812" s="4"/>
      <c r="CQ2812" s="4"/>
      <c r="CR2812" s="4"/>
      <c r="CS2812" s="4"/>
      <c r="CT2812" s="4"/>
      <c r="CU2812" s="4"/>
      <c r="CV2812" s="4"/>
      <c r="CW2812" s="4"/>
      <c r="CX2812" s="4"/>
      <c r="CY2812" s="4"/>
      <c r="CZ2812" s="4"/>
      <c r="DA2812" s="4"/>
      <c r="DB2812" s="4"/>
      <c r="DC2812" s="4"/>
      <c r="DD2812" s="4"/>
    </row>
    <row r="2813" spans="1:108" s="5" customFormat="1" x14ac:dyDescent="0.2">
      <c r="A2813" s="4"/>
      <c r="B2813" s="53"/>
      <c r="C2813" s="53"/>
      <c r="D2813" s="4"/>
      <c r="E2813" s="104"/>
      <c r="F2813" s="3"/>
      <c r="G2813" s="4"/>
      <c r="H2813" s="4"/>
      <c r="I2813" s="4"/>
      <c r="J2813" s="2"/>
      <c r="K2813" s="2"/>
      <c r="L2813" s="94"/>
      <c r="N2813" s="4"/>
      <c r="O2813" s="55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  <c r="AY2813" s="4"/>
      <c r="AZ2813" s="4"/>
      <c r="BA2813" s="4"/>
      <c r="BB2813" s="4"/>
      <c r="BC2813" s="4"/>
      <c r="BD2813" s="4"/>
      <c r="BE2813" s="4"/>
      <c r="BF2813" s="4"/>
      <c r="BG2813" s="4"/>
      <c r="BH2813" s="4"/>
      <c r="BI2813" s="4"/>
      <c r="BJ2813" s="4"/>
      <c r="BK2813" s="4"/>
      <c r="BL2813" s="4"/>
      <c r="BM2813" s="4"/>
      <c r="BN2813" s="4"/>
      <c r="BO2813" s="4"/>
      <c r="BP2813" s="4"/>
      <c r="BQ2813" s="4"/>
      <c r="BR2813" s="4"/>
      <c r="BS2813" s="4"/>
      <c r="BT2813" s="4"/>
      <c r="BU2813" s="4"/>
      <c r="BV2813" s="4"/>
      <c r="BW2813" s="4"/>
      <c r="BX2813" s="4"/>
      <c r="BY2813" s="4"/>
      <c r="BZ2813" s="4"/>
      <c r="CA2813" s="4"/>
      <c r="CB2813" s="4"/>
      <c r="CC2813" s="4"/>
      <c r="CD2813" s="4"/>
      <c r="CE2813" s="4"/>
      <c r="CF2813" s="4"/>
      <c r="CG2813" s="4"/>
      <c r="CH2813" s="4"/>
      <c r="CI2813" s="4"/>
      <c r="CJ2813" s="4"/>
      <c r="CK2813" s="4"/>
      <c r="CL2813" s="4"/>
      <c r="CM2813" s="4"/>
      <c r="CN2813" s="4"/>
      <c r="CO2813" s="4"/>
      <c r="CP2813" s="4"/>
      <c r="CQ2813" s="4"/>
      <c r="CR2813" s="4"/>
      <c r="CS2813" s="4"/>
      <c r="CT2813" s="4"/>
      <c r="CU2813" s="4"/>
      <c r="CV2813" s="4"/>
      <c r="CW2813" s="4"/>
      <c r="CX2813" s="4"/>
      <c r="CY2813" s="4"/>
      <c r="CZ2813" s="4"/>
      <c r="DA2813" s="4"/>
      <c r="DB2813" s="4"/>
      <c r="DC2813" s="4"/>
      <c r="DD2813" s="4"/>
    </row>
    <row r="2814" spans="1:108" s="5" customFormat="1" x14ac:dyDescent="0.2">
      <c r="A2814" s="4"/>
      <c r="B2814" s="53"/>
      <c r="C2814" s="53"/>
      <c r="D2814" s="4"/>
      <c r="E2814" s="104"/>
      <c r="F2814" s="3"/>
      <c r="G2814" s="4"/>
      <c r="H2814" s="4"/>
      <c r="I2814" s="4"/>
      <c r="J2814" s="2"/>
      <c r="K2814" s="2"/>
      <c r="L2814" s="94"/>
      <c r="N2814" s="4"/>
      <c r="O2814" s="55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  <c r="AY2814" s="4"/>
      <c r="AZ2814" s="4"/>
      <c r="BA2814" s="4"/>
      <c r="BB2814" s="4"/>
      <c r="BC2814" s="4"/>
      <c r="BD2814" s="4"/>
      <c r="BE2814" s="4"/>
      <c r="BF2814" s="4"/>
      <c r="BG2814" s="4"/>
      <c r="BH2814" s="4"/>
      <c r="BI2814" s="4"/>
      <c r="BJ2814" s="4"/>
      <c r="BK2814" s="4"/>
      <c r="BL2814" s="4"/>
      <c r="BM2814" s="4"/>
      <c r="BN2814" s="4"/>
      <c r="BO2814" s="4"/>
      <c r="BP2814" s="4"/>
      <c r="BQ2814" s="4"/>
      <c r="BR2814" s="4"/>
      <c r="BS2814" s="4"/>
      <c r="BT2814" s="4"/>
      <c r="BU2814" s="4"/>
      <c r="BV2814" s="4"/>
      <c r="BW2814" s="4"/>
      <c r="BX2814" s="4"/>
      <c r="BY2814" s="4"/>
      <c r="BZ2814" s="4"/>
      <c r="CA2814" s="4"/>
      <c r="CB2814" s="4"/>
      <c r="CC2814" s="4"/>
      <c r="CD2814" s="4"/>
      <c r="CE2814" s="4"/>
      <c r="CF2814" s="4"/>
      <c r="CG2814" s="4"/>
      <c r="CH2814" s="4"/>
      <c r="CI2814" s="4"/>
      <c r="CJ2814" s="4"/>
      <c r="CK2814" s="4"/>
      <c r="CL2814" s="4"/>
      <c r="CM2814" s="4"/>
      <c r="CN2814" s="4"/>
      <c r="CO2814" s="4"/>
      <c r="CP2814" s="4"/>
      <c r="CQ2814" s="4"/>
      <c r="CR2814" s="4"/>
      <c r="CS2814" s="4"/>
      <c r="CT2814" s="4"/>
      <c r="CU2814" s="4"/>
      <c r="CV2814" s="4"/>
      <c r="CW2814" s="4"/>
      <c r="CX2814" s="4"/>
      <c r="CY2814" s="4"/>
      <c r="CZ2814" s="4"/>
      <c r="DA2814" s="4"/>
      <c r="DB2814" s="4"/>
      <c r="DC2814" s="4"/>
      <c r="DD2814" s="4"/>
    </row>
    <row r="2815" spans="1:108" s="5" customFormat="1" x14ac:dyDescent="0.2">
      <c r="A2815" s="4"/>
      <c r="B2815" s="53"/>
      <c r="C2815" s="53"/>
      <c r="D2815" s="4"/>
      <c r="E2815" s="104"/>
      <c r="F2815" s="3"/>
      <c r="G2815" s="4"/>
      <c r="H2815" s="4"/>
      <c r="I2815" s="4"/>
      <c r="J2815" s="2"/>
      <c r="K2815" s="2"/>
      <c r="L2815" s="94"/>
      <c r="N2815" s="4"/>
      <c r="O2815" s="55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  <c r="AY2815" s="4"/>
      <c r="AZ2815" s="4"/>
      <c r="BA2815" s="4"/>
      <c r="BB2815" s="4"/>
      <c r="BC2815" s="4"/>
      <c r="BD2815" s="4"/>
      <c r="BE2815" s="4"/>
      <c r="BF2815" s="4"/>
      <c r="BG2815" s="4"/>
      <c r="BH2815" s="4"/>
      <c r="BI2815" s="4"/>
      <c r="BJ2815" s="4"/>
      <c r="BK2815" s="4"/>
      <c r="BL2815" s="4"/>
      <c r="BM2815" s="4"/>
      <c r="BN2815" s="4"/>
      <c r="BO2815" s="4"/>
      <c r="BP2815" s="4"/>
      <c r="BQ2815" s="4"/>
      <c r="BR2815" s="4"/>
      <c r="BS2815" s="4"/>
      <c r="BT2815" s="4"/>
      <c r="BU2815" s="4"/>
      <c r="BV2815" s="4"/>
      <c r="BW2815" s="4"/>
      <c r="BX2815" s="4"/>
      <c r="BY2815" s="4"/>
      <c r="BZ2815" s="4"/>
      <c r="CA2815" s="4"/>
      <c r="CB2815" s="4"/>
      <c r="CC2815" s="4"/>
      <c r="CD2815" s="4"/>
      <c r="CE2815" s="4"/>
      <c r="CF2815" s="4"/>
      <c r="CG2815" s="4"/>
      <c r="CH2815" s="4"/>
      <c r="CI2815" s="4"/>
      <c r="CJ2815" s="4"/>
      <c r="CK2815" s="4"/>
      <c r="CL2815" s="4"/>
      <c r="CM2815" s="4"/>
      <c r="CN2815" s="4"/>
      <c r="CO2815" s="4"/>
      <c r="CP2815" s="4"/>
      <c r="CQ2815" s="4"/>
      <c r="CR2815" s="4"/>
      <c r="CS2815" s="4"/>
      <c r="CT2815" s="4"/>
      <c r="CU2815" s="4"/>
      <c r="CV2815" s="4"/>
      <c r="CW2815" s="4"/>
      <c r="CX2815" s="4"/>
      <c r="CY2815" s="4"/>
      <c r="CZ2815" s="4"/>
      <c r="DA2815" s="4"/>
      <c r="DB2815" s="4"/>
      <c r="DC2815" s="4"/>
      <c r="DD2815" s="4"/>
    </row>
    <row r="2816" spans="1:108" s="5" customFormat="1" x14ac:dyDescent="0.2">
      <c r="A2816" s="4"/>
      <c r="B2816" s="53"/>
      <c r="C2816" s="53"/>
      <c r="D2816" s="4"/>
      <c r="E2816" s="104"/>
      <c r="F2816" s="3"/>
      <c r="G2816" s="4"/>
      <c r="H2816" s="4"/>
      <c r="I2816" s="4"/>
      <c r="J2816" s="2"/>
      <c r="K2816" s="2"/>
      <c r="L2816" s="94"/>
      <c r="N2816" s="4"/>
      <c r="O2816" s="55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  <c r="AY2816" s="4"/>
      <c r="AZ2816" s="4"/>
      <c r="BA2816" s="4"/>
      <c r="BB2816" s="4"/>
      <c r="BC2816" s="4"/>
      <c r="BD2816" s="4"/>
      <c r="BE2816" s="4"/>
      <c r="BF2816" s="4"/>
      <c r="BG2816" s="4"/>
      <c r="BH2816" s="4"/>
      <c r="BI2816" s="4"/>
      <c r="BJ2816" s="4"/>
      <c r="BK2816" s="4"/>
      <c r="BL2816" s="4"/>
      <c r="BM2816" s="4"/>
      <c r="BN2816" s="4"/>
      <c r="BO2816" s="4"/>
      <c r="BP2816" s="4"/>
      <c r="BQ2816" s="4"/>
      <c r="BR2816" s="4"/>
      <c r="BS2816" s="4"/>
      <c r="BT2816" s="4"/>
      <c r="BU2816" s="4"/>
      <c r="BV2816" s="4"/>
      <c r="BW2816" s="4"/>
      <c r="BX2816" s="4"/>
      <c r="BY2816" s="4"/>
      <c r="BZ2816" s="4"/>
      <c r="CA2816" s="4"/>
      <c r="CB2816" s="4"/>
      <c r="CC2816" s="4"/>
      <c r="CD2816" s="4"/>
      <c r="CE2816" s="4"/>
      <c r="CF2816" s="4"/>
      <c r="CG2816" s="4"/>
      <c r="CH2816" s="4"/>
      <c r="CI2816" s="4"/>
      <c r="CJ2816" s="4"/>
      <c r="CK2816" s="4"/>
      <c r="CL2816" s="4"/>
      <c r="CM2816" s="4"/>
      <c r="CN2816" s="4"/>
      <c r="CO2816" s="4"/>
      <c r="CP2816" s="4"/>
      <c r="CQ2816" s="4"/>
      <c r="CR2816" s="4"/>
      <c r="CS2816" s="4"/>
      <c r="CT2816" s="4"/>
      <c r="CU2816" s="4"/>
      <c r="CV2816" s="4"/>
      <c r="CW2816" s="4"/>
      <c r="CX2816" s="4"/>
      <c r="CY2816" s="4"/>
      <c r="CZ2816" s="4"/>
      <c r="DA2816" s="4"/>
      <c r="DB2816" s="4"/>
      <c r="DC2816" s="4"/>
      <c r="DD2816" s="4"/>
    </row>
    <row r="2817" spans="1:108" s="5" customFormat="1" x14ac:dyDescent="0.2">
      <c r="A2817" s="4"/>
      <c r="B2817" s="53"/>
      <c r="C2817" s="53"/>
      <c r="D2817" s="4"/>
      <c r="E2817" s="104"/>
      <c r="F2817" s="3"/>
      <c r="G2817" s="4"/>
      <c r="H2817" s="4"/>
      <c r="I2817" s="4"/>
      <c r="J2817" s="2"/>
      <c r="K2817" s="2"/>
      <c r="L2817" s="94"/>
      <c r="N2817" s="4"/>
      <c r="O2817" s="55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  <c r="AY2817" s="4"/>
      <c r="AZ2817" s="4"/>
      <c r="BA2817" s="4"/>
      <c r="BB2817" s="4"/>
      <c r="BC2817" s="4"/>
      <c r="BD2817" s="4"/>
      <c r="BE2817" s="4"/>
      <c r="BF2817" s="4"/>
      <c r="BG2817" s="4"/>
      <c r="BH2817" s="4"/>
      <c r="BI2817" s="4"/>
      <c r="BJ2817" s="4"/>
      <c r="BK2817" s="4"/>
      <c r="BL2817" s="4"/>
      <c r="BM2817" s="4"/>
      <c r="BN2817" s="4"/>
      <c r="BO2817" s="4"/>
      <c r="BP2817" s="4"/>
      <c r="BQ2817" s="4"/>
      <c r="BR2817" s="4"/>
      <c r="BS2817" s="4"/>
      <c r="BT2817" s="4"/>
      <c r="BU2817" s="4"/>
      <c r="BV2817" s="4"/>
      <c r="BW2817" s="4"/>
      <c r="BX2817" s="4"/>
      <c r="BY2817" s="4"/>
      <c r="BZ2817" s="4"/>
      <c r="CA2817" s="4"/>
      <c r="CB2817" s="4"/>
      <c r="CC2817" s="4"/>
      <c r="CD2817" s="4"/>
      <c r="CE2817" s="4"/>
      <c r="CF2817" s="4"/>
      <c r="CG2817" s="4"/>
      <c r="CH2817" s="4"/>
      <c r="CI2817" s="4"/>
      <c r="CJ2817" s="4"/>
      <c r="CK2817" s="4"/>
      <c r="CL2817" s="4"/>
      <c r="CM2817" s="4"/>
      <c r="CN2817" s="4"/>
      <c r="CO2817" s="4"/>
      <c r="CP2817" s="4"/>
      <c r="CQ2817" s="4"/>
      <c r="CR2817" s="4"/>
      <c r="CS2817" s="4"/>
      <c r="CT2817" s="4"/>
      <c r="CU2817" s="4"/>
      <c r="CV2817" s="4"/>
      <c r="CW2817" s="4"/>
      <c r="CX2817" s="4"/>
      <c r="CY2817" s="4"/>
      <c r="CZ2817" s="4"/>
      <c r="DA2817" s="4"/>
      <c r="DB2817" s="4"/>
      <c r="DC2817" s="4"/>
      <c r="DD2817" s="4"/>
    </row>
    <row r="2818" spans="1:108" s="5" customFormat="1" x14ac:dyDescent="0.2">
      <c r="A2818" s="4"/>
      <c r="B2818" s="53"/>
      <c r="C2818" s="53"/>
      <c r="D2818" s="4"/>
      <c r="E2818" s="104"/>
      <c r="F2818" s="3"/>
      <c r="G2818" s="4"/>
      <c r="H2818" s="4"/>
      <c r="I2818" s="4"/>
      <c r="J2818" s="2"/>
      <c r="K2818" s="2"/>
      <c r="L2818" s="94"/>
      <c r="N2818" s="4"/>
      <c r="O2818" s="55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  <c r="AY2818" s="4"/>
      <c r="AZ2818" s="4"/>
      <c r="BA2818" s="4"/>
      <c r="BB2818" s="4"/>
      <c r="BC2818" s="4"/>
      <c r="BD2818" s="4"/>
      <c r="BE2818" s="4"/>
      <c r="BF2818" s="4"/>
      <c r="BG2818" s="4"/>
      <c r="BH2818" s="4"/>
      <c r="BI2818" s="4"/>
      <c r="BJ2818" s="4"/>
      <c r="BK2818" s="4"/>
      <c r="BL2818" s="4"/>
      <c r="BM2818" s="4"/>
      <c r="BN2818" s="4"/>
      <c r="BO2818" s="4"/>
      <c r="BP2818" s="4"/>
      <c r="BQ2818" s="4"/>
      <c r="BR2818" s="4"/>
      <c r="BS2818" s="4"/>
      <c r="BT2818" s="4"/>
      <c r="BU2818" s="4"/>
      <c r="BV2818" s="4"/>
      <c r="BW2818" s="4"/>
      <c r="BX2818" s="4"/>
      <c r="BY2818" s="4"/>
      <c r="BZ2818" s="4"/>
      <c r="CA2818" s="4"/>
      <c r="CB2818" s="4"/>
      <c r="CC2818" s="4"/>
      <c r="CD2818" s="4"/>
      <c r="CE2818" s="4"/>
      <c r="CF2818" s="4"/>
      <c r="CG2818" s="4"/>
      <c r="CH2818" s="4"/>
      <c r="CI2818" s="4"/>
      <c r="CJ2818" s="4"/>
      <c r="CK2818" s="4"/>
      <c r="CL2818" s="4"/>
      <c r="CM2818" s="4"/>
      <c r="CN2818" s="4"/>
      <c r="CO2818" s="4"/>
      <c r="CP2818" s="4"/>
      <c r="CQ2818" s="4"/>
      <c r="CR2818" s="4"/>
      <c r="CS2818" s="4"/>
      <c r="CT2818" s="4"/>
      <c r="CU2818" s="4"/>
      <c r="CV2818" s="4"/>
      <c r="CW2818" s="4"/>
      <c r="CX2818" s="4"/>
      <c r="CY2818" s="4"/>
      <c r="CZ2818" s="4"/>
      <c r="DA2818" s="4"/>
      <c r="DB2818" s="4"/>
      <c r="DC2818" s="4"/>
      <c r="DD2818" s="4"/>
    </row>
    <row r="2819" spans="1:108" s="5" customFormat="1" x14ac:dyDescent="0.2">
      <c r="A2819" s="4"/>
      <c r="B2819" s="53"/>
      <c r="C2819" s="53"/>
      <c r="D2819" s="4"/>
      <c r="E2819" s="104"/>
      <c r="F2819" s="3"/>
      <c r="G2819" s="4"/>
      <c r="H2819" s="4"/>
      <c r="I2819" s="4"/>
      <c r="J2819" s="2"/>
      <c r="K2819" s="2"/>
      <c r="L2819" s="94"/>
      <c r="N2819" s="4"/>
      <c r="O2819" s="55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  <c r="AY2819" s="4"/>
      <c r="AZ2819" s="4"/>
      <c r="BA2819" s="4"/>
      <c r="BB2819" s="4"/>
      <c r="BC2819" s="4"/>
      <c r="BD2819" s="4"/>
      <c r="BE2819" s="4"/>
      <c r="BF2819" s="4"/>
      <c r="BG2819" s="4"/>
      <c r="BH2819" s="4"/>
      <c r="BI2819" s="4"/>
      <c r="BJ2819" s="4"/>
      <c r="BK2819" s="4"/>
      <c r="BL2819" s="4"/>
      <c r="BM2819" s="4"/>
      <c r="BN2819" s="4"/>
      <c r="BO2819" s="4"/>
      <c r="BP2819" s="4"/>
      <c r="BQ2819" s="4"/>
      <c r="BR2819" s="4"/>
      <c r="BS2819" s="4"/>
      <c r="BT2819" s="4"/>
      <c r="BU2819" s="4"/>
      <c r="BV2819" s="4"/>
      <c r="BW2819" s="4"/>
      <c r="BX2819" s="4"/>
      <c r="BY2819" s="4"/>
      <c r="BZ2819" s="4"/>
      <c r="CA2819" s="4"/>
      <c r="CB2819" s="4"/>
      <c r="CC2819" s="4"/>
      <c r="CD2819" s="4"/>
      <c r="CE2819" s="4"/>
      <c r="CF2819" s="4"/>
      <c r="CG2819" s="4"/>
      <c r="CH2819" s="4"/>
      <c r="CI2819" s="4"/>
      <c r="CJ2819" s="4"/>
      <c r="CK2819" s="4"/>
      <c r="CL2819" s="4"/>
      <c r="CM2819" s="4"/>
      <c r="CN2819" s="4"/>
      <c r="CO2819" s="4"/>
      <c r="CP2819" s="4"/>
      <c r="CQ2819" s="4"/>
      <c r="CR2819" s="4"/>
      <c r="CS2819" s="4"/>
      <c r="CT2819" s="4"/>
      <c r="CU2819" s="4"/>
      <c r="CV2819" s="4"/>
      <c r="CW2819" s="4"/>
      <c r="CX2819" s="4"/>
      <c r="CY2819" s="4"/>
      <c r="CZ2819" s="4"/>
      <c r="DA2819" s="4"/>
      <c r="DB2819" s="4"/>
      <c r="DC2819" s="4"/>
      <c r="DD2819" s="4"/>
    </row>
    <row r="2820" spans="1:108" s="5" customFormat="1" x14ac:dyDescent="0.2">
      <c r="A2820" s="4"/>
      <c r="B2820" s="53"/>
      <c r="C2820" s="53"/>
      <c r="D2820" s="4"/>
      <c r="E2820" s="104"/>
      <c r="F2820" s="3"/>
      <c r="G2820" s="4"/>
      <c r="H2820" s="4"/>
      <c r="I2820" s="4"/>
      <c r="J2820" s="2"/>
      <c r="K2820" s="2"/>
      <c r="L2820" s="94"/>
      <c r="N2820" s="4"/>
      <c r="O2820" s="55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  <c r="AY2820" s="4"/>
      <c r="AZ2820" s="4"/>
      <c r="BA2820" s="4"/>
      <c r="BB2820" s="4"/>
      <c r="BC2820" s="4"/>
      <c r="BD2820" s="4"/>
      <c r="BE2820" s="4"/>
      <c r="BF2820" s="4"/>
      <c r="BG2820" s="4"/>
      <c r="BH2820" s="4"/>
      <c r="BI2820" s="4"/>
      <c r="BJ2820" s="4"/>
      <c r="BK2820" s="4"/>
      <c r="BL2820" s="4"/>
      <c r="BM2820" s="4"/>
      <c r="BN2820" s="4"/>
      <c r="BO2820" s="4"/>
      <c r="BP2820" s="4"/>
      <c r="BQ2820" s="4"/>
      <c r="BR2820" s="4"/>
      <c r="BS2820" s="4"/>
      <c r="BT2820" s="4"/>
      <c r="BU2820" s="4"/>
      <c r="BV2820" s="4"/>
      <c r="BW2820" s="4"/>
      <c r="BX2820" s="4"/>
      <c r="BY2820" s="4"/>
      <c r="BZ2820" s="4"/>
      <c r="CA2820" s="4"/>
      <c r="CB2820" s="4"/>
      <c r="CC2820" s="4"/>
      <c r="CD2820" s="4"/>
      <c r="CE2820" s="4"/>
      <c r="CF2820" s="4"/>
      <c r="CG2820" s="4"/>
      <c r="CH2820" s="4"/>
      <c r="CI2820" s="4"/>
      <c r="CJ2820" s="4"/>
      <c r="CK2820" s="4"/>
      <c r="CL2820" s="4"/>
      <c r="CM2820" s="4"/>
      <c r="CN2820" s="4"/>
      <c r="CO2820" s="4"/>
      <c r="CP2820" s="4"/>
      <c r="CQ2820" s="4"/>
      <c r="CR2820" s="4"/>
      <c r="CS2820" s="4"/>
      <c r="CT2820" s="4"/>
      <c r="CU2820" s="4"/>
      <c r="CV2820" s="4"/>
      <c r="CW2820" s="4"/>
      <c r="CX2820" s="4"/>
      <c r="CY2820" s="4"/>
      <c r="CZ2820" s="4"/>
      <c r="DA2820" s="4"/>
      <c r="DB2820" s="4"/>
      <c r="DC2820" s="4"/>
      <c r="DD2820" s="4"/>
    </row>
    <row r="2821" spans="1:108" s="5" customFormat="1" x14ac:dyDescent="0.2">
      <c r="A2821" s="4"/>
      <c r="B2821" s="53"/>
      <c r="C2821" s="53"/>
      <c r="D2821" s="4"/>
      <c r="E2821" s="104"/>
      <c r="F2821" s="3"/>
      <c r="G2821" s="4"/>
      <c r="H2821" s="4"/>
      <c r="I2821" s="4"/>
      <c r="J2821" s="2"/>
      <c r="K2821" s="2"/>
      <c r="L2821" s="94"/>
      <c r="N2821" s="4"/>
      <c r="O2821" s="55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  <c r="AY2821" s="4"/>
      <c r="AZ2821" s="4"/>
      <c r="BA2821" s="4"/>
      <c r="BB2821" s="4"/>
      <c r="BC2821" s="4"/>
      <c r="BD2821" s="4"/>
      <c r="BE2821" s="4"/>
      <c r="BF2821" s="4"/>
      <c r="BG2821" s="4"/>
      <c r="BH2821" s="4"/>
      <c r="BI2821" s="4"/>
      <c r="BJ2821" s="4"/>
      <c r="BK2821" s="4"/>
      <c r="BL2821" s="4"/>
      <c r="BM2821" s="4"/>
      <c r="BN2821" s="4"/>
      <c r="BO2821" s="4"/>
      <c r="BP2821" s="4"/>
      <c r="BQ2821" s="4"/>
      <c r="BR2821" s="4"/>
      <c r="BS2821" s="4"/>
      <c r="BT2821" s="4"/>
      <c r="BU2821" s="4"/>
      <c r="BV2821" s="4"/>
      <c r="BW2821" s="4"/>
      <c r="BX2821" s="4"/>
      <c r="BY2821" s="4"/>
      <c r="BZ2821" s="4"/>
      <c r="CA2821" s="4"/>
      <c r="CB2821" s="4"/>
      <c r="CC2821" s="4"/>
      <c r="CD2821" s="4"/>
      <c r="CE2821" s="4"/>
      <c r="CF2821" s="4"/>
      <c r="CG2821" s="4"/>
      <c r="CH2821" s="4"/>
      <c r="CI2821" s="4"/>
      <c r="CJ2821" s="4"/>
      <c r="CK2821" s="4"/>
      <c r="CL2821" s="4"/>
      <c r="CM2821" s="4"/>
      <c r="CN2821" s="4"/>
      <c r="CO2821" s="4"/>
      <c r="CP2821" s="4"/>
      <c r="CQ2821" s="4"/>
      <c r="CR2821" s="4"/>
      <c r="CS2821" s="4"/>
      <c r="CT2821" s="4"/>
      <c r="CU2821" s="4"/>
      <c r="CV2821" s="4"/>
      <c r="CW2821" s="4"/>
      <c r="CX2821" s="4"/>
      <c r="CY2821" s="4"/>
      <c r="CZ2821" s="4"/>
      <c r="DA2821" s="4"/>
      <c r="DB2821" s="4"/>
      <c r="DC2821" s="4"/>
      <c r="DD2821" s="4"/>
    </row>
    <row r="2822" spans="1:108" s="5" customFormat="1" x14ac:dyDescent="0.2">
      <c r="A2822" s="4"/>
      <c r="B2822" s="53"/>
      <c r="C2822" s="53"/>
      <c r="D2822" s="4"/>
      <c r="E2822" s="104"/>
      <c r="F2822" s="3"/>
      <c r="G2822" s="4"/>
      <c r="H2822" s="4"/>
      <c r="I2822" s="4"/>
      <c r="J2822" s="2"/>
      <c r="K2822" s="2"/>
      <c r="L2822" s="94"/>
      <c r="N2822" s="4"/>
      <c r="O2822" s="55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  <c r="AY2822" s="4"/>
      <c r="AZ2822" s="4"/>
      <c r="BA2822" s="4"/>
      <c r="BB2822" s="4"/>
      <c r="BC2822" s="4"/>
      <c r="BD2822" s="4"/>
      <c r="BE2822" s="4"/>
      <c r="BF2822" s="4"/>
      <c r="BG2822" s="4"/>
      <c r="BH2822" s="4"/>
      <c r="BI2822" s="4"/>
      <c r="BJ2822" s="4"/>
      <c r="BK2822" s="4"/>
      <c r="BL2822" s="4"/>
      <c r="BM2822" s="4"/>
      <c r="BN2822" s="4"/>
      <c r="BO2822" s="4"/>
      <c r="BP2822" s="4"/>
      <c r="BQ2822" s="4"/>
      <c r="BR2822" s="4"/>
      <c r="BS2822" s="4"/>
      <c r="BT2822" s="4"/>
      <c r="BU2822" s="4"/>
      <c r="BV2822" s="4"/>
      <c r="BW2822" s="4"/>
      <c r="BX2822" s="4"/>
      <c r="BY2822" s="4"/>
      <c r="BZ2822" s="4"/>
      <c r="CA2822" s="4"/>
      <c r="CB2822" s="4"/>
      <c r="CC2822" s="4"/>
      <c r="CD2822" s="4"/>
      <c r="CE2822" s="4"/>
      <c r="CF2822" s="4"/>
      <c r="CG2822" s="4"/>
      <c r="CH2822" s="4"/>
      <c r="CI2822" s="4"/>
      <c r="CJ2822" s="4"/>
      <c r="CK2822" s="4"/>
      <c r="CL2822" s="4"/>
      <c r="CM2822" s="4"/>
      <c r="CN2822" s="4"/>
      <c r="CO2822" s="4"/>
      <c r="CP2822" s="4"/>
      <c r="CQ2822" s="4"/>
      <c r="CR2822" s="4"/>
      <c r="CS2822" s="4"/>
      <c r="CT2822" s="4"/>
      <c r="CU2822" s="4"/>
      <c r="CV2822" s="4"/>
      <c r="CW2822" s="4"/>
      <c r="CX2822" s="4"/>
      <c r="CY2822" s="4"/>
      <c r="CZ2822" s="4"/>
      <c r="DA2822" s="4"/>
      <c r="DB2822" s="4"/>
      <c r="DC2822" s="4"/>
      <c r="DD2822" s="4"/>
    </row>
    <row r="2823" spans="1:108" s="5" customFormat="1" x14ac:dyDescent="0.2">
      <c r="A2823" s="4"/>
      <c r="B2823" s="53"/>
      <c r="C2823" s="53"/>
      <c r="D2823" s="4"/>
      <c r="E2823" s="104"/>
      <c r="F2823" s="3"/>
      <c r="G2823" s="4"/>
      <c r="H2823" s="4"/>
      <c r="I2823" s="4"/>
      <c r="J2823" s="2"/>
      <c r="K2823" s="2"/>
      <c r="L2823" s="94"/>
      <c r="N2823" s="4"/>
      <c r="O2823" s="55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  <c r="AY2823" s="4"/>
      <c r="AZ2823" s="4"/>
      <c r="BA2823" s="4"/>
      <c r="BB2823" s="4"/>
      <c r="BC2823" s="4"/>
      <c r="BD2823" s="4"/>
      <c r="BE2823" s="4"/>
      <c r="BF2823" s="4"/>
      <c r="BG2823" s="4"/>
      <c r="BH2823" s="4"/>
      <c r="BI2823" s="4"/>
      <c r="BJ2823" s="4"/>
      <c r="BK2823" s="4"/>
      <c r="BL2823" s="4"/>
      <c r="BM2823" s="4"/>
      <c r="BN2823" s="4"/>
      <c r="BO2823" s="4"/>
      <c r="BP2823" s="4"/>
      <c r="BQ2823" s="4"/>
      <c r="BR2823" s="4"/>
      <c r="BS2823" s="4"/>
      <c r="BT2823" s="4"/>
      <c r="BU2823" s="4"/>
      <c r="BV2823" s="4"/>
      <c r="BW2823" s="4"/>
      <c r="BX2823" s="4"/>
      <c r="BY2823" s="4"/>
      <c r="BZ2823" s="4"/>
      <c r="CA2823" s="4"/>
      <c r="CB2823" s="4"/>
      <c r="CC2823" s="4"/>
      <c r="CD2823" s="4"/>
      <c r="CE2823" s="4"/>
      <c r="CF2823" s="4"/>
      <c r="CG2823" s="4"/>
      <c r="CH2823" s="4"/>
      <c r="CI2823" s="4"/>
      <c r="CJ2823" s="4"/>
      <c r="CK2823" s="4"/>
      <c r="CL2823" s="4"/>
      <c r="CM2823" s="4"/>
      <c r="CN2823" s="4"/>
      <c r="CO2823" s="4"/>
      <c r="CP2823" s="4"/>
      <c r="CQ2823" s="4"/>
      <c r="CR2823" s="4"/>
      <c r="CS2823" s="4"/>
      <c r="CT2823" s="4"/>
      <c r="CU2823" s="4"/>
      <c r="CV2823" s="4"/>
      <c r="CW2823" s="4"/>
      <c r="CX2823" s="4"/>
      <c r="CY2823" s="4"/>
      <c r="CZ2823" s="4"/>
      <c r="DA2823" s="4"/>
      <c r="DB2823" s="4"/>
      <c r="DC2823" s="4"/>
      <c r="DD2823" s="4"/>
    </row>
    <row r="2824" spans="1:108" s="5" customFormat="1" x14ac:dyDescent="0.2">
      <c r="A2824" s="4"/>
      <c r="B2824" s="53"/>
      <c r="C2824" s="53"/>
      <c r="D2824" s="4"/>
      <c r="E2824" s="104"/>
      <c r="F2824" s="3"/>
      <c r="G2824" s="4"/>
      <c r="H2824" s="4"/>
      <c r="I2824" s="4"/>
      <c r="J2824" s="2"/>
      <c r="K2824" s="2"/>
      <c r="L2824" s="94"/>
      <c r="N2824" s="4"/>
      <c r="O2824" s="55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  <c r="AY2824" s="4"/>
      <c r="AZ2824" s="4"/>
      <c r="BA2824" s="4"/>
      <c r="BB2824" s="4"/>
      <c r="BC2824" s="4"/>
      <c r="BD2824" s="4"/>
      <c r="BE2824" s="4"/>
      <c r="BF2824" s="4"/>
      <c r="BG2824" s="4"/>
      <c r="BH2824" s="4"/>
      <c r="BI2824" s="4"/>
      <c r="BJ2824" s="4"/>
      <c r="BK2824" s="4"/>
      <c r="BL2824" s="4"/>
      <c r="BM2824" s="4"/>
      <c r="BN2824" s="4"/>
      <c r="BO2824" s="4"/>
      <c r="BP2824" s="4"/>
      <c r="BQ2824" s="4"/>
      <c r="BR2824" s="4"/>
      <c r="BS2824" s="4"/>
      <c r="BT2824" s="4"/>
      <c r="BU2824" s="4"/>
      <c r="BV2824" s="4"/>
      <c r="BW2824" s="4"/>
      <c r="BX2824" s="4"/>
      <c r="BY2824" s="4"/>
      <c r="BZ2824" s="4"/>
      <c r="CA2824" s="4"/>
      <c r="CB2824" s="4"/>
      <c r="CC2824" s="4"/>
      <c r="CD2824" s="4"/>
      <c r="CE2824" s="4"/>
      <c r="CF2824" s="4"/>
      <c r="CG2824" s="4"/>
      <c r="CH2824" s="4"/>
      <c r="CI2824" s="4"/>
      <c r="CJ2824" s="4"/>
      <c r="CK2824" s="4"/>
      <c r="CL2824" s="4"/>
      <c r="CM2824" s="4"/>
      <c r="CN2824" s="4"/>
      <c r="CO2824" s="4"/>
      <c r="CP2824" s="4"/>
      <c r="CQ2824" s="4"/>
      <c r="CR2824" s="4"/>
      <c r="CS2824" s="4"/>
      <c r="CT2824" s="4"/>
      <c r="CU2824" s="4"/>
      <c r="CV2824" s="4"/>
      <c r="CW2824" s="4"/>
      <c r="CX2824" s="4"/>
      <c r="CY2824" s="4"/>
      <c r="CZ2824" s="4"/>
      <c r="DA2824" s="4"/>
      <c r="DB2824" s="4"/>
      <c r="DC2824" s="4"/>
      <c r="DD2824" s="4"/>
    </row>
    <row r="2825" spans="1:108" s="5" customFormat="1" x14ac:dyDescent="0.2">
      <c r="A2825" s="4"/>
      <c r="B2825" s="53"/>
      <c r="C2825" s="53"/>
      <c r="D2825" s="4"/>
      <c r="E2825" s="104"/>
      <c r="F2825" s="3"/>
      <c r="G2825" s="4"/>
      <c r="H2825" s="4"/>
      <c r="I2825" s="4"/>
      <c r="J2825" s="2"/>
      <c r="K2825" s="2"/>
      <c r="L2825" s="94"/>
      <c r="N2825" s="4"/>
      <c r="O2825" s="55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  <c r="AY2825" s="4"/>
      <c r="AZ2825" s="4"/>
      <c r="BA2825" s="4"/>
      <c r="BB2825" s="4"/>
      <c r="BC2825" s="4"/>
      <c r="BD2825" s="4"/>
      <c r="BE2825" s="4"/>
      <c r="BF2825" s="4"/>
      <c r="BG2825" s="4"/>
      <c r="BH2825" s="4"/>
      <c r="BI2825" s="4"/>
      <c r="BJ2825" s="4"/>
      <c r="BK2825" s="4"/>
      <c r="BL2825" s="4"/>
      <c r="BM2825" s="4"/>
      <c r="BN2825" s="4"/>
      <c r="BO2825" s="4"/>
      <c r="BP2825" s="4"/>
      <c r="BQ2825" s="4"/>
      <c r="BR2825" s="4"/>
      <c r="BS2825" s="4"/>
      <c r="BT2825" s="4"/>
      <c r="BU2825" s="4"/>
      <c r="BV2825" s="4"/>
      <c r="BW2825" s="4"/>
      <c r="BX2825" s="4"/>
      <c r="BY2825" s="4"/>
      <c r="BZ2825" s="4"/>
      <c r="CA2825" s="4"/>
      <c r="CB2825" s="4"/>
      <c r="CC2825" s="4"/>
      <c r="CD2825" s="4"/>
      <c r="CE2825" s="4"/>
      <c r="CF2825" s="4"/>
      <c r="CG2825" s="4"/>
      <c r="CH2825" s="4"/>
      <c r="CI2825" s="4"/>
      <c r="CJ2825" s="4"/>
      <c r="CK2825" s="4"/>
      <c r="CL2825" s="4"/>
      <c r="CM2825" s="4"/>
      <c r="CN2825" s="4"/>
      <c r="CO2825" s="4"/>
      <c r="CP2825" s="4"/>
      <c r="CQ2825" s="4"/>
      <c r="CR2825" s="4"/>
      <c r="CS2825" s="4"/>
      <c r="CT2825" s="4"/>
      <c r="CU2825" s="4"/>
      <c r="CV2825" s="4"/>
      <c r="CW2825" s="4"/>
      <c r="CX2825" s="4"/>
      <c r="CY2825" s="4"/>
      <c r="CZ2825" s="4"/>
      <c r="DA2825" s="4"/>
      <c r="DB2825" s="4"/>
      <c r="DC2825" s="4"/>
      <c r="DD2825" s="4"/>
    </row>
    <row r="2826" spans="1:108" s="5" customFormat="1" x14ac:dyDescent="0.2">
      <c r="A2826" s="4"/>
      <c r="B2826" s="53"/>
      <c r="C2826" s="53"/>
      <c r="D2826" s="4"/>
      <c r="E2826" s="104"/>
      <c r="F2826" s="3"/>
      <c r="G2826" s="4"/>
      <c r="H2826" s="4"/>
      <c r="I2826" s="4"/>
      <c r="J2826" s="2"/>
      <c r="K2826" s="2"/>
      <c r="L2826" s="94"/>
      <c r="N2826" s="4"/>
      <c r="O2826" s="55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  <c r="AY2826" s="4"/>
      <c r="AZ2826" s="4"/>
      <c r="BA2826" s="4"/>
      <c r="BB2826" s="4"/>
      <c r="BC2826" s="4"/>
      <c r="BD2826" s="4"/>
      <c r="BE2826" s="4"/>
      <c r="BF2826" s="4"/>
      <c r="BG2826" s="4"/>
      <c r="BH2826" s="4"/>
      <c r="BI2826" s="4"/>
      <c r="BJ2826" s="4"/>
      <c r="BK2826" s="4"/>
      <c r="BL2826" s="4"/>
      <c r="BM2826" s="4"/>
      <c r="BN2826" s="4"/>
      <c r="BO2826" s="4"/>
      <c r="BP2826" s="4"/>
      <c r="BQ2826" s="4"/>
      <c r="BR2826" s="4"/>
      <c r="BS2826" s="4"/>
      <c r="BT2826" s="4"/>
      <c r="BU2826" s="4"/>
      <c r="BV2826" s="4"/>
      <c r="BW2826" s="4"/>
      <c r="BX2826" s="4"/>
      <c r="BY2826" s="4"/>
      <c r="BZ2826" s="4"/>
      <c r="CA2826" s="4"/>
      <c r="CB2826" s="4"/>
      <c r="CC2826" s="4"/>
      <c r="CD2826" s="4"/>
      <c r="CE2826" s="4"/>
      <c r="CF2826" s="4"/>
      <c r="CG2826" s="4"/>
      <c r="CH2826" s="4"/>
      <c r="CI2826" s="4"/>
      <c r="CJ2826" s="4"/>
      <c r="CK2826" s="4"/>
      <c r="CL2826" s="4"/>
      <c r="CM2826" s="4"/>
      <c r="CN2826" s="4"/>
      <c r="CO2826" s="4"/>
      <c r="CP2826" s="4"/>
      <c r="CQ2826" s="4"/>
      <c r="CR2826" s="4"/>
      <c r="CS2826" s="4"/>
      <c r="CT2826" s="4"/>
      <c r="CU2826" s="4"/>
      <c r="CV2826" s="4"/>
      <c r="CW2826" s="4"/>
      <c r="CX2826" s="4"/>
      <c r="CY2826" s="4"/>
      <c r="CZ2826" s="4"/>
      <c r="DA2826" s="4"/>
      <c r="DB2826" s="4"/>
      <c r="DC2826" s="4"/>
      <c r="DD2826" s="4"/>
    </row>
    <row r="2827" spans="1:108" s="5" customFormat="1" x14ac:dyDescent="0.2">
      <c r="A2827" s="4"/>
      <c r="B2827" s="53"/>
      <c r="C2827" s="53"/>
      <c r="D2827" s="4"/>
      <c r="E2827" s="104"/>
      <c r="F2827" s="3"/>
      <c r="G2827" s="4"/>
      <c r="H2827" s="4"/>
      <c r="I2827" s="4"/>
      <c r="J2827" s="2"/>
      <c r="K2827" s="2"/>
      <c r="L2827" s="94"/>
      <c r="N2827" s="4"/>
      <c r="O2827" s="55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  <c r="AY2827" s="4"/>
      <c r="AZ2827" s="4"/>
      <c r="BA2827" s="4"/>
      <c r="BB2827" s="4"/>
      <c r="BC2827" s="4"/>
      <c r="BD2827" s="4"/>
      <c r="BE2827" s="4"/>
      <c r="BF2827" s="4"/>
      <c r="BG2827" s="4"/>
      <c r="BH2827" s="4"/>
      <c r="BI2827" s="4"/>
      <c r="BJ2827" s="4"/>
      <c r="BK2827" s="4"/>
      <c r="BL2827" s="4"/>
      <c r="BM2827" s="4"/>
      <c r="BN2827" s="4"/>
      <c r="BO2827" s="4"/>
      <c r="BP2827" s="4"/>
      <c r="BQ2827" s="4"/>
      <c r="BR2827" s="4"/>
      <c r="BS2827" s="4"/>
      <c r="BT2827" s="4"/>
      <c r="BU2827" s="4"/>
      <c r="BV2827" s="4"/>
      <c r="BW2827" s="4"/>
      <c r="BX2827" s="4"/>
      <c r="BY2827" s="4"/>
      <c r="BZ2827" s="4"/>
      <c r="CA2827" s="4"/>
      <c r="CB2827" s="4"/>
      <c r="CC2827" s="4"/>
      <c r="CD2827" s="4"/>
      <c r="CE2827" s="4"/>
      <c r="CF2827" s="4"/>
      <c r="CG2827" s="4"/>
      <c r="CH2827" s="4"/>
      <c r="CI2827" s="4"/>
      <c r="CJ2827" s="4"/>
      <c r="CK2827" s="4"/>
      <c r="CL2827" s="4"/>
      <c r="CM2827" s="4"/>
      <c r="CN2827" s="4"/>
      <c r="CO2827" s="4"/>
      <c r="CP2827" s="4"/>
      <c r="CQ2827" s="4"/>
      <c r="CR2827" s="4"/>
      <c r="CS2827" s="4"/>
      <c r="CT2827" s="4"/>
      <c r="CU2827" s="4"/>
      <c r="CV2827" s="4"/>
      <c r="CW2827" s="4"/>
      <c r="CX2827" s="4"/>
      <c r="CY2827" s="4"/>
      <c r="CZ2827" s="4"/>
      <c r="DA2827" s="4"/>
      <c r="DB2827" s="4"/>
      <c r="DC2827" s="4"/>
      <c r="DD2827" s="4"/>
    </row>
    <row r="2828" spans="1:108" s="5" customFormat="1" x14ac:dyDescent="0.2">
      <c r="A2828" s="4"/>
      <c r="B2828" s="53"/>
      <c r="C2828" s="53"/>
      <c r="D2828" s="4"/>
      <c r="E2828" s="104"/>
      <c r="F2828" s="3"/>
      <c r="G2828" s="4"/>
      <c r="H2828" s="4"/>
      <c r="I2828" s="4"/>
      <c r="J2828" s="2"/>
      <c r="K2828" s="2"/>
      <c r="L2828" s="94"/>
      <c r="N2828" s="4"/>
      <c r="O2828" s="55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  <c r="AY2828" s="4"/>
      <c r="AZ2828" s="4"/>
      <c r="BA2828" s="4"/>
      <c r="BB2828" s="4"/>
      <c r="BC2828" s="4"/>
      <c r="BD2828" s="4"/>
      <c r="BE2828" s="4"/>
      <c r="BF2828" s="4"/>
      <c r="BG2828" s="4"/>
      <c r="BH2828" s="4"/>
      <c r="BI2828" s="4"/>
      <c r="BJ2828" s="4"/>
      <c r="BK2828" s="4"/>
      <c r="BL2828" s="4"/>
      <c r="BM2828" s="4"/>
      <c r="BN2828" s="4"/>
      <c r="BO2828" s="4"/>
      <c r="BP2828" s="4"/>
      <c r="BQ2828" s="4"/>
      <c r="BR2828" s="4"/>
      <c r="BS2828" s="4"/>
      <c r="BT2828" s="4"/>
      <c r="BU2828" s="4"/>
      <c r="BV2828" s="4"/>
      <c r="BW2828" s="4"/>
      <c r="BX2828" s="4"/>
      <c r="BY2828" s="4"/>
      <c r="BZ2828" s="4"/>
      <c r="CA2828" s="4"/>
      <c r="CB2828" s="4"/>
      <c r="CC2828" s="4"/>
      <c r="CD2828" s="4"/>
      <c r="CE2828" s="4"/>
      <c r="CF2828" s="4"/>
      <c r="CG2828" s="4"/>
      <c r="CH2828" s="4"/>
      <c r="CI2828" s="4"/>
      <c r="CJ2828" s="4"/>
      <c r="CK2828" s="4"/>
      <c r="CL2828" s="4"/>
      <c r="CM2828" s="4"/>
      <c r="CN2828" s="4"/>
      <c r="CO2828" s="4"/>
      <c r="CP2828" s="4"/>
      <c r="CQ2828" s="4"/>
      <c r="CR2828" s="4"/>
      <c r="CS2828" s="4"/>
      <c r="CT2828" s="4"/>
      <c r="CU2828" s="4"/>
      <c r="CV2828" s="4"/>
      <c r="CW2828" s="4"/>
      <c r="CX2828" s="4"/>
      <c r="CY2828" s="4"/>
      <c r="CZ2828" s="4"/>
      <c r="DA2828" s="4"/>
      <c r="DB2828" s="4"/>
      <c r="DC2828" s="4"/>
      <c r="DD2828" s="4"/>
    </row>
    <row r="2829" spans="1:108" s="5" customFormat="1" x14ac:dyDescent="0.2">
      <c r="A2829" s="4"/>
      <c r="B2829" s="53"/>
      <c r="C2829" s="53"/>
      <c r="D2829" s="4"/>
      <c r="E2829" s="104"/>
      <c r="F2829" s="3"/>
      <c r="G2829" s="4"/>
      <c r="H2829" s="4"/>
      <c r="I2829" s="4"/>
      <c r="J2829" s="2"/>
      <c r="K2829" s="2"/>
      <c r="L2829" s="94"/>
      <c r="N2829" s="4"/>
      <c r="O2829" s="55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  <c r="AY2829" s="4"/>
      <c r="AZ2829" s="4"/>
      <c r="BA2829" s="4"/>
      <c r="BB2829" s="4"/>
      <c r="BC2829" s="4"/>
      <c r="BD2829" s="4"/>
      <c r="BE2829" s="4"/>
      <c r="BF2829" s="4"/>
      <c r="BG2829" s="4"/>
      <c r="BH2829" s="4"/>
      <c r="BI2829" s="4"/>
      <c r="BJ2829" s="4"/>
      <c r="BK2829" s="4"/>
      <c r="BL2829" s="4"/>
      <c r="BM2829" s="4"/>
      <c r="BN2829" s="4"/>
      <c r="BO2829" s="4"/>
      <c r="BP2829" s="4"/>
      <c r="BQ2829" s="4"/>
      <c r="BR2829" s="4"/>
      <c r="BS2829" s="4"/>
      <c r="BT2829" s="4"/>
      <c r="BU2829" s="4"/>
      <c r="BV2829" s="4"/>
      <c r="BW2829" s="4"/>
      <c r="BX2829" s="4"/>
      <c r="BY2829" s="4"/>
      <c r="BZ2829" s="4"/>
      <c r="CA2829" s="4"/>
      <c r="CB2829" s="4"/>
      <c r="CC2829" s="4"/>
      <c r="CD2829" s="4"/>
      <c r="CE2829" s="4"/>
      <c r="CF2829" s="4"/>
      <c r="CG2829" s="4"/>
      <c r="CH2829" s="4"/>
      <c r="CI2829" s="4"/>
      <c r="CJ2829" s="4"/>
      <c r="CK2829" s="4"/>
      <c r="CL2829" s="4"/>
      <c r="CM2829" s="4"/>
      <c r="CN2829" s="4"/>
      <c r="CO2829" s="4"/>
      <c r="CP2829" s="4"/>
      <c r="CQ2829" s="4"/>
      <c r="CR2829" s="4"/>
      <c r="CS2829" s="4"/>
      <c r="CT2829" s="4"/>
      <c r="CU2829" s="4"/>
      <c r="CV2829" s="4"/>
      <c r="CW2829" s="4"/>
      <c r="CX2829" s="4"/>
      <c r="CY2829" s="4"/>
      <c r="CZ2829" s="4"/>
      <c r="DA2829" s="4"/>
      <c r="DB2829" s="4"/>
      <c r="DC2829" s="4"/>
      <c r="DD2829" s="4"/>
    </row>
    <row r="2830" spans="1:108" s="5" customFormat="1" x14ac:dyDescent="0.2">
      <c r="A2830" s="4"/>
      <c r="B2830" s="53"/>
      <c r="C2830" s="53"/>
      <c r="D2830" s="4"/>
      <c r="E2830" s="104"/>
      <c r="F2830" s="3"/>
      <c r="G2830" s="4"/>
      <c r="H2830" s="4"/>
      <c r="I2830" s="4"/>
      <c r="J2830" s="2"/>
      <c r="K2830" s="2"/>
      <c r="L2830" s="94"/>
      <c r="N2830" s="4"/>
      <c r="O2830" s="55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  <c r="AY2830" s="4"/>
      <c r="AZ2830" s="4"/>
      <c r="BA2830" s="4"/>
      <c r="BB2830" s="4"/>
      <c r="BC2830" s="4"/>
      <c r="BD2830" s="4"/>
      <c r="BE2830" s="4"/>
      <c r="BF2830" s="4"/>
      <c r="BG2830" s="4"/>
      <c r="BH2830" s="4"/>
      <c r="BI2830" s="4"/>
      <c r="BJ2830" s="4"/>
      <c r="BK2830" s="4"/>
      <c r="BL2830" s="4"/>
      <c r="BM2830" s="4"/>
      <c r="BN2830" s="4"/>
      <c r="BO2830" s="4"/>
      <c r="BP2830" s="4"/>
      <c r="BQ2830" s="4"/>
      <c r="BR2830" s="4"/>
      <c r="BS2830" s="4"/>
      <c r="BT2830" s="4"/>
      <c r="BU2830" s="4"/>
      <c r="BV2830" s="4"/>
      <c r="BW2830" s="4"/>
      <c r="BX2830" s="4"/>
      <c r="BY2830" s="4"/>
      <c r="BZ2830" s="4"/>
      <c r="CA2830" s="4"/>
      <c r="CB2830" s="4"/>
      <c r="CC2830" s="4"/>
      <c r="CD2830" s="4"/>
      <c r="CE2830" s="4"/>
      <c r="CF2830" s="4"/>
      <c r="CG2830" s="4"/>
      <c r="CH2830" s="4"/>
      <c r="CI2830" s="4"/>
      <c r="CJ2830" s="4"/>
      <c r="CK2830" s="4"/>
      <c r="CL2830" s="4"/>
      <c r="CM2830" s="4"/>
      <c r="CN2830" s="4"/>
      <c r="CO2830" s="4"/>
      <c r="CP2830" s="4"/>
      <c r="CQ2830" s="4"/>
      <c r="CR2830" s="4"/>
      <c r="CS2830" s="4"/>
      <c r="CT2830" s="4"/>
      <c r="CU2830" s="4"/>
      <c r="CV2830" s="4"/>
      <c r="CW2830" s="4"/>
      <c r="CX2830" s="4"/>
      <c r="CY2830" s="4"/>
      <c r="CZ2830" s="4"/>
      <c r="DA2830" s="4"/>
      <c r="DB2830" s="4"/>
      <c r="DC2830" s="4"/>
      <c r="DD2830" s="4"/>
    </row>
    <row r="2831" spans="1:108" s="5" customFormat="1" x14ac:dyDescent="0.2">
      <c r="A2831" s="4"/>
      <c r="B2831" s="53"/>
      <c r="C2831" s="53"/>
      <c r="D2831" s="4"/>
      <c r="E2831" s="104"/>
      <c r="F2831" s="3"/>
      <c r="G2831" s="4"/>
      <c r="H2831" s="4"/>
      <c r="I2831" s="4"/>
      <c r="J2831" s="2"/>
      <c r="K2831" s="2"/>
      <c r="L2831" s="94"/>
      <c r="N2831" s="4"/>
      <c r="O2831" s="55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  <c r="AY2831" s="4"/>
      <c r="AZ2831" s="4"/>
      <c r="BA2831" s="4"/>
      <c r="BB2831" s="4"/>
      <c r="BC2831" s="4"/>
      <c r="BD2831" s="4"/>
      <c r="BE2831" s="4"/>
      <c r="BF2831" s="4"/>
      <c r="BG2831" s="4"/>
      <c r="BH2831" s="4"/>
      <c r="BI2831" s="4"/>
      <c r="BJ2831" s="4"/>
      <c r="BK2831" s="4"/>
      <c r="BL2831" s="4"/>
      <c r="BM2831" s="4"/>
      <c r="BN2831" s="4"/>
      <c r="BO2831" s="4"/>
      <c r="BP2831" s="4"/>
      <c r="BQ2831" s="4"/>
      <c r="BR2831" s="4"/>
      <c r="BS2831" s="4"/>
      <c r="BT2831" s="4"/>
      <c r="BU2831" s="4"/>
      <c r="BV2831" s="4"/>
      <c r="BW2831" s="4"/>
      <c r="BX2831" s="4"/>
      <c r="BY2831" s="4"/>
      <c r="BZ2831" s="4"/>
      <c r="CA2831" s="4"/>
      <c r="CB2831" s="4"/>
      <c r="CC2831" s="4"/>
      <c r="CD2831" s="4"/>
      <c r="CE2831" s="4"/>
      <c r="CF2831" s="4"/>
      <c r="CG2831" s="4"/>
      <c r="CH2831" s="4"/>
      <c r="CI2831" s="4"/>
      <c r="CJ2831" s="4"/>
      <c r="CK2831" s="4"/>
      <c r="CL2831" s="4"/>
      <c r="CM2831" s="4"/>
      <c r="CN2831" s="4"/>
      <c r="CO2831" s="4"/>
      <c r="CP2831" s="4"/>
      <c r="CQ2831" s="4"/>
      <c r="CR2831" s="4"/>
      <c r="CS2831" s="4"/>
      <c r="CT2831" s="4"/>
      <c r="CU2831" s="4"/>
      <c r="CV2831" s="4"/>
      <c r="CW2831" s="4"/>
      <c r="CX2831" s="4"/>
      <c r="CY2831" s="4"/>
      <c r="CZ2831" s="4"/>
      <c r="DA2831" s="4"/>
      <c r="DB2831" s="4"/>
      <c r="DC2831" s="4"/>
      <c r="DD2831" s="4"/>
    </row>
    <row r="2832" spans="1:108" s="5" customFormat="1" x14ac:dyDescent="0.2">
      <c r="A2832" s="4"/>
      <c r="B2832" s="53"/>
      <c r="C2832" s="53"/>
      <c r="D2832" s="4"/>
      <c r="E2832" s="104"/>
      <c r="F2832" s="3"/>
      <c r="G2832" s="4"/>
      <c r="H2832" s="4"/>
      <c r="I2832" s="4"/>
      <c r="J2832" s="2"/>
      <c r="K2832" s="2"/>
      <c r="L2832" s="94"/>
      <c r="N2832" s="4"/>
      <c r="O2832" s="55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  <c r="AY2832" s="4"/>
      <c r="AZ2832" s="4"/>
      <c r="BA2832" s="4"/>
      <c r="BB2832" s="4"/>
      <c r="BC2832" s="4"/>
      <c r="BD2832" s="4"/>
      <c r="BE2832" s="4"/>
      <c r="BF2832" s="4"/>
      <c r="BG2832" s="4"/>
      <c r="BH2832" s="4"/>
      <c r="BI2832" s="4"/>
      <c r="BJ2832" s="4"/>
      <c r="BK2832" s="4"/>
      <c r="BL2832" s="4"/>
      <c r="BM2832" s="4"/>
      <c r="BN2832" s="4"/>
      <c r="BO2832" s="4"/>
      <c r="BP2832" s="4"/>
      <c r="BQ2832" s="4"/>
      <c r="BR2832" s="4"/>
      <c r="BS2832" s="4"/>
      <c r="BT2832" s="4"/>
      <c r="BU2832" s="4"/>
      <c r="BV2832" s="4"/>
      <c r="BW2832" s="4"/>
      <c r="BX2832" s="4"/>
      <c r="BY2832" s="4"/>
      <c r="BZ2832" s="4"/>
      <c r="CA2832" s="4"/>
      <c r="CB2832" s="4"/>
      <c r="CC2832" s="4"/>
      <c r="CD2832" s="4"/>
      <c r="CE2832" s="4"/>
      <c r="CF2832" s="4"/>
      <c r="CG2832" s="4"/>
      <c r="CH2832" s="4"/>
      <c r="CI2832" s="4"/>
      <c r="CJ2832" s="4"/>
      <c r="CK2832" s="4"/>
      <c r="CL2832" s="4"/>
      <c r="CM2832" s="4"/>
      <c r="CN2832" s="4"/>
      <c r="CO2832" s="4"/>
      <c r="CP2832" s="4"/>
      <c r="CQ2832" s="4"/>
      <c r="CR2832" s="4"/>
      <c r="CS2832" s="4"/>
      <c r="CT2832" s="4"/>
      <c r="CU2832" s="4"/>
      <c r="CV2832" s="4"/>
      <c r="CW2832" s="4"/>
      <c r="CX2832" s="4"/>
      <c r="CY2832" s="4"/>
      <c r="CZ2832" s="4"/>
      <c r="DA2832" s="4"/>
      <c r="DB2832" s="4"/>
      <c r="DC2832" s="4"/>
      <c r="DD2832" s="4"/>
    </row>
    <row r="2833" spans="1:108" s="5" customFormat="1" x14ac:dyDescent="0.2">
      <c r="A2833" s="4"/>
      <c r="B2833" s="53"/>
      <c r="C2833" s="53"/>
      <c r="D2833" s="4"/>
      <c r="E2833" s="104"/>
      <c r="F2833" s="3"/>
      <c r="G2833" s="4"/>
      <c r="H2833" s="4"/>
      <c r="I2833" s="4"/>
      <c r="J2833" s="2"/>
      <c r="K2833" s="2"/>
      <c r="L2833" s="94"/>
      <c r="N2833" s="4"/>
      <c r="O2833" s="55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  <c r="AY2833" s="4"/>
      <c r="AZ2833" s="4"/>
      <c r="BA2833" s="4"/>
      <c r="BB2833" s="4"/>
      <c r="BC2833" s="4"/>
      <c r="BD2833" s="4"/>
      <c r="BE2833" s="4"/>
      <c r="BF2833" s="4"/>
      <c r="BG2833" s="4"/>
      <c r="BH2833" s="4"/>
      <c r="BI2833" s="4"/>
      <c r="BJ2833" s="4"/>
      <c r="BK2833" s="4"/>
      <c r="BL2833" s="4"/>
      <c r="BM2833" s="4"/>
      <c r="BN2833" s="4"/>
      <c r="BO2833" s="4"/>
      <c r="BP2833" s="4"/>
      <c r="BQ2833" s="4"/>
      <c r="BR2833" s="4"/>
      <c r="BS2833" s="4"/>
      <c r="BT2833" s="4"/>
      <c r="BU2833" s="4"/>
      <c r="BV2833" s="4"/>
      <c r="BW2833" s="4"/>
      <c r="BX2833" s="4"/>
      <c r="BY2833" s="4"/>
      <c r="BZ2833" s="4"/>
      <c r="CA2833" s="4"/>
      <c r="CB2833" s="4"/>
      <c r="CC2833" s="4"/>
      <c r="CD2833" s="4"/>
      <c r="CE2833" s="4"/>
      <c r="CF2833" s="4"/>
      <c r="CG2833" s="4"/>
      <c r="CH2833" s="4"/>
      <c r="CI2833" s="4"/>
      <c r="CJ2833" s="4"/>
      <c r="CK2833" s="4"/>
      <c r="CL2833" s="4"/>
      <c r="CM2833" s="4"/>
      <c r="CN2833" s="4"/>
      <c r="CO2833" s="4"/>
      <c r="CP2833" s="4"/>
      <c r="CQ2833" s="4"/>
      <c r="CR2833" s="4"/>
      <c r="CS2833" s="4"/>
      <c r="CT2833" s="4"/>
      <c r="CU2833" s="4"/>
      <c r="CV2833" s="4"/>
      <c r="CW2833" s="4"/>
      <c r="CX2833" s="4"/>
      <c r="CY2833" s="4"/>
      <c r="CZ2833" s="4"/>
      <c r="DA2833" s="4"/>
      <c r="DB2833" s="4"/>
      <c r="DC2833" s="4"/>
      <c r="DD2833" s="4"/>
    </row>
    <row r="2834" spans="1:108" s="5" customFormat="1" x14ac:dyDescent="0.2">
      <c r="A2834" s="4"/>
      <c r="B2834" s="53"/>
      <c r="C2834" s="53"/>
      <c r="D2834" s="4"/>
      <c r="E2834" s="104"/>
      <c r="F2834" s="3"/>
      <c r="G2834" s="4"/>
      <c r="H2834" s="4"/>
      <c r="I2834" s="4"/>
      <c r="J2834" s="2"/>
      <c r="K2834" s="2"/>
      <c r="L2834" s="94"/>
      <c r="N2834" s="4"/>
      <c r="O2834" s="55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  <c r="AY2834" s="4"/>
      <c r="AZ2834" s="4"/>
      <c r="BA2834" s="4"/>
      <c r="BB2834" s="4"/>
      <c r="BC2834" s="4"/>
      <c r="BD2834" s="4"/>
      <c r="BE2834" s="4"/>
      <c r="BF2834" s="4"/>
      <c r="BG2834" s="4"/>
      <c r="BH2834" s="4"/>
      <c r="BI2834" s="4"/>
      <c r="BJ2834" s="4"/>
      <c r="BK2834" s="4"/>
      <c r="BL2834" s="4"/>
      <c r="BM2834" s="4"/>
      <c r="BN2834" s="4"/>
      <c r="BO2834" s="4"/>
      <c r="BP2834" s="4"/>
      <c r="BQ2834" s="4"/>
      <c r="BR2834" s="4"/>
      <c r="BS2834" s="4"/>
      <c r="BT2834" s="4"/>
      <c r="BU2834" s="4"/>
      <c r="BV2834" s="4"/>
      <c r="BW2834" s="4"/>
      <c r="BX2834" s="4"/>
      <c r="BY2834" s="4"/>
      <c r="BZ2834" s="4"/>
      <c r="CA2834" s="4"/>
      <c r="CB2834" s="4"/>
      <c r="CC2834" s="4"/>
      <c r="CD2834" s="4"/>
      <c r="CE2834" s="4"/>
      <c r="CF2834" s="4"/>
      <c r="CG2834" s="4"/>
      <c r="CH2834" s="4"/>
      <c r="CI2834" s="4"/>
      <c r="CJ2834" s="4"/>
      <c r="CK2834" s="4"/>
      <c r="CL2834" s="4"/>
      <c r="CM2834" s="4"/>
      <c r="CN2834" s="4"/>
      <c r="CO2834" s="4"/>
      <c r="CP2834" s="4"/>
      <c r="CQ2834" s="4"/>
      <c r="CR2834" s="4"/>
      <c r="CS2834" s="4"/>
      <c r="CT2834" s="4"/>
      <c r="CU2834" s="4"/>
      <c r="CV2834" s="4"/>
      <c r="CW2834" s="4"/>
      <c r="CX2834" s="4"/>
      <c r="CY2834" s="4"/>
      <c r="CZ2834" s="4"/>
      <c r="DA2834" s="4"/>
      <c r="DB2834" s="4"/>
      <c r="DC2834" s="4"/>
      <c r="DD2834" s="4"/>
    </row>
    <row r="2835" spans="1:108" s="5" customFormat="1" x14ac:dyDescent="0.2">
      <c r="A2835" s="4"/>
      <c r="B2835" s="53"/>
      <c r="C2835" s="53"/>
      <c r="D2835" s="4"/>
      <c r="E2835" s="104"/>
      <c r="F2835" s="3"/>
      <c r="G2835" s="4"/>
      <c r="H2835" s="4"/>
      <c r="I2835" s="4"/>
      <c r="J2835" s="2"/>
      <c r="K2835" s="2"/>
      <c r="L2835" s="94"/>
      <c r="N2835" s="4"/>
      <c r="O2835" s="55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  <c r="AY2835" s="4"/>
      <c r="AZ2835" s="4"/>
      <c r="BA2835" s="4"/>
      <c r="BB2835" s="4"/>
      <c r="BC2835" s="4"/>
      <c r="BD2835" s="4"/>
      <c r="BE2835" s="4"/>
      <c r="BF2835" s="4"/>
      <c r="BG2835" s="4"/>
      <c r="BH2835" s="4"/>
      <c r="BI2835" s="4"/>
      <c r="BJ2835" s="4"/>
      <c r="BK2835" s="4"/>
      <c r="BL2835" s="4"/>
      <c r="BM2835" s="4"/>
      <c r="BN2835" s="4"/>
      <c r="BO2835" s="4"/>
      <c r="BP2835" s="4"/>
      <c r="BQ2835" s="4"/>
      <c r="BR2835" s="4"/>
      <c r="BS2835" s="4"/>
      <c r="BT2835" s="4"/>
      <c r="BU2835" s="4"/>
      <c r="BV2835" s="4"/>
      <c r="BW2835" s="4"/>
      <c r="BX2835" s="4"/>
      <c r="BY2835" s="4"/>
      <c r="BZ2835" s="4"/>
      <c r="CA2835" s="4"/>
      <c r="CB2835" s="4"/>
      <c r="CC2835" s="4"/>
      <c r="CD2835" s="4"/>
      <c r="CE2835" s="4"/>
      <c r="CF2835" s="4"/>
      <c r="CG2835" s="4"/>
      <c r="CH2835" s="4"/>
      <c r="CI2835" s="4"/>
      <c r="CJ2835" s="4"/>
      <c r="CK2835" s="4"/>
      <c r="CL2835" s="4"/>
      <c r="CM2835" s="4"/>
      <c r="CN2835" s="4"/>
      <c r="CO2835" s="4"/>
      <c r="CP2835" s="4"/>
      <c r="CQ2835" s="4"/>
      <c r="CR2835" s="4"/>
      <c r="CS2835" s="4"/>
      <c r="CT2835" s="4"/>
      <c r="CU2835" s="4"/>
      <c r="CV2835" s="4"/>
      <c r="CW2835" s="4"/>
      <c r="CX2835" s="4"/>
      <c r="CY2835" s="4"/>
      <c r="CZ2835" s="4"/>
      <c r="DA2835" s="4"/>
      <c r="DB2835" s="4"/>
      <c r="DC2835" s="4"/>
      <c r="DD2835" s="4"/>
    </row>
    <row r="2836" spans="1:108" s="5" customFormat="1" x14ac:dyDescent="0.2">
      <c r="A2836" s="4"/>
      <c r="B2836" s="53"/>
      <c r="C2836" s="53"/>
      <c r="D2836" s="4"/>
      <c r="E2836" s="104"/>
      <c r="F2836" s="3"/>
      <c r="G2836" s="4"/>
      <c r="H2836" s="4"/>
      <c r="I2836" s="4"/>
      <c r="J2836" s="2"/>
      <c r="K2836" s="2"/>
      <c r="L2836" s="94"/>
      <c r="N2836" s="4"/>
      <c r="O2836" s="55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  <c r="AY2836" s="4"/>
      <c r="AZ2836" s="4"/>
      <c r="BA2836" s="4"/>
      <c r="BB2836" s="4"/>
      <c r="BC2836" s="4"/>
      <c r="BD2836" s="4"/>
      <c r="BE2836" s="4"/>
      <c r="BF2836" s="4"/>
      <c r="BG2836" s="4"/>
      <c r="BH2836" s="4"/>
      <c r="BI2836" s="4"/>
      <c r="BJ2836" s="4"/>
      <c r="BK2836" s="4"/>
      <c r="BL2836" s="4"/>
      <c r="BM2836" s="4"/>
      <c r="BN2836" s="4"/>
      <c r="BO2836" s="4"/>
      <c r="BP2836" s="4"/>
      <c r="BQ2836" s="4"/>
      <c r="BR2836" s="4"/>
      <c r="BS2836" s="4"/>
      <c r="BT2836" s="4"/>
      <c r="BU2836" s="4"/>
      <c r="BV2836" s="4"/>
      <c r="BW2836" s="4"/>
      <c r="BX2836" s="4"/>
      <c r="BY2836" s="4"/>
      <c r="BZ2836" s="4"/>
      <c r="CA2836" s="4"/>
      <c r="CB2836" s="4"/>
      <c r="CC2836" s="4"/>
      <c r="CD2836" s="4"/>
      <c r="CE2836" s="4"/>
      <c r="CF2836" s="4"/>
      <c r="CG2836" s="4"/>
      <c r="CH2836" s="4"/>
      <c r="CI2836" s="4"/>
      <c r="CJ2836" s="4"/>
      <c r="CK2836" s="4"/>
      <c r="CL2836" s="4"/>
      <c r="CM2836" s="4"/>
      <c r="CN2836" s="4"/>
      <c r="CO2836" s="4"/>
      <c r="CP2836" s="4"/>
      <c r="CQ2836" s="4"/>
      <c r="CR2836" s="4"/>
      <c r="CS2836" s="4"/>
      <c r="CT2836" s="4"/>
      <c r="CU2836" s="4"/>
      <c r="CV2836" s="4"/>
      <c r="CW2836" s="4"/>
      <c r="CX2836" s="4"/>
      <c r="CY2836" s="4"/>
      <c r="CZ2836" s="4"/>
      <c r="DA2836" s="4"/>
      <c r="DB2836" s="4"/>
      <c r="DC2836" s="4"/>
      <c r="DD2836" s="4"/>
    </row>
    <row r="2837" spans="1:108" s="5" customFormat="1" x14ac:dyDescent="0.2">
      <c r="A2837" s="4"/>
      <c r="B2837" s="53"/>
      <c r="C2837" s="53"/>
      <c r="D2837" s="4"/>
      <c r="E2837" s="104"/>
      <c r="F2837" s="3"/>
      <c r="G2837" s="4"/>
      <c r="H2837" s="4"/>
      <c r="I2837" s="4"/>
      <c r="J2837" s="2"/>
      <c r="K2837" s="2"/>
      <c r="L2837" s="94"/>
      <c r="N2837" s="4"/>
      <c r="O2837" s="55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  <c r="AY2837" s="4"/>
      <c r="AZ2837" s="4"/>
      <c r="BA2837" s="4"/>
      <c r="BB2837" s="4"/>
      <c r="BC2837" s="4"/>
      <c r="BD2837" s="4"/>
      <c r="BE2837" s="4"/>
      <c r="BF2837" s="4"/>
      <c r="BG2837" s="4"/>
      <c r="BH2837" s="4"/>
      <c r="BI2837" s="4"/>
      <c r="BJ2837" s="4"/>
      <c r="BK2837" s="4"/>
      <c r="BL2837" s="4"/>
      <c r="BM2837" s="4"/>
      <c r="BN2837" s="4"/>
      <c r="BO2837" s="4"/>
      <c r="BP2837" s="4"/>
      <c r="BQ2837" s="4"/>
      <c r="BR2837" s="4"/>
      <c r="BS2837" s="4"/>
      <c r="BT2837" s="4"/>
      <c r="BU2837" s="4"/>
      <c r="BV2837" s="4"/>
      <c r="BW2837" s="4"/>
      <c r="BX2837" s="4"/>
      <c r="BY2837" s="4"/>
      <c r="BZ2837" s="4"/>
      <c r="CA2837" s="4"/>
      <c r="CB2837" s="4"/>
      <c r="CC2837" s="4"/>
      <c r="CD2837" s="4"/>
      <c r="CE2837" s="4"/>
      <c r="CF2837" s="4"/>
      <c r="CG2837" s="4"/>
      <c r="CH2837" s="4"/>
      <c r="CI2837" s="4"/>
      <c r="CJ2837" s="4"/>
      <c r="CK2837" s="4"/>
      <c r="CL2837" s="4"/>
      <c r="CM2837" s="4"/>
      <c r="CN2837" s="4"/>
      <c r="CO2837" s="4"/>
      <c r="CP2837" s="4"/>
      <c r="CQ2837" s="4"/>
      <c r="CR2837" s="4"/>
      <c r="CS2837" s="4"/>
      <c r="CT2837" s="4"/>
      <c r="CU2837" s="4"/>
      <c r="CV2837" s="4"/>
      <c r="CW2837" s="4"/>
      <c r="CX2837" s="4"/>
      <c r="CY2837" s="4"/>
      <c r="CZ2837" s="4"/>
      <c r="DA2837" s="4"/>
      <c r="DB2837" s="4"/>
      <c r="DC2837" s="4"/>
      <c r="DD2837" s="4"/>
    </row>
    <row r="2838" spans="1:108" s="5" customFormat="1" x14ac:dyDescent="0.2">
      <c r="A2838" s="4"/>
      <c r="B2838" s="53"/>
      <c r="C2838" s="53"/>
      <c r="D2838" s="4"/>
      <c r="E2838" s="104"/>
      <c r="F2838" s="3"/>
      <c r="G2838" s="4"/>
      <c r="H2838" s="4"/>
      <c r="I2838" s="4"/>
      <c r="J2838" s="2"/>
      <c r="K2838" s="2"/>
      <c r="L2838" s="94"/>
      <c r="N2838" s="4"/>
      <c r="O2838" s="55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  <c r="AY2838" s="4"/>
      <c r="AZ2838" s="4"/>
      <c r="BA2838" s="4"/>
      <c r="BB2838" s="4"/>
      <c r="BC2838" s="4"/>
      <c r="BD2838" s="4"/>
      <c r="BE2838" s="4"/>
      <c r="BF2838" s="4"/>
      <c r="BG2838" s="4"/>
      <c r="BH2838" s="4"/>
      <c r="BI2838" s="4"/>
      <c r="BJ2838" s="4"/>
      <c r="BK2838" s="4"/>
      <c r="BL2838" s="4"/>
      <c r="BM2838" s="4"/>
      <c r="BN2838" s="4"/>
      <c r="BO2838" s="4"/>
      <c r="BP2838" s="4"/>
      <c r="BQ2838" s="4"/>
      <c r="BR2838" s="4"/>
      <c r="BS2838" s="4"/>
      <c r="BT2838" s="4"/>
      <c r="BU2838" s="4"/>
      <c r="BV2838" s="4"/>
      <c r="BW2838" s="4"/>
      <c r="BX2838" s="4"/>
      <c r="BY2838" s="4"/>
      <c r="BZ2838" s="4"/>
      <c r="CA2838" s="4"/>
      <c r="CB2838" s="4"/>
      <c r="CC2838" s="4"/>
      <c r="CD2838" s="4"/>
      <c r="CE2838" s="4"/>
      <c r="CF2838" s="4"/>
      <c r="CG2838" s="4"/>
      <c r="CH2838" s="4"/>
      <c r="CI2838" s="4"/>
      <c r="CJ2838" s="4"/>
      <c r="CK2838" s="4"/>
      <c r="CL2838" s="4"/>
      <c r="CM2838" s="4"/>
      <c r="CN2838" s="4"/>
      <c r="CO2838" s="4"/>
      <c r="CP2838" s="4"/>
      <c r="CQ2838" s="4"/>
      <c r="CR2838" s="4"/>
      <c r="CS2838" s="4"/>
      <c r="CT2838" s="4"/>
      <c r="CU2838" s="4"/>
      <c r="CV2838" s="4"/>
      <c r="CW2838" s="4"/>
      <c r="CX2838" s="4"/>
      <c r="CY2838" s="4"/>
      <c r="CZ2838" s="4"/>
      <c r="DA2838" s="4"/>
      <c r="DB2838" s="4"/>
      <c r="DC2838" s="4"/>
      <c r="DD2838" s="4"/>
    </row>
    <row r="2839" spans="1:108" s="5" customFormat="1" x14ac:dyDescent="0.2">
      <c r="A2839" s="4"/>
      <c r="B2839" s="53"/>
      <c r="C2839" s="53"/>
      <c r="D2839" s="4"/>
      <c r="E2839" s="104"/>
      <c r="F2839" s="3"/>
      <c r="G2839" s="4"/>
      <c r="H2839" s="4"/>
      <c r="I2839" s="4"/>
      <c r="J2839" s="2"/>
      <c r="K2839" s="2"/>
      <c r="L2839" s="94"/>
      <c r="N2839" s="4"/>
      <c r="O2839" s="55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  <c r="AY2839" s="4"/>
      <c r="AZ2839" s="4"/>
      <c r="BA2839" s="4"/>
      <c r="BB2839" s="4"/>
      <c r="BC2839" s="4"/>
      <c r="BD2839" s="4"/>
      <c r="BE2839" s="4"/>
      <c r="BF2839" s="4"/>
      <c r="BG2839" s="4"/>
      <c r="BH2839" s="4"/>
      <c r="BI2839" s="4"/>
      <c r="BJ2839" s="4"/>
      <c r="BK2839" s="4"/>
      <c r="BL2839" s="4"/>
      <c r="BM2839" s="4"/>
      <c r="BN2839" s="4"/>
      <c r="BO2839" s="4"/>
      <c r="BP2839" s="4"/>
      <c r="BQ2839" s="4"/>
      <c r="BR2839" s="4"/>
      <c r="BS2839" s="4"/>
      <c r="BT2839" s="4"/>
      <c r="BU2839" s="4"/>
      <c r="BV2839" s="4"/>
      <c r="BW2839" s="4"/>
      <c r="BX2839" s="4"/>
      <c r="BY2839" s="4"/>
      <c r="BZ2839" s="4"/>
      <c r="CA2839" s="4"/>
      <c r="CB2839" s="4"/>
      <c r="CC2839" s="4"/>
      <c r="CD2839" s="4"/>
      <c r="CE2839" s="4"/>
      <c r="CF2839" s="4"/>
      <c r="CG2839" s="4"/>
      <c r="CH2839" s="4"/>
      <c r="CI2839" s="4"/>
      <c r="CJ2839" s="4"/>
      <c r="CK2839" s="4"/>
      <c r="CL2839" s="4"/>
      <c r="CM2839" s="4"/>
      <c r="CN2839" s="4"/>
      <c r="CO2839" s="4"/>
      <c r="CP2839" s="4"/>
      <c r="CQ2839" s="4"/>
      <c r="CR2839" s="4"/>
      <c r="CS2839" s="4"/>
      <c r="CT2839" s="4"/>
      <c r="CU2839" s="4"/>
      <c r="CV2839" s="4"/>
      <c r="CW2839" s="4"/>
      <c r="CX2839" s="4"/>
      <c r="CY2839" s="4"/>
      <c r="CZ2839" s="4"/>
      <c r="DA2839" s="4"/>
      <c r="DB2839" s="4"/>
      <c r="DC2839" s="4"/>
      <c r="DD2839" s="4"/>
    </row>
    <row r="2840" spans="1:108" s="5" customFormat="1" x14ac:dyDescent="0.2">
      <c r="A2840" s="4"/>
      <c r="B2840" s="53"/>
      <c r="C2840" s="53"/>
      <c r="D2840" s="4"/>
      <c r="E2840" s="104"/>
      <c r="F2840" s="3"/>
      <c r="G2840" s="4"/>
      <c r="H2840" s="4"/>
      <c r="I2840" s="4"/>
      <c r="J2840" s="2"/>
      <c r="K2840" s="2"/>
      <c r="L2840" s="94"/>
      <c r="N2840" s="4"/>
      <c r="O2840" s="55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  <c r="AY2840" s="4"/>
      <c r="AZ2840" s="4"/>
      <c r="BA2840" s="4"/>
      <c r="BB2840" s="4"/>
      <c r="BC2840" s="4"/>
      <c r="BD2840" s="4"/>
      <c r="BE2840" s="4"/>
      <c r="BF2840" s="4"/>
      <c r="BG2840" s="4"/>
      <c r="BH2840" s="4"/>
      <c r="BI2840" s="4"/>
      <c r="BJ2840" s="4"/>
      <c r="BK2840" s="4"/>
      <c r="BL2840" s="4"/>
      <c r="BM2840" s="4"/>
      <c r="BN2840" s="4"/>
      <c r="BO2840" s="4"/>
      <c r="BP2840" s="4"/>
      <c r="BQ2840" s="4"/>
      <c r="BR2840" s="4"/>
      <c r="BS2840" s="4"/>
      <c r="BT2840" s="4"/>
      <c r="BU2840" s="4"/>
      <c r="BV2840" s="4"/>
      <c r="BW2840" s="4"/>
      <c r="BX2840" s="4"/>
      <c r="BY2840" s="4"/>
      <c r="BZ2840" s="4"/>
      <c r="CA2840" s="4"/>
      <c r="CB2840" s="4"/>
      <c r="CC2840" s="4"/>
      <c r="CD2840" s="4"/>
      <c r="CE2840" s="4"/>
      <c r="CF2840" s="4"/>
      <c r="CG2840" s="4"/>
      <c r="CH2840" s="4"/>
      <c r="CI2840" s="4"/>
      <c r="CJ2840" s="4"/>
      <c r="CK2840" s="4"/>
      <c r="CL2840" s="4"/>
      <c r="CM2840" s="4"/>
      <c r="CN2840" s="4"/>
      <c r="CO2840" s="4"/>
      <c r="CP2840" s="4"/>
      <c r="CQ2840" s="4"/>
      <c r="CR2840" s="4"/>
      <c r="CS2840" s="4"/>
      <c r="CT2840" s="4"/>
      <c r="CU2840" s="4"/>
      <c r="CV2840" s="4"/>
      <c r="CW2840" s="4"/>
      <c r="CX2840" s="4"/>
      <c r="CY2840" s="4"/>
      <c r="CZ2840" s="4"/>
      <c r="DA2840" s="4"/>
      <c r="DB2840" s="4"/>
      <c r="DC2840" s="4"/>
      <c r="DD2840" s="4"/>
    </row>
    <row r="2841" spans="1:108" s="5" customFormat="1" x14ac:dyDescent="0.2">
      <c r="A2841" s="4"/>
      <c r="B2841" s="53"/>
      <c r="C2841" s="53"/>
      <c r="D2841" s="4"/>
      <c r="E2841" s="104"/>
      <c r="F2841" s="3"/>
      <c r="G2841" s="4"/>
      <c r="H2841" s="4"/>
      <c r="I2841" s="4"/>
      <c r="J2841" s="2"/>
      <c r="K2841" s="2"/>
      <c r="L2841" s="94"/>
      <c r="N2841" s="4"/>
      <c r="O2841" s="55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  <c r="AY2841" s="4"/>
      <c r="AZ2841" s="4"/>
      <c r="BA2841" s="4"/>
      <c r="BB2841" s="4"/>
      <c r="BC2841" s="4"/>
      <c r="BD2841" s="4"/>
      <c r="BE2841" s="4"/>
      <c r="BF2841" s="4"/>
      <c r="BG2841" s="4"/>
      <c r="BH2841" s="4"/>
      <c r="BI2841" s="4"/>
      <c r="BJ2841" s="4"/>
      <c r="BK2841" s="4"/>
      <c r="BL2841" s="4"/>
      <c r="BM2841" s="4"/>
      <c r="BN2841" s="4"/>
      <c r="BO2841" s="4"/>
      <c r="BP2841" s="4"/>
      <c r="BQ2841" s="4"/>
      <c r="BR2841" s="4"/>
      <c r="BS2841" s="4"/>
      <c r="BT2841" s="4"/>
      <c r="BU2841" s="4"/>
      <c r="BV2841" s="4"/>
      <c r="BW2841" s="4"/>
      <c r="BX2841" s="4"/>
      <c r="BY2841" s="4"/>
      <c r="BZ2841" s="4"/>
      <c r="CA2841" s="4"/>
      <c r="CB2841" s="4"/>
      <c r="CC2841" s="4"/>
      <c r="CD2841" s="4"/>
      <c r="CE2841" s="4"/>
      <c r="CF2841" s="4"/>
      <c r="CG2841" s="4"/>
      <c r="CH2841" s="4"/>
      <c r="CI2841" s="4"/>
      <c r="CJ2841" s="4"/>
      <c r="CK2841" s="4"/>
      <c r="CL2841" s="4"/>
      <c r="CM2841" s="4"/>
      <c r="CN2841" s="4"/>
      <c r="CO2841" s="4"/>
      <c r="CP2841" s="4"/>
      <c r="CQ2841" s="4"/>
      <c r="CR2841" s="4"/>
      <c r="CS2841" s="4"/>
      <c r="CT2841" s="4"/>
      <c r="CU2841" s="4"/>
      <c r="CV2841" s="4"/>
      <c r="CW2841" s="4"/>
      <c r="CX2841" s="4"/>
      <c r="CY2841" s="4"/>
      <c r="CZ2841" s="4"/>
      <c r="DA2841" s="4"/>
      <c r="DB2841" s="4"/>
      <c r="DC2841" s="4"/>
      <c r="DD2841" s="4"/>
    </row>
    <row r="2842" spans="1:108" s="5" customFormat="1" x14ac:dyDescent="0.2">
      <c r="A2842" s="4"/>
      <c r="B2842" s="53"/>
      <c r="C2842" s="53"/>
      <c r="D2842" s="4"/>
      <c r="E2842" s="104"/>
      <c r="F2842" s="3"/>
      <c r="G2842" s="4"/>
      <c r="H2842" s="4"/>
      <c r="I2842" s="4"/>
      <c r="J2842" s="2"/>
      <c r="K2842" s="2"/>
      <c r="L2842" s="94"/>
      <c r="N2842" s="4"/>
      <c r="O2842" s="55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  <c r="AY2842" s="4"/>
      <c r="AZ2842" s="4"/>
      <c r="BA2842" s="4"/>
      <c r="BB2842" s="4"/>
      <c r="BC2842" s="4"/>
      <c r="BD2842" s="4"/>
      <c r="BE2842" s="4"/>
      <c r="BF2842" s="4"/>
      <c r="BG2842" s="4"/>
      <c r="BH2842" s="4"/>
      <c r="BI2842" s="4"/>
      <c r="BJ2842" s="4"/>
      <c r="BK2842" s="4"/>
      <c r="BL2842" s="4"/>
      <c r="BM2842" s="4"/>
      <c r="BN2842" s="4"/>
      <c r="BO2842" s="4"/>
      <c r="BP2842" s="4"/>
      <c r="BQ2842" s="4"/>
      <c r="BR2842" s="4"/>
      <c r="BS2842" s="4"/>
      <c r="BT2842" s="4"/>
      <c r="BU2842" s="4"/>
      <c r="BV2842" s="4"/>
      <c r="BW2842" s="4"/>
      <c r="BX2842" s="4"/>
      <c r="BY2842" s="4"/>
      <c r="BZ2842" s="4"/>
      <c r="CA2842" s="4"/>
      <c r="CB2842" s="4"/>
      <c r="CC2842" s="4"/>
      <c r="CD2842" s="4"/>
      <c r="CE2842" s="4"/>
      <c r="CF2842" s="4"/>
      <c r="CG2842" s="4"/>
      <c r="CH2842" s="4"/>
      <c r="CI2842" s="4"/>
      <c r="CJ2842" s="4"/>
      <c r="CK2842" s="4"/>
      <c r="CL2842" s="4"/>
      <c r="CM2842" s="4"/>
      <c r="CN2842" s="4"/>
      <c r="CO2842" s="4"/>
      <c r="CP2842" s="4"/>
      <c r="CQ2842" s="4"/>
      <c r="CR2842" s="4"/>
      <c r="CS2842" s="4"/>
      <c r="CT2842" s="4"/>
      <c r="CU2842" s="4"/>
      <c r="CV2842" s="4"/>
      <c r="CW2842" s="4"/>
      <c r="CX2842" s="4"/>
      <c r="CY2842" s="4"/>
      <c r="CZ2842" s="4"/>
      <c r="DA2842" s="4"/>
      <c r="DB2842" s="4"/>
      <c r="DC2842" s="4"/>
      <c r="DD2842" s="4"/>
    </row>
    <row r="2843" spans="1:108" s="5" customFormat="1" x14ac:dyDescent="0.2">
      <c r="A2843" s="4"/>
      <c r="B2843" s="53"/>
      <c r="C2843" s="53"/>
      <c r="D2843" s="4"/>
      <c r="E2843" s="104"/>
      <c r="F2843" s="3"/>
      <c r="G2843" s="4"/>
      <c r="H2843" s="4"/>
      <c r="I2843" s="4"/>
      <c r="J2843" s="2"/>
      <c r="K2843" s="2"/>
      <c r="L2843" s="94"/>
      <c r="N2843" s="4"/>
      <c r="O2843" s="55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  <c r="AY2843" s="4"/>
      <c r="AZ2843" s="4"/>
      <c r="BA2843" s="4"/>
      <c r="BB2843" s="4"/>
      <c r="BC2843" s="4"/>
      <c r="BD2843" s="4"/>
      <c r="BE2843" s="4"/>
      <c r="BF2843" s="4"/>
      <c r="BG2843" s="4"/>
      <c r="BH2843" s="4"/>
      <c r="BI2843" s="4"/>
      <c r="BJ2843" s="4"/>
      <c r="BK2843" s="4"/>
      <c r="BL2843" s="4"/>
      <c r="BM2843" s="4"/>
      <c r="BN2843" s="4"/>
      <c r="BO2843" s="4"/>
      <c r="BP2843" s="4"/>
      <c r="BQ2843" s="4"/>
      <c r="BR2843" s="4"/>
      <c r="BS2843" s="4"/>
      <c r="BT2843" s="4"/>
      <c r="BU2843" s="4"/>
      <c r="BV2843" s="4"/>
      <c r="BW2843" s="4"/>
      <c r="BX2843" s="4"/>
      <c r="BY2843" s="4"/>
      <c r="BZ2843" s="4"/>
      <c r="CA2843" s="4"/>
      <c r="CB2843" s="4"/>
      <c r="CC2843" s="4"/>
      <c r="CD2843" s="4"/>
      <c r="CE2843" s="4"/>
      <c r="CF2843" s="4"/>
      <c r="CG2843" s="4"/>
      <c r="CH2843" s="4"/>
      <c r="CI2843" s="4"/>
      <c r="CJ2843" s="4"/>
      <c r="CK2843" s="4"/>
      <c r="CL2843" s="4"/>
      <c r="CM2843" s="4"/>
      <c r="CN2843" s="4"/>
      <c r="CO2843" s="4"/>
      <c r="CP2843" s="4"/>
      <c r="CQ2843" s="4"/>
      <c r="CR2843" s="4"/>
      <c r="CS2843" s="4"/>
      <c r="CT2843" s="4"/>
      <c r="CU2843" s="4"/>
      <c r="CV2843" s="4"/>
      <c r="CW2843" s="4"/>
      <c r="CX2843" s="4"/>
      <c r="CY2843" s="4"/>
      <c r="CZ2843" s="4"/>
      <c r="DA2843" s="4"/>
      <c r="DB2843" s="4"/>
      <c r="DC2843" s="4"/>
      <c r="DD2843" s="4"/>
    </row>
    <row r="2844" spans="1:108" s="5" customFormat="1" x14ac:dyDescent="0.2">
      <c r="A2844" s="4"/>
      <c r="B2844" s="53"/>
      <c r="C2844" s="53"/>
      <c r="D2844" s="4"/>
      <c r="E2844" s="104"/>
      <c r="F2844" s="3"/>
      <c r="G2844" s="4"/>
      <c r="H2844" s="4"/>
      <c r="I2844" s="4"/>
      <c r="J2844" s="2"/>
      <c r="K2844" s="2"/>
      <c r="L2844" s="94"/>
      <c r="N2844" s="4"/>
      <c r="O2844" s="55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  <c r="AY2844" s="4"/>
      <c r="AZ2844" s="4"/>
      <c r="BA2844" s="4"/>
      <c r="BB2844" s="4"/>
      <c r="BC2844" s="4"/>
      <c r="BD2844" s="4"/>
      <c r="BE2844" s="4"/>
      <c r="BF2844" s="4"/>
      <c r="BG2844" s="4"/>
      <c r="BH2844" s="4"/>
      <c r="BI2844" s="4"/>
      <c r="BJ2844" s="4"/>
      <c r="BK2844" s="4"/>
      <c r="BL2844" s="4"/>
      <c r="BM2844" s="4"/>
      <c r="BN2844" s="4"/>
      <c r="BO2844" s="4"/>
      <c r="BP2844" s="4"/>
      <c r="BQ2844" s="4"/>
      <c r="BR2844" s="4"/>
      <c r="BS2844" s="4"/>
      <c r="BT2844" s="4"/>
      <c r="BU2844" s="4"/>
      <c r="BV2844" s="4"/>
      <c r="BW2844" s="4"/>
      <c r="BX2844" s="4"/>
      <c r="BY2844" s="4"/>
      <c r="BZ2844" s="4"/>
      <c r="CA2844" s="4"/>
      <c r="CB2844" s="4"/>
      <c r="CC2844" s="4"/>
      <c r="CD2844" s="4"/>
      <c r="CE2844" s="4"/>
      <c r="CF2844" s="4"/>
      <c r="CG2844" s="4"/>
      <c r="CH2844" s="4"/>
      <c r="CI2844" s="4"/>
      <c r="CJ2844" s="4"/>
      <c r="CK2844" s="4"/>
      <c r="CL2844" s="4"/>
      <c r="CM2844" s="4"/>
      <c r="CN2844" s="4"/>
      <c r="CO2844" s="4"/>
      <c r="CP2844" s="4"/>
      <c r="CQ2844" s="4"/>
      <c r="CR2844" s="4"/>
      <c r="CS2844" s="4"/>
      <c r="CT2844" s="4"/>
      <c r="CU2844" s="4"/>
      <c r="CV2844" s="4"/>
      <c r="CW2844" s="4"/>
      <c r="CX2844" s="4"/>
      <c r="CY2844" s="4"/>
      <c r="CZ2844" s="4"/>
      <c r="DA2844" s="4"/>
      <c r="DB2844" s="4"/>
      <c r="DC2844" s="4"/>
      <c r="DD2844" s="4"/>
    </row>
    <row r="2845" spans="1:108" s="5" customFormat="1" x14ac:dyDescent="0.2">
      <c r="A2845" s="4"/>
      <c r="B2845" s="53"/>
      <c r="C2845" s="53"/>
      <c r="D2845" s="4"/>
      <c r="E2845" s="104"/>
      <c r="F2845" s="3"/>
      <c r="G2845" s="4"/>
      <c r="H2845" s="4"/>
      <c r="I2845" s="4"/>
      <c r="J2845" s="2"/>
      <c r="K2845" s="2"/>
      <c r="L2845" s="94"/>
      <c r="N2845" s="4"/>
      <c r="O2845" s="55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  <c r="AY2845" s="4"/>
      <c r="AZ2845" s="4"/>
      <c r="BA2845" s="4"/>
      <c r="BB2845" s="4"/>
      <c r="BC2845" s="4"/>
      <c r="BD2845" s="4"/>
      <c r="BE2845" s="4"/>
      <c r="BF2845" s="4"/>
      <c r="BG2845" s="4"/>
      <c r="BH2845" s="4"/>
      <c r="BI2845" s="4"/>
      <c r="BJ2845" s="4"/>
      <c r="BK2845" s="4"/>
      <c r="BL2845" s="4"/>
      <c r="BM2845" s="4"/>
      <c r="BN2845" s="4"/>
      <c r="BO2845" s="4"/>
      <c r="BP2845" s="4"/>
      <c r="BQ2845" s="4"/>
      <c r="BR2845" s="4"/>
      <c r="BS2845" s="4"/>
      <c r="BT2845" s="4"/>
      <c r="BU2845" s="4"/>
      <c r="BV2845" s="4"/>
      <c r="BW2845" s="4"/>
      <c r="BX2845" s="4"/>
      <c r="BY2845" s="4"/>
      <c r="BZ2845" s="4"/>
      <c r="CA2845" s="4"/>
      <c r="CB2845" s="4"/>
      <c r="CC2845" s="4"/>
      <c r="CD2845" s="4"/>
      <c r="CE2845" s="4"/>
      <c r="CF2845" s="4"/>
      <c r="CG2845" s="4"/>
      <c r="CH2845" s="4"/>
      <c r="CI2845" s="4"/>
      <c r="CJ2845" s="4"/>
      <c r="CK2845" s="4"/>
      <c r="CL2845" s="4"/>
      <c r="CM2845" s="4"/>
      <c r="CN2845" s="4"/>
      <c r="CO2845" s="4"/>
      <c r="CP2845" s="4"/>
      <c r="CQ2845" s="4"/>
      <c r="CR2845" s="4"/>
      <c r="CS2845" s="4"/>
      <c r="CT2845" s="4"/>
      <c r="CU2845" s="4"/>
      <c r="CV2845" s="4"/>
      <c r="CW2845" s="4"/>
      <c r="CX2845" s="4"/>
      <c r="CY2845" s="4"/>
      <c r="CZ2845" s="4"/>
      <c r="DA2845" s="4"/>
      <c r="DB2845" s="4"/>
      <c r="DC2845" s="4"/>
      <c r="DD2845" s="4"/>
    </row>
    <row r="2846" spans="1:108" s="5" customFormat="1" x14ac:dyDescent="0.2">
      <c r="A2846" s="4"/>
      <c r="B2846" s="53"/>
      <c r="C2846" s="53"/>
      <c r="D2846" s="4"/>
      <c r="E2846" s="104"/>
      <c r="F2846" s="3"/>
      <c r="G2846" s="4"/>
      <c r="H2846" s="4"/>
      <c r="I2846" s="4"/>
      <c r="J2846" s="2"/>
      <c r="K2846" s="2"/>
      <c r="L2846" s="94"/>
      <c r="N2846" s="4"/>
      <c r="O2846" s="55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  <c r="AY2846" s="4"/>
      <c r="AZ2846" s="4"/>
      <c r="BA2846" s="4"/>
      <c r="BB2846" s="4"/>
      <c r="BC2846" s="4"/>
      <c r="BD2846" s="4"/>
      <c r="BE2846" s="4"/>
      <c r="BF2846" s="4"/>
      <c r="BG2846" s="4"/>
      <c r="BH2846" s="4"/>
      <c r="BI2846" s="4"/>
      <c r="BJ2846" s="4"/>
      <c r="BK2846" s="4"/>
      <c r="BL2846" s="4"/>
      <c r="BM2846" s="4"/>
      <c r="BN2846" s="4"/>
      <c r="BO2846" s="4"/>
      <c r="BP2846" s="4"/>
      <c r="BQ2846" s="4"/>
      <c r="BR2846" s="4"/>
      <c r="BS2846" s="4"/>
      <c r="BT2846" s="4"/>
      <c r="BU2846" s="4"/>
      <c r="BV2846" s="4"/>
      <c r="BW2846" s="4"/>
      <c r="BX2846" s="4"/>
      <c r="BY2846" s="4"/>
      <c r="BZ2846" s="4"/>
      <c r="CA2846" s="4"/>
      <c r="CB2846" s="4"/>
      <c r="CC2846" s="4"/>
      <c r="CD2846" s="4"/>
      <c r="CE2846" s="4"/>
      <c r="CF2846" s="4"/>
      <c r="CG2846" s="4"/>
      <c r="CH2846" s="4"/>
      <c r="CI2846" s="4"/>
      <c r="CJ2846" s="4"/>
      <c r="CK2846" s="4"/>
      <c r="CL2846" s="4"/>
      <c r="CM2846" s="4"/>
      <c r="CN2846" s="4"/>
      <c r="CO2846" s="4"/>
      <c r="CP2846" s="4"/>
      <c r="CQ2846" s="4"/>
      <c r="CR2846" s="4"/>
      <c r="CS2846" s="4"/>
      <c r="CT2846" s="4"/>
      <c r="CU2846" s="4"/>
      <c r="CV2846" s="4"/>
      <c r="CW2846" s="4"/>
      <c r="CX2846" s="4"/>
      <c r="CY2846" s="4"/>
      <c r="CZ2846" s="4"/>
      <c r="DA2846" s="4"/>
      <c r="DB2846" s="4"/>
      <c r="DC2846" s="4"/>
      <c r="DD2846" s="4"/>
    </row>
    <row r="2847" spans="1:108" s="5" customFormat="1" x14ac:dyDescent="0.2">
      <c r="A2847" s="4"/>
      <c r="B2847" s="53"/>
      <c r="C2847" s="53"/>
      <c r="D2847" s="4"/>
      <c r="E2847" s="104"/>
      <c r="F2847" s="3"/>
      <c r="G2847" s="4"/>
      <c r="H2847" s="4"/>
      <c r="I2847" s="4"/>
      <c r="J2847" s="2"/>
      <c r="K2847" s="2"/>
      <c r="L2847" s="94"/>
      <c r="N2847" s="4"/>
      <c r="O2847" s="55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  <c r="AY2847" s="4"/>
      <c r="AZ2847" s="4"/>
      <c r="BA2847" s="4"/>
      <c r="BB2847" s="4"/>
      <c r="BC2847" s="4"/>
      <c r="BD2847" s="4"/>
      <c r="BE2847" s="4"/>
      <c r="BF2847" s="4"/>
      <c r="BG2847" s="4"/>
      <c r="BH2847" s="4"/>
      <c r="BI2847" s="4"/>
      <c r="BJ2847" s="4"/>
      <c r="BK2847" s="4"/>
      <c r="BL2847" s="4"/>
      <c r="BM2847" s="4"/>
      <c r="BN2847" s="4"/>
      <c r="BO2847" s="4"/>
      <c r="BP2847" s="4"/>
      <c r="BQ2847" s="4"/>
      <c r="BR2847" s="4"/>
      <c r="BS2847" s="4"/>
      <c r="BT2847" s="4"/>
      <c r="BU2847" s="4"/>
      <c r="BV2847" s="4"/>
      <c r="BW2847" s="4"/>
      <c r="BX2847" s="4"/>
      <c r="BY2847" s="4"/>
      <c r="BZ2847" s="4"/>
      <c r="CA2847" s="4"/>
      <c r="CB2847" s="4"/>
      <c r="CC2847" s="4"/>
      <c r="CD2847" s="4"/>
      <c r="CE2847" s="4"/>
      <c r="CF2847" s="4"/>
      <c r="CG2847" s="4"/>
      <c r="CH2847" s="4"/>
      <c r="CI2847" s="4"/>
      <c r="CJ2847" s="4"/>
      <c r="CK2847" s="4"/>
      <c r="CL2847" s="4"/>
      <c r="CM2847" s="4"/>
      <c r="CN2847" s="4"/>
      <c r="CO2847" s="4"/>
      <c r="CP2847" s="4"/>
      <c r="CQ2847" s="4"/>
      <c r="CR2847" s="4"/>
      <c r="CS2847" s="4"/>
      <c r="CT2847" s="4"/>
      <c r="CU2847" s="4"/>
      <c r="CV2847" s="4"/>
      <c r="CW2847" s="4"/>
      <c r="CX2847" s="4"/>
      <c r="CY2847" s="4"/>
      <c r="CZ2847" s="4"/>
      <c r="DA2847" s="4"/>
      <c r="DB2847" s="4"/>
      <c r="DC2847" s="4"/>
      <c r="DD2847" s="4"/>
    </row>
    <row r="2848" spans="1:108" s="5" customFormat="1" x14ac:dyDescent="0.2">
      <c r="A2848" s="4"/>
      <c r="B2848" s="53"/>
      <c r="C2848" s="53"/>
      <c r="D2848" s="4"/>
      <c r="E2848" s="104"/>
      <c r="F2848" s="3"/>
      <c r="G2848" s="4"/>
      <c r="H2848" s="4"/>
      <c r="I2848" s="4"/>
      <c r="J2848" s="2"/>
      <c r="K2848" s="2"/>
      <c r="L2848" s="94"/>
      <c r="N2848" s="4"/>
      <c r="O2848" s="55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  <c r="AY2848" s="4"/>
      <c r="AZ2848" s="4"/>
      <c r="BA2848" s="4"/>
      <c r="BB2848" s="4"/>
      <c r="BC2848" s="4"/>
      <c r="BD2848" s="4"/>
      <c r="BE2848" s="4"/>
      <c r="BF2848" s="4"/>
      <c r="BG2848" s="4"/>
      <c r="BH2848" s="4"/>
      <c r="BI2848" s="4"/>
      <c r="BJ2848" s="4"/>
      <c r="BK2848" s="4"/>
      <c r="BL2848" s="4"/>
      <c r="BM2848" s="4"/>
      <c r="BN2848" s="4"/>
      <c r="BO2848" s="4"/>
      <c r="BP2848" s="4"/>
      <c r="BQ2848" s="4"/>
      <c r="BR2848" s="4"/>
      <c r="BS2848" s="4"/>
      <c r="BT2848" s="4"/>
      <c r="BU2848" s="4"/>
      <c r="BV2848" s="4"/>
      <c r="BW2848" s="4"/>
      <c r="BX2848" s="4"/>
      <c r="BY2848" s="4"/>
      <c r="BZ2848" s="4"/>
      <c r="CA2848" s="4"/>
      <c r="CB2848" s="4"/>
      <c r="CC2848" s="4"/>
      <c r="CD2848" s="4"/>
      <c r="CE2848" s="4"/>
      <c r="CF2848" s="4"/>
      <c r="CG2848" s="4"/>
      <c r="CH2848" s="4"/>
      <c r="CI2848" s="4"/>
      <c r="CJ2848" s="4"/>
      <c r="CK2848" s="4"/>
      <c r="CL2848" s="4"/>
      <c r="CM2848" s="4"/>
      <c r="CN2848" s="4"/>
      <c r="CO2848" s="4"/>
      <c r="CP2848" s="4"/>
      <c r="CQ2848" s="4"/>
      <c r="CR2848" s="4"/>
      <c r="CS2848" s="4"/>
      <c r="CT2848" s="4"/>
      <c r="CU2848" s="4"/>
      <c r="CV2848" s="4"/>
      <c r="CW2848" s="4"/>
      <c r="CX2848" s="4"/>
      <c r="CY2848" s="4"/>
      <c r="CZ2848" s="4"/>
      <c r="DA2848" s="4"/>
      <c r="DB2848" s="4"/>
      <c r="DC2848" s="4"/>
      <c r="DD2848" s="4"/>
    </row>
    <row r="2849" spans="1:108" s="5" customFormat="1" x14ac:dyDescent="0.2">
      <c r="A2849" s="4"/>
      <c r="B2849" s="53"/>
      <c r="C2849" s="53"/>
      <c r="D2849" s="4"/>
      <c r="E2849" s="104"/>
      <c r="F2849" s="3"/>
      <c r="G2849" s="4"/>
      <c r="H2849" s="4"/>
      <c r="I2849" s="4"/>
      <c r="J2849" s="2"/>
      <c r="K2849" s="2"/>
      <c r="L2849" s="94"/>
      <c r="N2849" s="4"/>
      <c r="O2849" s="55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  <c r="AY2849" s="4"/>
      <c r="AZ2849" s="4"/>
      <c r="BA2849" s="4"/>
      <c r="BB2849" s="4"/>
      <c r="BC2849" s="4"/>
      <c r="BD2849" s="4"/>
      <c r="BE2849" s="4"/>
      <c r="BF2849" s="4"/>
      <c r="BG2849" s="4"/>
      <c r="BH2849" s="4"/>
      <c r="BI2849" s="4"/>
      <c r="BJ2849" s="4"/>
      <c r="BK2849" s="4"/>
      <c r="BL2849" s="4"/>
      <c r="BM2849" s="4"/>
      <c r="BN2849" s="4"/>
      <c r="BO2849" s="4"/>
      <c r="BP2849" s="4"/>
      <c r="BQ2849" s="4"/>
      <c r="BR2849" s="4"/>
      <c r="BS2849" s="4"/>
      <c r="BT2849" s="4"/>
      <c r="BU2849" s="4"/>
      <c r="BV2849" s="4"/>
      <c r="BW2849" s="4"/>
      <c r="BX2849" s="4"/>
      <c r="BY2849" s="4"/>
      <c r="BZ2849" s="4"/>
      <c r="CA2849" s="4"/>
      <c r="CB2849" s="4"/>
      <c r="CC2849" s="4"/>
      <c r="CD2849" s="4"/>
      <c r="CE2849" s="4"/>
      <c r="CF2849" s="4"/>
      <c r="CG2849" s="4"/>
      <c r="CH2849" s="4"/>
      <c r="CI2849" s="4"/>
      <c r="CJ2849" s="4"/>
      <c r="CK2849" s="4"/>
      <c r="CL2849" s="4"/>
      <c r="CM2849" s="4"/>
      <c r="CN2849" s="4"/>
      <c r="CO2849" s="4"/>
      <c r="CP2849" s="4"/>
      <c r="CQ2849" s="4"/>
      <c r="CR2849" s="4"/>
      <c r="CS2849" s="4"/>
      <c r="CT2849" s="4"/>
      <c r="CU2849" s="4"/>
      <c r="CV2849" s="4"/>
      <c r="CW2849" s="4"/>
      <c r="CX2849" s="4"/>
      <c r="CY2849" s="4"/>
      <c r="CZ2849" s="4"/>
      <c r="DA2849" s="4"/>
      <c r="DB2849" s="4"/>
      <c r="DC2849" s="4"/>
      <c r="DD2849" s="4"/>
    </row>
    <row r="2850" spans="1:108" s="5" customFormat="1" x14ac:dyDescent="0.2">
      <c r="A2850" s="4"/>
      <c r="B2850" s="53"/>
      <c r="C2850" s="53"/>
      <c r="D2850" s="4"/>
      <c r="E2850" s="104"/>
      <c r="F2850" s="3"/>
      <c r="G2850" s="4"/>
      <c r="H2850" s="4"/>
      <c r="I2850" s="4"/>
      <c r="J2850" s="2"/>
      <c r="K2850" s="2"/>
      <c r="L2850" s="94"/>
      <c r="N2850" s="4"/>
      <c r="O2850" s="55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  <c r="AY2850" s="4"/>
      <c r="AZ2850" s="4"/>
      <c r="BA2850" s="4"/>
      <c r="BB2850" s="4"/>
      <c r="BC2850" s="4"/>
      <c r="BD2850" s="4"/>
      <c r="BE2850" s="4"/>
      <c r="BF2850" s="4"/>
      <c r="BG2850" s="4"/>
      <c r="BH2850" s="4"/>
      <c r="BI2850" s="4"/>
      <c r="BJ2850" s="4"/>
      <c r="BK2850" s="4"/>
      <c r="BL2850" s="4"/>
      <c r="BM2850" s="4"/>
      <c r="BN2850" s="4"/>
      <c r="BO2850" s="4"/>
      <c r="BP2850" s="4"/>
      <c r="BQ2850" s="4"/>
      <c r="BR2850" s="4"/>
      <c r="BS2850" s="4"/>
      <c r="BT2850" s="4"/>
      <c r="BU2850" s="4"/>
      <c r="BV2850" s="4"/>
      <c r="BW2850" s="4"/>
      <c r="BX2850" s="4"/>
      <c r="BY2850" s="4"/>
      <c r="BZ2850" s="4"/>
      <c r="CA2850" s="4"/>
      <c r="CB2850" s="4"/>
      <c r="CC2850" s="4"/>
      <c r="CD2850" s="4"/>
      <c r="CE2850" s="4"/>
      <c r="CF2850" s="4"/>
      <c r="CG2850" s="4"/>
      <c r="CH2850" s="4"/>
      <c r="CI2850" s="4"/>
      <c r="CJ2850" s="4"/>
      <c r="CK2850" s="4"/>
      <c r="CL2850" s="4"/>
      <c r="CM2850" s="4"/>
      <c r="CN2850" s="4"/>
      <c r="CO2850" s="4"/>
      <c r="CP2850" s="4"/>
      <c r="CQ2850" s="4"/>
      <c r="CR2850" s="4"/>
      <c r="CS2850" s="4"/>
      <c r="CT2850" s="4"/>
      <c r="CU2850" s="4"/>
      <c r="CV2850" s="4"/>
      <c r="CW2850" s="4"/>
      <c r="CX2850" s="4"/>
      <c r="CY2850" s="4"/>
      <c r="CZ2850" s="4"/>
      <c r="DA2850" s="4"/>
      <c r="DB2850" s="4"/>
      <c r="DC2850" s="4"/>
      <c r="DD2850" s="4"/>
    </row>
    <row r="2851" spans="1:108" s="5" customFormat="1" x14ac:dyDescent="0.2">
      <c r="A2851" s="4"/>
      <c r="B2851" s="53"/>
      <c r="C2851" s="53"/>
      <c r="D2851" s="4"/>
      <c r="E2851" s="104"/>
      <c r="F2851" s="3"/>
      <c r="G2851" s="4"/>
      <c r="H2851" s="4"/>
      <c r="I2851" s="4"/>
      <c r="J2851" s="2"/>
      <c r="K2851" s="2"/>
      <c r="L2851" s="94"/>
      <c r="N2851" s="4"/>
      <c r="O2851" s="55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  <c r="AY2851" s="4"/>
      <c r="AZ2851" s="4"/>
      <c r="BA2851" s="4"/>
      <c r="BB2851" s="4"/>
      <c r="BC2851" s="4"/>
      <c r="BD2851" s="4"/>
      <c r="BE2851" s="4"/>
      <c r="BF2851" s="4"/>
      <c r="BG2851" s="4"/>
      <c r="BH2851" s="4"/>
      <c r="BI2851" s="4"/>
      <c r="BJ2851" s="4"/>
      <c r="BK2851" s="4"/>
      <c r="BL2851" s="4"/>
      <c r="BM2851" s="4"/>
      <c r="BN2851" s="4"/>
      <c r="BO2851" s="4"/>
      <c r="BP2851" s="4"/>
      <c r="BQ2851" s="4"/>
      <c r="BR2851" s="4"/>
      <c r="BS2851" s="4"/>
      <c r="BT2851" s="4"/>
      <c r="BU2851" s="4"/>
      <c r="BV2851" s="4"/>
      <c r="BW2851" s="4"/>
      <c r="BX2851" s="4"/>
      <c r="BY2851" s="4"/>
      <c r="BZ2851" s="4"/>
      <c r="CA2851" s="4"/>
      <c r="CB2851" s="4"/>
      <c r="CC2851" s="4"/>
      <c r="CD2851" s="4"/>
      <c r="CE2851" s="4"/>
      <c r="CF2851" s="4"/>
      <c r="CG2851" s="4"/>
      <c r="CH2851" s="4"/>
      <c r="CI2851" s="4"/>
      <c r="CJ2851" s="4"/>
      <c r="CK2851" s="4"/>
      <c r="CL2851" s="4"/>
      <c r="CM2851" s="4"/>
      <c r="CN2851" s="4"/>
      <c r="CO2851" s="4"/>
      <c r="CP2851" s="4"/>
      <c r="CQ2851" s="4"/>
      <c r="CR2851" s="4"/>
      <c r="CS2851" s="4"/>
      <c r="CT2851" s="4"/>
      <c r="CU2851" s="4"/>
      <c r="CV2851" s="4"/>
      <c r="CW2851" s="4"/>
      <c r="CX2851" s="4"/>
      <c r="CY2851" s="4"/>
      <c r="CZ2851" s="4"/>
      <c r="DA2851" s="4"/>
      <c r="DB2851" s="4"/>
      <c r="DC2851" s="4"/>
      <c r="DD2851" s="4"/>
    </row>
    <row r="2852" spans="1:108" s="5" customFormat="1" x14ac:dyDescent="0.2">
      <c r="A2852" s="4"/>
      <c r="B2852" s="53"/>
      <c r="C2852" s="53"/>
      <c r="D2852" s="4"/>
      <c r="E2852" s="104"/>
      <c r="F2852" s="3"/>
      <c r="G2852" s="4"/>
      <c r="H2852" s="4"/>
      <c r="I2852" s="4"/>
      <c r="J2852" s="2"/>
      <c r="K2852" s="2"/>
      <c r="L2852" s="94"/>
      <c r="N2852" s="4"/>
      <c r="O2852" s="55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  <c r="AY2852" s="4"/>
      <c r="AZ2852" s="4"/>
      <c r="BA2852" s="4"/>
      <c r="BB2852" s="4"/>
      <c r="BC2852" s="4"/>
      <c r="BD2852" s="4"/>
      <c r="BE2852" s="4"/>
      <c r="BF2852" s="4"/>
      <c r="BG2852" s="4"/>
      <c r="BH2852" s="4"/>
      <c r="BI2852" s="4"/>
      <c r="BJ2852" s="4"/>
      <c r="BK2852" s="4"/>
      <c r="BL2852" s="4"/>
      <c r="BM2852" s="4"/>
      <c r="BN2852" s="4"/>
      <c r="BO2852" s="4"/>
      <c r="BP2852" s="4"/>
      <c r="BQ2852" s="4"/>
      <c r="BR2852" s="4"/>
      <c r="BS2852" s="4"/>
      <c r="BT2852" s="4"/>
      <c r="BU2852" s="4"/>
      <c r="BV2852" s="4"/>
      <c r="BW2852" s="4"/>
      <c r="BX2852" s="4"/>
      <c r="BY2852" s="4"/>
      <c r="BZ2852" s="4"/>
      <c r="CA2852" s="4"/>
      <c r="CB2852" s="4"/>
      <c r="CC2852" s="4"/>
      <c r="CD2852" s="4"/>
      <c r="CE2852" s="4"/>
      <c r="CF2852" s="4"/>
      <c r="CG2852" s="4"/>
      <c r="CH2852" s="4"/>
      <c r="CI2852" s="4"/>
      <c r="CJ2852" s="4"/>
      <c r="CK2852" s="4"/>
      <c r="CL2852" s="4"/>
      <c r="CM2852" s="4"/>
      <c r="CN2852" s="4"/>
      <c r="CO2852" s="4"/>
      <c r="CP2852" s="4"/>
      <c r="CQ2852" s="4"/>
      <c r="CR2852" s="4"/>
      <c r="CS2852" s="4"/>
      <c r="CT2852" s="4"/>
      <c r="CU2852" s="4"/>
      <c r="CV2852" s="4"/>
      <c r="CW2852" s="4"/>
      <c r="CX2852" s="4"/>
      <c r="CY2852" s="4"/>
      <c r="CZ2852" s="4"/>
      <c r="DA2852" s="4"/>
      <c r="DB2852" s="4"/>
      <c r="DC2852" s="4"/>
      <c r="DD2852" s="4"/>
    </row>
    <row r="2853" spans="1:108" s="5" customFormat="1" x14ac:dyDescent="0.2">
      <c r="A2853" s="4"/>
      <c r="B2853" s="53"/>
      <c r="C2853" s="53"/>
      <c r="D2853" s="4"/>
      <c r="E2853" s="104"/>
      <c r="F2853" s="3"/>
      <c r="G2853" s="4"/>
      <c r="H2853" s="4"/>
      <c r="I2853" s="4"/>
      <c r="J2853" s="2"/>
      <c r="K2853" s="2"/>
      <c r="L2853" s="94"/>
      <c r="N2853" s="4"/>
      <c r="O2853" s="55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  <c r="AY2853" s="4"/>
      <c r="AZ2853" s="4"/>
      <c r="BA2853" s="4"/>
      <c r="BB2853" s="4"/>
      <c r="BC2853" s="4"/>
      <c r="BD2853" s="4"/>
      <c r="BE2853" s="4"/>
      <c r="BF2853" s="4"/>
      <c r="BG2853" s="4"/>
      <c r="BH2853" s="4"/>
      <c r="BI2853" s="4"/>
      <c r="BJ2853" s="4"/>
      <c r="BK2853" s="4"/>
      <c r="BL2853" s="4"/>
      <c r="BM2853" s="4"/>
      <c r="BN2853" s="4"/>
      <c r="BO2853" s="4"/>
      <c r="BP2853" s="4"/>
      <c r="BQ2853" s="4"/>
      <c r="BR2853" s="4"/>
      <c r="BS2853" s="4"/>
      <c r="BT2853" s="4"/>
      <c r="BU2853" s="4"/>
      <c r="BV2853" s="4"/>
      <c r="BW2853" s="4"/>
      <c r="BX2853" s="4"/>
      <c r="BY2853" s="4"/>
      <c r="BZ2853" s="4"/>
      <c r="CA2853" s="4"/>
      <c r="CB2853" s="4"/>
      <c r="CC2853" s="4"/>
      <c r="CD2853" s="4"/>
      <c r="CE2853" s="4"/>
      <c r="CF2853" s="4"/>
      <c r="CG2853" s="4"/>
      <c r="CH2853" s="4"/>
      <c r="CI2853" s="4"/>
      <c r="CJ2853" s="4"/>
      <c r="CK2853" s="4"/>
      <c r="CL2853" s="4"/>
      <c r="CM2853" s="4"/>
      <c r="CN2853" s="4"/>
      <c r="CO2853" s="4"/>
      <c r="CP2853" s="4"/>
      <c r="CQ2853" s="4"/>
      <c r="CR2853" s="4"/>
      <c r="CS2853" s="4"/>
      <c r="CT2853" s="4"/>
      <c r="CU2853" s="4"/>
      <c r="CV2853" s="4"/>
      <c r="CW2853" s="4"/>
      <c r="CX2853" s="4"/>
      <c r="CY2853" s="4"/>
      <c r="CZ2853" s="4"/>
      <c r="DA2853" s="4"/>
      <c r="DB2853" s="4"/>
      <c r="DC2853" s="4"/>
      <c r="DD2853" s="4"/>
    </row>
    <row r="2854" spans="1:108" s="5" customFormat="1" x14ac:dyDescent="0.2">
      <c r="A2854" s="4"/>
      <c r="B2854" s="53"/>
      <c r="C2854" s="53"/>
      <c r="D2854" s="4"/>
      <c r="E2854" s="104"/>
      <c r="F2854" s="3"/>
      <c r="G2854" s="4"/>
      <c r="H2854" s="4"/>
      <c r="I2854" s="4"/>
      <c r="J2854" s="2"/>
      <c r="K2854" s="2"/>
      <c r="L2854" s="94"/>
      <c r="N2854" s="4"/>
      <c r="O2854" s="55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  <c r="AY2854" s="4"/>
      <c r="AZ2854" s="4"/>
      <c r="BA2854" s="4"/>
      <c r="BB2854" s="4"/>
      <c r="BC2854" s="4"/>
      <c r="BD2854" s="4"/>
      <c r="BE2854" s="4"/>
      <c r="BF2854" s="4"/>
      <c r="BG2854" s="4"/>
      <c r="BH2854" s="4"/>
      <c r="BI2854" s="4"/>
      <c r="BJ2854" s="4"/>
      <c r="BK2854" s="4"/>
      <c r="BL2854" s="4"/>
      <c r="BM2854" s="4"/>
      <c r="BN2854" s="4"/>
      <c r="BO2854" s="4"/>
      <c r="BP2854" s="4"/>
      <c r="BQ2854" s="4"/>
      <c r="BR2854" s="4"/>
      <c r="BS2854" s="4"/>
      <c r="BT2854" s="4"/>
      <c r="BU2854" s="4"/>
      <c r="BV2854" s="4"/>
      <c r="BW2854" s="4"/>
      <c r="BX2854" s="4"/>
      <c r="BY2854" s="4"/>
      <c r="BZ2854" s="4"/>
      <c r="CA2854" s="4"/>
      <c r="CB2854" s="4"/>
      <c r="CC2854" s="4"/>
      <c r="CD2854" s="4"/>
      <c r="CE2854" s="4"/>
      <c r="CF2854" s="4"/>
      <c r="CG2854" s="4"/>
      <c r="CH2854" s="4"/>
      <c r="CI2854" s="4"/>
      <c r="CJ2854" s="4"/>
      <c r="CK2854" s="4"/>
      <c r="CL2854" s="4"/>
      <c r="CM2854" s="4"/>
      <c r="CN2854" s="4"/>
      <c r="CO2854" s="4"/>
      <c r="CP2854" s="4"/>
      <c r="CQ2854" s="4"/>
      <c r="CR2854" s="4"/>
      <c r="CS2854" s="4"/>
      <c r="CT2854" s="4"/>
      <c r="CU2854" s="4"/>
      <c r="CV2854" s="4"/>
      <c r="CW2854" s="4"/>
      <c r="CX2854" s="4"/>
      <c r="CY2854" s="4"/>
      <c r="CZ2854" s="4"/>
      <c r="DA2854" s="4"/>
      <c r="DB2854" s="4"/>
      <c r="DC2854" s="4"/>
      <c r="DD2854" s="4"/>
    </row>
    <row r="2855" spans="1:108" s="5" customFormat="1" x14ac:dyDescent="0.2">
      <c r="A2855" s="4"/>
      <c r="B2855" s="53"/>
      <c r="C2855" s="53"/>
      <c r="D2855" s="4"/>
      <c r="E2855" s="104"/>
      <c r="F2855" s="3"/>
      <c r="G2855" s="4"/>
      <c r="H2855" s="4"/>
      <c r="I2855" s="4"/>
      <c r="J2855" s="2"/>
      <c r="K2855" s="2"/>
      <c r="L2855" s="94"/>
      <c r="N2855" s="4"/>
      <c r="O2855" s="55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  <c r="AY2855" s="4"/>
      <c r="AZ2855" s="4"/>
      <c r="BA2855" s="4"/>
      <c r="BB2855" s="4"/>
      <c r="BC2855" s="4"/>
      <c r="BD2855" s="4"/>
      <c r="BE2855" s="4"/>
      <c r="BF2855" s="4"/>
      <c r="BG2855" s="4"/>
      <c r="BH2855" s="4"/>
      <c r="BI2855" s="4"/>
      <c r="BJ2855" s="4"/>
      <c r="BK2855" s="4"/>
      <c r="BL2855" s="4"/>
      <c r="BM2855" s="4"/>
      <c r="BN2855" s="4"/>
      <c r="BO2855" s="4"/>
      <c r="BP2855" s="4"/>
      <c r="BQ2855" s="4"/>
      <c r="BR2855" s="4"/>
      <c r="BS2855" s="4"/>
      <c r="BT2855" s="4"/>
      <c r="BU2855" s="4"/>
      <c r="BV2855" s="4"/>
      <c r="BW2855" s="4"/>
      <c r="BX2855" s="4"/>
      <c r="BY2855" s="4"/>
      <c r="BZ2855" s="4"/>
      <c r="CA2855" s="4"/>
      <c r="CB2855" s="4"/>
      <c r="CC2855" s="4"/>
      <c r="CD2855" s="4"/>
      <c r="CE2855" s="4"/>
      <c r="CF2855" s="4"/>
      <c r="CG2855" s="4"/>
      <c r="CH2855" s="4"/>
      <c r="CI2855" s="4"/>
      <c r="CJ2855" s="4"/>
      <c r="CK2855" s="4"/>
      <c r="CL2855" s="4"/>
      <c r="CM2855" s="4"/>
      <c r="CN2855" s="4"/>
      <c r="CO2855" s="4"/>
      <c r="CP2855" s="4"/>
      <c r="CQ2855" s="4"/>
      <c r="CR2855" s="4"/>
      <c r="CS2855" s="4"/>
      <c r="CT2855" s="4"/>
      <c r="CU2855" s="4"/>
      <c r="CV2855" s="4"/>
      <c r="CW2855" s="4"/>
      <c r="CX2855" s="4"/>
      <c r="CY2855" s="4"/>
      <c r="CZ2855" s="4"/>
      <c r="DA2855" s="4"/>
      <c r="DB2855" s="4"/>
      <c r="DC2855" s="4"/>
      <c r="DD2855" s="4"/>
    </row>
    <row r="2856" spans="1:108" s="5" customFormat="1" x14ac:dyDescent="0.2">
      <c r="A2856" s="4"/>
      <c r="B2856" s="53"/>
      <c r="C2856" s="53"/>
      <c r="D2856" s="4"/>
      <c r="E2856" s="104"/>
      <c r="F2856" s="3"/>
      <c r="G2856" s="4"/>
      <c r="H2856" s="4"/>
      <c r="I2856" s="4"/>
      <c r="J2856" s="2"/>
      <c r="K2856" s="2"/>
      <c r="L2856" s="94"/>
      <c r="N2856" s="4"/>
      <c r="O2856" s="55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  <c r="AY2856" s="4"/>
      <c r="AZ2856" s="4"/>
      <c r="BA2856" s="4"/>
      <c r="BB2856" s="4"/>
      <c r="BC2856" s="4"/>
      <c r="BD2856" s="4"/>
      <c r="BE2856" s="4"/>
      <c r="BF2856" s="4"/>
      <c r="BG2856" s="4"/>
      <c r="BH2856" s="4"/>
      <c r="BI2856" s="4"/>
      <c r="BJ2856" s="4"/>
      <c r="BK2856" s="4"/>
      <c r="BL2856" s="4"/>
      <c r="BM2856" s="4"/>
      <c r="BN2856" s="4"/>
      <c r="BO2856" s="4"/>
      <c r="BP2856" s="4"/>
      <c r="BQ2856" s="4"/>
      <c r="BR2856" s="4"/>
      <c r="BS2856" s="4"/>
      <c r="BT2856" s="4"/>
      <c r="BU2856" s="4"/>
      <c r="BV2856" s="4"/>
      <c r="BW2856" s="4"/>
      <c r="BX2856" s="4"/>
      <c r="BY2856" s="4"/>
      <c r="BZ2856" s="4"/>
      <c r="CA2856" s="4"/>
      <c r="CB2856" s="4"/>
      <c r="CC2856" s="4"/>
      <c r="CD2856" s="4"/>
      <c r="CE2856" s="4"/>
      <c r="CF2856" s="4"/>
      <c r="CG2856" s="4"/>
      <c r="CH2856" s="4"/>
      <c r="CI2856" s="4"/>
      <c r="CJ2856" s="4"/>
      <c r="CK2856" s="4"/>
      <c r="CL2856" s="4"/>
      <c r="CM2856" s="4"/>
      <c r="CN2856" s="4"/>
      <c r="CO2856" s="4"/>
      <c r="CP2856" s="4"/>
      <c r="CQ2856" s="4"/>
      <c r="CR2856" s="4"/>
      <c r="CS2856" s="4"/>
      <c r="CT2856" s="4"/>
      <c r="CU2856" s="4"/>
      <c r="CV2856" s="4"/>
      <c r="CW2856" s="4"/>
      <c r="CX2856" s="4"/>
      <c r="CY2856" s="4"/>
      <c r="CZ2856" s="4"/>
      <c r="DA2856" s="4"/>
      <c r="DB2856" s="4"/>
      <c r="DC2856" s="4"/>
      <c r="DD2856" s="4"/>
    </row>
    <row r="2857" spans="1:108" s="5" customFormat="1" x14ac:dyDescent="0.2">
      <c r="A2857" s="4"/>
      <c r="B2857" s="53"/>
      <c r="C2857" s="53"/>
      <c r="D2857" s="4"/>
      <c r="E2857" s="104"/>
      <c r="F2857" s="3"/>
      <c r="G2857" s="4"/>
      <c r="H2857" s="4"/>
      <c r="I2857" s="4"/>
      <c r="J2857" s="2"/>
      <c r="K2857" s="2"/>
      <c r="L2857" s="94"/>
      <c r="N2857" s="4"/>
      <c r="O2857" s="55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  <c r="AY2857" s="4"/>
      <c r="AZ2857" s="4"/>
      <c r="BA2857" s="4"/>
      <c r="BB2857" s="4"/>
      <c r="BC2857" s="4"/>
      <c r="BD2857" s="4"/>
      <c r="BE2857" s="4"/>
      <c r="BF2857" s="4"/>
      <c r="BG2857" s="4"/>
      <c r="BH2857" s="4"/>
      <c r="BI2857" s="4"/>
      <c r="BJ2857" s="4"/>
      <c r="BK2857" s="4"/>
      <c r="BL2857" s="4"/>
      <c r="BM2857" s="4"/>
      <c r="BN2857" s="4"/>
      <c r="BO2857" s="4"/>
      <c r="BP2857" s="4"/>
      <c r="BQ2857" s="4"/>
      <c r="BR2857" s="4"/>
      <c r="BS2857" s="4"/>
      <c r="BT2857" s="4"/>
      <c r="BU2857" s="4"/>
      <c r="BV2857" s="4"/>
      <c r="BW2857" s="4"/>
      <c r="BX2857" s="4"/>
      <c r="BY2857" s="4"/>
      <c r="BZ2857" s="4"/>
      <c r="CA2857" s="4"/>
      <c r="CB2857" s="4"/>
      <c r="CC2857" s="4"/>
      <c r="CD2857" s="4"/>
      <c r="CE2857" s="4"/>
      <c r="CF2857" s="4"/>
      <c r="CG2857" s="4"/>
      <c r="CH2857" s="4"/>
      <c r="CI2857" s="4"/>
      <c r="CJ2857" s="4"/>
      <c r="CK2857" s="4"/>
      <c r="CL2857" s="4"/>
      <c r="CM2857" s="4"/>
      <c r="CN2857" s="4"/>
      <c r="CO2857" s="4"/>
      <c r="CP2857" s="4"/>
      <c r="CQ2857" s="4"/>
      <c r="CR2857" s="4"/>
      <c r="CS2857" s="4"/>
      <c r="CT2857" s="4"/>
      <c r="CU2857" s="4"/>
      <c r="CV2857" s="4"/>
      <c r="CW2857" s="4"/>
      <c r="CX2857" s="4"/>
      <c r="CY2857" s="4"/>
      <c r="CZ2857" s="4"/>
      <c r="DA2857" s="4"/>
      <c r="DB2857" s="4"/>
      <c r="DC2857" s="4"/>
      <c r="DD2857" s="4"/>
    </row>
    <row r="2858" spans="1:108" s="5" customFormat="1" x14ac:dyDescent="0.2">
      <c r="A2858" s="4"/>
      <c r="B2858" s="53"/>
      <c r="C2858" s="53"/>
      <c r="D2858" s="4"/>
      <c r="E2858" s="104"/>
      <c r="F2858" s="3"/>
      <c r="G2858" s="4"/>
      <c r="H2858" s="4"/>
      <c r="I2858" s="4"/>
      <c r="J2858" s="2"/>
      <c r="K2858" s="2"/>
      <c r="L2858" s="94"/>
      <c r="N2858" s="4"/>
      <c r="O2858" s="55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  <c r="AY2858" s="4"/>
      <c r="AZ2858" s="4"/>
      <c r="BA2858" s="4"/>
      <c r="BB2858" s="4"/>
      <c r="BC2858" s="4"/>
      <c r="BD2858" s="4"/>
      <c r="BE2858" s="4"/>
      <c r="BF2858" s="4"/>
      <c r="BG2858" s="4"/>
      <c r="BH2858" s="4"/>
      <c r="BI2858" s="4"/>
      <c r="BJ2858" s="4"/>
      <c r="BK2858" s="4"/>
      <c r="BL2858" s="4"/>
      <c r="BM2858" s="4"/>
      <c r="BN2858" s="4"/>
      <c r="BO2858" s="4"/>
      <c r="BP2858" s="4"/>
      <c r="BQ2858" s="4"/>
      <c r="BR2858" s="4"/>
      <c r="BS2858" s="4"/>
      <c r="BT2858" s="4"/>
      <c r="BU2858" s="4"/>
      <c r="BV2858" s="4"/>
      <c r="BW2858" s="4"/>
      <c r="BX2858" s="4"/>
      <c r="BY2858" s="4"/>
      <c r="BZ2858" s="4"/>
      <c r="CA2858" s="4"/>
      <c r="CB2858" s="4"/>
      <c r="CC2858" s="4"/>
      <c r="CD2858" s="4"/>
      <c r="CE2858" s="4"/>
      <c r="CF2858" s="4"/>
      <c r="CG2858" s="4"/>
      <c r="CH2858" s="4"/>
      <c r="CI2858" s="4"/>
      <c r="CJ2858" s="4"/>
      <c r="CK2858" s="4"/>
      <c r="CL2858" s="4"/>
      <c r="CM2858" s="4"/>
      <c r="CN2858" s="4"/>
      <c r="CO2858" s="4"/>
      <c r="CP2858" s="4"/>
      <c r="CQ2858" s="4"/>
      <c r="CR2858" s="4"/>
      <c r="CS2858" s="4"/>
      <c r="CT2858" s="4"/>
      <c r="CU2858" s="4"/>
      <c r="CV2858" s="4"/>
      <c r="CW2858" s="4"/>
      <c r="CX2858" s="4"/>
      <c r="CY2858" s="4"/>
      <c r="CZ2858" s="4"/>
      <c r="DA2858" s="4"/>
      <c r="DB2858" s="4"/>
      <c r="DC2858" s="4"/>
      <c r="DD2858" s="4"/>
    </row>
    <row r="2859" spans="1:108" s="5" customFormat="1" x14ac:dyDescent="0.2">
      <c r="A2859" s="4"/>
      <c r="B2859" s="53"/>
      <c r="C2859" s="53"/>
      <c r="D2859" s="4"/>
      <c r="E2859" s="104"/>
      <c r="F2859" s="3"/>
      <c r="G2859" s="4"/>
      <c r="H2859" s="4"/>
      <c r="I2859" s="4"/>
      <c r="J2859" s="2"/>
      <c r="K2859" s="2"/>
      <c r="L2859" s="94"/>
      <c r="N2859" s="4"/>
      <c r="O2859" s="55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  <c r="AY2859" s="4"/>
      <c r="AZ2859" s="4"/>
      <c r="BA2859" s="4"/>
      <c r="BB2859" s="4"/>
      <c r="BC2859" s="4"/>
      <c r="BD2859" s="4"/>
      <c r="BE2859" s="4"/>
      <c r="BF2859" s="4"/>
      <c r="BG2859" s="4"/>
      <c r="BH2859" s="4"/>
      <c r="BI2859" s="4"/>
      <c r="BJ2859" s="4"/>
      <c r="BK2859" s="4"/>
      <c r="BL2859" s="4"/>
      <c r="BM2859" s="4"/>
      <c r="BN2859" s="4"/>
      <c r="BO2859" s="4"/>
      <c r="BP2859" s="4"/>
      <c r="BQ2859" s="4"/>
      <c r="BR2859" s="4"/>
      <c r="BS2859" s="4"/>
      <c r="BT2859" s="4"/>
      <c r="BU2859" s="4"/>
      <c r="BV2859" s="4"/>
      <c r="BW2859" s="4"/>
      <c r="BX2859" s="4"/>
      <c r="BY2859" s="4"/>
      <c r="BZ2859" s="4"/>
      <c r="CA2859" s="4"/>
      <c r="CB2859" s="4"/>
      <c r="CC2859" s="4"/>
      <c r="CD2859" s="4"/>
      <c r="CE2859" s="4"/>
      <c r="CF2859" s="4"/>
      <c r="CG2859" s="4"/>
      <c r="CH2859" s="4"/>
      <c r="CI2859" s="4"/>
      <c r="CJ2859" s="4"/>
      <c r="CK2859" s="4"/>
      <c r="CL2859" s="4"/>
      <c r="CM2859" s="4"/>
      <c r="CN2859" s="4"/>
      <c r="CO2859" s="4"/>
      <c r="CP2859" s="4"/>
      <c r="CQ2859" s="4"/>
      <c r="CR2859" s="4"/>
      <c r="CS2859" s="4"/>
      <c r="CT2859" s="4"/>
      <c r="CU2859" s="4"/>
      <c r="CV2859" s="4"/>
      <c r="CW2859" s="4"/>
      <c r="CX2859" s="4"/>
      <c r="CY2859" s="4"/>
      <c r="CZ2859" s="4"/>
      <c r="DA2859" s="4"/>
      <c r="DB2859" s="4"/>
      <c r="DC2859" s="4"/>
      <c r="DD2859" s="4"/>
    </row>
    <row r="2860" spans="1:108" s="5" customFormat="1" x14ac:dyDescent="0.2">
      <c r="A2860" s="4"/>
      <c r="B2860" s="53"/>
      <c r="C2860" s="53"/>
      <c r="D2860" s="4"/>
      <c r="E2860" s="104"/>
      <c r="F2860" s="3"/>
      <c r="G2860" s="4"/>
      <c r="H2860" s="4"/>
      <c r="I2860" s="4"/>
      <c r="J2860" s="2"/>
      <c r="K2860" s="2"/>
      <c r="L2860" s="94"/>
      <c r="N2860" s="4"/>
      <c r="O2860" s="55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  <c r="AY2860" s="4"/>
      <c r="AZ2860" s="4"/>
      <c r="BA2860" s="4"/>
      <c r="BB2860" s="4"/>
      <c r="BC2860" s="4"/>
      <c r="BD2860" s="4"/>
      <c r="BE2860" s="4"/>
      <c r="BF2860" s="4"/>
      <c r="BG2860" s="4"/>
      <c r="BH2860" s="4"/>
      <c r="BI2860" s="4"/>
      <c r="BJ2860" s="4"/>
      <c r="BK2860" s="4"/>
      <c r="BL2860" s="4"/>
      <c r="BM2860" s="4"/>
      <c r="BN2860" s="4"/>
      <c r="BO2860" s="4"/>
      <c r="BP2860" s="4"/>
      <c r="BQ2860" s="4"/>
      <c r="BR2860" s="4"/>
      <c r="BS2860" s="4"/>
      <c r="BT2860" s="4"/>
      <c r="BU2860" s="4"/>
      <c r="BV2860" s="4"/>
      <c r="BW2860" s="4"/>
      <c r="BX2860" s="4"/>
      <c r="BY2860" s="4"/>
      <c r="BZ2860" s="4"/>
      <c r="CA2860" s="4"/>
      <c r="CB2860" s="4"/>
      <c r="CC2860" s="4"/>
      <c r="CD2860" s="4"/>
      <c r="CE2860" s="4"/>
      <c r="CF2860" s="4"/>
      <c r="CG2860" s="4"/>
      <c r="CH2860" s="4"/>
      <c r="CI2860" s="4"/>
      <c r="CJ2860" s="4"/>
      <c r="CK2860" s="4"/>
      <c r="CL2860" s="4"/>
      <c r="CM2860" s="4"/>
      <c r="CN2860" s="4"/>
      <c r="CO2860" s="4"/>
      <c r="CP2860" s="4"/>
      <c r="CQ2860" s="4"/>
      <c r="CR2860" s="4"/>
      <c r="CS2860" s="4"/>
      <c r="CT2860" s="4"/>
      <c r="CU2860" s="4"/>
      <c r="CV2860" s="4"/>
      <c r="CW2860" s="4"/>
      <c r="CX2860" s="4"/>
      <c r="CY2860" s="4"/>
      <c r="CZ2860" s="4"/>
      <c r="DA2860" s="4"/>
      <c r="DB2860" s="4"/>
      <c r="DC2860" s="4"/>
      <c r="DD2860" s="4"/>
    </row>
    <row r="2861" spans="1:108" s="5" customFormat="1" x14ac:dyDescent="0.2">
      <c r="A2861" s="4"/>
      <c r="B2861" s="53"/>
      <c r="C2861" s="53"/>
      <c r="D2861" s="4"/>
      <c r="E2861" s="104"/>
      <c r="F2861" s="3"/>
      <c r="G2861" s="4"/>
      <c r="H2861" s="4"/>
      <c r="I2861" s="4"/>
      <c r="J2861" s="2"/>
      <c r="K2861" s="2"/>
      <c r="L2861" s="94"/>
      <c r="N2861" s="4"/>
      <c r="O2861" s="55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  <c r="AY2861" s="4"/>
      <c r="AZ2861" s="4"/>
      <c r="BA2861" s="4"/>
      <c r="BB2861" s="4"/>
      <c r="BC2861" s="4"/>
      <c r="BD2861" s="4"/>
      <c r="BE2861" s="4"/>
      <c r="BF2861" s="4"/>
      <c r="BG2861" s="4"/>
      <c r="BH2861" s="4"/>
      <c r="BI2861" s="4"/>
      <c r="BJ2861" s="4"/>
      <c r="BK2861" s="4"/>
      <c r="BL2861" s="4"/>
      <c r="BM2861" s="4"/>
      <c r="BN2861" s="4"/>
      <c r="BO2861" s="4"/>
      <c r="BP2861" s="4"/>
      <c r="BQ2861" s="4"/>
      <c r="BR2861" s="4"/>
      <c r="BS2861" s="4"/>
      <c r="BT2861" s="4"/>
      <c r="BU2861" s="4"/>
      <c r="BV2861" s="4"/>
      <c r="BW2861" s="4"/>
      <c r="BX2861" s="4"/>
      <c r="BY2861" s="4"/>
      <c r="BZ2861" s="4"/>
      <c r="CA2861" s="4"/>
      <c r="CB2861" s="4"/>
      <c r="CC2861" s="4"/>
      <c r="CD2861" s="4"/>
      <c r="CE2861" s="4"/>
      <c r="CF2861" s="4"/>
      <c r="CG2861" s="4"/>
      <c r="CH2861" s="4"/>
      <c r="CI2861" s="4"/>
      <c r="CJ2861" s="4"/>
      <c r="CK2861" s="4"/>
      <c r="CL2861" s="4"/>
      <c r="CM2861" s="4"/>
      <c r="CN2861" s="4"/>
      <c r="CO2861" s="4"/>
      <c r="CP2861" s="4"/>
      <c r="CQ2861" s="4"/>
      <c r="CR2861" s="4"/>
      <c r="CS2861" s="4"/>
      <c r="CT2861" s="4"/>
      <c r="CU2861" s="4"/>
      <c r="CV2861" s="4"/>
      <c r="CW2861" s="4"/>
      <c r="CX2861" s="4"/>
      <c r="CY2861" s="4"/>
      <c r="CZ2861" s="4"/>
      <c r="DA2861" s="4"/>
      <c r="DB2861" s="4"/>
      <c r="DC2861" s="4"/>
      <c r="DD2861" s="4"/>
    </row>
    <row r="2862" spans="1:108" s="5" customFormat="1" x14ac:dyDescent="0.2">
      <c r="A2862" s="4"/>
      <c r="B2862" s="53"/>
      <c r="C2862" s="53"/>
      <c r="D2862" s="4"/>
      <c r="E2862" s="104"/>
      <c r="F2862" s="3"/>
      <c r="G2862" s="4"/>
      <c r="H2862" s="4"/>
      <c r="I2862" s="4"/>
      <c r="J2862" s="2"/>
      <c r="K2862" s="2"/>
      <c r="L2862" s="94"/>
      <c r="N2862" s="4"/>
      <c r="O2862" s="55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  <c r="AY2862" s="4"/>
      <c r="AZ2862" s="4"/>
      <c r="BA2862" s="4"/>
      <c r="BB2862" s="4"/>
      <c r="BC2862" s="4"/>
      <c r="BD2862" s="4"/>
      <c r="BE2862" s="4"/>
      <c r="BF2862" s="4"/>
      <c r="BG2862" s="4"/>
      <c r="BH2862" s="4"/>
      <c r="BI2862" s="4"/>
      <c r="BJ2862" s="4"/>
      <c r="BK2862" s="4"/>
      <c r="BL2862" s="4"/>
      <c r="BM2862" s="4"/>
      <c r="BN2862" s="4"/>
      <c r="BO2862" s="4"/>
      <c r="BP2862" s="4"/>
      <c r="BQ2862" s="4"/>
      <c r="BR2862" s="4"/>
      <c r="BS2862" s="4"/>
      <c r="BT2862" s="4"/>
      <c r="BU2862" s="4"/>
      <c r="BV2862" s="4"/>
      <c r="BW2862" s="4"/>
      <c r="BX2862" s="4"/>
      <c r="BY2862" s="4"/>
      <c r="BZ2862" s="4"/>
      <c r="CA2862" s="4"/>
      <c r="CB2862" s="4"/>
      <c r="CC2862" s="4"/>
      <c r="CD2862" s="4"/>
      <c r="CE2862" s="4"/>
      <c r="CF2862" s="4"/>
      <c r="CG2862" s="4"/>
      <c r="CH2862" s="4"/>
      <c r="CI2862" s="4"/>
      <c r="CJ2862" s="4"/>
      <c r="CK2862" s="4"/>
      <c r="CL2862" s="4"/>
      <c r="CM2862" s="4"/>
      <c r="CN2862" s="4"/>
      <c r="CO2862" s="4"/>
      <c r="CP2862" s="4"/>
      <c r="CQ2862" s="4"/>
      <c r="CR2862" s="4"/>
      <c r="CS2862" s="4"/>
      <c r="CT2862" s="4"/>
      <c r="CU2862" s="4"/>
      <c r="CV2862" s="4"/>
      <c r="CW2862" s="4"/>
      <c r="CX2862" s="4"/>
      <c r="CY2862" s="4"/>
      <c r="CZ2862" s="4"/>
      <c r="DA2862" s="4"/>
      <c r="DB2862" s="4"/>
      <c r="DC2862" s="4"/>
      <c r="DD2862" s="4"/>
    </row>
    <row r="2863" spans="1:108" s="5" customFormat="1" x14ac:dyDescent="0.2">
      <c r="A2863" s="4"/>
      <c r="B2863" s="53"/>
      <c r="C2863" s="53"/>
      <c r="D2863" s="4"/>
      <c r="E2863" s="104"/>
      <c r="F2863" s="3"/>
      <c r="G2863" s="4"/>
      <c r="H2863" s="4"/>
      <c r="I2863" s="4"/>
      <c r="J2863" s="2"/>
      <c r="K2863" s="2"/>
      <c r="L2863" s="94"/>
      <c r="N2863" s="4"/>
      <c r="O2863" s="55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  <c r="AY2863" s="4"/>
      <c r="AZ2863" s="4"/>
      <c r="BA2863" s="4"/>
      <c r="BB2863" s="4"/>
      <c r="BC2863" s="4"/>
      <c r="BD2863" s="4"/>
      <c r="BE2863" s="4"/>
      <c r="BF2863" s="4"/>
      <c r="BG2863" s="4"/>
      <c r="BH2863" s="4"/>
      <c r="BI2863" s="4"/>
      <c r="BJ2863" s="4"/>
      <c r="BK2863" s="4"/>
      <c r="BL2863" s="4"/>
      <c r="BM2863" s="4"/>
      <c r="BN2863" s="4"/>
      <c r="BO2863" s="4"/>
      <c r="BP2863" s="4"/>
      <c r="BQ2863" s="4"/>
      <c r="BR2863" s="4"/>
      <c r="BS2863" s="4"/>
      <c r="BT2863" s="4"/>
      <c r="BU2863" s="4"/>
      <c r="BV2863" s="4"/>
      <c r="BW2863" s="4"/>
      <c r="BX2863" s="4"/>
      <c r="BY2863" s="4"/>
      <c r="BZ2863" s="4"/>
      <c r="CA2863" s="4"/>
      <c r="CB2863" s="4"/>
      <c r="CC2863" s="4"/>
      <c r="CD2863" s="4"/>
      <c r="CE2863" s="4"/>
      <c r="CF2863" s="4"/>
      <c r="CG2863" s="4"/>
      <c r="CH2863" s="4"/>
      <c r="CI2863" s="4"/>
      <c r="CJ2863" s="4"/>
      <c r="CK2863" s="4"/>
      <c r="CL2863" s="4"/>
      <c r="CM2863" s="4"/>
      <c r="CN2863" s="4"/>
      <c r="CO2863" s="4"/>
      <c r="CP2863" s="4"/>
      <c r="CQ2863" s="4"/>
      <c r="CR2863" s="4"/>
      <c r="CS2863" s="4"/>
      <c r="CT2863" s="4"/>
      <c r="CU2863" s="4"/>
      <c r="CV2863" s="4"/>
      <c r="CW2863" s="4"/>
      <c r="CX2863" s="4"/>
      <c r="CY2863" s="4"/>
      <c r="CZ2863" s="4"/>
      <c r="DA2863" s="4"/>
      <c r="DB2863" s="4"/>
      <c r="DC2863" s="4"/>
      <c r="DD2863" s="4"/>
    </row>
    <row r="2864" spans="1:108" s="5" customFormat="1" x14ac:dyDescent="0.2">
      <c r="A2864" s="4"/>
      <c r="B2864" s="53"/>
      <c r="C2864" s="53"/>
      <c r="D2864" s="4"/>
      <c r="E2864" s="104"/>
      <c r="F2864" s="3"/>
      <c r="G2864" s="4"/>
      <c r="H2864" s="4"/>
      <c r="I2864" s="4"/>
      <c r="J2864" s="2"/>
      <c r="K2864" s="2"/>
      <c r="L2864" s="94"/>
      <c r="N2864" s="4"/>
      <c r="O2864" s="55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  <c r="AY2864" s="4"/>
      <c r="AZ2864" s="4"/>
      <c r="BA2864" s="4"/>
      <c r="BB2864" s="4"/>
      <c r="BC2864" s="4"/>
      <c r="BD2864" s="4"/>
      <c r="BE2864" s="4"/>
      <c r="BF2864" s="4"/>
      <c r="BG2864" s="4"/>
      <c r="BH2864" s="4"/>
      <c r="BI2864" s="4"/>
      <c r="BJ2864" s="4"/>
      <c r="BK2864" s="4"/>
      <c r="BL2864" s="4"/>
      <c r="BM2864" s="4"/>
      <c r="BN2864" s="4"/>
      <c r="BO2864" s="4"/>
      <c r="BP2864" s="4"/>
      <c r="BQ2864" s="4"/>
      <c r="BR2864" s="4"/>
      <c r="BS2864" s="4"/>
      <c r="BT2864" s="4"/>
      <c r="BU2864" s="4"/>
      <c r="BV2864" s="4"/>
      <c r="BW2864" s="4"/>
      <c r="BX2864" s="4"/>
      <c r="BY2864" s="4"/>
      <c r="BZ2864" s="4"/>
      <c r="CA2864" s="4"/>
      <c r="CB2864" s="4"/>
      <c r="CC2864" s="4"/>
      <c r="CD2864" s="4"/>
      <c r="CE2864" s="4"/>
      <c r="CF2864" s="4"/>
      <c r="CG2864" s="4"/>
      <c r="CH2864" s="4"/>
      <c r="CI2864" s="4"/>
      <c r="CJ2864" s="4"/>
      <c r="CK2864" s="4"/>
      <c r="CL2864" s="4"/>
      <c r="CM2864" s="4"/>
      <c r="CN2864" s="4"/>
      <c r="CO2864" s="4"/>
      <c r="CP2864" s="4"/>
      <c r="CQ2864" s="4"/>
      <c r="CR2864" s="4"/>
      <c r="CS2864" s="4"/>
      <c r="CT2864" s="4"/>
      <c r="CU2864" s="4"/>
      <c r="CV2864" s="4"/>
      <c r="CW2864" s="4"/>
      <c r="CX2864" s="4"/>
      <c r="CY2864" s="4"/>
      <c r="CZ2864" s="4"/>
      <c r="DA2864" s="4"/>
      <c r="DB2864" s="4"/>
      <c r="DC2864" s="4"/>
      <c r="DD2864" s="4"/>
    </row>
    <row r="2865" spans="1:108" s="5" customFormat="1" x14ac:dyDescent="0.2">
      <c r="A2865" s="4"/>
      <c r="B2865" s="53"/>
      <c r="C2865" s="53"/>
      <c r="D2865" s="4"/>
      <c r="E2865" s="104"/>
      <c r="F2865" s="3"/>
      <c r="G2865" s="4"/>
      <c r="H2865" s="4"/>
      <c r="I2865" s="4"/>
      <c r="J2865" s="2"/>
      <c r="K2865" s="2"/>
      <c r="L2865" s="94"/>
      <c r="N2865" s="4"/>
      <c r="O2865" s="55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  <c r="AY2865" s="4"/>
      <c r="AZ2865" s="4"/>
      <c r="BA2865" s="4"/>
      <c r="BB2865" s="4"/>
      <c r="BC2865" s="4"/>
      <c r="BD2865" s="4"/>
      <c r="BE2865" s="4"/>
      <c r="BF2865" s="4"/>
      <c r="BG2865" s="4"/>
      <c r="BH2865" s="4"/>
      <c r="BI2865" s="4"/>
      <c r="BJ2865" s="4"/>
      <c r="BK2865" s="4"/>
      <c r="BL2865" s="4"/>
      <c r="BM2865" s="4"/>
      <c r="BN2865" s="4"/>
      <c r="BO2865" s="4"/>
      <c r="BP2865" s="4"/>
      <c r="BQ2865" s="4"/>
      <c r="BR2865" s="4"/>
      <c r="BS2865" s="4"/>
      <c r="BT2865" s="4"/>
      <c r="BU2865" s="4"/>
      <c r="BV2865" s="4"/>
      <c r="BW2865" s="4"/>
      <c r="BX2865" s="4"/>
      <c r="BY2865" s="4"/>
      <c r="BZ2865" s="4"/>
      <c r="CA2865" s="4"/>
      <c r="CB2865" s="4"/>
      <c r="CC2865" s="4"/>
      <c r="CD2865" s="4"/>
      <c r="CE2865" s="4"/>
      <c r="CF2865" s="4"/>
      <c r="CG2865" s="4"/>
      <c r="CH2865" s="4"/>
      <c r="CI2865" s="4"/>
      <c r="CJ2865" s="4"/>
      <c r="CK2865" s="4"/>
      <c r="CL2865" s="4"/>
      <c r="CM2865" s="4"/>
      <c r="CN2865" s="4"/>
      <c r="CO2865" s="4"/>
      <c r="CP2865" s="4"/>
      <c r="CQ2865" s="4"/>
      <c r="CR2865" s="4"/>
      <c r="CS2865" s="4"/>
      <c r="CT2865" s="4"/>
      <c r="CU2865" s="4"/>
      <c r="CV2865" s="4"/>
      <c r="CW2865" s="4"/>
      <c r="CX2865" s="4"/>
      <c r="CY2865" s="4"/>
      <c r="CZ2865" s="4"/>
      <c r="DA2865" s="4"/>
      <c r="DB2865" s="4"/>
      <c r="DC2865" s="4"/>
      <c r="DD2865" s="4"/>
    </row>
    <row r="2866" spans="1:108" s="5" customFormat="1" x14ac:dyDescent="0.2">
      <c r="A2866" s="4"/>
      <c r="B2866" s="53"/>
      <c r="C2866" s="53"/>
      <c r="D2866" s="4"/>
      <c r="E2866" s="104"/>
      <c r="F2866" s="3"/>
      <c r="G2866" s="4"/>
      <c r="H2866" s="4"/>
      <c r="I2866" s="4"/>
      <c r="J2866" s="2"/>
      <c r="K2866" s="2"/>
      <c r="L2866" s="94"/>
      <c r="N2866" s="4"/>
      <c r="O2866" s="55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4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  <c r="AY2866" s="4"/>
      <c r="AZ2866" s="4"/>
      <c r="BA2866" s="4"/>
      <c r="BB2866" s="4"/>
      <c r="BC2866" s="4"/>
      <c r="BD2866" s="4"/>
      <c r="BE2866" s="4"/>
      <c r="BF2866" s="4"/>
      <c r="BG2866" s="4"/>
      <c r="BH2866" s="4"/>
      <c r="BI2866" s="4"/>
      <c r="BJ2866" s="4"/>
      <c r="BK2866" s="4"/>
      <c r="BL2866" s="4"/>
      <c r="BM2866" s="4"/>
      <c r="BN2866" s="4"/>
      <c r="BO2866" s="4"/>
      <c r="BP2866" s="4"/>
      <c r="BQ2866" s="4"/>
      <c r="BR2866" s="4"/>
      <c r="BS2866" s="4"/>
      <c r="BT2866" s="4"/>
      <c r="BU2866" s="4"/>
      <c r="BV2866" s="4"/>
      <c r="BW2866" s="4"/>
      <c r="BX2866" s="4"/>
      <c r="BY2866" s="4"/>
      <c r="BZ2866" s="4"/>
      <c r="CA2866" s="4"/>
      <c r="CB2866" s="4"/>
      <c r="CC2866" s="4"/>
      <c r="CD2866" s="4"/>
      <c r="CE2866" s="4"/>
      <c r="CF2866" s="4"/>
      <c r="CG2866" s="4"/>
      <c r="CH2866" s="4"/>
      <c r="CI2866" s="4"/>
      <c r="CJ2866" s="4"/>
      <c r="CK2866" s="4"/>
      <c r="CL2866" s="4"/>
      <c r="CM2866" s="4"/>
      <c r="CN2866" s="4"/>
      <c r="CO2866" s="4"/>
      <c r="CP2866" s="4"/>
      <c r="CQ2866" s="4"/>
      <c r="CR2866" s="4"/>
      <c r="CS2866" s="4"/>
      <c r="CT2866" s="4"/>
      <c r="CU2866" s="4"/>
      <c r="CV2866" s="4"/>
      <c r="CW2866" s="4"/>
      <c r="CX2866" s="4"/>
      <c r="CY2866" s="4"/>
      <c r="CZ2866" s="4"/>
      <c r="DA2866" s="4"/>
      <c r="DB2866" s="4"/>
      <c r="DC2866" s="4"/>
      <c r="DD2866" s="4"/>
    </row>
    <row r="2867" spans="1:108" s="5" customFormat="1" x14ac:dyDescent="0.2">
      <c r="A2867" s="4"/>
      <c r="B2867" s="53"/>
      <c r="C2867" s="53"/>
      <c r="D2867" s="4"/>
      <c r="E2867" s="104"/>
      <c r="F2867" s="3"/>
      <c r="G2867" s="4"/>
      <c r="H2867" s="4"/>
      <c r="I2867" s="4"/>
      <c r="J2867" s="2"/>
      <c r="K2867" s="2"/>
      <c r="L2867" s="94"/>
      <c r="N2867" s="4"/>
      <c r="O2867" s="55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  <c r="AY2867" s="4"/>
      <c r="AZ2867" s="4"/>
      <c r="BA2867" s="4"/>
      <c r="BB2867" s="4"/>
      <c r="BC2867" s="4"/>
      <c r="BD2867" s="4"/>
      <c r="BE2867" s="4"/>
      <c r="BF2867" s="4"/>
      <c r="BG2867" s="4"/>
      <c r="BH2867" s="4"/>
      <c r="BI2867" s="4"/>
      <c r="BJ2867" s="4"/>
      <c r="BK2867" s="4"/>
      <c r="BL2867" s="4"/>
      <c r="BM2867" s="4"/>
      <c r="BN2867" s="4"/>
      <c r="BO2867" s="4"/>
      <c r="BP2867" s="4"/>
      <c r="BQ2867" s="4"/>
      <c r="BR2867" s="4"/>
      <c r="BS2867" s="4"/>
      <c r="BT2867" s="4"/>
      <c r="BU2867" s="4"/>
      <c r="BV2867" s="4"/>
      <c r="BW2867" s="4"/>
      <c r="BX2867" s="4"/>
      <c r="BY2867" s="4"/>
      <c r="BZ2867" s="4"/>
      <c r="CA2867" s="4"/>
      <c r="CB2867" s="4"/>
      <c r="CC2867" s="4"/>
      <c r="CD2867" s="4"/>
      <c r="CE2867" s="4"/>
      <c r="CF2867" s="4"/>
      <c r="CG2867" s="4"/>
      <c r="CH2867" s="4"/>
      <c r="CI2867" s="4"/>
      <c r="CJ2867" s="4"/>
      <c r="CK2867" s="4"/>
      <c r="CL2867" s="4"/>
      <c r="CM2867" s="4"/>
      <c r="CN2867" s="4"/>
      <c r="CO2867" s="4"/>
      <c r="CP2867" s="4"/>
      <c r="CQ2867" s="4"/>
      <c r="CR2867" s="4"/>
      <c r="CS2867" s="4"/>
      <c r="CT2867" s="4"/>
      <c r="CU2867" s="4"/>
      <c r="CV2867" s="4"/>
      <c r="CW2867" s="4"/>
      <c r="CX2867" s="4"/>
      <c r="CY2867" s="4"/>
      <c r="CZ2867" s="4"/>
      <c r="DA2867" s="4"/>
      <c r="DB2867" s="4"/>
      <c r="DC2867" s="4"/>
      <c r="DD2867" s="4"/>
    </row>
    <row r="2868" spans="1:108" s="5" customFormat="1" x14ac:dyDescent="0.2">
      <c r="A2868" s="4"/>
      <c r="B2868" s="53"/>
      <c r="C2868" s="53"/>
      <c r="D2868" s="4"/>
      <c r="E2868" s="104"/>
      <c r="F2868" s="3"/>
      <c r="G2868" s="4"/>
      <c r="H2868" s="4"/>
      <c r="I2868" s="4"/>
      <c r="J2868" s="2"/>
      <c r="K2868" s="2"/>
      <c r="L2868" s="94"/>
      <c r="N2868" s="4"/>
      <c r="O2868" s="55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  <c r="AY2868" s="4"/>
      <c r="AZ2868" s="4"/>
      <c r="BA2868" s="4"/>
      <c r="BB2868" s="4"/>
      <c r="BC2868" s="4"/>
      <c r="BD2868" s="4"/>
      <c r="BE2868" s="4"/>
      <c r="BF2868" s="4"/>
      <c r="BG2868" s="4"/>
      <c r="BH2868" s="4"/>
      <c r="BI2868" s="4"/>
      <c r="BJ2868" s="4"/>
      <c r="BK2868" s="4"/>
      <c r="BL2868" s="4"/>
      <c r="BM2868" s="4"/>
      <c r="BN2868" s="4"/>
      <c r="BO2868" s="4"/>
      <c r="BP2868" s="4"/>
      <c r="BQ2868" s="4"/>
      <c r="BR2868" s="4"/>
      <c r="BS2868" s="4"/>
      <c r="BT2868" s="4"/>
      <c r="BU2868" s="4"/>
      <c r="BV2868" s="4"/>
      <c r="BW2868" s="4"/>
      <c r="BX2868" s="4"/>
      <c r="BY2868" s="4"/>
      <c r="BZ2868" s="4"/>
      <c r="CA2868" s="4"/>
      <c r="CB2868" s="4"/>
      <c r="CC2868" s="4"/>
      <c r="CD2868" s="4"/>
      <c r="CE2868" s="4"/>
      <c r="CF2868" s="4"/>
      <c r="CG2868" s="4"/>
      <c r="CH2868" s="4"/>
      <c r="CI2868" s="4"/>
      <c r="CJ2868" s="4"/>
      <c r="CK2868" s="4"/>
      <c r="CL2868" s="4"/>
      <c r="CM2868" s="4"/>
      <c r="CN2868" s="4"/>
      <c r="CO2868" s="4"/>
      <c r="CP2868" s="4"/>
      <c r="CQ2868" s="4"/>
      <c r="CR2868" s="4"/>
      <c r="CS2868" s="4"/>
      <c r="CT2868" s="4"/>
      <c r="CU2868" s="4"/>
      <c r="CV2868" s="4"/>
      <c r="CW2868" s="4"/>
      <c r="CX2868" s="4"/>
      <c r="CY2868" s="4"/>
      <c r="CZ2868" s="4"/>
      <c r="DA2868" s="4"/>
      <c r="DB2868" s="4"/>
      <c r="DC2868" s="4"/>
      <c r="DD2868" s="4"/>
    </row>
    <row r="2869" spans="1:108" s="5" customFormat="1" x14ac:dyDescent="0.2">
      <c r="A2869" s="4"/>
      <c r="B2869" s="53"/>
      <c r="C2869" s="53"/>
      <c r="D2869" s="4"/>
      <c r="E2869" s="104"/>
      <c r="F2869" s="3"/>
      <c r="G2869" s="4"/>
      <c r="H2869" s="4"/>
      <c r="I2869" s="4"/>
      <c r="J2869" s="2"/>
      <c r="K2869" s="2"/>
      <c r="L2869" s="94"/>
      <c r="N2869" s="4"/>
      <c r="O2869" s="55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  <c r="AY2869" s="4"/>
      <c r="AZ2869" s="4"/>
      <c r="BA2869" s="4"/>
      <c r="BB2869" s="4"/>
      <c r="BC2869" s="4"/>
      <c r="BD2869" s="4"/>
      <c r="BE2869" s="4"/>
      <c r="BF2869" s="4"/>
      <c r="BG2869" s="4"/>
      <c r="BH2869" s="4"/>
      <c r="BI2869" s="4"/>
      <c r="BJ2869" s="4"/>
      <c r="BK2869" s="4"/>
      <c r="BL2869" s="4"/>
      <c r="BM2869" s="4"/>
      <c r="BN2869" s="4"/>
      <c r="BO2869" s="4"/>
      <c r="BP2869" s="4"/>
      <c r="BQ2869" s="4"/>
      <c r="BR2869" s="4"/>
      <c r="BS2869" s="4"/>
      <c r="BT2869" s="4"/>
      <c r="BU2869" s="4"/>
      <c r="BV2869" s="4"/>
      <c r="BW2869" s="4"/>
      <c r="BX2869" s="4"/>
      <c r="BY2869" s="4"/>
      <c r="BZ2869" s="4"/>
      <c r="CA2869" s="4"/>
      <c r="CB2869" s="4"/>
      <c r="CC2869" s="4"/>
      <c r="CD2869" s="4"/>
      <c r="CE2869" s="4"/>
      <c r="CF2869" s="4"/>
      <c r="CG2869" s="4"/>
      <c r="CH2869" s="4"/>
      <c r="CI2869" s="4"/>
      <c r="CJ2869" s="4"/>
      <c r="CK2869" s="4"/>
      <c r="CL2869" s="4"/>
      <c r="CM2869" s="4"/>
      <c r="CN2869" s="4"/>
      <c r="CO2869" s="4"/>
      <c r="CP2869" s="4"/>
      <c r="CQ2869" s="4"/>
      <c r="CR2869" s="4"/>
      <c r="CS2869" s="4"/>
      <c r="CT2869" s="4"/>
      <c r="CU2869" s="4"/>
      <c r="CV2869" s="4"/>
      <c r="CW2869" s="4"/>
      <c r="CX2869" s="4"/>
      <c r="CY2869" s="4"/>
      <c r="CZ2869" s="4"/>
      <c r="DA2869" s="4"/>
      <c r="DB2869" s="4"/>
      <c r="DC2869" s="4"/>
      <c r="DD2869" s="4"/>
    </row>
    <row r="2870" spans="1:108" s="5" customFormat="1" x14ac:dyDescent="0.2">
      <c r="A2870" s="4"/>
      <c r="B2870" s="53"/>
      <c r="C2870" s="53"/>
      <c r="D2870" s="4"/>
      <c r="E2870" s="104"/>
      <c r="F2870" s="3"/>
      <c r="G2870" s="4"/>
      <c r="H2870" s="4"/>
      <c r="I2870" s="4"/>
      <c r="J2870" s="2"/>
      <c r="K2870" s="2"/>
      <c r="L2870" s="94"/>
      <c r="N2870" s="4"/>
      <c r="O2870" s="55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  <c r="AY2870" s="4"/>
      <c r="AZ2870" s="4"/>
      <c r="BA2870" s="4"/>
      <c r="BB2870" s="4"/>
      <c r="BC2870" s="4"/>
      <c r="BD2870" s="4"/>
      <c r="BE2870" s="4"/>
      <c r="BF2870" s="4"/>
      <c r="BG2870" s="4"/>
      <c r="BH2870" s="4"/>
      <c r="BI2870" s="4"/>
      <c r="BJ2870" s="4"/>
      <c r="BK2870" s="4"/>
      <c r="BL2870" s="4"/>
      <c r="BM2870" s="4"/>
      <c r="BN2870" s="4"/>
      <c r="BO2870" s="4"/>
      <c r="BP2870" s="4"/>
      <c r="BQ2870" s="4"/>
      <c r="BR2870" s="4"/>
      <c r="BS2870" s="4"/>
      <c r="BT2870" s="4"/>
      <c r="BU2870" s="4"/>
      <c r="BV2870" s="4"/>
      <c r="BW2870" s="4"/>
      <c r="BX2870" s="4"/>
      <c r="BY2870" s="4"/>
      <c r="BZ2870" s="4"/>
      <c r="CA2870" s="4"/>
      <c r="CB2870" s="4"/>
      <c r="CC2870" s="4"/>
      <c r="CD2870" s="4"/>
      <c r="CE2870" s="4"/>
      <c r="CF2870" s="4"/>
      <c r="CG2870" s="4"/>
      <c r="CH2870" s="4"/>
      <c r="CI2870" s="4"/>
      <c r="CJ2870" s="4"/>
      <c r="CK2870" s="4"/>
      <c r="CL2870" s="4"/>
      <c r="CM2870" s="4"/>
      <c r="CN2870" s="4"/>
      <c r="CO2870" s="4"/>
      <c r="CP2870" s="4"/>
      <c r="CQ2870" s="4"/>
      <c r="CR2870" s="4"/>
      <c r="CS2870" s="4"/>
      <c r="CT2870" s="4"/>
      <c r="CU2870" s="4"/>
      <c r="CV2870" s="4"/>
      <c r="CW2870" s="4"/>
      <c r="CX2870" s="4"/>
      <c r="CY2870" s="4"/>
      <c r="CZ2870" s="4"/>
      <c r="DA2870" s="4"/>
      <c r="DB2870" s="4"/>
      <c r="DC2870" s="4"/>
      <c r="DD2870" s="4"/>
    </row>
    <row r="2871" spans="1:108" s="5" customFormat="1" x14ac:dyDescent="0.2">
      <c r="A2871" s="4"/>
      <c r="B2871" s="53"/>
      <c r="C2871" s="53"/>
      <c r="D2871" s="4"/>
      <c r="E2871" s="104"/>
      <c r="F2871" s="3"/>
      <c r="G2871" s="4"/>
      <c r="H2871" s="4"/>
      <c r="I2871" s="4"/>
      <c r="J2871" s="2"/>
      <c r="K2871" s="2"/>
      <c r="L2871" s="94"/>
      <c r="N2871" s="4"/>
      <c r="O2871" s="55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  <c r="AY2871" s="4"/>
      <c r="AZ2871" s="4"/>
      <c r="BA2871" s="4"/>
      <c r="BB2871" s="4"/>
      <c r="BC2871" s="4"/>
      <c r="BD2871" s="4"/>
      <c r="BE2871" s="4"/>
      <c r="BF2871" s="4"/>
      <c r="BG2871" s="4"/>
      <c r="BH2871" s="4"/>
      <c r="BI2871" s="4"/>
      <c r="BJ2871" s="4"/>
      <c r="BK2871" s="4"/>
      <c r="BL2871" s="4"/>
      <c r="BM2871" s="4"/>
      <c r="BN2871" s="4"/>
      <c r="BO2871" s="4"/>
      <c r="BP2871" s="4"/>
      <c r="BQ2871" s="4"/>
      <c r="BR2871" s="4"/>
      <c r="BS2871" s="4"/>
      <c r="BT2871" s="4"/>
      <c r="BU2871" s="4"/>
      <c r="BV2871" s="4"/>
      <c r="BW2871" s="4"/>
      <c r="BX2871" s="4"/>
      <c r="BY2871" s="4"/>
      <c r="BZ2871" s="4"/>
      <c r="CA2871" s="4"/>
      <c r="CB2871" s="4"/>
      <c r="CC2871" s="4"/>
      <c r="CD2871" s="4"/>
      <c r="CE2871" s="4"/>
      <c r="CF2871" s="4"/>
      <c r="CG2871" s="4"/>
      <c r="CH2871" s="4"/>
      <c r="CI2871" s="4"/>
      <c r="CJ2871" s="4"/>
      <c r="CK2871" s="4"/>
      <c r="CL2871" s="4"/>
      <c r="CM2871" s="4"/>
      <c r="CN2871" s="4"/>
      <c r="CO2871" s="4"/>
      <c r="CP2871" s="4"/>
      <c r="CQ2871" s="4"/>
      <c r="CR2871" s="4"/>
      <c r="CS2871" s="4"/>
      <c r="CT2871" s="4"/>
      <c r="CU2871" s="4"/>
      <c r="CV2871" s="4"/>
      <c r="CW2871" s="4"/>
      <c r="CX2871" s="4"/>
      <c r="CY2871" s="4"/>
      <c r="CZ2871" s="4"/>
      <c r="DA2871" s="4"/>
      <c r="DB2871" s="4"/>
      <c r="DC2871" s="4"/>
      <c r="DD2871" s="4"/>
    </row>
    <row r="2872" spans="1:108" s="5" customFormat="1" x14ac:dyDescent="0.2">
      <c r="A2872" s="4"/>
      <c r="B2872" s="53"/>
      <c r="C2872" s="53"/>
      <c r="D2872" s="4"/>
      <c r="E2872" s="104"/>
      <c r="F2872" s="3"/>
      <c r="G2872" s="4"/>
      <c r="H2872" s="4"/>
      <c r="I2872" s="4"/>
      <c r="J2872" s="2"/>
      <c r="K2872" s="2"/>
      <c r="L2872" s="94"/>
      <c r="N2872" s="4"/>
      <c r="O2872" s="55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  <c r="AY2872" s="4"/>
      <c r="AZ2872" s="4"/>
      <c r="BA2872" s="4"/>
      <c r="BB2872" s="4"/>
      <c r="BC2872" s="4"/>
      <c r="BD2872" s="4"/>
      <c r="BE2872" s="4"/>
      <c r="BF2872" s="4"/>
      <c r="BG2872" s="4"/>
      <c r="BH2872" s="4"/>
      <c r="BI2872" s="4"/>
      <c r="BJ2872" s="4"/>
      <c r="BK2872" s="4"/>
      <c r="BL2872" s="4"/>
      <c r="BM2872" s="4"/>
      <c r="BN2872" s="4"/>
      <c r="BO2872" s="4"/>
      <c r="BP2872" s="4"/>
      <c r="BQ2872" s="4"/>
      <c r="BR2872" s="4"/>
      <c r="BS2872" s="4"/>
      <c r="BT2872" s="4"/>
      <c r="BU2872" s="4"/>
      <c r="BV2872" s="4"/>
      <c r="BW2872" s="4"/>
      <c r="BX2872" s="4"/>
      <c r="BY2872" s="4"/>
      <c r="BZ2872" s="4"/>
      <c r="CA2872" s="4"/>
      <c r="CB2872" s="4"/>
      <c r="CC2872" s="4"/>
      <c r="CD2872" s="4"/>
      <c r="CE2872" s="4"/>
      <c r="CF2872" s="4"/>
      <c r="CG2872" s="4"/>
      <c r="CH2872" s="4"/>
      <c r="CI2872" s="4"/>
      <c r="CJ2872" s="4"/>
      <c r="CK2872" s="4"/>
      <c r="CL2872" s="4"/>
      <c r="CM2872" s="4"/>
      <c r="CN2872" s="4"/>
      <c r="CO2872" s="4"/>
      <c r="CP2872" s="4"/>
      <c r="CQ2872" s="4"/>
      <c r="CR2872" s="4"/>
      <c r="CS2872" s="4"/>
      <c r="CT2872" s="4"/>
      <c r="CU2872" s="4"/>
      <c r="CV2872" s="4"/>
      <c r="CW2872" s="4"/>
      <c r="CX2872" s="4"/>
      <c r="CY2872" s="4"/>
      <c r="CZ2872" s="4"/>
      <c r="DA2872" s="4"/>
      <c r="DB2872" s="4"/>
      <c r="DC2872" s="4"/>
      <c r="DD2872" s="4"/>
    </row>
    <row r="2873" spans="1:108" s="5" customFormat="1" x14ac:dyDescent="0.2">
      <c r="A2873" s="4"/>
      <c r="B2873" s="53"/>
      <c r="C2873" s="53"/>
      <c r="D2873" s="4"/>
      <c r="E2873" s="104"/>
      <c r="F2873" s="3"/>
      <c r="G2873" s="4"/>
      <c r="H2873" s="4"/>
      <c r="I2873" s="4"/>
      <c r="J2873" s="2"/>
      <c r="K2873" s="2"/>
      <c r="L2873" s="94"/>
      <c r="N2873" s="4"/>
      <c r="O2873" s="55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  <c r="AY2873" s="4"/>
      <c r="AZ2873" s="4"/>
      <c r="BA2873" s="4"/>
      <c r="BB2873" s="4"/>
      <c r="BC2873" s="4"/>
      <c r="BD2873" s="4"/>
      <c r="BE2873" s="4"/>
      <c r="BF2873" s="4"/>
      <c r="BG2873" s="4"/>
      <c r="BH2873" s="4"/>
      <c r="BI2873" s="4"/>
      <c r="BJ2873" s="4"/>
      <c r="BK2873" s="4"/>
      <c r="BL2873" s="4"/>
      <c r="BM2873" s="4"/>
      <c r="BN2873" s="4"/>
      <c r="BO2873" s="4"/>
      <c r="BP2873" s="4"/>
      <c r="BQ2873" s="4"/>
      <c r="BR2873" s="4"/>
      <c r="BS2873" s="4"/>
      <c r="BT2873" s="4"/>
      <c r="BU2873" s="4"/>
      <c r="BV2873" s="4"/>
      <c r="BW2873" s="4"/>
      <c r="BX2873" s="4"/>
      <c r="BY2873" s="4"/>
      <c r="BZ2873" s="4"/>
      <c r="CA2873" s="4"/>
      <c r="CB2873" s="4"/>
      <c r="CC2873" s="4"/>
      <c r="CD2873" s="4"/>
      <c r="CE2873" s="4"/>
      <c r="CF2873" s="4"/>
      <c r="CG2873" s="4"/>
      <c r="CH2873" s="4"/>
      <c r="CI2873" s="4"/>
      <c r="CJ2873" s="4"/>
      <c r="CK2873" s="4"/>
      <c r="CL2873" s="4"/>
      <c r="CM2873" s="4"/>
      <c r="CN2873" s="4"/>
      <c r="CO2873" s="4"/>
      <c r="CP2873" s="4"/>
      <c r="CQ2873" s="4"/>
      <c r="CR2873" s="4"/>
      <c r="CS2873" s="4"/>
      <c r="CT2873" s="4"/>
      <c r="CU2873" s="4"/>
      <c r="CV2873" s="4"/>
      <c r="CW2873" s="4"/>
      <c r="CX2873" s="4"/>
      <c r="CY2873" s="4"/>
      <c r="CZ2873" s="4"/>
      <c r="DA2873" s="4"/>
      <c r="DB2873" s="4"/>
      <c r="DC2873" s="4"/>
      <c r="DD2873" s="4"/>
    </row>
    <row r="2874" spans="1:108" s="5" customFormat="1" x14ac:dyDescent="0.2">
      <c r="A2874" s="4"/>
      <c r="B2874" s="53"/>
      <c r="C2874" s="53"/>
      <c r="D2874" s="4"/>
      <c r="E2874" s="104"/>
      <c r="F2874" s="3"/>
      <c r="G2874" s="4"/>
      <c r="H2874" s="4"/>
      <c r="I2874" s="4"/>
      <c r="J2874" s="2"/>
      <c r="K2874" s="2"/>
      <c r="L2874" s="94"/>
      <c r="N2874" s="4"/>
      <c r="O2874" s="55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  <c r="AY2874" s="4"/>
      <c r="AZ2874" s="4"/>
      <c r="BA2874" s="4"/>
      <c r="BB2874" s="4"/>
      <c r="BC2874" s="4"/>
      <c r="BD2874" s="4"/>
      <c r="BE2874" s="4"/>
      <c r="BF2874" s="4"/>
      <c r="BG2874" s="4"/>
      <c r="BH2874" s="4"/>
      <c r="BI2874" s="4"/>
      <c r="BJ2874" s="4"/>
      <c r="BK2874" s="4"/>
      <c r="BL2874" s="4"/>
      <c r="BM2874" s="4"/>
      <c r="BN2874" s="4"/>
      <c r="BO2874" s="4"/>
      <c r="BP2874" s="4"/>
      <c r="BQ2874" s="4"/>
      <c r="BR2874" s="4"/>
      <c r="BS2874" s="4"/>
      <c r="BT2874" s="4"/>
      <c r="BU2874" s="4"/>
      <c r="BV2874" s="4"/>
      <c r="BW2874" s="4"/>
      <c r="BX2874" s="4"/>
      <c r="BY2874" s="4"/>
      <c r="BZ2874" s="4"/>
      <c r="CA2874" s="4"/>
      <c r="CB2874" s="4"/>
      <c r="CC2874" s="4"/>
      <c r="CD2874" s="4"/>
      <c r="CE2874" s="4"/>
      <c r="CF2874" s="4"/>
      <c r="CG2874" s="4"/>
      <c r="CH2874" s="4"/>
      <c r="CI2874" s="4"/>
      <c r="CJ2874" s="4"/>
      <c r="CK2874" s="4"/>
      <c r="CL2874" s="4"/>
      <c r="CM2874" s="4"/>
      <c r="CN2874" s="4"/>
      <c r="CO2874" s="4"/>
      <c r="CP2874" s="4"/>
      <c r="CQ2874" s="4"/>
      <c r="CR2874" s="4"/>
      <c r="CS2874" s="4"/>
      <c r="CT2874" s="4"/>
      <c r="CU2874" s="4"/>
      <c r="CV2874" s="4"/>
      <c r="CW2874" s="4"/>
      <c r="CX2874" s="4"/>
      <c r="CY2874" s="4"/>
      <c r="CZ2874" s="4"/>
      <c r="DA2874" s="4"/>
      <c r="DB2874" s="4"/>
      <c r="DC2874" s="4"/>
      <c r="DD2874" s="4"/>
    </row>
    <row r="2875" spans="1:108" s="5" customFormat="1" x14ac:dyDescent="0.2">
      <c r="A2875" s="4"/>
      <c r="B2875" s="53"/>
      <c r="C2875" s="53"/>
      <c r="D2875" s="4"/>
      <c r="E2875" s="104"/>
      <c r="F2875" s="3"/>
      <c r="G2875" s="4"/>
      <c r="H2875" s="4"/>
      <c r="I2875" s="4"/>
      <c r="J2875" s="2"/>
      <c r="K2875" s="2"/>
      <c r="L2875" s="94"/>
      <c r="N2875" s="4"/>
      <c r="O2875" s="55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  <c r="AY2875" s="4"/>
      <c r="AZ2875" s="4"/>
      <c r="BA2875" s="4"/>
      <c r="BB2875" s="4"/>
      <c r="BC2875" s="4"/>
      <c r="BD2875" s="4"/>
      <c r="BE2875" s="4"/>
      <c r="BF2875" s="4"/>
      <c r="BG2875" s="4"/>
      <c r="BH2875" s="4"/>
      <c r="BI2875" s="4"/>
      <c r="BJ2875" s="4"/>
      <c r="BK2875" s="4"/>
      <c r="BL2875" s="4"/>
      <c r="BM2875" s="4"/>
      <c r="BN2875" s="4"/>
      <c r="BO2875" s="4"/>
      <c r="BP2875" s="4"/>
      <c r="BQ2875" s="4"/>
      <c r="BR2875" s="4"/>
      <c r="BS2875" s="4"/>
      <c r="BT2875" s="4"/>
      <c r="BU2875" s="4"/>
      <c r="BV2875" s="4"/>
      <c r="BW2875" s="4"/>
      <c r="BX2875" s="4"/>
      <c r="BY2875" s="4"/>
      <c r="BZ2875" s="4"/>
      <c r="CA2875" s="4"/>
      <c r="CB2875" s="4"/>
      <c r="CC2875" s="4"/>
      <c r="CD2875" s="4"/>
      <c r="CE2875" s="4"/>
      <c r="CF2875" s="4"/>
      <c r="CG2875" s="4"/>
      <c r="CH2875" s="4"/>
      <c r="CI2875" s="4"/>
      <c r="CJ2875" s="4"/>
      <c r="CK2875" s="4"/>
      <c r="CL2875" s="4"/>
      <c r="CM2875" s="4"/>
      <c r="CN2875" s="4"/>
      <c r="CO2875" s="4"/>
      <c r="CP2875" s="4"/>
      <c r="CQ2875" s="4"/>
      <c r="CR2875" s="4"/>
      <c r="CS2875" s="4"/>
      <c r="CT2875" s="4"/>
      <c r="CU2875" s="4"/>
      <c r="CV2875" s="4"/>
      <c r="CW2875" s="4"/>
      <c r="CX2875" s="4"/>
      <c r="CY2875" s="4"/>
      <c r="CZ2875" s="4"/>
      <c r="DA2875" s="4"/>
      <c r="DB2875" s="4"/>
      <c r="DC2875" s="4"/>
      <c r="DD2875" s="4"/>
    </row>
    <row r="2876" spans="1:108" s="5" customFormat="1" x14ac:dyDescent="0.2">
      <c r="A2876" s="4"/>
      <c r="B2876" s="53"/>
      <c r="C2876" s="53"/>
      <c r="D2876" s="4"/>
      <c r="E2876" s="104"/>
      <c r="F2876" s="3"/>
      <c r="G2876" s="4"/>
      <c r="H2876" s="4"/>
      <c r="I2876" s="4"/>
      <c r="J2876" s="2"/>
      <c r="K2876" s="2"/>
      <c r="L2876" s="94"/>
      <c r="N2876" s="4"/>
      <c r="O2876" s="55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  <c r="AY2876" s="4"/>
      <c r="AZ2876" s="4"/>
      <c r="BA2876" s="4"/>
      <c r="BB2876" s="4"/>
      <c r="BC2876" s="4"/>
      <c r="BD2876" s="4"/>
      <c r="BE2876" s="4"/>
      <c r="BF2876" s="4"/>
      <c r="BG2876" s="4"/>
      <c r="BH2876" s="4"/>
      <c r="BI2876" s="4"/>
      <c r="BJ2876" s="4"/>
      <c r="BK2876" s="4"/>
      <c r="BL2876" s="4"/>
      <c r="BM2876" s="4"/>
      <c r="BN2876" s="4"/>
      <c r="BO2876" s="4"/>
      <c r="BP2876" s="4"/>
      <c r="BQ2876" s="4"/>
      <c r="BR2876" s="4"/>
      <c r="BS2876" s="4"/>
      <c r="BT2876" s="4"/>
      <c r="BU2876" s="4"/>
      <c r="BV2876" s="4"/>
      <c r="BW2876" s="4"/>
      <c r="BX2876" s="4"/>
      <c r="BY2876" s="4"/>
      <c r="BZ2876" s="4"/>
      <c r="CA2876" s="4"/>
      <c r="CB2876" s="4"/>
      <c r="CC2876" s="4"/>
      <c r="CD2876" s="4"/>
      <c r="CE2876" s="4"/>
      <c r="CF2876" s="4"/>
      <c r="CG2876" s="4"/>
      <c r="CH2876" s="4"/>
      <c r="CI2876" s="4"/>
      <c r="CJ2876" s="4"/>
      <c r="CK2876" s="4"/>
      <c r="CL2876" s="4"/>
      <c r="CM2876" s="4"/>
      <c r="CN2876" s="4"/>
      <c r="CO2876" s="4"/>
      <c r="CP2876" s="4"/>
      <c r="CQ2876" s="4"/>
      <c r="CR2876" s="4"/>
      <c r="CS2876" s="4"/>
      <c r="CT2876" s="4"/>
      <c r="CU2876" s="4"/>
      <c r="CV2876" s="4"/>
      <c r="CW2876" s="4"/>
      <c r="CX2876" s="4"/>
      <c r="CY2876" s="4"/>
      <c r="CZ2876" s="4"/>
      <c r="DA2876" s="4"/>
      <c r="DB2876" s="4"/>
      <c r="DC2876" s="4"/>
      <c r="DD2876" s="4"/>
    </row>
    <row r="2877" spans="1:108" s="5" customFormat="1" x14ac:dyDescent="0.2">
      <c r="A2877" s="4"/>
      <c r="B2877" s="53"/>
      <c r="C2877" s="53"/>
      <c r="D2877" s="4"/>
      <c r="E2877" s="104"/>
      <c r="F2877" s="3"/>
      <c r="G2877" s="4"/>
      <c r="H2877" s="4"/>
      <c r="I2877" s="4"/>
      <c r="J2877" s="2"/>
      <c r="K2877" s="2"/>
      <c r="L2877" s="94"/>
      <c r="N2877" s="4"/>
      <c r="O2877" s="55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  <c r="AY2877" s="4"/>
      <c r="AZ2877" s="4"/>
      <c r="BA2877" s="4"/>
      <c r="BB2877" s="4"/>
      <c r="BC2877" s="4"/>
      <c r="BD2877" s="4"/>
      <c r="BE2877" s="4"/>
      <c r="BF2877" s="4"/>
      <c r="BG2877" s="4"/>
      <c r="BH2877" s="4"/>
      <c r="BI2877" s="4"/>
      <c r="BJ2877" s="4"/>
      <c r="BK2877" s="4"/>
      <c r="BL2877" s="4"/>
      <c r="BM2877" s="4"/>
      <c r="BN2877" s="4"/>
      <c r="BO2877" s="4"/>
      <c r="BP2877" s="4"/>
      <c r="BQ2877" s="4"/>
      <c r="BR2877" s="4"/>
      <c r="BS2877" s="4"/>
      <c r="BT2877" s="4"/>
      <c r="BU2877" s="4"/>
      <c r="BV2877" s="4"/>
      <c r="BW2877" s="4"/>
      <c r="BX2877" s="4"/>
      <c r="BY2877" s="4"/>
      <c r="BZ2877" s="4"/>
      <c r="CA2877" s="4"/>
      <c r="CB2877" s="4"/>
      <c r="CC2877" s="4"/>
      <c r="CD2877" s="4"/>
      <c r="CE2877" s="4"/>
      <c r="CF2877" s="4"/>
      <c r="CG2877" s="4"/>
      <c r="CH2877" s="4"/>
      <c r="CI2877" s="4"/>
      <c r="CJ2877" s="4"/>
      <c r="CK2877" s="4"/>
      <c r="CL2877" s="4"/>
      <c r="CM2877" s="4"/>
      <c r="CN2877" s="4"/>
      <c r="CO2877" s="4"/>
      <c r="CP2877" s="4"/>
      <c r="CQ2877" s="4"/>
      <c r="CR2877" s="4"/>
      <c r="CS2877" s="4"/>
      <c r="CT2877" s="4"/>
      <c r="CU2877" s="4"/>
      <c r="CV2877" s="4"/>
      <c r="CW2877" s="4"/>
      <c r="CX2877" s="4"/>
      <c r="CY2877" s="4"/>
      <c r="CZ2877" s="4"/>
      <c r="DA2877" s="4"/>
      <c r="DB2877" s="4"/>
      <c r="DC2877" s="4"/>
      <c r="DD2877" s="4"/>
    </row>
    <row r="2878" spans="1:108" s="5" customFormat="1" x14ac:dyDescent="0.2">
      <c r="A2878" s="4"/>
      <c r="B2878" s="53"/>
      <c r="C2878" s="53"/>
      <c r="D2878" s="4"/>
      <c r="E2878" s="104"/>
      <c r="F2878" s="3"/>
      <c r="G2878" s="4"/>
      <c r="H2878" s="4"/>
      <c r="I2878" s="4"/>
      <c r="J2878" s="2"/>
      <c r="K2878" s="2"/>
      <c r="L2878" s="94"/>
      <c r="N2878" s="4"/>
      <c r="O2878" s="55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  <c r="AY2878" s="4"/>
      <c r="AZ2878" s="4"/>
      <c r="BA2878" s="4"/>
      <c r="BB2878" s="4"/>
      <c r="BC2878" s="4"/>
      <c r="BD2878" s="4"/>
      <c r="BE2878" s="4"/>
      <c r="BF2878" s="4"/>
      <c r="BG2878" s="4"/>
      <c r="BH2878" s="4"/>
      <c r="BI2878" s="4"/>
      <c r="BJ2878" s="4"/>
      <c r="BK2878" s="4"/>
      <c r="BL2878" s="4"/>
      <c r="BM2878" s="4"/>
      <c r="BN2878" s="4"/>
      <c r="BO2878" s="4"/>
      <c r="BP2878" s="4"/>
      <c r="BQ2878" s="4"/>
      <c r="BR2878" s="4"/>
      <c r="BS2878" s="4"/>
      <c r="BT2878" s="4"/>
      <c r="BU2878" s="4"/>
      <c r="BV2878" s="4"/>
      <c r="BW2878" s="4"/>
      <c r="BX2878" s="4"/>
      <c r="BY2878" s="4"/>
      <c r="BZ2878" s="4"/>
      <c r="CA2878" s="4"/>
      <c r="CB2878" s="4"/>
      <c r="CC2878" s="4"/>
      <c r="CD2878" s="4"/>
      <c r="CE2878" s="4"/>
      <c r="CF2878" s="4"/>
      <c r="CG2878" s="4"/>
      <c r="CH2878" s="4"/>
      <c r="CI2878" s="4"/>
      <c r="CJ2878" s="4"/>
      <c r="CK2878" s="4"/>
      <c r="CL2878" s="4"/>
      <c r="CM2878" s="4"/>
      <c r="CN2878" s="4"/>
      <c r="CO2878" s="4"/>
      <c r="CP2878" s="4"/>
      <c r="CQ2878" s="4"/>
      <c r="CR2878" s="4"/>
      <c r="CS2878" s="4"/>
      <c r="CT2878" s="4"/>
      <c r="CU2878" s="4"/>
      <c r="CV2878" s="4"/>
      <c r="CW2878" s="4"/>
      <c r="CX2878" s="4"/>
      <c r="CY2878" s="4"/>
      <c r="CZ2878" s="4"/>
      <c r="DA2878" s="4"/>
      <c r="DB2878" s="4"/>
      <c r="DC2878" s="4"/>
      <c r="DD2878" s="4"/>
    </row>
    <row r="2879" spans="1:108" s="5" customFormat="1" x14ac:dyDescent="0.2">
      <c r="A2879" s="4"/>
      <c r="B2879" s="53"/>
      <c r="C2879" s="53"/>
      <c r="D2879" s="4"/>
      <c r="E2879" s="104"/>
      <c r="F2879" s="3"/>
      <c r="G2879" s="4"/>
      <c r="H2879" s="4"/>
      <c r="I2879" s="4"/>
      <c r="J2879" s="2"/>
      <c r="K2879" s="2"/>
      <c r="L2879" s="94"/>
      <c r="N2879" s="4"/>
      <c r="O2879" s="55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  <c r="AY2879" s="4"/>
      <c r="AZ2879" s="4"/>
      <c r="BA2879" s="4"/>
      <c r="BB2879" s="4"/>
      <c r="BC2879" s="4"/>
      <c r="BD2879" s="4"/>
      <c r="BE2879" s="4"/>
      <c r="BF2879" s="4"/>
      <c r="BG2879" s="4"/>
      <c r="BH2879" s="4"/>
      <c r="BI2879" s="4"/>
      <c r="BJ2879" s="4"/>
      <c r="BK2879" s="4"/>
      <c r="BL2879" s="4"/>
      <c r="BM2879" s="4"/>
      <c r="BN2879" s="4"/>
      <c r="BO2879" s="4"/>
      <c r="BP2879" s="4"/>
      <c r="BQ2879" s="4"/>
      <c r="BR2879" s="4"/>
      <c r="BS2879" s="4"/>
      <c r="BT2879" s="4"/>
      <c r="BU2879" s="4"/>
      <c r="BV2879" s="4"/>
      <c r="BW2879" s="4"/>
      <c r="BX2879" s="4"/>
      <c r="BY2879" s="4"/>
      <c r="BZ2879" s="4"/>
      <c r="CA2879" s="4"/>
      <c r="CB2879" s="4"/>
      <c r="CC2879" s="4"/>
      <c r="CD2879" s="4"/>
      <c r="CE2879" s="4"/>
      <c r="CF2879" s="4"/>
      <c r="CG2879" s="4"/>
      <c r="CH2879" s="4"/>
      <c r="CI2879" s="4"/>
      <c r="CJ2879" s="4"/>
      <c r="CK2879" s="4"/>
      <c r="CL2879" s="4"/>
      <c r="CM2879" s="4"/>
      <c r="CN2879" s="4"/>
      <c r="CO2879" s="4"/>
      <c r="CP2879" s="4"/>
      <c r="CQ2879" s="4"/>
      <c r="CR2879" s="4"/>
      <c r="CS2879" s="4"/>
      <c r="CT2879" s="4"/>
      <c r="CU2879" s="4"/>
      <c r="CV2879" s="4"/>
      <c r="CW2879" s="4"/>
      <c r="CX2879" s="4"/>
      <c r="CY2879" s="4"/>
      <c r="CZ2879" s="4"/>
      <c r="DA2879" s="4"/>
      <c r="DB2879" s="4"/>
      <c r="DC2879" s="4"/>
      <c r="DD2879" s="4"/>
    </row>
    <row r="2880" spans="1:108" s="5" customFormat="1" x14ac:dyDescent="0.2">
      <c r="A2880" s="4"/>
      <c r="B2880" s="53"/>
      <c r="C2880" s="53"/>
      <c r="D2880" s="4"/>
      <c r="E2880" s="104"/>
      <c r="F2880" s="3"/>
      <c r="G2880" s="4"/>
      <c r="H2880" s="4"/>
      <c r="I2880" s="4"/>
      <c r="J2880" s="2"/>
      <c r="K2880" s="2"/>
      <c r="L2880" s="94"/>
      <c r="N2880" s="4"/>
      <c r="O2880" s="55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  <c r="AY2880" s="4"/>
      <c r="AZ2880" s="4"/>
      <c r="BA2880" s="4"/>
      <c r="BB2880" s="4"/>
      <c r="BC2880" s="4"/>
      <c r="BD2880" s="4"/>
      <c r="BE2880" s="4"/>
      <c r="BF2880" s="4"/>
      <c r="BG2880" s="4"/>
      <c r="BH2880" s="4"/>
      <c r="BI2880" s="4"/>
      <c r="BJ2880" s="4"/>
      <c r="BK2880" s="4"/>
      <c r="BL2880" s="4"/>
      <c r="BM2880" s="4"/>
      <c r="BN2880" s="4"/>
      <c r="BO2880" s="4"/>
      <c r="BP2880" s="4"/>
      <c r="BQ2880" s="4"/>
      <c r="BR2880" s="4"/>
      <c r="BS2880" s="4"/>
      <c r="BT2880" s="4"/>
      <c r="BU2880" s="4"/>
      <c r="BV2880" s="4"/>
      <c r="BW2880" s="4"/>
      <c r="BX2880" s="4"/>
      <c r="BY2880" s="4"/>
      <c r="BZ2880" s="4"/>
      <c r="CA2880" s="4"/>
      <c r="CB2880" s="4"/>
      <c r="CC2880" s="4"/>
      <c r="CD2880" s="4"/>
      <c r="CE2880" s="4"/>
      <c r="CF2880" s="4"/>
      <c r="CG2880" s="4"/>
      <c r="CH2880" s="4"/>
      <c r="CI2880" s="4"/>
      <c r="CJ2880" s="4"/>
      <c r="CK2880" s="4"/>
      <c r="CL2880" s="4"/>
      <c r="CM2880" s="4"/>
      <c r="CN2880" s="4"/>
      <c r="CO2880" s="4"/>
      <c r="CP2880" s="4"/>
      <c r="CQ2880" s="4"/>
      <c r="CR2880" s="4"/>
      <c r="CS2880" s="4"/>
      <c r="CT2880" s="4"/>
      <c r="CU2880" s="4"/>
      <c r="CV2880" s="4"/>
      <c r="CW2880" s="4"/>
      <c r="CX2880" s="4"/>
      <c r="CY2880" s="4"/>
      <c r="CZ2880" s="4"/>
      <c r="DA2880" s="4"/>
      <c r="DB2880" s="4"/>
      <c r="DC2880" s="4"/>
      <c r="DD2880" s="4"/>
    </row>
    <row r="2881" spans="1:108" s="5" customFormat="1" x14ac:dyDescent="0.2">
      <c r="A2881" s="4"/>
      <c r="B2881" s="53"/>
      <c r="C2881" s="53"/>
      <c r="D2881" s="4"/>
      <c r="E2881" s="104"/>
      <c r="F2881" s="3"/>
      <c r="G2881" s="4"/>
      <c r="H2881" s="4"/>
      <c r="I2881" s="4"/>
      <c r="J2881" s="2"/>
      <c r="K2881" s="2"/>
      <c r="L2881" s="94"/>
      <c r="N2881" s="4"/>
      <c r="O2881" s="55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  <c r="AY2881" s="4"/>
      <c r="AZ2881" s="4"/>
      <c r="BA2881" s="4"/>
      <c r="BB2881" s="4"/>
      <c r="BC2881" s="4"/>
      <c r="BD2881" s="4"/>
      <c r="BE2881" s="4"/>
      <c r="BF2881" s="4"/>
      <c r="BG2881" s="4"/>
      <c r="BH2881" s="4"/>
      <c r="BI2881" s="4"/>
      <c r="BJ2881" s="4"/>
      <c r="BK2881" s="4"/>
      <c r="BL2881" s="4"/>
      <c r="BM2881" s="4"/>
      <c r="BN2881" s="4"/>
      <c r="BO2881" s="4"/>
      <c r="BP2881" s="4"/>
      <c r="BQ2881" s="4"/>
      <c r="BR2881" s="4"/>
      <c r="BS2881" s="4"/>
      <c r="BT2881" s="4"/>
      <c r="BU2881" s="4"/>
      <c r="BV2881" s="4"/>
      <c r="BW2881" s="4"/>
      <c r="BX2881" s="4"/>
      <c r="BY2881" s="4"/>
      <c r="BZ2881" s="4"/>
      <c r="CA2881" s="4"/>
      <c r="CB2881" s="4"/>
      <c r="CC2881" s="4"/>
      <c r="CD2881" s="4"/>
      <c r="CE2881" s="4"/>
      <c r="CF2881" s="4"/>
      <c r="CG2881" s="4"/>
      <c r="CH2881" s="4"/>
      <c r="CI2881" s="4"/>
      <c r="CJ2881" s="4"/>
      <c r="CK2881" s="4"/>
      <c r="CL2881" s="4"/>
      <c r="CM2881" s="4"/>
      <c r="CN2881" s="4"/>
      <c r="CO2881" s="4"/>
      <c r="CP2881" s="4"/>
      <c r="CQ2881" s="4"/>
      <c r="CR2881" s="4"/>
      <c r="CS2881" s="4"/>
      <c r="CT2881" s="4"/>
      <c r="CU2881" s="4"/>
      <c r="CV2881" s="4"/>
      <c r="CW2881" s="4"/>
      <c r="CX2881" s="4"/>
      <c r="CY2881" s="4"/>
      <c r="CZ2881" s="4"/>
      <c r="DA2881" s="4"/>
      <c r="DB2881" s="4"/>
      <c r="DC2881" s="4"/>
      <c r="DD2881" s="4"/>
    </row>
    <row r="2882" spans="1:108" s="5" customFormat="1" x14ac:dyDescent="0.2">
      <c r="A2882" s="4"/>
      <c r="B2882" s="53"/>
      <c r="C2882" s="53"/>
      <c r="D2882" s="4"/>
      <c r="E2882" s="104"/>
      <c r="F2882" s="3"/>
      <c r="G2882" s="4"/>
      <c r="H2882" s="4"/>
      <c r="I2882" s="4"/>
      <c r="J2882" s="2"/>
      <c r="K2882" s="2"/>
      <c r="L2882" s="94"/>
      <c r="N2882" s="4"/>
      <c r="O2882" s="55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  <c r="AY2882" s="4"/>
      <c r="AZ2882" s="4"/>
      <c r="BA2882" s="4"/>
      <c r="BB2882" s="4"/>
      <c r="BC2882" s="4"/>
      <c r="BD2882" s="4"/>
      <c r="BE2882" s="4"/>
      <c r="BF2882" s="4"/>
      <c r="BG2882" s="4"/>
      <c r="BH2882" s="4"/>
      <c r="BI2882" s="4"/>
      <c r="BJ2882" s="4"/>
      <c r="BK2882" s="4"/>
      <c r="BL2882" s="4"/>
      <c r="BM2882" s="4"/>
      <c r="BN2882" s="4"/>
      <c r="BO2882" s="4"/>
      <c r="BP2882" s="4"/>
      <c r="BQ2882" s="4"/>
      <c r="BR2882" s="4"/>
      <c r="BS2882" s="4"/>
      <c r="BT2882" s="4"/>
      <c r="BU2882" s="4"/>
      <c r="BV2882" s="4"/>
      <c r="BW2882" s="4"/>
      <c r="BX2882" s="4"/>
      <c r="BY2882" s="4"/>
      <c r="BZ2882" s="4"/>
      <c r="CA2882" s="4"/>
      <c r="CB2882" s="4"/>
      <c r="CC2882" s="4"/>
      <c r="CD2882" s="4"/>
      <c r="CE2882" s="4"/>
      <c r="CF2882" s="4"/>
      <c r="CG2882" s="4"/>
      <c r="CH2882" s="4"/>
      <c r="CI2882" s="4"/>
      <c r="CJ2882" s="4"/>
      <c r="CK2882" s="4"/>
      <c r="CL2882" s="4"/>
      <c r="CM2882" s="4"/>
      <c r="CN2882" s="4"/>
      <c r="CO2882" s="4"/>
      <c r="CP2882" s="4"/>
      <c r="CQ2882" s="4"/>
      <c r="CR2882" s="4"/>
      <c r="CS2882" s="4"/>
      <c r="CT2882" s="4"/>
      <c r="CU2882" s="4"/>
      <c r="CV2882" s="4"/>
      <c r="CW2882" s="4"/>
      <c r="CX2882" s="4"/>
      <c r="CY2882" s="4"/>
      <c r="CZ2882" s="4"/>
      <c r="DA2882" s="4"/>
      <c r="DB2882" s="4"/>
      <c r="DC2882" s="4"/>
      <c r="DD2882" s="4"/>
    </row>
    <row r="2883" spans="1:108" s="5" customFormat="1" x14ac:dyDescent="0.2">
      <c r="A2883" s="4"/>
      <c r="B2883" s="53"/>
      <c r="C2883" s="53"/>
      <c r="D2883" s="4"/>
      <c r="E2883" s="104"/>
      <c r="F2883" s="3"/>
      <c r="G2883" s="4"/>
      <c r="H2883" s="4"/>
      <c r="I2883" s="4"/>
      <c r="J2883" s="2"/>
      <c r="K2883" s="2"/>
      <c r="L2883" s="94"/>
      <c r="N2883" s="4"/>
      <c r="O2883" s="55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  <c r="AY2883" s="4"/>
      <c r="AZ2883" s="4"/>
      <c r="BA2883" s="4"/>
      <c r="BB2883" s="4"/>
      <c r="BC2883" s="4"/>
      <c r="BD2883" s="4"/>
      <c r="BE2883" s="4"/>
      <c r="BF2883" s="4"/>
      <c r="BG2883" s="4"/>
      <c r="BH2883" s="4"/>
      <c r="BI2883" s="4"/>
      <c r="BJ2883" s="4"/>
      <c r="BK2883" s="4"/>
      <c r="BL2883" s="4"/>
      <c r="BM2883" s="4"/>
      <c r="BN2883" s="4"/>
      <c r="BO2883" s="4"/>
      <c r="BP2883" s="4"/>
      <c r="BQ2883" s="4"/>
      <c r="BR2883" s="4"/>
      <c r="BS2883" s="4"/>
      <c r="BT2883" s="4"/>
      <c r="BU2883" s="4"/>
      <c r="BV2883" s="4"/>
      <c r="BW2883" s="4"/>
      <c r="BX2883" s="4"/>
      <c r="BY2883" s="4"/>
      <c r="BZ2883" s="4"/>
      <c r="CA2883" s="4"/>
      <c r="CB2883" s="4"/>
      <c r="CC2883" s="4"/>
      <c r="CD2883" s="4"/>
      <c r="CE2883" s="4"/>
      <c r="CF2883" s="4"/>
      <c r="CG2883" s="4"/>
      <c r="CH2883" s="4"/>
      <c r="CI2883" s="4"/>
      <c r="CJ2883" s="4"/>
      <c r="CK2883" s="4"/>
      <c r="CL2883" s="4"/>
      <c r="CM2883" s="4"/>
      <c r="CN2883" s="4"/>
      <c r="CO2883" s="4"/>
      <c r="CP2883" s="4"/>
      <c r="CQ2883" s="4"/>
      <c r="CR2883" s="4"/>
      <c r="CS2883" s="4"/>
      <c r="CT2883" s="4"/>
      <c r="CU2883" s="4"/>
      <c r="CV2883" s="4"/>
      <c r="CW2883" s="4"/>
      <c r="CX2883" s="4"/>
      <c r="CY2883" s="4"/>
      <c r="CZ2883" s="4"/>
      <c r="DA2883" s="4"/>
      <c r="DB2883" s="4"/>
      <c r="DC2883" s="4"/>
      <c r="DD2883" s="4"/>
    </row>
    <row r="2884" spans="1:108" s="5" customFormat="1" x14ac:dyDescent="0.2">
      <c r="A2884" s="4"/>
      <c r="B2884" s="53"/>
      <c r="C2884" s="53"/>
      <c r="D2884" s="4"/>
      <c r="E2884" s="104"/>
      <c r="F2884" s="3"/>
      <c r="G2884" s="4"/>
      <c r="H2884" s="4"/>
      <c r="I2884" s="4"/>
      <c r="J2884" s="2"/>
      <c r="K2884" s="2"/>
      <c r="L2884" s="94"/>
      <c r="N2884" s="4"/>
      <c r="O2884" s="55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  <c r="AY2884" s="4"/>
      <c r="AZ2884" s="4"/>
      <c r="BA2884" s="4"/>
      <c r="BB2884" s="4"/>
      <c r="BC2884" s="4"/>
      <c r="BD2884" s="4"/>
      <c r="BE2884" s="4"/>
      <c r="BF2884" s="4"/>
      <c r="BG2884" s="4"/>
      <c r="BH2884" s="4"/>
      <c r="BI2884" s="4"/>
      <c r="BJ2884" s="4"/>
      <c r="BK2884" s="4"/>
      <c r="BL2884" s="4"/>
      <c r="BM2884" s="4"/>
      <c r="BN2884" s="4"/>
      <c r="BO2884" s="4"/>
      <c r="BP2884" s="4"/>
      <c r="BQ2884" s="4"/>
      <c r="BR2884" s="4"/>
      <c r="BS2884" s="4"/>
      <c r="BT2884" s="4"/>
      <c r="BU2884" s="4"/>
      <c r="BV2884" s="4"/>
      <c r="BW2884" s="4"/>
      <c r="BX2884" s="4"/>
      <c r="BY2884" s="4"/>
      <c r="BZ2884" s="4"/>
      <c r="CA2884" s="4"/>
      <c r="CB2884" s="4"/>
      <c r="CC2884" s="4"/>
      <c r="CD2884" s="4"/>
      <c r="CE2884" s="4"/>
      <c r="CF2884" s="4"/>
      <c r="CG2884" s="4"/>
      <c r="CH2884" s="4"/>
      <c r="CI2884" s="4"/>
      <c r="CJ2884" s="4"/>
      <c r="CK2884" s="4"/>
      <c r="CL2884" s="4"/>
      <c r="CM2884" s="4"/>
      <c r="CN2884" s="4"/>
      <c r="CO2884" s="4"/>
      <c r="CP2884" s="4"/>
      <c r="CQ2884" s="4"/>
      <c r="CR2884" s="4"/>
      <c r="CS2884" s="4"/>
      <c r="CT2884" s="4"/>
      <c r="CU2884" s="4"/>
      <c r="CV2884" s="4"/>
      <c r="CW2884" s="4"/>
      <c r="CX2884" s="4"/>
      <c r="CY2884" s="4"/>
      <c r="CZ2884" s="4"/>
      <c r="DA2884" s="4"/>
      <c r="DB2884" s="4"/>
      <c r="DC2884" s="4"/>
      <c r="DD2884" s="4"/>
    </row>
    <row r="2885" spans="1:108" s="5" customFormat="1" x14ac:dyDescent="0.2">
      <c r="A2885" s="4"/>
      <c r="B2885" s="53"/>
      <c r="C2885" s="53"/>
      <c r="D2885" s="4"/>
      <c r="E2885" s="104"/>
      <c r="F2885" s="3"/>
      <c r="G2885" s="4"/>
      <c r="H2885" s="4"/>
      <c r="I2885" s="4"/>
      <c r="J2885" s="2"/>
      <c r="K2885" s="2"/>
      <c r="L2885" s="94"/>
      <c r="N2885" s="4"/>
      <c r="O2885" s="55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  <c r="AY2885" s="4"/>
      <c r="AZ2885" s="4"/>
      <c r="BA2885" s="4"/>
      <c r="BB2885" s="4"/>
      <c r="BC2885" s="4"/>
      <c r="BD2885" s="4"/>
      <c r="BE2885" s="4"/>
      <c r="BF2885" s="4"/>
      <c r="BG2885" s="4"/>
      <c r="BH2885" s="4"/>
      <c r="BI2885" s="4"/>
      <c r="BJ2885" s="4"/>
      <c r="BK2885" s="4"/>
      <c r="BL2885" s="4"/>
      <c r="BM2885" s="4"/>
      <c r="BN2885" s="4"/>
      <c r="BO2885" s="4"/>
      <c r="BP2885" s="4"/>
      <c r="BQ2885" s="4"/>
      <c r="BR2885" s="4"/>
      <c r="BS2885" s="4"/>
      <c r="BT2885" s="4"/>
      <c r="BU2885" s="4"/>
      <c r="BV2885" s="4"/>
      <c r="BW2885" s="4"/>
      <c r="BX2885" s="4"/>
      <c r="BY2885" s="4"/>
      <c r="BZ2885" s="4"/>
      <c r="CA2885" s="4"/>
      <c r="CB2885" s="4"/>
      <c r="CC2885" s="4"/>
      <c r="CD2885" s="4"/>
      <c r="CE2885" s="4"/>
      <c r="CF2885" s="4"/>
      <c r="CG2885" s="4"/>
      <c r="CH2885" s="4"/>
      <c r="CI2885" s="4"/>
      <c r="CJ2885" s="4"/>
      <c r="CK2885" s="4"/>
      <c r="CL2885" s="4"/>
      <c r="CM2885" s="4"/>
      <c r="CN2885" s="4"/>
      <c r="CO2885" s="4"/>
      <c r="CP2885" s="4"/>
      <c r="CQ2885" s="4"/>
      <c r="CR2885" s="4"/>
      <c r="CS2885" s="4"/>
      <c r="CT2885" s="4"/>
      <c r="CU2885" s="4"/>
      <c r="CV2885" s="4"/>
      <c r="CW2885" s="4"/>
      <c r="CX2885" s="4"/>
      <c r="CY2885" s="4"/>
      <c r="CZ2885" s="4"/>
      <c r="DA2885" s="4"/>
      <c r="DB2885" s="4"/>
      <c r="DC2885" s="4"/>
      <c r="DD2885" s="4"/>
    </row>
    <row r="2886" spans="1:108" s="5" customFormat="1" x14ac:dyDescent="0.2">
      <c r="A2886" s="4"/>
      <c r="B2886" s="53"/>
      <c r="C2886" s="53"/>
      <c r="D2886" s="4"/>
      <c r="E2886" s="104"/>
      <c r="F2886" s="3"/>
      <c r="G2886" s="4"/>
      <c r="H2886" s="4"/>
      <c r="I2886" s="4"/>
      <c r="J2886" s="2"/>
      <c r="K2886" s="2"/>
      <c r="L2886" s="94"/>
      <c r="N2886" s="4"/>
      <c r="O2886" s="55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  <c r="AY2886" s="4"/>
      <c r="AZ2886" s="4"/>
      <c r="BA2886" s="4"/>
      <c r="BB2886" s="4"/>
      <c r="BC2886" s="4"/>
      <c r="BD2886" s="4"/>
      <c r="BE2886" s="4"/>
      <c r="BF2886" s="4"/>
      <c r="BG2886" s="4"/>
      <c r="BH2886" s="4"/>
      <c r="BI2886" s="4"/>
      <c r="BJ2886" s="4"/>
      <c r="BK2886" s="4"/>
      <c r="BL2886" s="4"/>
      <c r="BM2886" s="4"/>
      <c r="BN2886" s="4"/>
      <c r="BO2886" s="4"/>
      <c r="BP2886" s="4"/>
      <c r="BQ2886" s="4"/>
      <c r="BR2886" s="4"/>
      <c r="BS2886" s="4"/>
      <c r="BT2886" s="4"/>
      <c r="BU2886" s="4"/>
      <c r="BV2886" s="4"/>
      <c r="BW2886" s="4"/>
      <c r="BX2886" s="4"/>
      <c r="BY2886" s="4"/>
      <c r="BZ2886" s="4"/>
      <c r="CA2886" s="4"/>
      <c r="CB2886" s="4"/>
      <c r="CC2886" s="4"/>
      <c r="CD2886" s="4"/>
      <c r="CE2886" s="4"/>
      <c r="CF2886" s="4"/>
      <c r="CG2886" s="4"/>
      <c r="CH2886" s="4"/>
      <c r="CI2886" s="4"/>
      <c r="CJ2886" s="4"/>
      <c r="CK2886" s="4"/>
      <c r="CL2886" s="4"/>
      <c r="CM2886" s="4"/>
      <c r="CN2886" s="4"/>
      <c r="CO2886" s="4"/>
      <c r="CP2886" s="4"/>
      <c r="CQ2886" s="4"/>
      <c r="CR2886" s="4"/>
      <c r="CS2886" s="4"/>
      <c r="CT2886" s="4"/>
      <c r="CU2886" s="4"/>
      <c r="CV2886" s="4"/>
      <c r="CW2886" s="4"/>
      <c r="CX2886" s="4"/>
      <c r="CY2886" s="4"/>
      <c r="CZ2886" s="4"/>
      <c r="DA2886" s="4"/>
      <c r="DB2886" s="4"/>
      <c r="DC2886" s="4"/>
      <c r="DD2886" s="4"/>
    </row>
    <row r="2887" spans="1:108" s="5" customFormat="1" x14ac:dyDescent="0.2">
      <c r="A2887" s="4"/>
      <c r="B2887" s="53"/>
      <c r="C2887" s="53"/>
      <c r="D2887" s="4"/>
      <c r="E2887" s="104"/>
      <c r="F2887" s="3"/>
      <c r="G2887" s="4"/>
      <c r="H2887" s="4"/>
      <c r="I2887" s="4"/>
      <c r="J2887" s="2"/>
      <c r="K2887" s="2"/>
      <c r="L2887" s="94"/>
      <c r="N2887" s="4"/>
      <c r="O2887" s="55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  <c r="AY2887" s="4"/>
      <c r="AZ2887" s="4"/>
      <c r="BA2887" s="4"/>
      <c r="BB2887" s="4"/>
      <c r="BC2887" s="4"/>
      <c r="BD2887" s="4"/>
      <c r="BE2887" s="4"/>
      <c r="BF2887" s="4"/>
      <c r="BG2887" s="4"/>
      <c r="BH2887" s="4"/>
      <c r="BI2887" s="4"/>
      <c r="BJ2887" s="4"/>
      <c r="BK2887" s="4"/>
      <c r="BL2887" s="4"/>
      <c r="BM2887" s="4"/>
      <c r="BN2887" s="4"/>
      <c r="BO2887" s="4"/>
      <c r="BP2887" s="4"/>
      <c r="BQ2887" s="4"/>
      <c r="BR2887" s="4"/>
      <c r="BS2887" s="4"/>
      <c r="BT2887" s="4"/>
      <c r="BU2887" s="4"/>
      <c r="BV2887" s="4"/>
      <c r="BW2887" s="4"/>
      <c r="BX2887" s="4"/>
      <c r="BY2887" s="4"/>
      <c r="BZ2887" s="4"/>
      <c r="CA2887" s="4"/>
      <c r="CB2887" s="4"/>
      <c r="CC2887" s="4"/>
      <c r="CD2887" s="4"/>
      <c r="CE2887" s="4"/>
      <c r="CF2887" s="4"/>
      <c r="CG2887" s="4"/>
      <c r="CH2887" s="4"/>
      <c r="CI2887" s="4"/>
      <c r="CJ2887" s="4"/>
      <c r="CK2887" s="4"/>
      <c r="CL2887" s="4"/>
      <c r="CM2887" s="4"/>
      <c r="CN2887" s="4"/>
      <c r="CO2887" s="4"/>
      <c r="CP2887" s="4"/>
      <c r="CQ2887" s="4"/>
      <c r="CR2887" s="4"/>
      <c r="CS2887" s="4"/>
      <c r="CT2887" s="4"/>
      <c r="CU2887" s="4"/>
      <c r="CV2887" s="4"/>
      <c r="CW2887" s="4"/>
      <c r="CX2887" s="4"/>
      <c r="CY2887" s="4"/>
      <c r="CZ2887" s="4"/>
      <c r="DA2887" s="4"/>
      <c r="DB2887" s="4"/>
      <c r="DC2887" s="4"/>
      <c r="DD2887" s="4"/>
    </row>
    <row r="2888" spans="1:108" s="5" customFormat="1" x14ac:dyDescent="0.2">
      <c r="A2888" s="4"/>
      <c r="B2888" s="53"/>
      <c r="C2888" s="53"/>
      <c r="D2888" s="4"/>
      <c r="E2888" s="104"/>
      <c r="F2888" s="3"/>
      <c r="G2888" s="4"/>
      <c r="H2888" s="4"/>
      <c r="I2888" s="4"/>
      <c r="J2888" s="2"/>
      <c r="K2888" s="2"/>
      <c r="L2888" s="94"/>
      <c r="N2888" s="4"/>
      <c r="O2888" s="55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  <c r="AY2888" s="4"/>
      <c r="AZ2888" s="4"/>
      <c r="BA2888" s="4"/>
      <c r="BB2888" s="4"/>
      <c r="BC2888" s="4"/>
      <c r="BD2888" s="4"/>
      <c r="BE2888" s="4"/>
      <c r="BF2888" s="4"/>
      <c r="BG2888" s="4"/>
      <c r="BH2888" s="4"/>
      <c r="BI2888" s="4"/>
      <c r="BJ2888" s="4"/>
      <c r="BK2888" s="4"/>
      <c r="BL2888" s="4"/>
      <c r="BM2888" s="4"/>
      <c r="BN2888" s="4"/>
      <c r="BO2888" s="4"/>
      <c r="BP2888" s="4"/>
      <c r="BQ2888" s="4"/>
      <c r="BR2888" s="4"/>
      <c r="BS2888" s="4"/>
      <c r="BT2888" s="4"/>
      <c r="BU2888" s="4"/>
      <c r="BV2888" s="4"/>
      <c r="BW2888" s="4"/>
      <c r="BX2888" s="4"/>
      <c r="BY2888" s="4"/>
      <c r="BZ2888" s="4"/>
      <c r="CA2888" s="4"/>
      <c r="CB2888" s="4"/>
      <c r="CC2888" s="4"/>
      <c r="CD2888" s="4"/>
      <c r="CE2888" s="4"/>
      <c r="CF2888" s="4"/>
      <c r="CG2888" s="4"/>
      <c r="CH2888" s="4"/>
      <c r="CI2888" s="4"/>
      <c r="CJ2888" s="4"/>
      <c r="CK2888" s="4"/>
      <c r="CL2888" s="4"/>
      <c r="CM2888" s="4"/>
      <c r="CN2888" s="4"/>
      <c r="CO2888" s="4"/>
      <c r="CP2888" s="4"/>
      <c r="CQ2888" s="4"/>
      <c r="CR2888" s="4"/>
      <c r="CS2888" s="4"/>
      <c r="CT2888" s="4"/>
      <c r="CU2888" s="4"/>
      <c r="CV2888" s="4"/>
      <c r="CW2888" s="4"/>
      <c r="CX2888" s="4"/>
      <c r="CY2888" s="4"/>
      <c r="CZ2888" s="4"/>
      <c r="DA2888" s="4"/>
      <c r="DB2888" s="4"/>
      <c r="DC2888" s="4"/>
      <c r="DD2888" s="4"/>
    </row>
    <row r="2889" spans="1:108" s="5" customFormat="1" x14ac:dyDescent="0.2">
      <c r="A2889" s="4"/>
      <c r="B2889" s="53"/>
      <c r="C2889" s="53"/>
      <c r="D2889" s="4"/>
      <c r="E2889" s="104"/>
      <c r="F2889" s="3"/>
      <c r="G2889" s="4"/>
      <c r="H2889" s="4"/>
      <c r="I2889" s="4"/>
      <c r="J2889" s="2"/>
      <c r="K2889" s="2"/>
      <c r="L2889" s="94"/>
      <c r="N2889" s="4"/>
      <c r="O2889" s="55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  <c r="AY2889" s="4"/>
      <c r="AZ2889" s="4"/>
      <c r="BA2889" s="4"/>
      <c r="BB2889" s="4"/>
      <c r="BC2889" s="4"/>
      <c r="BD2889" s="4"/>
      <c r="BE2889" s="4"/>
      <c r="BF2889" s="4"/>
      <c r="BG2889" s="4"/>
      <c r="BH2889" s="4"/>
      <c r="BI2889" s="4"/>
      <c r="BJ2889" s="4"/>
      <c r="BK2889" s="4"/>
      <c r="BL2889" s="4"/>
      <c r="BM2889" s="4"/>
      <c r="BN2889" s="4"/>
      <c r="BO2889" s="4"/>
      <c r="BP2889" s="4"/>
      <c r="BQ2889" s="4"/>
      <c r="BR2889" s="4"/>
      <c r="BS2889" s="4"/>
      <c r="BT2889" s="4"/>
      <c r="BU2889" s="4"/>
      <c r="BV2889" s="4"/>
      <c r="BW2889" s="4"/>
      <c r="BX2889" s="4"/>
      <c r="BY2889" s="4"/>
      <c r="BZ2889" s="4"/>
      <c r="CA2889" s="4"/>
      <c r="CB2889" s="4"/>
      <c r="CC2889" s="4"/>
      <c r="CD2889" s="4"/>
      <c r="CE2889" s="4"/>
      <c r="CF2889" s="4"/>
      <c r="CG2889" s="4"/>
      <c r="CH2889" s="4"/>
      <c r="CI2889" s="4"/>
      <c r="CJ2889" s="4"/>
      <c r="CK2889" s="4"/>
      <c r="CL2889" s="4"/>
      <c r="CM2889" s="4"/>
      <c r="CN2889" s="4"/>
      <c r="CO2889" s="4"/>
      <c r="CP2889" s="4"/>
      <c r="CQ2889" s="4"/>
      <c r="CR2889" s="4"/>
      <c r="CS2889" s="4"/>
      <c r="CT2889" s="4"/>
      <c r="CU2889" s="4"/>
      <c r="CV2889" s="4"/>
      <c r="CW2889" s="4"/>
      <c r="CX2889" s="4"/>
      <c r="CY2889" s="4"/>
      <c r="CZ2889" s="4"/>
      <c r="DA2889" s="4"/>
      <c r="DB2889" s="4"/>
      <c r="DC2889" s="4"/>
      <c r="DD2889" s="4"/>
    </row>
    <row r="2890" spans="1:108" s="5" customFormat="1" x14ac:dyDescent="0.2">
      <c r="A2890" s="4"/>
      <c r="B2890" s="53"/>
      <c r="C2890" s="53"/>
      <c r="D2890" s="4"/>
      <c r="E2890" s="104"/>
      <c r="F2890" s="3"/>
      <c r="G2890" s="4"/>
      <c r="H2890" s="4"/>
      <c r="I2890" s="4"/>
      <c r="J2890" s="2"/>
      <c r="K2890" s="2"/>
      <c r="L2890" s="94"/>
      <c r="N2890" s="4"/>
      <c r="O2890" s="55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  <c r="AY2890" s="4"/>
      <c r="AZ2890" s="4"/>
      <c r="BA2890" s="4"/>
      <c r="BB2890" s="4"/>
      <c r="BC2890" s="4"/>
      <c r="BD2890" s="4"/>
      <c r="BE2890" s="4"/>
      <c r="BF2890" s="4"/>
      <c r="BG2890" s="4"/>
      <c r="BH2890" s="4"/>
      <c r="BI2890" s="4"/>
      <c r="BJ2890" s="4"/>
      <c r="BK2890" s="4"/>
      <c r="BL2890" s="4"/>
      <c r="BM2890" s="4"/>
      <c r="BN2890" s="4"/>
      <c r="BO2890" s="4"/>
      <c r="BP2890" s="4"/>
      <c r="BQ2890" s="4"/>
      <c r="BR2890" s="4"/>
      <c r="BS2890" s="4"/>
      <c r="BT2890" s="4"/>
      <c r="BU2890" s="4"/>
      <c r="BV2890" s="4"/>
      <c r="BW2890" s="4"/>
      <c r="BX2890" s="4"/>
      <c r="BY2890" s="4"/>
      <c r="BZ2890" s="4"/>
      <c r="CA2890" s="4"/>
      <c r="CB2890" s="4"/>
      <c r="CC2890" s="4"/>
      <c r="CD2890" s="4"/>
      <c r="CE2890" s="4"/>
      <c r="CF2890" s="4"/>
      <c r="CG2890" s="4"/>
      <c r="CH2890" s="4"/>
      <c r="CI2890" s="4"/>
      <c r="CJ2890" s="4"/>
      <c r="CK2890" s="4"/>
      <c r="CL2890" s="4"/>
      <c r="CM2890" s="4"/>
      <c r="CN2890" s="4"/>
      <c r="CO2890" s="4"/>
      <c r="CP2890" s="4"/>
      <c r="CQ2890" s="4"/>
      <c r="CR2890" s="4"/>
      <c r="CS2890" s="4"/>
      <c r="CT2890" s="4"/>
      <c r="CU2890" s="4"/>
      <c r="CV2890" s="4"/>
      <c r="CW2890" s="4"/>
      <c r="CX2890" s="4"/>
      <c r="CY2890" s="4"/>
      <c r="CZ2890" s="4"/>
      <c r="DA2890" s="4"/>
      <c r="DB2890" s="4"/>
      <c r="DC2890" s="4"/>
      <c r="DD2890" s="4"/>
    </row>
    <row r="2891" spans="1:108" s="5" customFormat="1" x14ac:dyDescent="0.2">
      <c r="A2891" s="4"/>
      <c r="B2891" s="53"/>
      <c r="C2891" s="53"/>
      <c r="D2891" s="4"/>
      <c r="E2891" s="104"/>
      <c r="F2891" s="3"/>
      <c r="G2891" s="4"/>
      <c r="H2891" s="4"/>
      <c r="I2891" s="4"/>
      <c r="J2891" s="2"/>
      <c r="K2891" s="2"/>
      <c r="L2891" s="94"/>
      <c r="N2891" s="4"/>
      <c r="O2891" s="55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  <c r="AY2891" s="4"/>
      <c r="AZ2891" s="4"/>
      <c r="BA2891" s="4"/>
      <c r="BB2891" s="4"/>
      <c r="BC2891" s="4"/>
      <c r="BD2891" s="4"/>
      <c r="BE2891" s="4"/>
      <c r="BF2891" s="4"/>
      <c r="BG2891" s="4"/>
      <c r="BH2891" s="4"/>
      <c r="BI2891" s="4"/>
      <c r="BJ2891" s="4"/>
      <c r="BK2891" s="4"/>
      <c r="BL2891" s="4"/>
      <c r="BM2891" s="4"/>
      <c r="BN2891" s="4"/>
      <c r="BO2891" s="4"/>
      <c r="BP2891" s="4"/>
      <c r="BQ2891" s="4"/>
      <c r="BR2891" s="4"/>
      <c r="BS2891" s="4"/>
      <c r="BT2891" s="4"/>
      <c r="BU2891" s="4"/>
      <c r="BV2891" s="4"/>
      <c r="BW2891" s="4"/>
      <c r="BX2891" s="4"/>
      <c r="BY2891" s="4"/>
      <c r="BZ2891" s="4"/>
      <c r="CA2891" s="4"/>
      <c r="CB2891" s="4"/>
      <c r="CC2891" s="4"/>
      <c r="CD2891" s="4"/>
      <c r="CE2891" s="4"/>
      <c r="CF2891" s="4"/>
      <c r="CG2891" s="4"/>
      <c r="CH2891" s="4"/>
      <c r="CI2891" s="4"/>
      <c r="CJ2891" s="4"/>
      <c r="CK2891" s="4"/>
      <c r="CL2891" s="4"/>
      <c r="CM2891" s="4"/>
      <c r="CN2891" s="4"/>
      <c r="CO2891" s="4"/>
      <c r="CP2891" s="4"/>
      <c r="CQ2891" s="4"/>
      <c r="CR2891" s="4"/>
      <c r="CS2891" s="4"/>
      <c r="CT2891" s="4"/>
      <c r="CU2891" s="4"/>
      <c r="CV2891" s="4"/>
      <c r="CW2891" s="4"/>
      <c r="CX2891" s="4"/>
      <c r="CY2891" s="4"/>
      <c r="CZ2891" s="4"/>
      <c r="DA2891" s="4"/>
      <c r="DB2891" s="4"/>
      <c r="DC2891" s="4"/>
      <c r="DD2891" s="4"/>
    </row>
    <row r="2892" spans="1:108" s="5" customFormat="1" x14ac:dyDescent="0.2">
      <c r="A2892" s="4"/>
      <c r="B2892" s="53"/>
      <c r="C2892" s="53"/>
      <c r="D2892" s="4"/>
      <c r="E2892" s="104"/>
      <c r="F2892" s="3"/>
      <c r="G2892" s="4"/>
      <c r="H2892" s="4"/>
      <c r="I2892" s="4"/>
      <c r="J2892" s="2"/>
      <c r="K2892" s="2"/>
      <c r="L2892" s="94"/>
      <c r="N2892" s="4"/>
      <c r="O2892" s="55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  <c r="AY2892" s="4"/>
      <c r="AZ2892" s="4"/>
      <c r="BA2892" s="4"/>
      <c r="BB2892" s="4"/>
      <c r="BC2892" s="4"/>
      <c r="BD2892" s="4"/>
      <c r="BE2892" s="4"/>
      <c r="BF2892" s="4"/>
      <c r="BG2892" s="4"/>
      <c r="BH2892" s="4"/>
      <c r="BI2892" s="4"/>
      <c r="BJ2892" s="4"/>
      <c r="BK2892" s="4"/>
      <c r="BL2892" s="4"/>
      <c r="BM2892" s="4"/>
      <c r="BN2892" s="4"/>
      <c r="BO2892" s="4"/>
      <c r="BP2892" s="4"/>
      <c r="BQ2892" s="4"/>
      <c r="BR2892" s="4"/>
      <c r="BS2892" s="4"/>
      <c r="BT2892" s="4"/>
      <c r="BU2892" s="4"/>
      <c r="BV2892" s="4"/>
      <c r="BW2892" s="4"/>
      <c r="BX2892" s="4"/>
      <c r="BY2892" s="4"/>
      <c r="BZ2892" s="4"/>
      <c r="CA2892" s="4"/>
      <c r="CB2892" s="4"/>
      <c r="CC2892" s="4"/>
      <c r="CD2892" s="4"/>
      <c r="CE2892" s="4"/>
      <c r="CF2892" s="4"/>
      <c r="CG2892" s="4"/>
      <c r="CH2892" s="4"/>
      <c r="CI2892" s="4"/>
      <c r="CJ2892" s="4"/>
      <c r="CK2892" s="4"/>
      <c r="CL2892" s="4"/>
      <c r="CM2892" s="4"/>
      <c r="CN2892" s="4"/>
      <c r="CO2892" s="4"/>
      <c r="CP2892" s="4"/>
      <c r="CQ2892" s="4"/>
      <c r="CR2892" s="4"/>
      <c r="CS2892" s="4"/>
      <c r="CT2892" s="4"/>
      <c r="CU2892" s="4"/>
      <c r="CV2892" s="4"/>
      <c r="CW2892" s="4"/>
      <c r="CX2892" s="4"/>
      <c r="CY2892" s="4"/>
      <c r="CZ2892" s="4"/>
      <c r="DA2892" s="4"/>
      <c r="DB2892" s="4"/>
      <c r="DC2892" s="4"/>
      <c r="DD2892" s="4"/>
    </row>
    <row r="2893" spans="1:108" s="5" customFormat="1" x14ac:dyDescent="0.2">
      <c r="A2893" s="4"/>
      <c r="B2893" s="53"/>
      <c r="C2893" s="53"/>
      <c r="D2893" s="4"/>
      <c r="E2893" s="104"/>
      <c r="F2893" s="3"/>
      <c r="G2893" s="4"/>
      <c r="H2893" s="4"/>
      <c r="I2893" s="4"/>
      <c r="J2893" s="2"/>
      <c r="K2893" s="2"/>
      <c r="L2893" s="94"/>
      <c r="N2893" s="4"/>
      <c r="O2893" s="55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  <c r="AY2893" s="4"/>
      <c r="AZ2893" s="4"/>
      <c r="BA2893" s="4"/>
      <c r="BB2893" s="4"/>
      <c r="BC2893" s="4"/>
      <c r="BD2893" s="4"/>
      <c r="BE2893" s="4"/>
      <c r="BF2893" s="4"/>
      <c r="BG2893" s="4"/>
      <c r="BH2893" s="4"/>
      <c r="BI2893" s="4"/>
      <c r="BJ2893" s="4"/>
      <c r="BK2893" s="4"/>
      <c r="BL2893" s="4"/>
      <c r="BM2893" s="4"/>
      <c r="BN2893" s="4"/>
      <c r="BO2893" s="4"/>
      <c r="BP2893" s="4"/>
      <c r="BQ2893" s="4"/>
      <c r="BR2893" s="4"/>
      <c r="BS2893" s="4"/>
      <c r="BT2893" s="4"/>
      <c r="BU2893" s="4"/>
      <c r="BV2893" s="4"/>
      <c r="BW2893" s="4"/>
      <c r="BX2893" s="4"/>
      <c r="BY2893" s="4"/>
      <c r="BZ2893" s="4"/>
      <c r="CA2893" s="4"/>
      <c r="CB2893" s="4"/>
      <c r="CC2893" s="4"/>
      <c r="CD2893" s="4"/>
      <c r="CE2893" s="4"/>
      <c r="CF2893" s="4"/>
      <c r="CG2893" s="4"/>
      <c r="CH2893" s="4"/>
      <c r="CI2893" s="4"/>
      <c r="CJ2893" s="4"/>
      <c r="CK2893" s="4"/>
      <c r="CL2893" s="4"/>
      <c r="CM2893" s="4"/>
      <c r="CN2893" s="4"/>
      <c r="CO2893" s="4"/>
      <c r="CP2893" s="4"/>
      <c r="CQ2893" s="4"/>
      <c r="CR2893" s="4"/>
      <c r="CS2893" s="4"/>
      <c r="CT2893" s="4"/>
      <c r="CU2893" s="4"/>
      <c r="CV2893" s="4"/>
      <c r="CW2893" s="4"/>
      <c r="CX2893" s="4"/>
      <c r="CY2893" s="4"/>
      <c r="CZ2893" s="4"/>
      <c r="DA2893" s="4"/>
      <c r="DB2893" s="4"/>
      <c r="DC2893" s="4"/>
      <c r="DD2893" s="4"/>
    </row>
    <row r="2894" spans="1:108" s="5" customFormat="1" x14ac:dyDescent="0.2">
      <c r="A2894" s="4"/>
      <c r="B2894" s="53"/>
      <c r="C2894" s="53"/>
      <c r="D2894" s="4"/>
      <c r="E2894" s="104"/>
      <c r="F2894" s="3"/>
      <c r="G2894" s="4"/>
      <c r="H2894" s="4"/>
      <c r="I2894" s="4"/>
      <c r="J2894" s="2"/>
      <c r="K2894" s="2"/>
      <c r="L2894" s="94"/>
      <c r="N2894" s="4"/>
      <c r="O2894" s="55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  <c r="AY2894" s="4"/>
      <c r="AZ2894" s="4"/>
      <c r="BA2894" s="4"/>
      <c r="BB2894" s="4"/>
      <c r="BC2894" s="4"/>
      <c r="BD2894" s="4"/>
      <c r="BE2894" s="4"/>
      <c r="BF2894" s="4"/>
      <c r="BG2894" s="4"/>
      <c r="BH2894" s="4"/>
      <c r="BI2894" s="4"/>
      <c r="BJ2894" s="4"/>
      <c r="BK2894" s="4"/>
      <c r="BL2894" s="4"/>
      <c r="BM2894" s="4"/>
      <c r="BN2894" s="4"/>
      <c r="BO2894" s="4"/>
      <c r="BP2894" s="4"/>
      <c r="BQ2894" s="4"/>
      <c r="BR2894" s="4"/>
      <c r="BS2894" s="4"/>
      <c r="BT2894" s="4"/>
      <c r="BU2894" s="4"/>
      <c r="BV2894" s="4"/>
      <c r="BW2894" s="4"/>
      <c r="BX2894" s="4"/>
      <c r="BY2894" s="4"/>
      <c r="BZ2894" s="4"/>
      <c r="CA2894" s="4"/>
      <c r="CB2894" s="4"/>
      <c r="CC2894" s="4"/>
      <c r="CD2894" s="4"/>
      <c r="CE2894" s="4"/>
      <c r="CF2894" s="4"/>
      <c r="CG2894" s="4"/>
      <c r="CH2894" s="4"/>
      <c r="CI2894" s="4"/>
      <c r="CJ2894" s="4"/>
      <c r="CK2894" s="4"/>
      <c r="CL2894" s="4"/>
      <c r="CM2894" s="4"/>
      <c r="CN2894" s="4"/>
      <c r="CO2894" s="4"/>
      <c r="CP2894" s="4"/>
      <c r="CQ2894" s="4"/>
      <c r="CR2894" s="4"/>
      <c r="CS2894" s="4"/>
      <c r="CT2894" s="4"/>
      <c r="CU2894" s="4"/>
      <c r="CV2894" s="4"/>
      <c r="CW2894" s="4"/>
      <c r="CX2894" s="4"/>
      <c r="CY2894" s="4"/>
      <c r="CZ2894" s="4"/>
      <c r="DA2894" s="4"/>
      <c r="DB2894" s="4"/>
      <c r="DC2894" s="4"/>
      <c r="DD2894" s="4"/>
    </row>
    <row r="2895" spans="1:108" s="5" customFormat="1" x14ac:dyDescent="0.2">
      <c r="A2895" s="4"/>
      <c r="B2895" s="53"/>
      <c r="C2895" s="53"/>
      <c r="D2895" s="4"/>
      <c r="E2895" s="104"/>
      <c r="F2895" s="3"/>
      <c r="G2895" s="4"/>
      <c r="H2895" s="4"/>
      <c r="I2895" s="4"/>
      <c r="J2895" s="2"/>
      <c r="K2895" s="2"/>
      <c r="L2895" s="94"/>
      <c r="N2895" s="4"/>
      <c r="O2895" s="55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  <c r="AY2895" s="4"/>
      <c r="AZ2895" s="4"/>
      <c r="BA2895" s="4"/>
      <c r="BB2895" s="4"/>
      <c r="BC2895" s="4"/>
      <c r="BD2895" s="4"/>
      <c r="BE2895" s="4"/>
      <c r="BF2895" s="4"/>
      <c r="BG2895" s="4"/>
      <c r="BH2895" s="4"/>
      <c r="BI2895" s="4"/>
      <c r="BJ2895" s="4"/>
      <c r="BK2895" s="4"/>
      <c r="BL2895" s="4"/>
      <c r="BM2895" s="4"/>
      <c r="BN2895" s="4"/>
      <c r="BO2895" s="4"/>
      <c r="BP2895" s="4"/>
      <c r="BQ2895" s="4"/>
      <c r="BR2895" s="4"/>
      <c r="BS2895" s="4"/>
      <c r="BT2895" s="4"/>
      <c r="BU2895" s="4"/>
      <c r="BV2895" s="4"/>
      <c r="BW2895" s="4"/>
      <c r="BX2895" s="4"/>
      <c r="BY2895" s="4"/>
      <c r="BZ2895" s="4"/>
      <c r="CA2895" s="4"/>
      <c r="CB2895" s="4"/>
      <c r="CC2895" s="4"/>
      <c r="CD2895" s="4"/>
      <c r="CE2895" s="4"/>
      <c r="CF2895" s="4"/>
      <c r="CG2895" s="4"/>
      <c r="CH2895" s="4"/>
      <c r="CI2895" s="4"/>
      <c r="CJ2895" s="4"/>
      <c r="CK2895" s="4"/>
      <c r="CL2895" s="4"/>
      <c r="CM2895" s="4"/>
      <c r="CN2895" s="4"/>
      <c r="CO2895" s="4"/>
      <c r="CP2895" s="4"/>
      <c r="CQ2895" s="4"/>
      <c r="CR2895" s="4"/>
      <c r="CS2895" s="4"/>
      <c r="CT2895" s="4"/>
      <c r="CU2895" s="4"/>
      <c r="CV2895" s="4"/>
      <c r="CW2895" s="4"/>
      <c r="CX2895" s="4"/>
      <c r="CY2895" s="4"/>
      <c r="CZ2895" s="4"/>
      <c r="DA2895" s="4"/>
      <c r="DB2895" s="4"/>
      <c r="DC2895" s="4"/>
      <c r="DD2895" s="4"/>
    </row>
    <row r="2896" spans="1:108" s="5" customFormat="1" x14ac:dyDescent="0.2">
      <c r="A2896" s="4"/>
      <c r="B2896" s="53"/>
      <c r="C2896" s="53"/>
      <c r="D2896" s="4"/>
      <c r="E2896" s="104"/>
      <c r="F2896" s="3"/>
      <c r="G2896" s="4"/>
      <c r="H2896" s="4"/>
      <c r="I2896" s="4"/>
      <c r="J2896" s="2"/>
      <c r="K2896" s="2"/>
      <c r="L2896" s="94"/>
      <c r="N2896" s="4"/>
      <c r="O2896" s="55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  <c r="AY2896" s="4"/>
      <c r="AZ2896" s="4"/>
      <c r="BA2896" s="4"/>
      <c r="BB2896" s="4"/>
      <c r="BC2896" s="4"/>
      <c r="BD2896" s="4"/>
      <c r="BE2896" s="4"/>
      <c r="BF2896" s="4"/>
      <c r="BG2896" s="4"/>
      <c r="BH2896" s="4"/>
      <c r="BI2896" s="4"/>
      <c r="BJ2896" s="4"/>
      <c r="BK2896" s="4"/>
      <c r="BL2896" s="4"/>
      <c r="BM2896" s="4"/>
      <c r="BN2896" s="4"/>
      <c r="BO2896" s="4"/>
      <c r="BP2896" s="4"/>
      <c r="BQ2896" s="4"/>
      <c r="BR2896" s="4"/>
      <c r="BS2896" s="4"/>
      <c r="BT2896" s="4"/>
      <c r="BU2896" s="4"/>
      <c r="BV2896" s="4"/>
      <c r="BW2896" s="4"/>
      <c r="BX2896" s="4"/>
      <c r="BY2896" s="4"/>
      <c r="BZ2896" s="4"/>
      <c r="CA2896" s="4"/>
      <c r="CB2896" s="4"/>
      <c r="CC2896" s="4"/>
      <c r="CD2896" s="4"/>
      <c r="CE2896" s="4"/>
      <c r="CF2896" s="4"/>
      <c r="CG2896" s="4"/>
      <c r="CH2896" s="4"/>
      <c r="CI2896" s="4"/>
      <c r="CJ2896" s="4"/>
      <c r="CK2896" s="4"/>
      <c r="CL2896" s="4"/>
      <c r="CM2896" s="4"/>
      <c r="CN2896" s="4"/>
      <c r="CO2896" s="4"/>
      <c r="CP2896" s="4"/>
      <c r="CQ2896" s="4"/>
      <c r="CR2896" s="4"/>
      <c r="CS2896" s="4"/>
      <c r="CT2896" s="4"/>
      <c r="CU2896" s="4"/>
      <c r="CV2896" s="4"/>
      <c r="CW2896" s="4"/>
      <c r="CX2896" s="4"/>
      <c r="CY2896" s="4"/>
      <c r="CZ2896" s="4"/>
      <c r="DA2896" s="4"/>
      <c r="DB2896" s="4"/>
      <c r="DC2896" s="4"/>
      <c r="DD2896" s="4"/>
    </row>
    <row r="2897" spans="1:108" s="5" customFormat="1" x14ac:dyDescent="0.2">
      <c r="A2897" s="4"/>
      <c r="B2897" s="53"/>
      <c r="C2897" s="53"/>
      <c r="D2897" s="4"/>
      <c r="E2897" s="104"/>
      <c r="F2897" s="3"/>
      <c r="G2897" s="4"/>
      <c r="H2897" s="4"/>
      <c r="I2897" s="4"/>
      <c r="J2897" s="2"/>
      <c r="K2897" s="2"/>
      <c r="L2897" s="94"/>
      <c r="N2897" s="4"/>
      <c r="O2897" s="55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  <c r="AY2897" s="4"/>
      <c r="AZ2897" s="4"/>
      <c r="BA2897" s="4"/>
      <c r="BB2897" s="4"/>
      <c r="BC2897" s="4"/>
      <c r="BD2897" s="4"/>
      <c r="BE2897" s="4"/>
      <c r="BF2897" s="4"/>
      <c r="BG2897" s="4"/>
      <c r="BH2897" s="4"/>
      <c r="BI2897" s="4"/>
      <c r="BJ2897" s="4"/>
      <c r="BK2897" s="4"/>
      <c r="BL2897" s="4"/>
      <c r="BM2897" s="4"/>
      <c r="BN2897" s="4"/>
      <c r="BO2897" s="4"/>
      <c r="BP2897" s="4"/>
      <c r="BQ2897" s="4"/>
      <c r="BR2897" s="4"/>
      <c r="BS2897" s="4"/>
      <c r="BT2897" s="4"/>
      <c r="BU2897" s="4"/>
      <c r="BV2897" s="4"/>
      <c r="BW2897" s="4"/>
      <c r="BX2897" s="4"/>
      <c r="BY2897" s="4"/>
      <c r="BZ2897" s="4"/>
      <c r="CA2897" s="4"/>
      <c r="CB2897" s="4"/>
      <c r="CC2897" s="4"/>
      <c r="CD2897" s="4"/>
      <c r="CE2897" s="4"/>
      <c r="CF2897" s="4"/>
      <c r="CG2897" s="4"/>
      <c r="CH2897" s="4"/>
      <c r="CI2897" s="4"/>
      <c r="CJ2897" s="4"/>
      <c r="CK2897" s="4"/>
      <c r="CL2897" s="4"/>
      <c r="CM2897" s="4"/>
      <c r="CN2897" s="4"/>
      <c r="CO2897" s="4"/>
      <c r="CP2897" s="4"/>
      <c r="CQ2897" s="4"/>
      <c r="CR2897" s="4"/>
      <c r="CS2897" s="4"/>
      <c r="CT2897" s="4"/>
      <c r="CU2897" s="4"/>
      <c r="CV2897" s="4"/>
      <c r="CW2897" s="4"/>
      <c r="CX2897" s="4"/>
      <c r="CY2897" s="4"/>
      <c r="CZ2897" s="4"/>
      <c r="DA2897" s="4"/>
      <c r="DB2897" s="4"/>
      <c r="DC2897" s="4"/>
      <c r="DD2897" s="4"/>
    </row>
    <row r="2898" spans="1:108" s="5" customFormat="1" x14ac:dyDescent="0.2">
      <c r="A2898" s="4"/>
      <c r="B2898" s="53"/>
      <c r="C2898" s="53"/>
      <c r="D2898" s="4"/>
      <c r="E2898" s="104"/>
      <c r="F2898" s="3"/>
      <c r="G2898" s="4"/>
      <c r="H2898" s="4"/>
      <c r="I2898" s="4"/>
      <c r="J2898" s="2"/>
      <c r="K2898" s="2"/>
      <c r="L2898" s="94"/>
      <c r="N2898" s="4"/>
      <c r="O2898" s="55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  <c r="AY2898" s="4"/>
      <c r="AZ2898" s="4"/>
      <c r="BA2898" s="4"/>
      <c r="BB2898" s="4"/>
      <c r="BC2898" s="4"/>
      <c r="BD2898" s="4"/>
      <c r="BE2898" s="4"/>
      <c r="BF2898" s="4"/>
      <c r="BG2898" s="4"/>
      <c r="BH2898" s="4"/>
      <c r="BI2898" s="4"/>
      <c r="BJ2898" s="4"/>
      <c r="BK2898" s="4"/>
      <c r="BL2898" s="4"/>
      <c r="BM2898" s="4"/>
      <c r="BN2898" s="4"/>
      <c r="BO2898" s="4"/>
      <c r="BP2898" s="4"/>
      <c r="BQ2898" s="4"/>
      <c r="BR2898" s="4"/>
      <c r="BS2898" s="4"/>
      <c r="BT2898" s="4"/>
      <c r="BU2898" s="4"/>
      <c r="BV2898" s="4"/>
      <c r="BW2898" s="4"/>
      <c r="BX2898" s="4"/>
      <c r="BY2898" s="4"/>
      <c r="BZ2898" s="4"/>
      <c r="CA2898" s="4"/>
      <c r="CB2898" s="4"/>
      <c r="CC2898" s="4"/>
      <c r="CD2898" s="4"/>
      <c r="CE2898" s="4"/>
      <c r="CF2898" s="4"/>
      <c r="CG2898" s="4"/>
      <c r="CH2898" s="4"/>
      <c r="CI2898" s="4"/>
      <c r="CJ2898" s="4"/>
      <c r="CK2898" s="4"/>
      <c r="CL2898" s="4"/>
      <c r="CM2898" s="4"/>
      <c r="CN2898" s="4"/>
      <c r="CO2898" s="4"/>
      <c r="CP2898" s="4"/>
      <c r="CQ2898" s="4"/>
      <c r="CR2898" s="4"/>
      <c r="CS2898" s="4"/>
      <c r="CT2898" s="4"/>
      <c r="CU2898" s="4"/>
      <c r="CV2898" s="4"/>
      <c r="CW2898" s="4"/>
      <c r="CX2898" s="4"/>
      <c r="CY2898" s="4"/>
      <c r="CZ2898" s="4"/>
      <c r="DA2898" s="4"/>
      <c r="DB2898" s="4"/>
      <c r="DC2898" s="4"/>
      <c r="DD2898" s="4"/>
    </row>
    <row r="2899" spans="1:108" s="5" customFormat="1" x14ac:dyDescent="0.2">
      <c r="A2899" s="4"/>
      <c r="B2899" s="53"/>
      <c r="C2899" s="53"/>
      <c r="D2899" s="4"/>
      <c r="E2899" s="104"/>
      <c r="F2899" s="3"/>
      <c r="G2899" s="4"/>
      <c r="H2899" s="4"/>
      <c r="I2899" s="4"/>
      <c r="J2899" s="2"/>
      <c r="K2899" s="2"/>
      <c r="L2899" s="94"/>
      <c r="N2899" s="4"/>
      <c r="O2899" s="55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  <c r="AY2899" s="4"/>
      <c r="AZ2899" s="4"/>
      <c r="BA2899" s="4"/>
      <c r="BB2899" s="4"/>
      <c r="BC2899" s="4"/>
      <c r="BD2899" s="4"/>
      <c r="BE2899" s="4"/>
      <c r="BF2899" s="4"/>
      <c r="BG2899" s="4"/>
      <c r="BH2899" s="4"/>
      <c r="BI2899" s="4"/>
      <c r="BJ2899" s="4"/>
      <c r="BK2899" s="4"/>
      <c r="BL2899" s="4"/>
      <c r="BM2899" s="4"/>
      <c r="BN2899" s="4"/>
      <c r="BO2899" s="4"/>
      <c r="BP2899" s="4"/>
      <c r="BQ2899" s="4"/>
      <c r="BR2899" s="4"/>
      <c r="BS2899" s="4"/>
      <c r="BT2899" s="4"/>
      <c r="BU2899" s="4"/>
      <c r="BV2899" s="4"/>
      <c r="BW2899" s="4"/>
      <c r="BX2899" s="4"/>
      <c r="BY2899" s="4"/>
      <c r="BZ2899" s="4"/>
      <c r="CA2899" s="4"/>
      <c r="CB2899" s="4"/>
      <c r="CC2899" s="4"/>
      <c r="CD2899" s="4"/>
      <c r="CE2899" s="4"/>
      <c r="CF2899" s="4"/>
      <c r="CG2899" s="4"/>
      <c r="CH2899" s="4"/>
      <c r="CI2899" s="4"/>
      <c r="CJ2899" s="4"/>
      <c r="CK2899" s="4"/>
      <c r="CL2899" s="4"/>
      <c r="CM2899" s="4"/>
      <c r="CN2899" s="4"/>
      <c r="CO2899" s="4"/>
      <c r="CP2899" s="4"/>
      <c r="CQ2899" s="4"/>
      <c r="CR2899" s="4"/>
      <c r="CS2899" s="4"/>
      <c r="CT2899" s="4"/>
      <c r="CU2899" s="4"/>
      <c r="CV2899" s="4"/>
      <c r="CW2899" s="4"/>
      <c r="CX2899" s="4"/>
      <c r="CY2899" s="4"/>
      <c r="CZ2899" s="4"/>
      <c r="DA2899" s="4"/>
      <c r="DB2899" s="4"/>
      <c r="DC2899" s="4"/>
      <c r="DD2899" s="4"/>
    </row>
    <row r="2900" spans="1:108" s="5" customFormat="1" x14ac:dyDescent="0.2">
      <c r="A2900" s="4"/>
      <c r="B2900" s="53"/>
      <c r="C2900" s="53"/>
      <c r="D2900" s="4"/>
      <c r="E2900" s="104"/>
      <c r="F2900" s="3"/>
      <c r="G2900" s="4"/>
      <c r="H2900" s="4"/>
      <c r="I2900" s="4"/>
      <c r="J2900" s="2"/>
      <c r="K2900" s="2"/>
      <c r="L2900" s="94"/>
      <c r="N2900" s="4"/>
      <c r="O2900" s="55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  <c r="AY2900" s="4"/>
      <c r="AZ2900" s="4"/>
      <c r="BA2900" s="4"/>
      <c r="BB2900" s="4"/>
      <c r="BC2900" s="4"/>
      <c r="BD2900" s="4"/>
      <c r="BE2900" s="4"/>
      <c r="BF2900" s="4"/>
      <c r="BG2900" s="4"/>
      <c r="BH2900" s="4"/>
      <c r="BI2900" s="4"/>
      <c r="BJ2900" s="4"/>
      <c r="BK2900" s="4"/>
      <c r="BL2900" s="4"/>
      <c r="BM2900" s="4"/>
      <c r="BN2900" s="4"/>
      <c r="BO2900" s="4"/>
      <c r="BP2900" s="4"/>
      <c r="BQ2900" s="4"/>
      <c r="BR2900" s="4"/>
      <c r="BS2900" s="4"/>
      <c r="BT2900" s="4"/>
      <c r="BU2900" s="4"/>
      <c r="BV2900" s="4"/>
      <c r="BW2900" s="4"/>
      <c r="BX2900" s="4"/>
      <c r="BY2900" s="4"/>
      <c r="BZ2900" s="4"/>
      <c r="CA2900" s="4"/>
      <c r="CB2900" s="4"/>
      <c r="CC2900" s="4"/>
      <c r="CD2900" s="4"/>
      <c r="CE2900" s="4"/>
      <c r="CF2900" s="4"/>
      <c r="CG2900" s="4"/>
      <c r="CH2900" s="4"/>
      <c r="CI2900" s="4"/>
      <c r="CJ2900" s="4"/>
      <c r="CK2900" s="4"/>
      <c r="CL2900" s="4"/>
      <c r="CM2900" s="4"/>
      <c r="CN2900" s="4"/>
      <c r="CO2900" s="4"/>
      <c r="CP2900" s="4"/>
      <c r="CQ2900" s="4"/>
      <c r="CR2900" s="4"/>
      <c r="CS2900" s="4"/>
      <c r="CT2900" s="4"/>
      <c r="CU2900" s="4"/>
      <c r="CV2900" s="4"/>
      <c r="CW2900" s="4"/>
      <c r="CX2900" s="4"/>
      <c r="CY2900" s="4"/>
      <c r="CZ2900" s="4"/>
      <c r="DA2900" s="4"/>
      <c r="DB2900" s="4"/>
      <c r="DC2900" s="4"/>
      <c r="DD2900" s="4"/>
    </row>
    <row r="2901" spans="1:108" s="5" customFormat="1" x14ac:dyDescent="0.2">
      <c r="A2901" s="4"/>
      <c r="B2901" s="53"/>
      <c r="C2901" s="53"/>
      <c r="D2901" s="4"/>
      <c r="E2901" s="104"/>
      <c r="F2901" s="3"/>
      <c r="G2901" s="4"/>
      <c r="H2901" s="4"/>
      <c r="I2901" s="4"/>
      <c r="J2901" s="2"/>
      <c r="K2901" s="2"/>
      <c r="L2901" s="94"/>
      <c r="N2901" s="4"/>
      <c r="O2901" s="55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  <c r="AY2901" s="4"/>
      <c r="AZ2901" s="4"/>
      <c r="BA2901" s="4"/>
      <c r="BB2901" s="4"/>
      <c r="BC2901" s="4"/>
      <c r="BD2901" s="4"/>
      <c r="BE2901" s="4"/>
      <c r="BF2901" s="4"/>
      <c r="BG2901" s="4"/>
      <c r="BH2901" s="4"/>
      <c r="BI2901" s="4"/>
      <c r="BJ2901" s="4"/>
      <c r="BK2901" s="4"/>
      <c r="BL2901" s="4"/>
      <c r="BM2901" s="4"/>
      <c r="BN2901" s="4"/>
      <c r="BO2901" s="4"/>
      <c r="BP2901" s="4"/>
      <c r="BQ2901" s="4"/>
      <c r="BR2901" s="4"/>
      <c r="BS2901" s="4"/>
      <c r="BT2901" s="4"/>
      <c r="BU2901" s="4"/>
      <c r="BV2901" s="4"/>
      <c r="BW2901" s="4"/>
      <c r="BX2901" s="4"/>
      <c r="BY2901" s="4"/>
      <c r="BZ2901" s="4"/>
      <c r="CA2901" s="4"/>
      <c r="CB2901" s="4"/>
      <c r="CC2901" s="4"/>
      <c r="CD2901" s="4"/>
      <c r="CE2901" s="4"/>
      <c r="CF2901" s="4"/>
      <c r="CG2901" s="4"/>
      <c r="CH2901" s="4"/>
      <c r="CI2901" s="4"/>
      <c r="CJ2901" s="4"/>
      <c r="CK2901" s="4"/>
      <c r="CL2901" s="4"/>
      <c r="CM2901" s="4"/>
      <c r="CN2901" s="4"/>
      <c r="CO2901" s="4"/>
      <c r="CP2901" s="4"/>
      <c r="CQ2901" s="4"/>
      <c r="CR2901" s="4"/>
      <c r="CS2901" s="4"/>
      <c r="CT2901" s="4"/>
      <c r="CU2901" s="4"/>
      <c r="CV2901" s="4"/>
      <c r="CW2901" s="4"/>
      <c r="CX2901" s="4"/>
      <c r="CY2901" s="4"/>
      <c r="CZ2901" s="4"/>
      <c r="DA2901" s="4"/>
      <c r="DB2901" s="4"/>
      <c r="DC2901" s="4"/>
      <c r="DD2901" s="4"/>
    </row>
    <row r="2902" spans="1:108" s="5" customFormat="1" x14ac:dyDescent="0.2">
      <c r="A2902" s="4"/>
      <c r="B2902" s="53"/>
      <c r="C2902" s="53"/>
      <c r="D2902" s="4"/>
      <c r="E2902" s="104"/>
      <c r="F2902" s="3"/>
      <c r="G2902" s="4"/>
      <c r="H2902" s="4"/>
      <c r="I2902" s="4"/>
      <c r="J2902" s="2"/>
      <c r="K2902" s="2"/>
      <c r="L2902" s="94"/>
      <c r="N2902" s="4"/>
      <c r="O2902" s="55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  <c r="AY2902" s="4"/>
      <c r="AZ2902" s="4"/>
      <c r="BA2902" s="4"/>
      <c r="BB2902" s="4"/>
      <c r="BC2902" s="4"/>
      <c r="BD2902" s="4"/>
      <c r="BE2902" s="4"/>
      <c r="BF2902" s="4"/>
      <c r="BG2902" s="4"/>
      <c r="BH2902" s="4"/>
      <c r="BI2902" s="4"/>
      <c r="BJ2902" s="4"/>
      <c r="BK2902" s="4"/>
      <c r="BL2902" s="4"/>
      <c r="BM2902" s="4"/>
      <c r="BN2902" s="4"/>
      <c r="BO2902" s="4"/>
      <c r="BP2902" s="4"/>
      <c r="BQ2902" s="4"/>
      <c r="BR2902" s="4"/>
      <c r="BS2902" s="4"/>
      <c r="BT2902" s="4"/>
      <c r="BU2902" s="4"/>
      <c r="BV2902" s="4"/>
      <c r="BW2902" s="4"/>
      <c r="BX2902" s="4"/>
      <c r="BY2902" s="4"/>
      <c r="BZ2902" s="4"/>
      <c r="CA2902" s="4"/>
      <c r="CB2902" s="4"/>
      <c r="CC2902" s="4"/>
      <c r="CD2902" s="4"/>
      <c r="CE2902" s="4"/>
      <c r="CF2902" s="4"/>
      <c r="CG2902" s="4"/>
      <c r="CH2902" s="4"/>
      <c r="CI2902" s="4"/>
      <c r="CJ2902" s="4"/>
      <c r="CK2902" s="4"/>
      <c r="CL2902" s="4"/>
      <c r="CM2902" s="4"/>
      <c r="CN2902" s="4"/>
      <c r="CO2902" s="4"/>
      <c r="CP2902" s="4"/>
      <c r="CQ2902" s="4"/>
      <c r="CR2902" s="4"/>
      <c r="CS2902" s="4"/>
      <c r="CT2902" s="4"/>
      <c r="CU2902" s="4"/>
      <c r="CV2902" s="4"/>
      <c r="CW2902" s="4"/>
      <c r="CX2902" s="4"/>
      <c r="CY2902" s="4"/>
      <c r="CZ2902" s="4"/>
      <c r="DA2902" s="4"/>
      <c r="DB2902" s="4"/>
      <c r="DC2902" s="4"/>
      <c r="DD2902" s="4"/>
    </row>
    <row r="2903" spans="1:108" s="5" customFormat="1" x14ac:dyDescent="0.2">
      <c r="A2903" s="4"/>
      <c r="B2903" s="53"/>
      <c r="C2903" s="53"/>
      <c r="D2903" s="4"/>
      <c r="E2903" s="104"/>
      <c r="F2903" s="3"/>
      <c r="G2903" s="4"/>
      <c r="H2903" s="4"/>
      <c r="I2903" s="4"/>
      <c r="J2903" s="2"/>
      <c r="K2903" s="2"/>
      <c r="L2903" s="94"/>
      <c r="N2903" s="4"/>
      <c r="O2903" s="55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  <c r="AY2903" s="4"/>
      <c r="AZ2903" s="4"/>
      <c r="BA2903" s="4"/>
      <c r="BB2903" s="4"/>
      <c r="BC2903" s="4"/>
      <c r="BD2903" s="4"/>
      <c r="BE2903" s="4"/>
      <c r="BF2903" s="4"/>
      <c r="BG2903" s="4"/>
      <c r="BH2903" s="4"/>
      <c r="BI2903" s="4"/>
      <c r="BJ2903" s="4"/>
      <c r="BK2903" s="4"/>
      <c r="BL2903" s="4"/>
      <c r="BM2903" s="4"/>
      <c r="BN2903" s="4"/>
      <c r="BO2903" s="4"/>
      <c r="BP2903" s="4"/>
      <c r="BQ2903" s="4"/>
      <c r="BR2903" s="4"/>
      <c r="BS2903" s="4"/>
      <c r="BT2903" s="4"/>
      <c r="BU2903" s="4"/>
      <c r="BV2903" s="4"/>
      <c r="BW2903" s="4"/>
      <c r="BX2903" s="4"/>
      <c r="BY2903" s="4"/>
      <c r="BZ2903" s="4"/>
      <c r="CA2903" s="4"/>
      <c r="CB2903" s="4"/>
      <c r="CC2903" s="4"/>
      <c r="CD2903" s="4"/>
      <c r="CE2903" s="4"/>
      <c r="CF2903" s="4"/>
      <c r="CG2903" s="4"/>
      <c r="CH2903" s="4"/>
      <c r="CI2903" s="4"/>
      <c r="CJ2903" s="4"/>
      <c r="CK2903" s="4"/>
      <c r="CL2903" s="4"/>
      <c r="CM2903" s="4"/>
      <c r="CN2903" s="4"/>
      <c r="CO2903" s="4"/>
      <c r="CP2903" s="4"/>
      <c r="CQ2903" s="4"/>
      <c r="CR2903" s="4"/>
      <c r="CS2903" s="4"/>
      <c r="CT2903" s="4"/>
      <c r="CU2903" s="4"/>
      <c r="CV2903" s="4"/>
      <c r="CW2903" s="4"/>
      <c r="CX2903" s="4"/>
      <c r="CY2903" s="4"/>
      <c r="CZ2903" s="4"/>
      <c r="DA2903" s="4"/>
      <c r="DB2903" s="4"/>
      <c r="DC2903" s="4"/>
      <c r="DD2903" s="4"/>
    </row>
    <row r="2904" spans="1:108" s="5" customFormat="1" x14ac:dyDescent="0.2">
      <c r="A2904" s="4"/>
      <c r="B2904" s="53"/>
      <c r="C2904" s="53"/>
      <c r="D2904" s="4"/>
      <c r="E2904" s="104"/>
      <c r="F2904" s="3"/>
      <c r="G2904" s="4"/>
      <c r="H2904" s="4"/>
      <c r="I2904" s="4"/>
      <c r="J2904" s="2"/>
      <c r="K2904" s="2"/>
      <c r="L2904" s="94"/>
      <c r="N2904" s="4"/>
      <c r="O2904" s="55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  <c r="AY2904" s="4"/>
      <c r="AZ2904" s="4"/>
      <c r="BA2904" s="4"/>
      <c r="BB2904" s="4"/>
      <c r="BC2904" s="4"/>
      <c r="BD2904" s="4"/>
      <c r="BE2904" s="4"/>
      <c r="BF2904" s="4"/>
      <c r="BG2904" s="4"/>
      <c r="BH2904" s="4"/>
      <c r="BI2904" s="4"/>
      <c r="BJ2904" s="4"/>
      <c r="BK2904" s="4"/>
      <c r="BL2904" s="4"/>
      <c r="BM2904" s="4"/>
      <c r="BN2904" s="4"/>
      <c r="BO2904" s="4"/>
      <c r="BP2904" s="4"/>
      <c r="BQ2904" s="4"/>
      <c r="BR2904" s="4"/>
      <c r="BS2904" s="4"/>
      <c r="BT2904" s="4"/>
      <c r="BU2904" s="4"/>
      <c r="BV2904" s="4"/>
      <c r="BW2904" s="4"/>
      <c r="BX2904" s="4"/>
      <c r="BY2904" s="4"/>
      <c r="BZ2904" s="4"/>
      <c r="CA2904" s="4"/>
      <c r="CB2904" s="4"/>
      <c r="CC2904" s="4"/>
      <c r="CD2904" s="4"/>
      <c r="CE2904" s="4"/>
      <c r="CF2904" s="4"/>
      <c r="CG2904" s="4"/>
      <c r="CH2904" s="4"/>
      <c r="CI2904" s="4"/>
      <c r="CJ2904" s="4"/>
      <c r="CK2904" s="4"/>
      <c r="CL2904" s="4"/>
      <c r="CM2904" s="4"/>
      <c r="CN2904" s="4"/>
      <c r="CO2904" s="4"/>
      <c r="CP2904" s="4"/>
      <c r="CQ2904" s="4"/>
      <c r="CR2904" s="4"/>
      <c r="CS2904" s="4"/>
      <c r="CT2904" s="4"/>
      <c r="CU2904" s="4"/>
      <c r="CV2904" s="4"/>
      <c r="CW2904" s="4"/>
      <c r="CX2904" s="4"/>
      <c r="CY2904" s="4"/>
      <c r="CZ2904" s="4"/>
      <c r="DA2904" s="4"/>
      <c r="DB2904" s="4"/>
      <c r="DC2904" s="4"/>
      <c r="DD2904" s="4"/>
    </row>
    <row r="2905" spans="1:108" s="5" customFormat="1" x14ac:dyDescent="0.2">
      <c r="A2905" s="4"/>
      <c r="B2905" s="53"/>
      <c r="C2905" s="53"/>
      <c r="D2905" s="4"/>
      <c r="E2905" s="104"/>
      <c r="F2905" s="3"/>
      <c r="G2905" s="4"/>
      <c r="H2905" s="4"/>
      <c r="I2905" s="4"/>
      <c r="J2905" s="2"/>
      <c r="K2905" s="2"/>
      <c r="L2905" s="94"/>
      <c r="N2905" s="4"/>
      <c r="O2905" s="55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  <c r="AY2905" s="4"/>
      <c r="AZ2905" s="4"/>
      <c r="BA2905" s="4"/>
      <c r="BB2905" s="4"/>
      <c r="BC2905" s="4"/>
      <c r="BD2905" s="4"/>
      <c r="BE2905" s="4"/>
      <c r="BF2905" s="4"/>
      <c r="BG2905" s="4"/>
      <c r="BH2905" s="4"/>
      <c r="BI2905" s="4"/>
      <c r="BJ2905" s="4"/>
      <c r="BK2905" s="4"/>
      <c r="BL2905" s="4"/>
      <c r="BM2905" s="4"/>
      <c r="BN2905" s="4"/>
      <c r="BO2905" s="4"/>
      <c r="BP2905" s="4"/>
      <c r="BQ2905" s="4"/>
      <c r="BR2905" s="4"/>
      <c r="BS2905" s="4"/>
      <c r="BT2905" s="4"/>
      <c r="BU2905" s="4"/>
      <c r="BV2905" s="4"/>
      <c r="BW2905" s="4"/>
      <c r="BX2905" s="4"/>
      <c r="BY2905" s="4"/>
      <c r="BZ2905" s="4"/>
      <c r="CA2905" s="4"/>
      <c r="CB2905" s="4"/>
      <c r="CC2905" s="4"/>
      <c r="CD2905" s="4"/>
      <c r="CE2905" s="4"/>
      <c r="CF2905" s="4"/>
      <c r="CG2905" s="4"/>
      <c r="CH2905" s="4"/>
      <c r="CI2905" s="4"/>
      <c r="CJ2905" s="4"/>
      <c r="CK2905" s="4"/>
      <c r="CL2905" s="4"/>
      <c r="CM2905" s="4"/>
      <c r="CN2905" s="4"/>
      <c r="CO2905" s="4"/>
      <c r="CP2905" s="4"/>
      <c r="CQ2905" s="4"/>
      <c r="CR2905" s="4"/>
      <c r="CS2905" s="4"/>
      <c r="CT2905" s="4"/>
      <c r="CU2905" s="4"/>
      <c r="CV2905" s="4"/>
      <c r="CW2905" s="4"/>
      <c r="CX2905" s="4"/>
      <c r="CY2905" s="4"/>
      <c r="CZ2905" s="4"/>
      <c r="DA2905" s="4"/>
      <c r="DB2905" s="4"/>
      <c r="DC2905" s="4"/>
      <c r="DD2905" s="4"/>
    </row>
    <row r="2906" spans="1:108" s="5" customFormat="1" x14ac:dyDescent="0.2">
      <c r="A2906" s="4"/>
      <c r="B2906" s="53"/>
      <c r="C2906" s="53"/>
      <c r="D2906" s="4"/>
      <c r="E2906" s="104"/>
      <c r="F2906" s="3"/>
      <c r="G2906" s="4"/>
      <c r="H2906" s="4"/>
      <c r="I2906" s="4"/>
      <c r="J2906" s="2"/>
      <c r="K2906" s="2"/>
      <c r="L2906" s="94"/>
      <c r="N2906" s="4"/>
      <c r="O2906" s="55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  <c r="AY2906" s="4"/>
      <c r="AZ2906" s="4"/>
      <c r="BA2906" s="4"/>
      <c r="BB2906" s="4"/>
      <c r="BC2906" s="4"/>
      <c r="BD2906" s="4"/>
      <c r="BE2906" s="4"/>
      <c r="BF2906" s="4"/>
      <c r="BG2906" s="4"/>
      <c r="BH2906" s="4"/>
      <c r="BI2906" s="4"/>
      <c r="BJ2906" s="4"/>
      <c r="BK2906" s="4"/>
      <c r="BL2906" s="4"/>
      <c r="BM2906" s="4"/>
      <c r="BN2906" s="4"/>
      <c r="BO2906" s="4"/>
      <c r="BP2906" s="4"/>
      <c r="BQ2906" s="4"/>
      <c r="BR2906" s="4"/>
      <c r="BS2906" s="4"/>
      <c r="BT2906" s="4"/>
      <c r="BU2906" s="4"/>
      <c r="BV2906" s="4"/>
      <c r="BW2906" s="4"/>
      <c r="BX2906" s="4"/>
      <c r="BY2906" s="4"/>
      <c r="BZ2906" s="4"/>
      <c r="CA2906" s="4"/>
      <c r="CB2906" s="4"/>
      <c r="CC2906" s="4"/>
      <c r="CD2906" s="4"/>
      <c r="CE2906" s="4"/>
      <c r="CF2906" s="4"/>
      <c r="CG2906" s="4"/>
      <c r="CH2906" s="4"/>
      <c r="CI2906" s="4"/>
      <c r="CJ2906" s="4"/>
      <c r="CK2906" s="4"/>
      <c r="CL2906" s="4"/>
      <c r="CM2906" s="4"/>
      <c r="CN2906" s="4"/>
      <c r="CO2906" s="4"/>
      <c r="CP2906" s="4"/>
      <c r="CQ2906" s="4"/>
      <c r="CR2906" s="4"/>
      <c r="CS2906" s="4"/>
      <c r="CT2906" s="4"/>
      <c r="CU2906" s="4"/>
      <c r="CV2906" s="4"/>
      <c r="CW2906" s="4"/>
      <c r="CX2906" s="4"/>
      <c r="CY2906" s="4"/>
      <c r="CZ2906" s="4"/>
      <c r="DA2906" s="4"/>
      <c r="DB2906" s="4"/>
      <c r="DC2906" s="4"/>
      <c r="DD2906" s="4"/>
    </row>
    <row r="2907" spans="1:108" s="5" customFormat="1" x14ac:dyDescent="0.2">
      <c r="A2907" s="4"/>
      <c r="B2907" s="53"/>
      <c r="C2907" s="53"/>
      <c r="D2907" s="4"/>
      <c r="E2907" s="104"/>
      <c r="F2907" s="3"/>
      <c r="G2907" s="4"/>
      <c r="H2907" s="4"/>
      <c r="I2907" s="4"/>
      <c r="J2907" s="2"/>
      <c r="K2907" s="2"/>
      <c r="L2907" s="94"/>
      <c r="N2907" s="4"/>
      <c r="O2907" s="55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  <c r="AY2907" s="4"/>
      <c r="AZ2907" s="4"/>
      <c r="BA2907" s="4"/>
      <c r="BB2907" s="4"/>
      <c r="BC2907" s="4"/>
      <c r="BD2907" s="4"/>
      <c r="BE2907" s="4"/>
      <c r="BF2907" s="4"/>
      <c r="BG2907" s="4"/>
      <c r="BH2907" s="4"/>
      <c r="BI2907" s="4"/>
      <c r="BJ2907" s="4"/>
      <c r="BK2907" s="4"/>
      <c r="BL2907" s="4"/>
      <c r="BM2907" s="4"/>
      <c r="BN2907" s="4"/>
      <c r="BO2907" s="4"/>
      <c r="BP2907" s="4"/>
      <c r="BQ2907" s="4"/>
      <c r="BR2907" s="4"/>
      <c r="BS2907" s="4"/>
      <c r="BT2907" s="4"/>
      <c r="BU2907" s="4"/>
      <c r="BV2907" s="4"/>
      <c r="BW2907" s="4"/>
      <c r="BX2907" s="4"/>
      <c r="BY2907" s="4"/>
      <c r="BZ2907" s="4"/>
      <c r="CA2907" s="4"/>
      <c r="CB2907" s="4"/>
      <c r="CC2907" s="4"/>
      <c r="CD2907" s="4"/>
      <c r="CE2907" s="4"/>
      <c r="CF2907" s="4"/>
      <c r="CG2907" s="4"/>
      <c r="CH2907" s="4"/>
      <c r="CI2907" s="4"/>
      <c r="CJ2907" s="4"/>
      <c r="CK2907" s="4"/>
      <c r="CL2907" s="4"/>
      <c r="CM2907" s="4"/>
      <c r="CN2907" s="4"/>
      <c r="CO2907" s="4"/>
      <c r="CP2907" s="4"/>
      <c r="CQ2907" s="4"/>
      <c r="CR2907" s="4"/>
      <c r="CS2907" s="4"/>
      <c r="CT2907" s="4"/>
      <c r="CU2907" s="4"/>
      <c r="CV2907" s="4"/>
      <c r="CW2907" s="4"/>
      <c r="CX2907" s="4"/>
      <c r="CY2907" s="4"/>
      <c r="CZ2907" s="4"/>
      <c r="DA2907" s="4"/>
      <c r="DB2907" s="4"/>
      <c r="DC2907" s="4"/>
      <c r="DD2907" s="4"/>
    </row>
    <row r="2908" spans="1:108" s="5" customFormat="1" x14ac:dyDescent="0.2">
      <c r="A2908" s="4"/>
      <c r="B2908" s="53"/>
      <c r="C2908" s="53"/>
      <c r="D2908" s="4"/>
      <c r="E2908" s="104"/>
      <c r="F2908" s="3"/>
      <c r="G2908" s="4"/>
      <c r="H2908" s="4"/>
      <c r="I2908" s="4"/>
      <c r="J2908" s="2"/>
      <c r="K2908" s="2"/>
      <c r="L2908" s="94"/>
      <c r="N2908" s="4"/>
      <c r="O2908" s="55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  <c r="AY2908" s="4"/>
      <c r="AZ2908" s="4"/>
      <c r="BA2908" s="4"/>
      <c r="BB2908" s="4"/>
      <c r="BC2908" s="4"/>
      <c r="BD2908" s="4"/>
      <c r="BE2908" s="4"/>
      <c r="BF2908" s="4"/>
      <c r="BG2908" s="4"/>
      <c r="BH2908" s="4"/>
      <c r="BI2908" s="4"/>
      <c r="BJ2908" s="4"/>
      <c r="BK2908" s="4"/>
      <c r="BL2908" s="4"/>
      <c r="BM2908" s="4"/>
      <c r="BN2908" s="4"/>
      <c r="BO2908" s="4"/>
      <c r="BP2908" s="4"/>
      <c r="BQ2908" s="4"/>
      <c r="BR2908" s="4"/>
      <c r="BS2908" s="4"/>
      <c r="BT2908" s="4"/>
      <c r="BU2908" s="4"/>
      <c r="BV2908" s="4"/>
      <c r="BW2908" s="4"/>
      <c r="BX2908" s="4"/>
      <c r="BY2908" s="4"/>
      <c r="BZ2908" s="4"/>
      <c r="CA2908" s="4"/>
      <c r="CB2908" s="4"/>
      <c r="CC2908" s="4"/>
      <c r="CD2908" s="4"/>
      <c r="CE2908" s="4"/>
      <c r="CF2908" s="4"/>
      <c r="CG2908" s="4"/>
      <c r="CH2908" s="4"/>
      <c r="CI2908" s="4"/>
      <c r="CJ2908" s="4"/>
      <c r="CK2908" s="4"/>
      <c r="CL2908" s="4"/>
      <c r="CM2908" s="4"/>
      <c r="CN2908" s="4"/>
      <c r="CO2908" s="4"/>
      <c r="CP2908" s="4"/>
      <c r="CQ2908" s="4"/>
      <c r="CR2908" s="4"/>
      <c r="CS2908" s="4"/>
      <c r="CT2908" s="4"/>
      <c r="CU2908" s="4"/>
      <c r="CV2908" s="4"/>
      <c r="CW2908" s="4"/>
      <c r="CX2908" s="4"/>
      <c r="CY2908" s="4"/>
      <c r="CZ2908" s="4"/>
      <c r="DA2908" s="4"/>
      <c r="DB2908" s="4"/>
      <c r="DC2908" s="4"/>
      <c r="DD2908" s="4"/>
    </row>
    <row r="2909" spans="1:108" s="5" customFormat="1" x14ac:dyDescent="0.2">
      <c r="A2909" s="4"/>
      <c r="B2909" s="53"/>
      <c r="C2909" s="53"/>
      <c r="D2909" s="4"/>
      <c r="E2909" s="104"/>
      <c r="F2909" s="3"/>
      <c r="G2909" s="4"/>
      <c r="H2909" s="4"/>
      <c r="I2909" s="4"/>
      <c r="J2909" s="2"/>
      <c r="K2909" s="2"/>
      <c r="L2909" s="94"/>
      <c r="N2909" s="4"/>
      <c r="O2909" s="55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  <c r="AY2909" s="4"/>
      <c r="AZ2909" s="4"/>
      <c r="BA2909" s="4"/>
      <c r="BB2909" s="4"/>
      <c r="BC2909" s="4"/>
      <c r="BD2909" s="4"/>
      <c r="BE2909" s="4"/>
      <c r="BF2909" s="4"/>
      <c r="BG2909" s="4"/>
      <c r="BH2909" s="4"/>
      <c r="BI2909" s="4"/>
      <c r="BJ2909" s="4"/>
      <c r="BK2909" s="4"/>
      <c r="BL2909" s="4"/>
      <c r="BM2909" s="4"/>
      <c r="BN2909" s="4"/>
      <c r="BO2909" s="4"/>
      <c r="BP2909" s="4"/>
      <c r="BQ2909" s="4"/>
      <c r="BR2909" s="4"/>
      <c r="BS2909" s="4"/>
      <c r="BT2909" s="4"/>
      <c r="BU2909" s="4"/>
      <c r="BV2909" s="4"/>
      <c r="BW2909" s="4"/>
      <c r="BX2909" s="4"/>
      <c r="BY2909" s="4"/>
      <c r="BZ2909" s="4"/>
      <c r="CA2909" s="4"/>
      <c r="CB2909" s="4"/>
      <c r="CC2909" s="4"/>
      <c r="CD2909" s="4"/>
      <c r="CE2909" s="4"/>
      <c r="CF2909" s="4"/>
      <c r="CG2909" s="4"/>
      <c r="CH2909" s="4"/>
      <c r="CI2909" s="4"/>
      <c r="CJ2909" s="4"/>
      <c r="CK2909" s="4"/>
      <c r="CL2909" s="4"/>
      <c r="CM2909" s="4"/>
      <c r="CN2909" s="4"/>
      <c r="CO2909" s="4"/>
      <c r="CP2909" s="4"/>
      <c r="CQ2909" s="4"/>
      <c r="CR2909" s="4"/>
      <c r="CS2909" s="4"/>
      <c r="CT2909" s="4"/>
      <c r="CU2909" s="4"/>
      <c r="CV2909" s="4"/>
      <c r="CW2909" s="4"/>
      <c r="CX2909" s="4"/>
      <c r="CY2909" s="4"/>
      <c r="CZ2909" s="4"/>
      <c r="DA2909" s="4"/>
      <c r="DB2909" s="4"/>
      <c r="DC2909" s="4"/>
      <c r="DD2909" s="4"/>
    </row>
    <row r="2910" spans="1:108" s="5" customFormat="1" x14ac:dyDescent="0.2">
      <c r="A2910" s="4"/>
      <c r="B2910" s="53"/>
      <c r="C2910" s="53"/>
      <c r="D2910" s="4"/>
      <c r="E2910" s="104"/>
      <c r="F2910" s="3"/>
      <c r="G2910" s="4"/>
      <c r="H2910" s="4"/>
      <c r="I2910" s="4"/>
      <c r="J2910" s="2"/>
      <c r="K2910" s="2"/>
      <c r="L2910" s="94"/>
      <c r="N2910" s="4"/>
      <c r="O2910" s="55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  <c r="AY2910" s="4"/>
      <c r="AZ2910" s="4"/>
      <c r="BA2910" s="4"/>
      <c r="BB2910" s="4"/>
      <c r="BC2910" s="4"/>
      <c r="BD2910" s="4"/>
      <c r="BE2910" s="4"/>
      <c r="BF2910" s="4"/>
      <c r="BG2910" s="4"/>
      <c r="BH2910" s="4"/>
      <c r="BI2910" s="4"/>
      <c r="BJ2910" s="4"/>
      <c r="BK2910" s="4"/>
      <c r="BL2910" s="4"/>
      <c r="BM2910" s="4"/>
      <c r="BN2910" s="4"/>
      <c r="BO2910" s="4"/>
      <c r="BP2910" s="4"/>
      <c r="BQ2910" s="4"/>
      <c r="BR2910" s="4"/>
      <c r="BS2910" s="4"/>
      <c r="BT2910" s="4"/>
      <c r="BU2910" s="4"/>
      <c r="BV2910" s="4"/>
      <c r="BW2910" s="4"/>
      <c r="BX2910" s="4"/>
      <c r="BY2910" s="4"/>
      <c r="BZ2910" s="4"/>
      <c r="CA2910" s="4"/>
      <c r="CB2910" s="4"/>
      <c r="CC2910" s="4"/>
      <c r="CD2910" s="4"/>
      <c r="CE2910" s="4"/>
      <c r="CF2910" s="4"/>
      <c r="CG2910" s="4"/>
      <c r="CH2910" s="4"/>
      <c r="CI2910" s="4"/>
      <c r="CJ2910" s="4"/>
      <c r="CK2910" s="4"/>
      <c r="CL2910" s="4"/>
      <c r="CM2910" s="4"/>
      <c r="CN2910" s="4"/>
      <c r="CO2910" s="4"/>
      <c r="CP2910" s="4"/>
      <c r="CQ2910" s="4"/>
      <c r="CR2910" s="4"/>
      <c r="CS2910" s="4"/>
      <c r="CT2910" s="4"/>
      <c r="CU2910" s="4"/>
      <c r="CV2910" s="4"/>
      <c r="CW2910" s="4"/>
      <c r="CX2910" s="4"/>
      <c r="CY2910" s="4"/>
      <c r="CZ2910" s="4"/>
      <c r="DA2910" s="4"/>
      <c r="DB2910" s="4"/>
      <c r="DC2910" s="4"/>
      <c r="DD2910" s="4"/>
    </row>
    <row r="2911" spans="1:108" s="5" customFormat="1" x14ac:dyDescent="0.2">
      <c r="A2911" s="4"/>
      <c r="B2911" s="53"/>
      <c r="C2911" s="53"/>
      <c r="D2911" s="4"/>
      <c r="E2911" s="104"/>
      <c r="F2911" s="3"/>
      <c r="G2911" s="4"/>
      <c r="H2911" s="4"/>
      <c r="I2911" s="4"/>
      <c r="J2911" s="2"/>
      <c r="K2911" s="2"/>
      <c r="L2911" s="94"/>
      <c r="N2911" s="4"/>
      <c r="O2911" s="55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  <c r="AY2911" s="4"/>
      <c r="AZ2911" s="4"/>
      <c r="BA2911" s="4"/>
      <c r="BB2911" s="4"/>
      <c r="BC2911" s="4"/>
      <c r="BD2911" s="4"/>
      <c r="BE2911" s="4"/>
      <c r="BF2911" s="4"/>
      <c r="BG2911" s="4"/>
      <c r="BH2911" s="4"/>
      <c r="BI2911" s="4"/>
      <c r="BJ2911" s="4"/>
      <c r="BK2911" s="4"/>
      <c r="BL2911" s="4"/>
      <c r="BM2911" s="4"/>
      <c r="BN2911" s="4"/>
      <c r="BO2911" s="4"/>
      <c r="BP2911" s="4"/>
      <c r="BQ2911" s="4"/>
      <c r="BR2911" s="4"/>
      <c r="BS2911" s="4"/>
      <c r="BT2911" s="4"/>
      <c r="BU2911" s="4"/>
      <c r="BV2911" s="4"/>
      <c r="BW2911" s="4"/>
      <c r="BX2911" s="4"/>
      <c r="BY2911" s="4"/>
      <c r="BZ2911" s="4"/>
      <c r="CA2911" s="4"/>
      <c r="CB2911" s="4"/>
      <c r="CC2911" s="4"/>
      <c r="CD2911" s="4"/>
      <c r="CE2911" s="4"/>
      <c r="CF2911" s="4"/>
      <c r="CG2911" s="4"/>
      <c r="CH2911" s="4"/>
      <c r="CI2911" s="4"/>
      <c r="CJ2911" s="4"/>
      <c r="CK2911" s="4"/>
      <c r="CL2911" s="4"/>
      <c r="CM2911" s="4"/>
      <c r="CN2911" s="4"/>
      <c r="CO2911" s="4"/>
      <c r="CP2911" s="4"/>
      <c r="CQ2911" s="4"/>
      <c r="CR2911" s="4"/>
      <c r="CS2911" s="4"/>
      <c r="CT2911" s="4"/>
      <c r="CU2911" s="4"/>
      <c r="CV2911" s="4"/>
      <c r="CW2911" s="4"/>
      <c r="CX2911" s="4"/>
      <c r="CY2911" s="4"/>
      <c r="CZ2911" s="4"/>
      <c r="DA2911" s="4"/>
      <c r="DB2911" s="4"/>
      <c r="DC2911" s="4"/>
      <c r="DD2911" s="4"/>
    </row>
    <row r="2912" spans="1:108" s="5" customFormat="1" x14ac:dyDescent="0.2">
      <c r="A2912" s="4"/>
      <c r="B2912" s="53"/>
      <c r="C2912" s="53"/>
      <c r="D2912" s="4"/>
      <c r="E2912" s="104"/>
      <c r="F2912" s="3"/>
      <c r="G2912" s="4"/>
      <c r="H2912" s="4"/>
      <c r="I2912" s="4"/>
      <c r="J2912" s="2"/>
      <c r="K2912" s="2"/>
      <c r="L2912" s="94"/>
      <c r="N2912" s="4"/>
      <c r="O2912" s="55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  <c r="AY2912" s="4"/>
      <c r="AZ2912" s="4"/>
      <c r="BA2912" s="4"/>
      <c r="BB2912" s="4"/>
      <c r="BC2912" s="4"/>
      <c r="BD2912" s="4"/>
      <c r="BE2912" s="4"/>
      <c r="BF2912" s="4"/>
      <c r="BG2912" s="4"/>
      <c r="BH2912" s="4"/>
      <c r="BI2912" s="4"/>
      <c r="BJ2912" s="4"/>
      <c r="BK2912" s="4"/>
      <c r="BL2912" s="4"/>
      <c r="BM2912" s="4"/>
      <c r="BN2912" s="4"/>
      <c r="BO2912" s="4"/>
      <c r="BP2912" s="4"/>
      <c r="BQ2912" s="4"/>
      <c r="BR2912" s="4"/>
      <c r="BS2912" s="4"/>
      <c r="BT2912" s="4"/>
      <c r="BU2912" s="4"/>
      <c r="BV2912" s="4"/>
      <c r="BW2912" s="4"/>
      <c r="BX2912" s="4"/>
      <c r="BY2912" s="4"/>
      <c r="BZ2912" s="4"/>
      <c r="CA2912" s="4"/>
      <c r="CB2912" s="4"/>
      <c r="CC2912" s="4"/>
      <c r="CD2912" s="4"/>
      <c r="CE2912" s="4"/>
      <c r="CF2912" s="4"/>
      <c r="CG2912" s="4"/>
      <c r="CH2912" s="4"/>
      <c r="CI2912" s="4"/>
      <c r="CJ2912" s="4"/>
      <c r="CK2912" s="4"/>
      <c r="CL2912" s="4"/>
      <c r="CM2912" s="4"/>
      <c r="CN2912" s="4"/>
      <c r="CO2912" s="4"/>
      <c r="CP2912" s="4"/>
      <c r="CQ2912" s="4"/>
      <c r="CR2912" s="4"/>
      <c r="CS2912" s="4"/>
      <c r="CT2912" s="4"/>
      <c r="CU2912" s="4"/>
      <c r="CV2912" s="4"/>
      <c r="CW2912" s="4"/>
      <c r="CX2912" s="4"/>
      <c r="CY2912" s="4"/>
      <c r="CZ2912" s="4"/>
      <c r="DA2912" s="4"/>
      <c r="DB2912" s="4"/>
      <c r="DC2912" s="4"/>
      <c r="DD2912" s="4"/>
    </row>
    <row r="2913" spans="1:108" s="5" customFormat="1" x14ac:dyDescent="0.2">
      <c r="A2913" s="4"/>
      <c r="B2913" s="53"/>
      <c r="C2913" s="53"/>
      <c r="D2913" s="4"/>
      <c r="E2913" s="104"/>
      <c r="F2913" s="3"/>
      <c r="G2913" s="4"/>
      <c r="H2913" s="4"/>
      <c r="I2913" s="4"/>
      <c r="J2913" s="2"/>
      <c r="K2913" s="2"/>
      <c r="L2913" s="94"/>
      <c r="N2913" s="4"/>
      <c r="O2913" s="55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  <c r="AY2913" s="4"/>
      <c r="AZ2913" s="4"/>
      <c r="BA2913" s="4"/>
      <c r="BB2913" s="4"/>
      <c r="BC2913" s="4"/>
      <c r="BD2913" s="4"/>
      <c r="BE2913" s="4"/>
      <c r="BF2913" s="4"/>
      <c r="BG2913" s="4"/>
      <c r="BH2913" s="4"/>
      <c r="BI2913" s="4"/>
      <c r="BJ2913" s="4"/>
      <c r="BK2913" s="4"/>
      <c r="BL2913" s="4"/>
      <c r="BM2913" s="4"/>
      <c r="BN2913" s="4"/>
      <c r="BO2913" s="4"/>
      <c r="BP2913" s="4"/>
      <c r="BQ2913" s="4"/>
      <c r="BR2913" s="4"/>
      <c r="BS2913" s="4"/>
      <c r="BT2913" s="4"/>
      <c r="BU2913" s="4"/>
      <c r="BV2913" s="4"/>
      <c r="BW2913" s="4"/>
      <c r="BX2913" s="4"/>
      <c r="BY2913" s="4"/>
      <c r="BZ2913" s="4"/>
      <c r="CA2913" s="4"/>
      <c r="CB2913" s="4"/>
      <c r="CC2913" s="4"/>
      <c r="CD2913" s="4"/>
      <c r="CE2913" s="4"/>
      <c r="CF2913" s="4"/>
      <c r="CG2913" s="4"/>
      <c r="CH2913" s="4"/>
      <c r="CI2913" s="4"/>
      <c r="CJ2913" s="4"/>
      <c r="CK2913" s="4"/>
      <c r="CL2913" s="4"/>
      <c r="CM2913" s="4"/>
      <c r="CN2913" s="4"/>
      <c r="CO2913" s="4"/>
      <c r="CP2913" s="4"/>
      <c r="CQ2913" s="4"/>
      <c r="CR2913" s="4"/>
      <c r="CS2913" s="4"/>
      <c r="CT2913" s="4"/>
      <c r="CU2913" s="4"/>
      <c r="CV2913" s="4"/>
      <c r="CW2913" s="4"/>
      <c r="CX2913" s="4"/>
      <c r="CY2913" s="4"/>
      <c r="CZ2913" s="4"/>
      <c r="DA2913" s="4"/>
      <c r="DB2913" s="4"/>
      <c r="DC2913" s="4"/>
      <c r="DD2913" s="4"/>
    </row>
    <row r="2914" spans="1:108" s="5" customFormat="1" x14ac:dyDescent="0.2">
      <c r="A2914" s="4"/>
      <c r="B2914" s="53"/>
      <c r="C2914" s="53"/>
      <c r="D2914" s="4"/>
      <c r="E2914" s="104"/>
      <c r="F2914" s="3"/>
      <c r="G2914" s="4"/>
      <c r="H2914" s="4"/>
      <c r="I2914" s="4"/>
      <c r="J2914" s="2"/>
      <c r="K2914" s="2"/>
      <c r="L2914" s="94"/>
      <c r="N2914" s="4"/>
      <c r="O2914" s="55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  <c r="AY2914" s="4"/>
      <c r="AZ2914" s="4"/>
      <c r="BA2914" s="4"/>
      <c r="BB2914" s="4"/>
      <c r="BC2914" s="4"/>
      <c r="BD2914" s="4"/>
      <c r="BE2914" s="4"/>
      <c r="BF2914" s="4"/>
      <c r="BG2914" s="4"/>
      <c r="BH2914" s="4"/>
      <c r="BI2914" s="4"/>
      <c r="BJ2914" s="4"/>
      <c r="BK2914" s="4"/>
      <c r="BL2914" s="4"/>
      <c r="BM2914" s="4"/>
      <c r="BN2914" s="4"/>
      <c r="BO2914" s="4"/>
      <c r="BP2914" s="4"/>
      <c r="BQ2914" s="4"/>
      <c r="BR2914" s="4"/>
      <c r="BS2914" s="4"/>
      <c r="BT2914" s="4"/>
      <c r="BU2914" s="4"/>
      <c r="BV2914" s="4"/>
      <c r="BW2914" s="4"/>
      <c r="BX2914" s="4"/>
      <c r="BY2914" s="4"/>
      <c r="BZ2914" s="4"/>
      <c r="CA2914" s="4"/>
      <c r="CB2914" s="4"/>
      <c r="CC2914" s="4"/>
      <c r="CD2914" s="4"/>
      <c r="CE2914" s="4"/>
      <c r="CF2914" s="4"/>
      <c r="CG2914" s="4"/>
      <c r="CH2914" s="4"/>
      <c r="CI2914" s="4"/>
      <c r="CJ2914" s="4"/>
      <c r="CK2914" s="4"/>
      <c r="CL2914" s="4"/>
      <c r="CM2914" s="4"/>
      <c r="CN2914" s="4"/>
      <c r="CO2914" s="4"/>
      <c r="CP2914" s="4"/>
      <c r="CQ2914" s="4"/>
      <c r="CR2914" s="4"/>
      <c r="CS2914" s="4"/>
      <c r="CT2914" s="4"/>
      <c r="CU2914" s="4"/>
      <c r="CV2914" s="4"/>
      <c r="CW2914" s="4"/>
      <c r="CX2914" s="4"/>
      <c r="CY2914" s="4"/>
      <c r="CZ2914" s="4"/>
      <c r="DA2914" s="4"/>
      <c r="DB2914" s="4"/>
      <c r="DC2914" s="4"/>
      <c r="DD2914" s="4"/>
    </row>
    <row r="2915" spans="1:108" s="5" customFormat="1" x14ac:dyDescent="0.2">
      <c r="A2915" s="4"/>
      <c r="B2915" s="53"/>
      <c r="C2915" s="53"/>
      <c r="D2915" s="4"/>
      <c r="E2915" s="104"/>
      <c r="F2915" s="3"/>
      <c r="G2915" s="4"/>
      <c r="H2915" s="4"/>
      <c r="I2915" s="4"/>
      <c r="J2915" s="2"/>
      <c r="K2915" s="2"/>
      <c r="L2915" s="94"/>
      <c r="N2915" s="4"/>
      <c r="O2915" s="55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  <c r="AY2915" s="4"/>
      <c r="AZ2915" s="4"/>
      <c r="BA2915" s="4"/>
      <c r="BB2915" s="4"/>
      <c r="BC2915" s="4"/>
      <c r="BD2915" s="4"/>
      <c r="BE2915" s="4"/>
      <c r="BF2915" s="4"/>
      <c r="BG2915" s="4"/>
      <c r="BH2915" s="4"/>
      <c r="BI2915" s="4"/>
      <c r="BJ2915" s="4"/>
      <c r="BK2915" s="4"/>
      <c r="BL2915" s="4"/>
      <c r="BM2915" s="4"/>
      <c r="BN2915" s="4"/>
      <c r="BO2915" s="4"/>
      <c r="BP2915" s="4"/>
      <c r="BQ2915" s="4"/>
      <c r="BR2915" s="4"/>
      <c r="BS2915" s="4"/>
      <c r="BT2915" s="4"/>
      <c r="BU2915" s="4"/>
      <c r="BV2915" s="4"/>
      <c r="BW2915" s="4"/>
      <c r="BX2915" s="4"/>
      <c r="BY2915" s="4"/>
      <c r="BZ2915" s="4"/>
      <c r="CA2915" s="4"/>
      <c r="CB2915" s="4"/>
      <c r="CC2915" s="4"/>
      <c r="CD2915" s="4"/>
      <c r="CE2915" s="4"/>
      <c r="CF2915" s="4"/>
      <c r="CG2915" s="4"/>
      <c r="CH2915" s="4"/>
      <c r="CI2915" s="4"/>
      <c r="CJ2915" s="4"/>
      <c r="CK2915" s="4"/>
      <c r="CL2915" s="4"/>
      <c r="CM2915" s="4"/>
      <c r="CN2915" s="4"/>
      <c r="CO2915" s="4"/>
      <c r="CP2915" s="4"/>
      <c r="CQ2915" s="4"/>
      <c r="CR2915" s="4"/>
      <c r="CS2915" s="4"/>
      <c r="CT2915" s="4"/>
      <c r="CU2915" s="4"/>
      <c r="CV2915" s="4"/>
      <c r="CW2915" s="4"/>
      <c r="CX2915" s="4"/>
      <c r="CY2915" s="4"/>
      <c r="CZ2915" s="4"/>
      <c r="DA2915" s="4"/>
      <c r="DB2915" s="4"/>
      <c r="DC2915" s="4"/>
      <c r="DD2915" s="4"/>
    </row>
    <row r="2916" spans="1:108" s="5" customFormat="1" x14ac:dyDescent="0.2">
      <c r="A2916" s="4"/>
      <c r="B2916" s="53"/>
      <c r="C2916" s="53"/>
      <c r="D2916" s="4"/>
      <c r="E2916" s="104"/>
      <c r="F2916" s="3"/>
      <c r="G2916" s="4"/>
      <c r="H2916" s="4"/>
      <c r="I2916" s="4"/>
      <c r="J2916" s="2"/>
      <c r="K2916" s="2"/>
      <c r="L2916" s="94"/>
      <c r="N2916" s="4"/>
      <c r="O2916" s="55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  <c r="AY2916" s="4"/>
      <c r="AZ2916" s="4"/>
      <c r="BA2916" s="4"/>
      <c r="BB2916" s="4"/>
      <c r="BC2916" s="4"/>
      <c r="BD2916" s="4"/>
      <c r="BE2916" s="4"/>
      <c r="BF2916" s="4"/>
      <c r="BG2916" s="4"/>
      <c r="BH2916" s="4"/>
      <c r="BI2916" s="4"/>
      <c r="BJ2916" s="4"/>
      <c r="BK2916" s="4"/>
      <c r="BL2916" s="4"/>
      <c r="BM2916" s="4"/>
      <c r="BN2916" s="4"/>
      <c r="BO2916" s="4"/>
      <c r="BP2916" s="4"/>
      <c r="BQ2916" s="4"/>
      <c r="BR2916" s="4"/>
      <c r="BS2916" s="4"/>
      <c r="BT2916" s="4"/>
      <c r="BU2916" s="4"/>
      <c r="BV2916" s="4"/>
      <c r="BW2916" s="4"/>
      <c r="BX2916" s="4"/>
      <c r="BY2916" s="4"/>
      <c r="BZ2916" s="4"/>
      <c r="CA2916" s="4"/>
      <c r="CB2916" s="4"/>
      <c r="CC2916" s="4"/>
      <c r="CD2916" s="4"/>
      <c r="CE2916" s="4"/>
      <c r="CF2916" s="4"/>
      <c r="CG2916" s="4"/>
      <c r="CH2916" s="4"/>
      <c r="CI2916" s="4"/>
      <c r="CJ2916" s="4"/>
      <c r="CK2916" s="4"/>
      <c r="CL2916" s="4"/>
      <c r="CM2916" s="4"/>
      <c r="CN2916" s="4"/>
      <c r="CO2916" s="4"/>
      <c r="CP2916" s="4"/>
      <c r="CQ2916" s="4"/>
      <c r="CR2916" s="4"/>
      <c r="CS2916" s="4"/>
      <c r="CT2916" s="4"/>
      <c r="CU2916" s="4"/>
      <c r="CV2916" s="4"/>
      <c r="CW2916" s="4"/>
      <c r="CX2916" s="4"/>
      <c r="CY2916" s="4"/>
      <c r="CZ2916" s="4"/>
      <c r="DA2916" s="4"/>
      <c r="DB2916" s="4"/>
      <c r="DC2916" s="4"/>
      <c r="DD2916" s="4"/>
    </row>
    <row r="2917" spans="1:108" s="5" customFormat="1" x14ac:dyDescent="0.2">
      <c r="A2917" s="4"/>
      <c r="B2917" s="53"/>
      <c r="C2917" s="53"/>
      <c r="D2917" s="4"/>
      <c r="E2917" s="104"/>
      <c r="F2917" s="3"/>
      <c r="G2917" s="4"/>
      <c r="H2917" s="4"/>
      <c r="I2917" s="4"/>
      <c r="J2917" s="2"/>
      <c r="K2917" s="2"/>
      <c r="L2917" s="94"/>
      <c r="N2917" s="4"/>
      <c r="O2917" s="55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  <c r="AY2917" s="4"/>
      <c r="AZ2917" s="4"/>
      <c r="BA2917" s="4"/>
      <c r="BB2917" s="4"/>
      <c r="BC2917" s="4"/>
      <c r="BD2917" s="4"/>
      <c r="BE2917" s="4"/>
      <c r="BF2917" s="4"/>
      <c r="BG2917" s="4"/>
      <c r="BH2917" s="4"/>
      <c r="BI2917" s="4"/>
      <c r="BJ2917" s="4"/>
      <c r="BK2917" s="4"/>
      <c r="BL2917" s="4"/>
      <c r="BM2917" s="4"/>
      <c r="BN2917" s="4"/>
      <c r="BO2917" s="4"/>
      <c r="BP2917" s="4"/>
      <c r="BQ2917" s="4"/>
      <c r="BR2917" s="4"/>
      <c r="BS2917" s="4"/>
      <c r="BT2917" s="4"/>
      <c r="BU2917" s="4"/>
      <c r="BV2917" s="4"/>
      <c r="BW2917" s="4"/>
      <c r="BX2917" s="4"/>
      <c r="BY2917" s="4"/>
      <c r="BZ2917" s="4"/>
      <c r="CA2917" s="4"/>
      <c r="CB2917" s="4"/>
      <c r="CC2917" s="4"/>
      <c r="CD2917" s="4"/>
      <c r="CE2917" s="4"/>
      <c r="CF2917" s="4"/>
      <c r="CG2917" s="4"/>
      <c r="CH2917" s="4"/>
      <c r="CI2917" s="4"/>
      <c r="CJ2917" s="4"/>
      <c r="CK2917" s="4"/>
      <c r="CL2917" s="4"/>
      <c r="CM2917" s="4"/>
      <c r="CN2917" s="4"/>
      <c r="CO2917" s="4"/>
      <c r="CP2917" s="4"/>
      <c r="CQ2917" s="4"/>
      <c r="CR2917" s="4"/>
      <c r="CS2917" s="4"/>
      <c r="CT2917" s="4"/>
      <c r="CU2917" s="4"/>
      <c r="CV2917" s="4"/>
      <c r="CW2917" s="4"/>
      <c r="CX2917" s="4"/>
      <c r="CY2917" s="4"/>
      <c r="CZ2917" s="4"/>
      <c r="DA2917" s="4"/>
      <c r="DB2917" s="4"/>
      <c r="DC2917" s="4"/>
      <c r="DD2917" s="4"/>
    </row>
    <row r="2918" spans="1:108" s="5" customFormat="1" x14ac:dyDescent="0.2">
      <c r="A2918" s="4"/>
      <c r="B2918" s="53"/>
      <c r="C2918" s="53"/>
      <c r="D2918" s="4"/>
      <c r="E2918" s="104"/>
      <c r="F2918" s="3"/>
      <c r="G2918" s="4"/>
      <c r="H2918" s="4"/>
      <c r="I2918" s="4"/>
      <c r="J2918" s="2"/>
      <c r="K2918" s="2"/>
      <c r="L2918" s="94"/>
      <c r="N2918" s="4"/>
      <c r="O2918" s="55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  <c r="AY2918" s="4"/>
      <c r="AZ2918" s="4"/>
      <c r="BA2918" s="4"/>
      <c r="BB2918" s="4"/>
      <c r="BC2918" s="4"/>
      <c r="BD2918" s="4"/>
      <c r="BE2918" s="4"/>
      <c r="BF2918" s="4"/>
      <c r="BG2918" s="4"/>
      <c r="BH2918" s="4"/>
      <c r="BI2918" s="4"/>
      <c r="BJ2918" s="4"/>
      <c r="BK2918" s="4"/>
      <c r="BL2918" s="4"/>
      <c r="BM2918" s="4"/>
      <c r="BN2918" s="4"/>
      <c r="BO2918" s="4"/>
      <c r="BP2918" s="4"/>
      <c r="BQ2918" s="4"/>
      <c r="BR2918" s="4"/>
      <c r="BS2918" s="4"/>
      <c r="BT2918" s="4"/>
      <c r="BU2918" s="4"/>
      <c r="BV2918" s="4"/>
      <c r="BW2918" s="4"/>
      <c r="BX2918" s="4"/>
      <c r="BY2918" s="4"/>
      <c r="BZ2918" s="4"/>
      <c r="CA2918" s="4"/>
      <c r="CB2918" s="4"/>
      <c r="CC2918" s="4"/>
      <c r="CD2918" s="4"/>
      <c r="CE2918" s="4"/>
      <c r="CF2918" s="4"/>
      <c r="CG2918" s="4"/>
      <c r="CH2918" s="4"/>
      <c r="CI2918" s="4"/>
      <c r="CJ2918" s="4"/>
      <c r="CK2918" s="4"/>
      <c r="CL2918" s="4"/>
      <c r="CM2918" s="4"/>
      <c r="CN2918" s="4"/>
      <c r="CO2918" s="4"/>
      <c r="CP2918" s="4"/>
      <c r="CQ2918" s="4"/>
      <c r="CR2918" s="4"/>
      <c r="CS2918" s="4"/>
      <c r="CT2918" s="4"/>
      <c r="CU2918" s="4"/>
      <c r="CV2918" s="4"/>
      <c r="CW2918" s="4"/>
      <c r="CX2918" s="4"/>
      <c r="CY2918" s="4"/>
      <c r="CZ2918" s="4"/>
      <c r="DA2918" s="4"/>
      <c r="DB2918" s="4"/>
      <c r="DC2918" s="4"/>
      <c r="DD2918" s="4"/>
    </row>
    <row r="2919" spans="1:108" s="5" customFormat="1" x14ac:dyDescent="0.2">
      <c r="A2919" s="4"/>
      <c r="B2919" s="53"/>
      <c r="C2919" s="53"/>
      <c r="D2919" s="4"/>
      <c r="E2919" s="104"/>
      <c r="F2919" s="3"/>
      <c r="G2919" s="4"/>
      <c r="H2919" s="4"/>
      <c r="I2919" s="4"/>
      <c r="J2919" s="2"/>
      <c r="K2919" s="2"/>
      <c r="L2919" s="94"/>
      <c r="N2919" s="4"/>
      <c r="O2919" s="55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  <c r="AY2919" s="4"/>
      <c r="AZ2919" s="4"/>
      <c r="BA2919" s="4"/>
      <c r="BB2919" s="4"/>
      <c r="BC2919" s="4"/>
      <c r="BD2919" s="4"/>
      <c r="BE2919" s="4"/>
      <c r="BF2919" s="4"/>
      <c r="BG2919" s="4"/>
      <c r="BH2919" s="4"/>
      <c r="BI2919" s="4"/>
      <c r="BJ2919" s="4"/>
      <c r="BK2919" s="4"/>
      <c r="BL2919" s="4"/>
      <c r="BM2919" s="4"/>
      <c r="BN2919" s="4"/>
      <c r="BO2919" s="4"/>
      <c r="BP2919" s="4"/>
      <c r="BQ2919" s="4"/>
      <c r="BR2919" s="4"/>
      <c r="BS2919" s="4"/>
      <c r="BT2919" s="4"/>
      <c r="BU2919" s="4"/>
      <c r="BV2919" s="4"/>
      <c r="BW2919" s="4"/>
      <c r="BX2919" s="4"/>
      <c r="BY2919" s="4"/>
      <c r="BZ2919" s="4"/>
      <c r="CA2919" s="4"/>
      <c r="CB2919" s="4"/>
      <c r="CC2919" s="4"/>
      <c r="CD2919" s="4"/>
      <c r="CE2919" s="4"/>
      <c r="CF2919" s="4"/>
      <c r="CG2919" s="4"/>
      <c r="CH2919" s="4"/>
      <c r="CI2919" s="4"/>
      <c r="CJ2919" s="4"/>
      <c r="CK2919" s="4"/>
      <c r="CL2919" s="4"/>
      <c r="CM2919" s="4"/>
      <c r="CN2919" s="4"/>
      <c r="CO2919" s="4"/>
      <c r="CP2919" s="4"/>
      <c r="CQ2919" s="4"/>
      <c r="CR2919" s="4"/>
      <c r="CS2919" s="4"/>
      <c r="CT2919" s="4"/>
      <c r="CU2919" s="4"/>
      <c r="CV2919" s="4"/>
      <c r="CW2919" s="4"/>
      <c r="CX2919" s="4"/>
      <c r="CY2919" s="4"/>
      <c r="CZ2919" s="4"/>
      <c r="DA2919" s="4"/>
      <c r="DB2919" s="4"/>
      <c r="DC2919" s="4"/>
      <c r="DD2919" s="4"/>
    </row>
    <row r="2920" spans="1:108" s="5" customFormat="1" x14ac:dyDescent="0.2">
      <c r="A2920" s="4"/>
      <c r="B2920" s="53"/>
      <c r="C2920" s="53"/>
      <c r="D2920" s="4"/>
      <c r="E2920" s="104"/>
      <c r="F2920" s="3"/>
      <c r="G2920" s="4"/>
      <c r="H2920" s="4"/>
      <c r="I2920" s="4"/>
      <c r="J2920" s="2"/>
      <c r="K2920" s="2"/>
      <c r="L2920" s="94"/>
      <c r="N2920" s="4"/>
      <c r="O2920" s="55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  <c r="AY2920" s="4"/>
      <c r="AZ2920" s="4"/>
      <c r="BA2920" s="4"/>
      <c r="BB2920" s="4"/>
      <c r="BC2920" s="4"/>
      <c r="BD2920" s="4"/>
      <c r="BE2920" s="4"/>
      <c r="BF2920" s="4"/>
      <c r="BG2920" s="4"/>
      <c r="BH2920" s="4"/>
      <c r="BI2920" s="4"/>
      <c r="BJ2920" s="4"/>
      <c r="BK2920" s="4"/>
      <c r="BL2920" s="4"/>
      <c r="BM2920" s="4"/>
      <c r="BN2920" s="4"/>
      <c r="BO2920" s="4"/>
      <c r="BP2920" s="4"/>
      <c r="BQ2920" s="4"/>
      <c r="BR2920" s="4"/>
      <c r="BS2920" s="4"/>
      <c r="BT2920" s="4"/>
      <c r="BU2920" s="4"/>
      <c r="BV2920" s="4"/>
      <c r="BW2920" s="4"/>
      <c r="BX2920" s="4"/>
      <c r="BY2920" s="4"/>
      <c r="BZ2920" s="4"/>
      <c r="CA2920" s="4"/>
      <c r="CB2920" s="4"/>
      <c r="CC2920" s="4"/>
      <c r="CD2920" s="4"/>
      <c r="CE2920" s="4"/>
      <c r="CF2920" s="4"/>
      <c r="CG2920" s="4"/>
      <c r="CH2920" s="4"/>
      <c r="CI2920" s="4"/>
      <c r="CJ2920" s="4"/>
      <c r="CK2920" s="4"/>
      <c r="CL2920" s="4"/>
      <c r="CM2920" s="4"/>
      <c r="CN2920" s="4"/>
      <c r="CO2920" s="4"/>
      <c r="CP2920" s="4"/>
      <c r="CQ2920" s="4"/>
      <c r="CR2920" s="4"/>
      <c r="CS2920" s="4"/>
      <c r="CT2920" s="4"/>
      <c r="CU2920" s="4"/>
      <c r="CV2920" s="4"/>
      <c r="CW2920" s="4"/>
      <c r="CX2920" s="4"/>
      <c r="CY2920" s="4"/>
      <c r="CZ2920" s="4"/>
      <c r="DA2920" s="4"/>
      <c r="DB2920" s="4"/>
      <c r="DC2920" s="4"/>
      <c r="DD2920" s="4"/>
    </row>
    <row r="2921" spans="1:108" s="5" customFormat="1" x14ac:dyDescent="0.2">
      <c r="A2921" s="4"/>
      <c r="B2921" s="53"/>
      <c r="C2921" s="53"/>
      <c r="D2921" s="4"/>
      <c r="E2921" s="104"/>
      <c r="F2921" s="3"/>
      <c r="G2921" s="4"/>
      <c r="H2921" s="4"/>
      <c r="I2921" s="4"/>
      <c r="J2921" s="2"/>
      <c r="K2921" s="2"/>
      <c r="L2921" s="94"/>
      <c r="N2921" s="4"/>
      <c r="O2921" s="55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  <c r="AY2921" s="4"/>
      <c r="AZ2921" s="4"/>
      <c r="BA2921" s="4"/>
      <c r="BB2921" s="4"/>
      <c r="BC2921" s="4"/>
      <c r="BD2921" s="4"/>
      <c r="BE2921" s="4"/>
      <c r="BF2921" s="4"/>
      <c r="BG2921" s="4"/>
      <c r="BH2921" s="4"/>
      <c r="BI2921" s="4"/>
      <c r="BJ2921" s="4"/>
      <c r="BK2921" s="4"/>
      <c r="BL2921" s="4"/>
      <c r="BM2921" s="4"/>
      <c r="BN2921" s="4"/>
      <c r="BO2921" s="4"/>
      <c r="BP2921" s="4"/>
      <c r="BQ2921" s="4"/>
      <c r="BR2921" s="4"/>
      <c r="BS2921" s="4"/>
      <c r="BT2921" s="4"/>
      <c r="BU2921" s="4"/>
      <c r="BV2921" s="4"/>
      <c r="BW2921" s="4"/>
      <c r="BX2921" s="4"/>
      <c r="BY2921" s="4"/>
      <c r="BZ2921" s="4"/>
      <c r="CA2921" s="4"/>
      <c r="CB2921" s="4"/>
      <c r="CC2921" s="4"/>
      <c r="CD2921" s="4"/>
      <c r="CE2921" s="4"/>
      <c r="CF2921" s="4"/>
      <c r="CG2921" s="4"/>
      <c r="CH2921" s="4"/>
      <c r="CI2921" s="4"/>
      <c r="CJ2921" s="4"/>
      <c r="CK2921" s="4"/>
      <c r="CL2921" s="4"/>
      <c r="CM2921" s="4"/>
      <c r="CN2921" s="4"/>
      <c r="CO2921" s="4"/>
      <c r="CP2921" s="4"/>
      <c r="CQ2921" s="4"/>
      <c r="CR2921" s="4"/>
      <c r="CS2921" s="4"/>
      <c r="CT2921" s="4"/>
      <c r="CU2921" s="4"/>
      <c r="CV2921" s="4"/>
      <c r="CW2921" s="4"/>
      <c r="CX2921" s="4"/>
      <c r="CY2921" s="4"/>
      <c r="CZ2921" s="4"/>
      <c r="DA2921" s="4"/>
      <c r="DB2921" s="4"/>
      <c r="DC2921" s="4"/>
      <c r="DD2921" s="4"/>
    </row>
    <row r="2922" spans="1:108" s="5" customFormat="1" x14ac:dyDescent="0.2">
      <c r="A2922" s="4"/>
      <c r="B2922" s="53"/>
      <c r="C2922" s="53"/>
      <c r="D2922" s="4"/>
      <c r="E2922" s="104"/>
      <c r="F2922" s="3"/>
      <c r="G2922" s="4"/>
      <c r="H2922" s="4"/>
      <c r="I2922" s="4"/>
      <c r="J2922" s="2"/>
      <c r="K2922" s="2"/>
      <c r="L2922" s="94"/>
      <c r="N2922" s="4"/>
      <c r="O2922" s="55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  <c r="AY2922" s="4"/>
      <c r="AZ2922" s="4"/>
      <c r="BA2922" s="4"/>
      <c r="BB2922" s="4"/>
      <c r="BC2922" s="4"/>
      <c r="BD2922" s="4"/>
      <c r="BE2922" s="4"/>
      <c r="BF2922" s="4"/>
      <c r="BG2922" s="4"/>
      <c r="BH2922" s="4"/>
      <c r="BI2922" s="4"/>
      <c r="BJ2922" s="4"/>
      <c r="BK2922" s="4"/>
      <c r="BL2922" s="4"/>
      <c r="BM2922" s="4"/>
      <c r="BN2922" s="4"/>
      <c r="BO2922" s="4"/>
      <c r="BP2922" s="4"/>
      <c r="BQ2922" s="4"/>
      <c r="BR2922" s="4"/>
      <c r="BS2922" s="4"/>
      <c r="BT2922" s="4"/>
      <c r="BU2922" s="4"/>
      <c r="BV2922" s="4"/>
      <c r="BW2922" s="4"/>
      <c r="BX2922" s="4"/>
      <c r="BY2922" s="4"/>
      <c r="BZ2922" s="4"/>
      <c r="CA2922" s="4"/>
      <c r="CB2922" s="4"/>
      <c r="CC2922" s="4"/>
      <c r="CD2922" s="4"/>
      <c r="CE2922" s="4"/>
      <c r="CF2922" s="4"/>
      <c r="CG2922" s="4"/>
      <c r="CH2922" s="4"/>
      <c r="CI2922" s="4"/>
      <c r="CJ2922" s="4"/>
      <c r="CK2922" s="4"/>
      <c r="CL2922" s="4"/>
      <c r="CM2922" s="4"/>
      <c r="CN2922" s="4"/>
      <c r="CO2922" s="4"/>
      <c r="CP2922" s="4"/>
      <c r="CQ2922" s="4"/>
      <c r="CR2922" s="4"/>
      <c r="CS2922" s="4"/>
      <c r="CT2922" s="4"/>
      <c r="CU2922" s="4"/>
      <c r="CV2922" s="4"/>
      <c r="CW2922" s="4"/>
      <c r="CX2922" s="4"/>
      <c r="CY2922" s="4"/>
      <c r="CZ2922" s="4"/>
      <c r="DA2922" s="4"/>
      <c r="DB2922" s="4"/>
      <c r="DC2922" s="4"/>
      <c r="DD2922" s="4"/>
    </row>
    <row r="2923" spans="1:108" s="5" customFormat="1" x14ac:dyDescent="0.2">
      <c r="A2923" s="4"/>
      <c r="B2923" s="53"/>
      <c r="C2923" s="53"/>
      <c r="D2923" s="4"/>
      <c r="E2923" s="104"/>
      <c r="F2923" s="3"/>
      <c r="G2923" s="4"/>
      <c r="H2923" s="4"/>
      <c r="I2923" s="4"/>
      <c r="J2923" s="2"/>
      <c r="K2923" s="2"/>
      <c r="L2923" s="94"/>
      <c r="N2923" s="4"/>
      <c r="O2923" s="55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  <c r="AY2923" s="4"/>
      <c r="AZ2923" s="4"/>
      <c r="BA2923" s="4"/>
      <c r="BB2923" s="4"/>
      <c r="BC2923" s="4"/>
      <c r="BD2923" s="4"/>
      <c r="BE2923" s="4"/>
      <c r="BF2923" s="4"/>
      <c r="BG2923" s="4"/>
      <c r="BH2923" s="4"/>
      <c r="BI2923" s="4"/>
      <c r="BJ2923" s="4"/>
      <c r="BK2923" s="4"/>
      <c r="BL2923" s="4"/>
      <c r="BM2923" s="4"/>
      <c r="BN2923" s="4"/>
      <c r="BO2923" s="4"/>
      <c r="BP2923" s="4"/>
      <c r="BQ2923" s="4"/>
      <c r="BR2923" s="4"/>
      <c r="BS2923" s="4"/>
      <c r="BT2923" s="4"/>
      <c r="BU2923" s="4"/>
      <c r="BV2923" s="4"/>
      <c r="BW2923" s="4"/>
      <c r="BX2923" s="4"/>
      <c r="BY2923" s="4"/>
      <c r="BZ2923" s="4"/>
      <c r="CA2923" s="4"/>
      <c r="CB2923" s="4"/>
      <c r="CC2923" s="4"/>
      <c r="CD2923" s="4"/>
      <c r="CE2923" s="4"/>
      <c r="CF2923" s="4"/>
      <c r="CG2923" s="4"/>
      <c r="CH2923" s="4"/>
      <c r="CI2923" s="4"/>
      <c r="CJ2923" s="4"/>
      <c r="CK2923" s="4"/>
      <c r="CL2923" s="4"/>
      <c r="CM2923" s="4"/>
      <c r="CN2923" s="4"/>
      <c r="CO2923" s="4"/>
      <c r="CP2923" s="4"/>
      <c r="CQ2923" s="4"/>
      <c r="CR2923" s="4"/>
      <c r="CS2923" s="4"/>
      <c r="CT2923" s="4"/>
      <c r="CU2923" s="4"/>
      <c r="CV2923" s="4"/>
      <c r="CW2923" s="4"/>
      <c r="CX2923" s="4"/>
      <c r="CY2923" s="4"/>
      <c r="CZ2923" s="4"/>
      <c r="DA2923" s="4"/>
      <c r="DB2923" s="4"/>
      <c r="DC2923" s="4"/>
      <c r="DD2923" s="4"/>
    </row>
    <row r="2924" spans="1:108" s="5" customFormat="1" x14ac:dyDescent="0.2">
      <c r="A2924" s="4"/>
      <c r="B2924" s="53"/>
      <c r="C2924" s="53"/>
      <c r="D2924" s="4"/>
      <c r="E2924" s="104"/>
      <c r="F2924" s="3"/>
      <c r="G2924" s="4"/>
      <c r="H2924" s="4"/>
      <c r="I2924" s="4"/>
      <c r="J2924" s="2"/>
      <c r="K2924" s="2"/>
      <c r="L2924" s="94"/>
      <c r="N2924" s="4"/>
      <c r="O2924" s="55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  <c r="AY2924" s="4"/>
      <c r="AZ2924" s="4"/>
      <c r="BA2924" s="4"/>
      <c r="BB2924" s="4"/>
      <c r="BC2924" s="4"/>
      <c r="BD2924" s="4"/>
      <c r="BE2924" s="4"/>
      <c r="BF2924" s="4"/>
      <c r="BG2924" s="4"/>
      <c r="BH2924" s="4"/>
      <c r="BI2924" s="4"/>
      <c r="BJ2924" s="4"/>
      <c r="BK2924" s="4"/>
      <c r="BL2924" s="4"/>
      <c r="BM2924" s="4"/>
      <c r="BN2924" s="4"/>
      <c r="BO2924" s="4"/>
      <c r="BP2924" s="4"/>
      <c r="BQ2924" s="4"/>
      <c r="BR2924" s="4"/>
      <c r="BS2924" s="4"/>
      <c r="BT2924" s="4"/>
      <c r="BU2924" s="4"/>
      <c r="BV2924" s="4"/>
      <c r="BW2924" s="4"/>
      <c r="BX2924" s="4"/>
      <c r="BY2924" s="4"/>
      <c r="BZ2924" s="4"/>
      <c r="CA2924" s="4"/>
      <c r="CB2924" s="4"/>
      <c r="CC2924" s="4"/>
      <c r="CD2924" s="4"/>
      <c r="CE2924" s="4"/>
      <c r="CF2924" s="4"/>
      <c r="CG2924" s="4"/>
      <c r="CH2924" s="4"/>
      <c r="CI2924" s="4"/>
      <c r="CJ2924" s="4"/>
      <c r="CK2924" s="4"/>
      <c r="CL2924" s="4"/>
      <c r="CM2924" s="4"/>
      <c r="CN2924" s="4"/>
      <c r="CO2924" s="4"/>
      <c r="CP2924" s="4"/>
      <c r="CQ2924" s="4"/>
      <c r="CR2924" s="4"/>
      <c r="CS2924" s="4"/>
      <c r="CT2924" s="4"/>
      <c r="CU2924" s="4"/>
      <c r="CV2924" s="4"/>
      <c r="CW2924" s="4"/>
      <c r="CX2924" s="4"/>
      <c r="CY2924" s="4"/>
      <c r="CZ2924" s="4"/>
      <c r="DA2924" s="4"/>
      <c r="DB2924" s="4"/>
      <c r="DC2924" s="4"/>
      <c r="DD2924" s="4"/>
    </row>
    <row r="2925" spans="1:108" s="5" customFormat="1" x14ac:dyDescent="0.2">
      <c r="A2925" s="4"/>
      <c r="B2925" s="53"/>
      <c r="C2925" s="53"/>
      <c r="D2925" s="4"/>
      <c r="E2925" s="104"/>
      <c r="F2925" s="3"/>
      <c r="G2925" s="4"/>
      <c r="H2925" s="4"/>
      <c r="I2925" s="4"/>
      <c r="J2925" s="2"/>
      <c r="K2925" s="2"/>
      <c r="L2925" s="94"/>
      <c r="N2925" s="4"/>
      <c r="O2925" s="55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  <c r="AY2925" s="4"/>
      <c r="AZ2925" s="4"/>
      <c r="BA2925" s="4"/>
      <c r="BB2925" s="4"/>
      <c r="BC2925" s="4"/>
      <c r="BD2925" s="4"/>
      <c r="BE2925" s="4"/>
      <c r="BF2925" s="4"/>
      <c r="BG2925" s="4"/>
      <c r="BH2925" s="4"/>
      <c r="BI2925" s="4"/>
      <c r="BJ2925" s="4"/>
      <c r="BK2925" s="4"/>
      <c r="BL2925" s="4"/>
      <c r="BM2925" s="4"/>
      <c r="BN2925" s="4"/>
      <c r="BO2925" s="4"/>
      <c r="BP2925" s="4"/>
      <c r="BQ2925" s="4"/>
      <c r="BR2925" s="4"/>
      <c r="BS2925" s="4"/>
      <c r="BT2925" s="4"/>
      <c r="BU2925" s="4"/>
      <c r="BV2925" s="4"/>
      <c r="BW2925" s="4"/>
      <c r="BX2925" s="4"/>
      <c r="BY2925" s="4"/>
      <c r="BZ2925" s="4"/>
      <c r="CA2925" s="4"/>
      <c r="CB2925" s="4"/>
      <c r="CC2925" s="4"/>
      <c r="CD2925" s="4"/>
      <c r="CE2925" s="4"/>
      <c r="CF2925" s="4"/>
      <c r="CG2925" s="4"/>
      <c r="CH2925" s="4"/>
      <c r="CI2925" s="4"/>
      <c r="CJ2925" s="4"/>
      <c r="CK2925" s="4"/>
      <c r="CL2925" s="4"/>
      <c r="CM2925" s="4"/>
      <c r="CN2925" s="4"/>
      <c r="CO2925" s="4"/>
      <c r="CP2925" s="4"/>
      <c r="CQ2925" s="4"/>
      <c r="CR2925" s="4"/>
      <c r="CS2925" s="4"/>
      <c r="CT2925" s="4"/>
      <c r="CU2925" s="4"/>
      <c r="CV2925" s="4"/>
      <c r="CW2925" s="4"/>
      <c r="CX2925" s="4"/>
      <c r="CY2925" s="4"/>
      <c r="CZ2925" s="4"/>
      <c r="DA2925" s="4"/>
      <c r="DB2925" s="4"/>
      <c r="DC2925" s="4"/>
      <c r="DD2925" s="4"/>
    </row>
    <row r="2926" spans="1:108" s="5" customFormat="1" x14ac:dyDescent="0.2">
      <c r="A2926" s="4"/>
      <c r="B2926" s="53"/>
      <c r="C2926" s="53"/>
      <c r="D2926" s="4"/>
      <c r="E2926" s="104"/>
      <c r="F2926" s="3"/>
      <c r="G2926" s="4"/>
      <c r="H2926" s="4"/>
      <c r="I2926" s="4"/>
      <c r="J2926" s="2"/>
      <c r="K2926" s="2"/>
      <c r="L2926" s="94"/>
      <c r="N2926" s="4"/>
      <c r="O2926" s="55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  <c r="AY2926" s="4"/>
      <c r="AZ2926" s="4"/>
      <c r="BA2926" s="4"/>
      <c r="BB2926" s="4"/>
      <c r="BC2926" s="4"/>
      <c r="BD2926" s="4"/>
      <c r="BE2926" s="4"/>
      <c r="BF2926" s="4"/>
      <c r="BG2926" s="4"/>
      <c r="BH2926" s="4"/>
      <c r="BI2926" s="4"/>
      <c r="BJ2926" s="4"/>
      <c r="BK2926" s="4"/>
      <c r="BL2926" s="4"/>
      <c r="BM2926" s="4"/>
      <c r="BN2926" s="4"/>
      <c r="BO2926" s="4"/>
      <c r="BP2926" s="4"/>
      <c r="BQ2926" s="4"/>
      <c r="BR2926" s="4"/>
      <c r="BS2926" s="4"/>
      <c r="BT2926" s="4"/>
      <c r="BU2926" s="4"/>
      <c r="BV2926" s="4"/>
      <c r="BW2926" s="4"/>
      <c r="BX2926" s="4"/>
      <c r="BY2926" s="4"/>
      <c r="BZ2926" s="4"/>
      <c r="CA2926" s="4"/>
      <c r="CB2926" s="4"/>
      <c r="CC2926" s="4"/>
      <c r="CD2926" s="4"/>
      <c r="CE2926" s="4"/>
      <c r="CF2926" s="4"/>
      <c r="CG2926" s="4"/>
      <c r="CH2926" s="4"/>
      <c r="CI2926" s="4"/>
      <c r="CJ2926" s="4"/>
      <c r="CK2926" s="4"/>
      <c r="CL2926" s="4"/>
      <c r="CM2926" s="4"/>
      <c r="CN2926" s="4"/>
      <c r="CO2926" s="4"/>
      <c r="CP2926" s="4"/>
      <c r="CQ2926" s="4"/>
      <c r="CR2926" s="4"/>
      <c r="CS2926" s="4"/>
      <c r="CT2926" s="4"/>
      <c r="CU2926" s="4"/>
      <c r="CV2926" s="4"/>
      <c r="CW2926" s="4"/>
      <c r="CX2926" s="4"/>
      <c r="CY2926" s="4"/>
      <c r="CZ2926" s="4"/>
      <c r="DA2926" s="4"/>
      <c r="DB2926" s="4"/>
      <c r="DC2926" s="4"/>
      <c r="DD2926" s="4"/>
    </row>
    <row r="2927" spans="1:108" s="5" customFormat="1" x14ac:dyDescent="0.2">
      <c r="A2927" s="4"/>
      <c r="B2927" s="53"/>
      <c r="C2927" s="53"/>
      <c r="D2927" s="4"/>
      <c r="E2927" s="104"/>
      <c r="F2927" s="3"/>
      <c r="G2927" s="4"/>
      <c r="H2927" s="4"/>
      <c r="I2927" s="4"/>
      <c r="J2927" s="2"/>
      <c r="K2927" s="2"/>
      <c r="L2927" s="94"/>
      <c r="N2927" s="4"/>
      <c r="O2927" s="55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  <c r="AY2927" s="4"/>
      <c r="AZ2927" s="4"/>
      <c r="BA2927" s="4"/>
      <c r="BB2927" s="4"/>
      <c r="BC2927" s="4"/>
      <c r="BD2927" s="4"/>
      <c r="BE2927" s="4"/>
      <c r="BF2927" s="4"/>
      <c r="BG2927" s="4"/>
      <c r="BH2927" s="4"/>
      <c r="BI2927" s="4"/>
      <c r="BJ2927" s="4"/>
      <c r="BK2927" s="4"/>
      <c r="BL2927" s="4"/>
      <c r="BM2927" s="4"/>
      <c r="BN2927" s="4"/>
      <c r="BO2927" s="4"/>
      <c r="BP2927" s="4"/>
      <c r="BQ2927" s="4"/>
      <c r="BR2927" s="4"/>
      <c r="BS2927" s="4"/>
      <c r="BT2927" s="4"/>
      <c r="BU2927" s="4"/>
      <c r="BV2927" s="4"/>
      <c r="BW2927" s="4"/>
      <c r="BX2927" s="4"/>
      <c r="BY2927" s="4"/>
      <c r="BZ2927" s="4"/>
      <c r="CA2927" s="4"/>
      <c r="CB2927" s="4"/>
      <c r="CC2927" s="4"/>
      <c r="CD2927" s="4"/>
      <c r="CE2927" s="4"/>
      <c r="CF2927" s="4"/>
      <c r="CG2927" s="4"/>
      <c r="CH2927" s="4"/>
      <c r="CI2927" s="4"/>
      <c r="CJ2927" s="4"/>
      <c r="CK2927" s="4"/>
      <c r="CL2927" s="4"/>
      <c r="CM2927" s="4"/>
      <c r="CN2927" s="4"/>
      <c r="CO2927" s="4"/>
      <c r="CP2927" s="4"/>
      <c r="CQ2927" s="4"/>
      <c r="CR2927" s="4"/>
      <c r="CS2927" s="4"/>
      <c r="CT2927" s="4"/>
      <c r="CU2927" s="4"/>
      <c r="CV2927" s="4"/>
      <c r="CW2927" s="4"/>
      <c r="CX2927" s="4"/>
      <c r="CY2927" s="4"/>
      <c r="CZ2927" s="4"/>
      <c r="DA2927" s="4"/>
      <c r="DB2927" s="4"/>
      <c r="DC2927" s="4"/>
      <c r="DD2927" s="4"/>
    </row>
    <row r="2928" spans="1:108" s="5" customFormat="1" x14ac:dyDescent="0.2">
      <c r="A2928" s="4"/>
      <c r="B2928" s="53"/>
      <c r="C2928" s="53"/>
      <c r="D2928" s="4"/>
      <c r="E2928" s="104"/>
      <c r="F2928" s="3"/>
      <c r="G2928" s="4"/>
      <c r="H2928" s="4"/>
      <c r="I2928" s="4"/>
      <c r="J2928" s="2"/>
      <c r="K2928" s="2"/>
      <c r="L2928" s="94"/>
      <c r="N2928" s="4"/>
      <c r="O2928" s="55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  <c r="AY2928" s="4"/>
      <c r="AZ2928" s="4"/>
      <c r="BA2928" s="4"/>
      <c r="BB2928" s="4"/>
      <c r="BC2928" s="4"/>
      <c r="BD2928" s="4"/>
      <c r="BE2928" s="4"/>
      <c r="BF2928" s="4"/>
      <c r="BG2928" s="4"/>
      <c r="BH2928" s="4"/>
      <c r="BI2928" s="4"/>
      <c r="BJ2928" s="4"/>
      <c r="BK2928" s="4"/>
      <c r="BL2928" s="4"/>
      <c r="BM2928" s="4"/>
      <c r="BN2928" s="4"/>
      <c r="BO2928" s="4"/>
      <c r="BP2928" s="4"/>
      <c r="BQ2928" s="4"/>
      <c r="BR2928" s="4"/>
      <c r="BS2928" s="4"/>
      <c r="BT2928" s="4"/>
      <c r="BU2928" s="4"/>
      <c r="BV2928" s="4"/>
      <c r="BW2928" s="4"/>
      <c r="BX2928" s="4"/>
      <c r="BY2928" s="4"/>
      <c r="BZ2928" s="4"/>
      <c r="CA2928" s="4"/>
      <c r="CB2928" s="4"/>
      <c r="CC2928" s="4"/>
      <c r="CD2928" s="4"/>
      <c r="CE2928" s="4"/>
      <c r="CF2928" s="4"/>
      <c r="CG2928" s="4"/>
      <c r="CH2928" s="4"/>
      <c r="CI2928" s="4"/>
      <c r="CJ2928" s="4"/>
      <c r="CK2928" s="4"/>
      <c r="CL2928" s="4"/>
      <c r="CM2928" s="4"/>
      <c r="CN2928" s="4"/>
      <c r="CO2928" s="4"/>
      <c r="CP2928" s="4"/>
      <c r="CQ2928" s="4"/>
      <c r="CR2928" s="4"/>
      <c r="CS2928" s="4"/>
      <c r="CT2928" s="4"/>
      <c r="CU2928" s="4"/>
      <c r="CV2928" s="4"/>
      <c r="CW2928" s="4"/>
      <c r="CX2928" s="4"/>
      <c r="CY2928" s="4"/>
      <c r="CZ2928" s="4"/>
      <c r="DA2928" s="4"/>
      <c r="DB2928" s="4"/>
      <c r="DC2928" s="4"/>
      <c r="DD2928" s="4"/>
    </row>
    <row r="2929" spans="1:108" s="5" customFormat="1" x14ac:dyDescent="0.2">
      <c r="A2929" s="4"/>
      <c r="B2929" s="53"/>
      <c r="C2929" s="53"/>
      <c r="D2929" s="4"/>
      <c r="E2929" s="104"/>
      <c r="F2929" s="3"/>
      <c r="G2929" s="4"/>
      <c r="H2929" s="4"/>
      <c r="I2929" s="4"/>
      <c r="J2929" s="2"/>
      <c r="K2929" s="2"/>
      <c r="L2929" s="94"/>
      <c r="N2929" s="4"/>
      <c r="O2929" s="55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  <c r="AY2929" s="4"/>
      <c r="AZ2929" s="4"/>
      <c r="BA2929" s="4"/>
      <c r="BB2929" s="4"/>
      <c r="BC2929" s="4"/>
      <c r="BD2929" s="4"/>
      <c r="BE2929" s="4"/>
      <c r="BF2929" s="4"/>
      <c r="BG2929" s="4"/>
      <c r="BH2929" s="4"/>
      <c r="BI2929" s="4"/>
      <c r="BJ2929" s="4"/>
      <c r="BK2929" s="4"/>
      <c r="BL2929" s="4"/>
      <c r="BM2929" s="4"/>
      <c r="BN2929" s="4"/>
      <c r="BO2929" s="4"/>
      <c r="BP2929" s="4"/>
      <c r="BQ2929" s="4"/>
      <c r="BR2929" s="4"/>
      <c r="BS2929" s="4"/>
      <c r="BT2929" s="4"/>
      <c r="BU2929" s="4"/>
      <c r="BV2929" s="4"/>
      <c r="BW2929" s="4"/>
      <c r="BX2929" s="4"/>
      <c r="BY2929" s="4"/>
      <c r="BZ2929" s="4"/>
      <c r="CA2929" s="4"/>
      <c r="CB2929" s="4"/>
      <c r="CC2929" s="4"/>
      <c r="CD2929" s="4"/>
      <c r="CE2929" s="4"/>
      <c r="CF2929" s="4"/>
      <c r="CG2929" s="4"/>
      <c r="CH2929" s="4"/>
      <c r="CI2929" s="4"/>
      <c r="CJ2929" s="4"/>
      <c r="CK2929" s="4"/>
      <c r="CL2929" s="4"/>
      <c r="CM2929" s="4"/>
      <c r="CN2929" s="4"/>
      <c r="CO2929" s="4"/>
      <c r="CP2929" s="4"/>
      <c r="CQ2929" s="4"/>
      <c r="CR2929" s="4"/>
      <c r="CS2929" s="4"/>
      <c r="CT2929" s="4"/>
      <c r="CU2929" s="4"/>
      <c r="CV2929" s="4"/>
      <c r="CW2929" s="4"/>
      <c r="CX2929" s="4"/>
      <c r="CY2929" s="4"/>
      <c r="CZ2929" s="4"/>
      <c r="DA2929" s="4"/>
      <c r="DB2929" s="4"/>
      <c r="DC2929" s="4"/>
      <c r="DD2929" s="4"/>
    </row>
    <row r="2930" spans="1:108" s="5" customFormat="1" x14ac:dyDescent="0.2">
      <c r="A2930" s="4"/>
      <c r="B2930" s="53"/>
      <c r="C2930" s="53"/>
      <c r="D2930" s="4"/>
      <c r="E2930" s="104"/>
      <c r="F2930" s="3"/>
      <c r="G2930" s="4"/>
      <c r="H2930" s="4"/>
      <c r="I2930" s="4"/>
      <c r="J2930" s="2"/>
      <c r="K2930" s="2"/>
      <c r="L2930" s="94"/>
      <c r="N2930" s="4"/>
      <c r="O2930" s="55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  <c r="AY2930" s="4"/>
      <c r="AZ2930" s="4"/>
      <c r="BA2930" s="4"/>
      <c r="BB2930" s="4"/>
      <c r="BC2930" s="4"/>
      <c r="BD2930" s="4"/>
      <c r="BE2930" s="4"/>
      <c r="BF2930" s="4"/>
      <c r="BG2930" s="4"/>
      <c r="BH2930" s="4"/>
      <c r="BI2930" s="4"/>
      <c r="BJ2930" s="4"/>
      <c r="BK2930" s="4"/>
      <c r="BL2930" s="4"/>
      <c r="BM2930" s="4"/>
      <c r="BN2930" s="4"/>
      <c r="BO2930" s="4"/>
      <c r="BP2930" s="4"/>
      <c r="BQ2930" s="4"/>
      <c r="BR2930" s="4"/>
      <c r="BS2930" s="4"/>
      <c r="BT2930" s="4"/>
      <c r="BU2930" s="4"/>
      <c r="BV2930" s="4"/>
      <c r="BW2930" s="4"/>
      <c r="BX2930" s="4"/>
      <c r="BY2930" s="4"/>
      <c r="BZ2930" s="4"/>
      <c r="CA2930" s="4"/>
      <c r="CB2930" s="4"/>
      <c r="CC2930" s="4"/>
      <c r="CD2930" s="4"/>
      <c r="CE2930" s="4"/>
      <c r="CF2930" s="4"/>
      <c r="CG2930" s="4"/>
      <c r="CH2930" s="4"/>
      <c r="CI2930" s="4"/>
      <c r="CJ2930" s="4"/>
      <c r="CK2930" s="4"/>
      <c r="CL2930" s="4"/>
      <c r="CM2930" s="4"/>
      <c r="CN2930" s="4"/>
      <c r="CO2930" s="4"/>
      <c r="CP2930" s="4"/>
      <c r="CQ2930" s="4"/>
      <c r="CR2930" s="4"/>
      <c r="CS2930" s="4"/>
      <c r="CT2930" s="4"/>
      <c r="CU2930" s="4"/>
      <c r="CV2930" s="4"/>
      <c r="CW2930" s="4"/>
      <c r="CX2930" s="4"/>
      <c r="CY2930" s="4"/>
      <c r="CZ2930" s="4"/>
      <c r="DA2930" s="4"/>
      <c r="DB2930" s="4"/>
      <c r="DC2930" s="4"/>
      <c r="DD2930" s="4"/>
    </row>
    <row r="2931" spans="1:108" s="5" customFormat="1" x14ac:dyDescent="0.2">
      <c r="A2931" s="4"/>
      <c r="B2931" s="53"/>
      <c r="C2931" s="53"/>
      <c r="D2931" s="4"/>
      <c r="E2931" s="104"/>
      <c r="F2931" s="3"/>
      <c r="G2931" s="4"/>
      <c r="H2931" s="4"/>
      <c r="I2931" s="4"/>
      <c r="J2931" s="2"/>
      <c r="K2931" s="2"/>
      <c r="L2931" s="94"/>
      <c r="N2931" s="4"/>
      <c r="O2931" s="55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  <c r="AY2931" s="4"/>
      <c r="AZ2931" s="4"/>
      <c r="BA2931" s="4"/>
      <c r="BB2931" s="4"/>
      <c r="BC2931" s="4"/>
      <c r="BD2931" s="4"/>
      <c r="BE2931" s="4"/>
      <c r="BF2931" s="4"/>
      <c r="BG2931" s="4"/>
      <c r="BH2931" s="4"/>
      <c r="BI2931" s="4"/>
      <c r="BJ2931" s="4"/>
      <c r="BK2931" s="4"/>
      <c r="BL2931" s="4"/>
      <c r="BM2931" s="4"/>
      <c r="BN2931" s="4"/>
      <c r="BO2931" s="4"/>
      <c r="BP2931" s="4"/>
      <c r="BQ2931" s="4"/>
      <c r="BR2931" s="4"/>
      <c r="BS2931" s="4"/>
      <c r="BT2931" s="4"/>
      <c r="BU2931" s="4"/>
      <c r="BV2931" s="4"/>
      <c r="BW2931" s="4"/>
      <c r="BX2931" s="4"/>
      <c r="BY2931" s="4"/>
      <c r="BZ2931" s="4"/>
      <c r="CA2931" s="4"/>
      <c r="CB2931" s="4"/>
      <c r="CC2931" s="4"/>
      <c r="CD2931" s="4"/>
      <c r="CE2931" s="4"/>
      <c r="CF2931" s="4"/>
      <c r="CG2931" s="4"/>
      <c r="CH2931" s="4"/>
      <c r="CI2931" s="4"/>
      <c r="CJ2931" s="4"/>
      <c r="CK2931" s="4"/>
      <c r="CL2931" s="4"/>
      <c r="CM2931" s="4"/>
      <c r="CN2931" s="4"/>
      <c r="CO2931" s="4"/>
      <c r="CP2931" s="4"/>
      <c r="CQ2931" s="4"/>
      <c r="CR2931" s="4"/>
      <c r="CS2931" s="4"/>
      <c r="CT2931" s="4"/>
      <c r="CU2931" s="4"/>
      <c r="CV2931" s="4"/>
      <c r="CW2931" s="4"/>
      <c r="CX2931" s="4"/>
      <c r="CY2931" s="4"/>
      <c r="CZ2931" s="4"/>
      <c r="DA2931" s="4"/>
      <c r="DB2931" s="4"/>
      <c r="DC2931" s="4"/>
      <c r="DD2931" s="4"/>
    </row>
    <row r="2932" spans="1:108" s="5" customFormat="1" x14ac:dyDescent="0.2">
      <c r="A2932" s="4"/>
      <c r="B2932" s="53"/>
      <c r="C2932" s="53"/>
      <c r="D2932" s="4"/>
      <c r="E2932" s="104"/>
      <c r="F2932" s="3"/>
      <c r="G2932" s="4"/>
      <c r="H2932" s="4"/>
      <c r="I2932" s="4"/>
      <c r="J2932" s="2"/>
      <c r="K2932" s="2"/>
      <c r="L2932" s="94"/>
      <c r="N2932" s="4"/>
      <c r="O2932" s="55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  <c r="AY2932" s="4"/>
      <c r="AZ2932" s="4"/>
      <c r="BA2932" s="4"/>
      <c r="BB2932" s="4"/>
      <c r="BC2932" s="4"/>
      <c r="BD2932" s="4"/>
      <c r="BE2932" s="4"/>
      <c r="BF2932" s="4"/>
      <c r="BG2932" s="4"/>
      <c r="BH2932" s="4"/>
      <c r="BI2932" s="4"/>
      <c r="BJ2932" s="4"/>
      <c r="BK2932" s="4"/>
      <c r="BL2932" s="4"/>
      <c r="BM2932" s="4"/>
      <c r="BN2932" s="4"/>
      <c r="BO2932" s="4"/>
      <c r="BP2932" s="4"/>
      <c r="BQ2932" s="4"/>
      <c r="BR2932" s="4"/>
      <c r="BS2932" s="4"/>
      <c r="BT2932" s="4"/>
      <c r="BU2932" s="4"/>
      <c r="BV2932" s="4"/>
      <c r="BW2932" s="4"/>
      <c r="BX2932" s="4"/>
      <c r="BY2932" s="4"/>
      <c r="BZ2932" s="4"/>
      <c r="CA2932" s="4"/>
      <c r="CB2932" s="4"/>
      <c r="CC2932" s="4"/>
      <c r="CD2932" s="4"/>
      <c r="CE2932" s="4"/>
      <c r="CF2932" s="4"/>
      <c r="CG2932" s="4"/>
      <c r="CH2932" s="4"/>
      <c r="CI2932" s="4"/>
      <c r="CJ2932" s="4"/>
      <c r="CK2932" s="4"/>
      <c r="CL2932" s="4"/>
      <c r="CM2932" s="4"/>
      <c r="CN2932" s="4"/>
      <c r="CO2932" s="4"/>
      <c r="CP2932" s="4"/>
      <c r="CQ2932" s="4"/>
      <c r="CR2932" s="4"/>
      <c r="CS2932" s="4"/>
      <c r="CT2932" s="4"/>
      <c r="CU2932" s="4"/>
      <c r="CV2932" s="4"/>
      <c r="CW2932" s="4"/>
      <c r="CX2932" s="4"/>
      <c r="CY2932" s="4"/>
      <c r="CZ2932" s="4"/>
      <c r="DA2932" s="4"/>
      <c r="DB2932" s="4"/>
      <c r="DC2932" s="4"/>
      <c r="DD2932" s="4"/>
    </row>
    <row r="2933" spans="1:108" s="5" customFormat="1" x14ac:dyDescent="0.2">
      <c r="A2933" s="4"/>
      <c r="B2933" s="53"/>
      <c r="C2933" s="53"/>
      <c r="D2933" s="4"/>
      <c r="E2933" s="104"/>
      <c r="F2933" s="3"/>
      <c r="G2933" s="4"/>
      <c r="H2933" s="4"/>
      <c r="I2933" s="4"/>
      <c r="J2933" s="2"/>
      <c r="K2933" s="2"/>
      <c r="L2933" s="94"/>
      <c r="N2933" s="4"/>
      <c r="O2933" s="55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4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  <c r="AY2933" s="4"/>
      <c r="AZ2933" s="4"/>
      <c r="BA2933" s="4"/>
      <c r="BB2933" s="4"/>
      <c r="BC2933" s="4"/>
      <c r="BD2933" s="4"/>
      <c r="BE2933" s="4"/>
      <c r="BF2933" s="4"/>
      <c r="BG2933" s="4"/>
      <c r="BH2933" s="4"/>
      <c r="BI2933" s="4"/>
      <c r="BJ2933" s="4"/>
      <c r="BK2933" s="4"/>
      <c r="BL2933" s="4"/>
      <c r="BM2933" s="4"/>
      <c r="BN2933" s="4"/>
      <c r="BO2933" s="4"/>
      <c r="BP2933" s="4"/>
      <c r="BQ2933" s="4"/>
      <c r="BR2933" s="4"/>
      <c r="BS2933" s="4"/>
      <c r="BT2933" s="4"/>
      <c r="BU2933" s="4"/>
      <c r="BV2933" s="4"/>
      <c r="BW2933" s="4"/>
      <c r="BX2933" s="4"/>
      <c r="BY2933" s="4"/>
      <c r="BZ2933" s="4"/>
      <c r="CA2933" s="4"/>
      <c r="CB2933" s="4"/>
      <c r="CC2933" s="4"/>
      <c r="CD2933" s="4"/>
      <c r="CE2933" s="4"/>
      <c r="CF2933" s="4"/>
      <c r="CG2933" s="4"/>
      <c r="CH2933" s="4"/>
      <c r="CI2933" s="4"/>
      <c r="CJ2933" s="4"/>
      <c r="CK2933" s="4"/>
      <c r="CL2933" s="4"/>
      <c r="CM2933" s="4"/>
      <c r="CN2933" s="4"/>
      <c r="CO2933" s="4"/>
      <c r="CP2933" s="4"/>
      <c r="CQ2933" s="4"/>
      <c r="CR2933" s="4"/>
      <c r="CS2933" s="4"/>
      <c r="CT2933" s="4"/>
      <c r="CU2933" s="4"/>
      <c r="CV2933" s="4"/>
      <c r="CW2933" s="4"/>
      <c r="CX2933" s="4"/>
      <c r="CY2933" s="4"/>
      <c r="CZ2933" s="4"/>
      <c r="DA2933" s="4"/>
      <c r="DB2933" s="4"/>
      <c r="DC2933" s="4"/>
      <c r="DD2933" s="4"/>
    </row>
    <row r="2934" spans="1:108" s="5" customFormat="1" x14ac:dyDescent="0.2">
      <c r="A2934" s="4"/>
      <c r="B2934" s="53"/>
      <c r="C2934" s="53"/>
      <c r="D2934" s="4"/>
      <c r="E2934" s="104"/>
      <c r="F2934" s="3"/>
      <c r="G2934" s="4"/>
      <c r="H2934" s="4"/>
      <c r="I2934" s="4"/>
      <c r="J2934" s="2"/>
      <c r="K2934" s="2"/>
      <c r="L2934" s="94"/>
      <c r="N2934" s="4"/>
      <c r="O2934" s="55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  <c r="AY2934" s="4"/>
      <c r="AZ2934" s="4"/>
      <c r="BA2934" s="4"/>
      <c r="BB2934" s="4"/>
      <c r="BC2934" s="4"/>
      <c r="BD2934" s="4"/>
      <c r="BE2934" s="4"/>
      <c r="BF2934" s="4"/>
      <c r="BG2934" s="4"/>
      <c r="BH2934" s="4"/>
      <c r="BI2934" s="4"/>
      <c r="BJ2934" s="4"/>
      <c r="BK2934" s="4"/>
      <c r="BL2934" s="4"/>
      <c r="BM2934" s="4"/>
      <c r="BN2934" s="4"/>
      <c r="BO2934" s="4"/>
      <c r="BP2934" s="4"/>
      <c r="BQ2934" s="4"/>
      <c r="BR2934" s="4"/>
      <c r="BS2934" s="4"/>
      <c r="BT2934" s="4"/>
      <c r="BU2934" s="4"/>
      <c r="BV2934" s="4"/>
      <c r="BW2934" s="4"/>
      <c r="BX2934" s="4"/>
      <c r="BY2934" s="4"/>
      <c r="BZ2934" s="4"/>
      <c r="CA2934" s="4"/>
      <c r="CB2934" s="4"/>
      <c r="CC2934" s="4"/>
      <c r="CD2934" s="4"/>
      <c r="CE2934" s="4"/>
      <c r="CF2934" s="4"/>
      <c r="CG2934" s="4"/>
      <c r="CH2934" s="4"/>
      <c r="CI2934" s="4"/>
      <c r="CJ2934" s="4"/>
      <c r="CK2934" s="4"/>
      <c r="CL2934" s="4"/>
      <c r="CM2934" s="4"/>
      <c r="CN2934" s="4"/>
      <c r="CO2934" s="4"/>
      <c r="CP2934" s="4"/>
      <c r="CQ2934" s="4"/>
      <c r="CR2934" s="4"/>
      <c r="CS2934" s="4"/>
      <c r="CT2934" s="4"/>
      <c r="CU2934" s="4"/>
      <c r="CV2934" s="4"/>
      <c r="CW2934" s="4"/>
      <c r="CX2934" s="4"/>
      <c r="CY2934" s="4"/>
      <c r="CZ2934" s="4"/>
      <c r="DA2934" s="4"/>
      <c r="DB2934" s="4"/>
      <c r="DC2934" s="4"/>
      <c r="DD2934" s="4"/>
    </row>
    <row r="2935" spans="1:108" s="5" customFormat="1" x14ac:dyDescent="0.2">
      <c r="A2935" s="4"/>
      <c r="B2935" s="53"/>
      <c r="C2935" s="53"/>
      <c r="D2935" s="4"/>
      <c r="E2935" s="104"/>
      <c r="F2935" s="3"/>
      <c r="G2935" s="4"/>
      <c r="H2935" s="4"/>
      <c r="I2935" s="4"/>
      <c r="J2935" s="2"/>
      <c r="K2935" s="2"/>
      <c r="L2935" s="94"/>
      <c r="N2935" s="4"/>
      <c r="O2935" s="55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  <c r="AY2935" s="4"/>
      <c r="AZ2935" s="4"/>
      <c r="BA2935" s="4"/>
      <c r="BB2935" s="4"/>
      <c r="BC2935" s="4"/>
      <c r="BD2935" s="4"/>
      <c r="BE2935" s="4"/>
      <c r="BF2935" s="4"/>
      <c r="BG2935" s="4"/>
      <c r="BH2935" s="4"/>
      <c r="BI2935" s="4"/>
      <c r="BJ2935" s="4"/>
      <c r="BK2935" s="4"/>
      <c r="BL2935" s="4"/>
      <c r="BM2935" s="4"/>
      <c r="BN2935" s="4"/>
      <c r="BO2935" s="4"/>
      <c r="BP2935" s="4"/>
      <c r="BQ2935" s="4"/>
      <c r="BR2935" s="4"/>
      <c r="BS2935" s="4"/>
      <c r="BT2935" s="4"/>
      <c r="BU2935" s="4"/>
      <c r="BV2935" s="4"/>
      <c r="BW2935" s="4"/>
      <c r="BX2935" s="4"/>
      <c r="BY2935" s="4"/>
      <c r="BZ2935" s="4"/>
      <c r="CA2935" s="4"/>
      <c r="CB2935" s="4"/>
      <c r="CC2935" s="4"/>
      <c r="CD2935" s="4"/>
      <c r="CE2935" s="4"/>
      <c r="CF2935" s="4"/>
      <c r="CG2935" s="4"/>
      <c r="CH2935" s="4"/>
      <c r="CI2935" s="4"/>
      <c r="CJ2935" s="4"/>
      <c r="CK2935" s="4"/>
      <c r="CL2935" s="4"/>
      <c r="CM2935" s="4"/>
      <c r="CN2935" s="4"/>
      <c r="CO2935" s="4"/>
      <c r="CP2935" s="4"/>
      <c r="CQ2935" s="4"/>
      <c r="CR2935" s="4"/>
      <c r="CS2935" s="4"/>
      <c r="CT2935" s="4"/>
      <c r="CU2935" s="4"/>
      <c r="CV2935" s="4"/>
      <c r="CW2935" s="4"/>
      <c r="CX2935" s="4"/>
      <c r="CY2935" s="4"/>
      <c r="CZ2935" s="4"/>
      <c r="DA2935" s="4"/>
      <c r="DB2935" s="4"/>
      <c r="DC2935" s="4"/>
      <c r="DD2935" s="4"/>
    </row>
    <row r="2936" spans="1:108" s="5" customFormat="1" x14ac:dyDescent="0.2">
      <c r="A2936" s="4"/>
      <c r="B2936" s="53"/>
      <c r="C2936" s="53"/>
      <c r="D2936" s="4"/>
      <c r="E2936" s="104"/>
      <c r="F2936" s="3"/>
      <c r="G2936" s="4"/>
      <c r="H2936" s="4"/>
      <c r="I2936" s="4"/>
      <c r="J2936" s="2"/>
      <c r="K2936" s="2"/>
      <c r="L2936" s="94"/>
      <c r="N2936" s="4"/>
      <c r="O2936" s="55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  <c r="AY2936" s="4"/>
      <c r="AZ2936" s="4"/>
      <c r="BA2936" s="4"/>
      <c r="BB2936" s="4"/>
      <c r="BC2936" s="4"/>
      <c r="BD2936" s="4"/>
      <c r="BE2936" s="4"/>
      <c r="BF2936" s="4"/>
      <c r="BG2936" s="4"/>
      <c r="BH2936" s="4"/>
      <c r="BI2936" s="4"/>
      <c r="BJ2936" s="4"/>
      <c r="BK2936" s="4"/>
      <c r="BL2936" s="4"/>
      <c r="BM2936" s="4"/>
      <c r="BN2936" s="4"/>
      <c r="BO2936" s="4"/>
      <c r="BP2936" s="4"/>
      <c r="BQ2936" s="4"/>
      <c r="BR2936" s="4"/>
      <c r="BS2936" s="4"/>
      <c r="BT2936" s="4"/>
      <c r="BU2936" s="4"/>
      <c r="BV2936" s="4"/>
      <c r="BW2936" s="4"/>
      <c r="BX2936" s="4"/>
      <c r="BY2936" s="4"/>
      <c r="BZ2936" s="4"/>
      <c r="CA2936" s="4"/>
      <c r="CB2936" s="4"/>
      <c r="CC2936" s="4"/>
      <c r="CD2936" s="4"/>
      <c r="CE2936" s="4"/>
      <c r="CF2936" s="4"/>
      <c r="CG2936" s="4"/>
      <c r="CH2936" s="4"/>
      <c r="CI2936" s="4"/>
      <c r="CJ2936" s="4"/>
      <c r="CK2936" s="4"/>
      <c r="CL2936" s="4"/>
      <c r="CM2936" s="4"/>
      <c r="CN2936" s="4"/>
      <c r="CO2936" s="4"/>
      <c r="CP2936" s="4"/>
      <c r="CQ2936" s="4"/>
      <c r="CR2936" s="4"/>
      <c r="CS2936" s="4"/>
      <c r="CT2936" s="4"/>
      <c r="CU2936" s="4"/>
      <c r="CV2936" s="4"/>
      <c r="CW2936" s="4"/>
      <c r="CX2936" s="4"/>
      <c r="CY2936" s="4"/>
      <c r="CZ2936" s="4"/>
      <c r="DA2936" s="4"/>
      <c r="DB2936" s="4"/>
      <c r="DC2936" s="4"/>
      <c r="DD2936" s="4"/>
    </row>
    <row r="2937" spans="1:108" s="5" customFormat="1" x14ac:dyDescent="0.2">
      <c r="A2937" s="4"/>
      <c r="B2937" s="53"/>
      <c r="C2937" s="53"/>
      <c r="D2937" s="4"/>
      <c r="E2937" s="104"/>
      <c r="F2937" s="3"/>
      <c r="G2937" s="4"/>
      <c r="H2937" s="4"/>
      <c r="I2937" s="4"/>
      <c r="J2937" s="2"/>
      <c r="K2937" s="2"/>
      <c r="L2937" s="94"/>
      <c r="N2937" s="4"/>
      <c r="O2937" s="55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  <c r="AY2937" s="4"/>
      <c r="AZ2937" s="4"/>
      <c r="BA2937" s="4"/>
      <c r="BB2937" s="4"/>
      <c r="BC2937" s="4"/>
      <c r="BD2937" s="4"/>
      <c r="BE2937" s="4"/>
      <c r="BF2937" s="4"/>
      <c r="BG2937" s="4"/>
      <c r="BH2937" s="4"/>
      <c r="BI2937" s="4"/>
      <c r="BJ2937" s="4"/>
      <c r="BK2937" s="4"/>
      <c r="BL2937" s="4"/>
      <c r="BM2937" s="4"/>
      <c r="BN2937" s="4"/>
      <c r="BO2937" s="4"/>
      <c r="BP2937" s="4"/>
      <c r="BQ2937" s="4"/>
      <c r="BR2937" s="4"/>
      <c r="BS2937" s="4"/>
      <c r="BT2937" s="4"/>
      <c r="BU2937" s="4"/>
      <c r="BV2937" s="4"/>
      <c r="BW2937" s="4"/>
      <c r="BX2937" s="4"/>
      <c r="BY2937" s="4"/>
      <c r="BZ2937" s="4"/>
      <c r="CA2937" s="4"/>
      <c r="CB2937" s="4"/>
      <c r="CC2937" s="4"/>
      <c r="CD2937" s="4"/>
      <c r="CE2937" s="4"/>
      <c r="CF2937" s="4"/>
      <c r="CG2937" s="4"/>
      <c r="CH2937" s="4"/>
      <c r="CI2937" s="4"/>
      <c r="CJ2937" s="4"/>
      <c r="CK2937" s="4"/>
      <c r="CL2937" s="4"/>
      <c r="CM2937" s="4"/>
      <c r="CN2937" s="4"/>
      <c r="CO2937" s="4"/>
      <c r="CP2937" s="4"/>
      <c r="CQ2937" s="4"/>
      <c r="CR2937" s="4"/>
      <c r="CS2937" s="4"/>
      <c r="CT2937" s="4"/>
      <c r="CU2937" s="4"/>
      <c r="CV2937" s="4"/>
      <c r="CW2937" s="4"/>
      <c r="CX2937" s="4"/>
      <c r="CY2937" s="4"/>
      <c r="CZ2937" s="4"/>
      <c r="DA2937" s="4"/>
      <c r="DB2937" s="4"/>
      <c r="DC2937" s="4"/>
      <c r="DD2937" s="4"/>
    </row>
    <row r="2938" spans="1:108" s="5" customFormat="1" x14ac:dyDescent="0.2">
      <c r="A2938" s="4"/>
      <c r="B2938" s="53"/>
      <c r="C2938" s="53"/>
      <c r="D2938" s="4"/>
      <c r="E2938" s="104"/>
      <c r="F2938" s="3"/>
      <c r="G2938" s="4"/>
      <c r="H2938" s="4"/>
      <c r="I2938" s="4"/>
      <c r="J2938" s="2"/>
      <c r="K2938" s="2"/>
      <c r="L2938" s="94"/>
      <c r="N2938" s="4"/>
      <c r="O2938" s="55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  <c r="AY2938" s="4"/>
      <c r="AZ2938" s="4"/>
      <c r="BA2938" s="4"/>
      <c r="BB2938" s="4"/>
      <c r="BC2938" s="4"/>
      <c r="BD2938" s="4"/>
      <c r="BE2938" s="4"/>
      <c r="BF2938" s="4"/>
      <c r="BG2938" s="4"/>
      <c r="BH2938" s="4"/>
      <c r="BI2938" s="4"/>
      <c r="BJ2938" s="4"/>
      <c r="BK2938" s="4"/>
      <c r="BL2938" s="4"/>
      <c r="BM2938" s="4"/>
      <c r="BN2938" s="4"/>
      <c r="BO2938" s="4"/>
      <c r="BP2938" s="4"/>
      <c r="BQ2938" s="4"/>
      <c r="BR2938" s="4"/>
      <c r="BS2938" s="4"/>
      <c r="BT2938" s="4"/>
      <c r="BU2938" s="4"/>
      <c r="BV2938" s="4"/>
      <c r="BW2938" s="4"/>
      <c r="BX2938" s="4"/>
      <c r="BY2938" s="4"/>
      <c r="BZ2938" s="4"/>
      <c r="CA2938" s="4"/>
      <c r="CB2938" s="4"/>
      <c r="CC2938" s="4"/>
      <c r="CD2938" s="4"/>
      <c r="CE2938" s="4"/>
      <c r="CF2938" s="4"/>
      <c r="CG2938" s="4"/>
      <c r="CH2938" s="4"/>
      <c r="CI2938" s="4"/>
      <c r="CJ2938" s="4"/>
      <c r="CK2938" s="4"/>
      <c r="CL2938" s="4"/>
      <c r="CM2938" s="4"/>
      <c r="CN2938" s="4"/>
      <c r="CO2938" s="4"/>
      <c r="CP2938" s="4"/>
      <c r="CQ2938" s="4"/>
      <c r="CR2938" s="4"/>
      <c r="CS2938" s="4"/>
      <c r="CT2938" s="4"/>
      <c r="CU2938" s="4"/>
      <c r="CV2938" s="4"/>
      <c r="CW2938" s="4"/>
      <c r="CX2938" s="4"/>
      <c r="CY2938" s="4"/>
      <c r="CZ2938" s="4"/>
      <c r="DA2938" s="4"/>
      <c r="DB2938" s="4"/>
      <c r="DC2938" s="4"/>
      <c r="DD2938" s="4"/>
    </row>
    <row r="2939" spans="1:108" s="5" customFormat="1" x14ac:dyDescent="0.2">
      <c r="A2939" s="4"/>
      <c r="B2939" s="53"/>
      <c r="C2939" s="53"/>
      <c r="D2939" s="4"/>
      <c r="E2939" s="104"/>
      <c r="F2939" s="3"/>
      <c r="G2939" s="4"/>
      <c r="H2939" s="4"/>
      <c r="I2939" s="4"/>
      <c r="J2939" s="2"/>
      <c r="K2939" s="2"/>
      <c r="L2939" s="94"/>
      <c r="N2939" s="4"/>
      <c r="O2939" s="55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  <c r="AY2939" s="4"/>
      <c r="AZ2939" s="4"/>
      <c r="BA2939" s="4"/>
      <c r="BB2939" s="4"/>
      <c r="BC2939" s="4"/>
      <c r="BD2939" s="4"/>
      <c r="BE2939" s="4"/>
      <c r="BF2939" s="4"/>
      <c r="BG2939" s="4"/>
      <c r="BH2939" s="4"/>
      <c r="BI2939" s="4"/>
      <c r="BJ2939" s="4"/>
      <c r="BK2939" s="4"/>
      <c r="BL2939" s="4"/>
      <c r="BM2939" s="4"/>
      <c r="BN2939" s="4"/>
      <c r="BO2939" s="4"/>
      <c r="BP2939" s="4"/>
      <c r="BQ2939" s="4"/>
      <c r="BR2939" s="4"/>
      <c r="BS2939" s="4"/>
      <c r="BT2939" s="4"/>
      <c r="BU2939" s="4"/>
      <c r="BV2939" s="4"/>
      <c r="BW2939" s="4"/>
      <c r="BX2939" s="4"/>
      <c r="BY2939" s="4"/>
      <c r="BZ2939" s="4"/>
      <c r="CA2939" s="4"/>
      <c r="CB2939" s="4"/>
      <c r="CC2939" s="4"/>
      <c r="CD2939" s="4"/>
      <c r="CE2939" s="4"/>
      <c r="CF2939" s="4"/>
      <c r="CG2939" s="4"/>
      <c r="CH2939" s="4"/>
      <c r="CI2939" s="4"/>
      <c r="CJ2939" s="4"/>
      <c r="CK2939" s="4"/>
      <c r="CL2939" s="4"/>
      <c r="CM2939" s="4"/>
      <c r="CN2939" s="4"/>
      <c r="CO2939" s="4"/>
      <c r="CP2939" s="4"/>
      <c r="CQ2939" s="4"/>
      <c r="CR2939" s="4"/>
      <c r="CS2939" s="4"/>
      <c r="CT2939" s="4"/>
      <c r="CU2939" s="4"/>
      <c r="CV2939" s="4"/>
      <c r="CW2939" s="4"/>
      <c r="CX2939" s="4"/>
      <c r="CY2939" s="4"/>
      <c r="CZ2939" s="4"/>
      <c r="DA2939" s="4"/>
      <c r="DB2939" s="4"/>
      <c r="DC2939" s="4"/>
      <c r="DD2939" s="4"/>
    </row>
    <row r="2940" spans="1:108" s="5" customFormat="1" x14ac:dyDescent="0.2">
      <c r="A2940" s="4"/>
      <c r="B2940" s="53"/>
      <c r="C2940" s="53"/>
      <c r="D2940" s="4"/>
      <c r="E2940" s="104"/>
      <c r="F2940" s="3"/>
      <c r="G2940" s="4"/>
      <c r="H2940" s="4"/>
      <c r="I2940" s="4"/>
      <c r="J2940" s="2"/>
      <c r="K2940" s="2"/>
      <c r="L2940" s="94"/>
      <c r="N2940" s="4"/>
      <c r="O2940" s="55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  <c r="AY2940" s="4"/>
      <c r="AZ2940" s="4"/>
      <c r="BA2940" s="4"/>
      <c r="BB2940" s="4"/>
      <c r="BC2940" s="4"/>
      <c r="BD2940" s="4"/>
      <c r="BE2940" s="4"/>
      <c r="BF2940" s="4"/>
      <c r="BG2940" s="4"/>
      <c r="BH2940" s="4"/>
      <c r="BI2940" s="4"/>
      <c r="BJ2940" s="4"/>
      <c r="BK2940" s="4"/>
      <c r="BL2940" s="4"/>
      <c r="BM2940" s="4"/>
      <c r="BN2940" s="4"/>
      <c r="BO2940" s="4"/>
      <c r="BP2940" s="4"/>
      <c r="BQ2940" s="4"/>
      <c r="BR2940" s="4"/>
      <c r="BS2940" s="4"/>
      <c r="BT2940" s="4"/>
      <c r="BU2940" s="4"/>
      <c r="BV2940" s="4"/>
      <c r="BW2940" s="4"/>
      <c r="BX2940" s="4"/>
      <c r="BY2940" s="4"/>
      <c r="BZ2940" s="4"/>
      <c r="CA2940" s="4"/>
      <c r="CB2940" s="4"/>
      <c r="CC2940" s="4"/>
      <c r="CD2940" s="4"/>
      <c r="CE2940" s="4"/>
      <c r="CF2940" s="4"/>
      <c r="CG2940" s="4"/>
      <c r="CH2940" s="4"/>
      <c r="CI2940" s="4"/>
      <c r="CJ2940" s="4"/>
      <c r="CK2940" s="4"/>
      <c r="CL2940" s="4"/>
      <c r="CM2940" s="4"/>
      <c r="CN2940" s="4"/>
      <c r="CO2940" s="4"/>
      <c r="CP2940" s="4"/>
      <c r="CQ2940" s="4"/>
      <c r="CR2940" s="4"/>
      <c r="CS2940" s="4"/>
      <c r="CT2940" s="4"/>
      <c r="CU2940" s="4"/>
      <c r="CV2940" s="4"/>
      <c r="CW2940" s="4"/>
      <c r="CX2940" s="4"/>
      <c r="CY2940" s="4"/>
      <c r="CZ2940" s="4"/>
      <c r="DA2940" s="4"/>
      <c r="DB2940" s="4"/>
      <c r="DC2940" s="4"/>
      <c r="DD2940" s="4"/>
    </row>
    <row r="2941" spans="1:108" s="5" customFormat="1" x14ac:dyDescent="0.2">
      <c r="A2941" s="4"/>
      <c r="B2941" s="53"/>
      <c r="C2941" s="53"/>
      <c r="D2941" s="4"/>
      <c r="E2941" s="104"/>
      <c r="F2941" s="3"/>
      <c r="G2941" s="4"/>
      <c r="H2941" s="4"/>
      <c r="I2941" s="4"/>
      <c r="J2941" s="2"/>
      <c r="K2941" s="2"/>
      <c r="L2941" s="94"/>
      <c r="N2941" s="4"/>
      <c r="O2941" s="55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  <c r="AY2941" s="4"/>
      <c r="AZ2941" s="4"/>
      <c r="BA2941" s="4"/>
      <c r="BB2941" s="4"/>
      <c r="BC2941" s="4"/>
      <c r="BD2941" s="4"/>
      <c r="BE2941" s="4"/>
      <c r="BF2941" s="4"/>
      <c r="BG2941" s="4"/>
      <c r="BH2941" s="4"/>
      <c r="BI2941" s="4"/>
      <c r="BJ2941" s="4"/>
      <c r="BK2941" s="4"/>
      <c r="BL2941" s="4"/>
      <c r="BM2941" s="4"/>
      <c r="BN2941" s="4"/>
      <c r="BO2941" s="4"/>
      <c r="BP2941" s="4"/>
      <c r="BQ2941" s="4"/>
      <c r="BR2941" s="4"/>
      <c r="BS2941" s="4"/>
      <c r="BT2941" s="4"/>
      <c r="BU2941" s="4"/>
      <c r="BV2941" s="4"/>
      <c r="BW2941" s="4"/>
      <c r="BX2941" s="4"/>
      <c r="BY2941" s="4"/>
      <c r="BZ2941" s="4"/>
      <c r="CA2941" s="4"/>
      <c r="CB2941" s="4"/>
      <c r="CC2941" s="4"/>
      <c r="CD2941" s="4"/>
      <c r="CE2941" s="4"/>
      <c r="CF2941" s="4"/>
      <c r="CG2941" s="4"/>
      <c r="CH2941" s="4"/>
      <c r="CI2941" s="4"/>
      <c r="CJ2941" s="4"/>
      <c r="CK2941" s="4"/>
      <c r="CL2941" s="4"/>
      <c r="CM2941" s="4"/>
      <c r="CN2941" s="4"/>
      <c r="CO2941" s="4"/>
      <c r="CP2941" s="4"/>
      <c r="CQ2941" s="4"/>
      <c r="CR2941" s="4"/>
      <c r="CS2941" s="4"/>
      <c r="CT2941" s="4"/>
      <c r="CU2941" s="4"/>
      <c r="CV2941" s="4"/>
      <c r="CW2941" s="4"/>
      <c r="CX2941" s="4"/>
      <c r="CY2941" s="4"/>
      <c r="CZ2941" s="4"/>
      <c r="DA2941" s="4"/>
      <c r="DB2941" s="4"/>
      <c r="DC2941" s="4"/>
      <c r="DD2941" s="4"/>
    </row>
    <row r="2942" spans="1:108" s="5" customFormat="1" x14ac:dyDescent="0.2">
      <c r="A2942" s="4"/>
      <c r="B2942" s="53"/>
      <c r="C2942" s="53"/>
      <c r="D2942" s="4"/>
      <c r="E2942" s="104"/>
      <c r="F2942" s="3"/>
      <c r="G2942" s="4"/>
      <c r="H2942" s="4"/>
      <c r="I2942" s="4"/>
      <c r="J2942" s="2"/>
      <c r="K2942" s="2"/>
      <c r="L2942" s="94"/>
      <c r="N2942" s="4"/>
      <c r="O2942" s="55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  <c r="AY2942" s="4"/>
      <c r="AZ2942" s="4"/>
      <c r="BA2942" s="4"/>
      <c r="BB2942" s="4"/>
      <c r="BC2942" s="4"/>
      <c r="BD2942" s="4"/>
      <c r="BE2942" s="4"/>
      <c r="BF2942" s="4"/>
      <c r="BG2942" s="4"/>
      <c r="BH2942" s="4"/>
      <c r="BI2942" s="4"/>
      <c r="BJ2942" s="4"/>
      <c r="BK2942" s="4"/>
      <c r="BL2942" s="4"/>
      <c r="BM2942" s="4"/>
      <c r="BN2942" s="4"/>
      <c r="BO2942" s="4"/>
      <c r="BP2942" s="4"/>
      <c r="BQ2942" s="4"/>
      <c r="BR2942" s="4"/>
      <c r="BS2942" s="4"/>
      <c r="BT2942" s="4"/>
      <c r="BU2942" s="4"/>
      <c r="BV2942" s="4"/>
      <c r="BW2942" s="4"/>
      <c r="BX2942" s="4"/>
      <c r="BY2942" s="4"/>
      <c r="BZ2942" s="4"/>
      <c r="CA2942" s="4"/>
      <c r="CB2942" s="4"/>
      <c r="CC2942" s="4"/>
      <c r="CD2942" s="4"/>
      <c r="CE2942" s="4"/>
      <c r="CF2942" s="4"/>
      <c r="CG2942" s="4"/>
      <c r="CH2942" s="4"/>
      <c r="CI2942" s="4"/>
      <c r="CJ2942" s="4"/>
      <c r="CK2942" s="4"/>
      <c r="CL2942" s="4"/>
      <c r="CM2942" s="4"/>
      <c r="CN2942" s="4"/>
      <c r="CO2942" s="4"/>
      <c r="CP2942" s="4"/>
      <c r="CQ2942" s="4"/>
      <c r="CR2942" s="4"/>
      <c r="CS2942" s="4"/>
      <c r="CT2942" s="4"/>
      <c r="CU2942" s="4"/>
      <c r="CV2942" s="4"/>
      <c r="CW2942" s="4"/>
      <c r="CX2942" s="4"/>
      <c r="CY2942" s="4"/>
      <c r="CZ2942" s="4"/>
      <c r="DA2942" s="4"/>
      <c r="DB2942" s="4"/>
      <c r="DC2942" s="4"/>
      <c r="DD2942" s="4"/>
    </row>
    <row r="2943" spans="1:108" s="5" customFormat="1" x14ac:dyDescent="0.2">
      <c r="A2943" s="4"/>
      <c r="B2943" s="53"/>
      <c r="C2943" s="53"/>
      <c r="D2943" s="4"/>
      <c r="E2943" s="104"/>
      <c r="F2943" s="3"/>
      <c r="G2943" s="4"/>
      <c r="H2943" s="4"/>
      <c r="I2943" s="4"/>
      <c r="J2943" s="2"/>
      <c r="K2943" s="2"/>
      <c r="L2943" s="94"/>
      <c r="N2943" s="4"/>
      <c r="O2943" s="55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  <c r="AY2943" s="4"/>
      <c r="AZ2943" s="4"/>
      <c r="BA2943" s="4"/>
      <c r="BB2943" s="4"/>
      <c r="BC2943" s="4"/>
      <c r="BD2943" s="4"/>
      <c r="BE2943" s="4"/>
      <c r="BF2943" s="4"/>
      <c r="BG2943" s="4"/>
      <c r="BH2943" s="4"/>
      <c r="BI2943" s="4"/>
      <c r="BJ2943" s="4"/>
      <c r="BK2943" s="4"/>
      <c r="BL2943" s="4"/>
      <c r="BM2943" s="4"/>
      <c r="BN2943" s="4"/>
      <c r="BO2943" s="4"/>
      <c r="BP2943" s="4"/>
      <c r="BQ2943" s="4"/>
      <c r="BR2943" s="4"/>
      <c r="BS2943" s="4"/>
      <c r="BT2943" s="4"/>
      <c r="BU2943" s="4"/>
      <c r="BV2943" s="4"/>
      <c r="BW2943" s="4"/>
      <c r="BX2943" s="4"/>
      <c r="BY2943" s="4"/>
      <c r="BZ2943" s="4"/>
      <c r="CA2943" s="4"/>
      <c r="CB2943" s="4"/>
      <c r="CC2943" s="4"/>
      <c r="CD2943" s="4"/>
      <c r="CE2943" s="4"/>
      <c r="CF2943" s="4"/>
      <c r="CG2943" s="4"/>
      <c r="CH2943" s="4"/>
      <c r="CI2943" s="4"/>
      <c r="CJ2943" s="4"/>
      <c r="CK2943" s="4"/>
      <c r="CL2943" s="4"/>
      <c r="CM2943" s="4"/>
      <c r="CN2943" s="4"/>
      <c r="CO2943" s="4"/>
      <c r="CP2943" s="4"/>
      <c r="CQ2943" s="4"/>
      <c r="CR2943" s="4"/>
      <c r="CS2943" s="4"/>
      <c r="CT2943" s="4"/>
      <c r="CU2943" s="4"/>
      <c r="CV2943" s="4"/>
      <c r="CW2943" s="4"/>
      <c r="CX2943" s="4"/>
      <c r="CY2943" s="4"/>
      <c r="CZ2943" s="4"/>
      <c r="DA2943" s="4"/>
      <c r="DB2943" s="4"/>
      <c r="DC2943" s="4"/>
      <c r="DD2943" s="4"/>
    </row>
    <row r="2944" spans="1:108" s="5" customFormat="1" x14ac:dyDescent="0.2">
      <c r="A2944" s="4"/>
      <c r="B2944" s="53"/>
      <c r="C2944" s="53"/>
      <c r="D2944" s="4"/>
      <c r="E2944" s="104"/>
      <c r="F2944" s="3"/>
      <c r="G2944" s="4"/>
      <c r="H2944" s="4"/>
      <c r="I2944" s="4"/>
      <c r="J2944" s="2"/>
      <c r="K2944" s="2"/>
      <c r="L2944" s="94"/>
      <c r="N2944" s="4"/>
      <c r="O2944" s="55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  <c r="AY2944" s="4"/>
      <c r="AZ2944" s="4"/>
      <c r="BA2944" s="4"/>
      <c r="BB2944" s="4"/>
      <c r="BC2944" s="4"/>
      <c r="BD2944" s="4"/>
      <c r="BE2944" s="4"/>
      <c r="BF2944" s="4"/>
      <c r="BG2944" s="4"/>
      <c r="BH2944" s="4"/>
      <c r="BI2944" s="4"/>
      <c r="BJ2944" s="4"/>
      <c r="BK2944" s="4"/>
      <c r="BL2944" s="4"/>
      <c r="BM2944" s="4"/>
      <c r="BN2944" s="4"/>
      <c r="BO2944" s="4"/>
      <c r="BP2944" s="4"/>
      <c r="BQ2944" s="4"/>
      <c r="BR2944" s="4"/>
      <c r="BS2944" s="4"/>
      <c r="BT2944" s="4"/>
      <c r="BU2944" s="4"/>
      <c r="BV2944" s="4"/>
      <c r="BW2944" s="4"/>
      <c r="BX2944" s="4"/>
      <c r="BY2944" s="4"/>
      <c r="BZ2944" s="4"/>
      <c r="CA2944" s="4"/>
      <c r="CB2944" s="4"/>
      <c r="CC2944" s="4"/>
      <c r="CD2944" s="4"/>
      <c r="CE2944" s="4"/>
      <c r="CF2944" s="4"/>
      <c r="CG2944" s="4"/>
      <c r="CH2944" s="4"/>
      <c r="CI2944" s="4"/>
      <c r="CJ2944" s="4"/>
      <c r="CK2944" s="4"/>
      <c r="CL2944" s="4"/>
      <c r="CM2944" s="4"/>
      <c r="CN2944" s="4"/>
      <c r="CO2944" s="4"/>
      <c r="CP2944" s="4"/>
      <c r="CQ2944" s="4"/>
      <c r="CR2944" s="4"/>
      <c r="CS2944" s="4"/>
      <c r="CT2944" s="4"/>
      <c r="CU2944" s="4"/>
      <c r="CV2944" s="4"/>
      <c r="CW2944" s="4"/>
      <c r="CX2944" s="4"/>
      <c r="CY2944" s="4"/>
      <c r="CZ2944" s="4"/>
      <c r="DA2944" s="4"/>
      <c r="DB2944" s="4"/>
      <c r="DC2944" s="4"/>
      <c r="DD2944" s="4"/>
    </row>
    <row r="2945" spans="1:108" s="5" customFormat="1" x14ac:dyDescent="0.2">
      <c r="A2945" s="4"/>
      <c r="B2945" s="53"/>
      <c r="C2945" s="53"/>
      <c r="D2945" s="4"/>
      <c r="E2945" s="104"/>
      <c r="F2945" s="3"/>
      <c r="G2945" s="4"/>
      <c r="H2945" s="4"/>
      <c r="I2945" s="4"/>
      <c r="J2945" s="2"/>
      <c r="K2945" s="2"/>
      <c r="L2945" s="94"/>
      <c r="N2945" s="4"/>
      <c r="O2945" s="55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  <c r="AY2945" s="4"/>
      <c r="AZ2945" s="4"/>
      <c r="BA2945" s="4"/>
      <c r="BB2945" s="4"/>
      <c r="BC2945" s="4"/>
      <c r="BD2945" s="4"/>
      <c r="BE2945" s="4"/>
      <c r="BF2945" s="4"/>
      <c r="BG2945" s="4"/>
      <c r="BH2945" s="4"/>
      <c r="BI2945" s="4"/>
      <c r="BJ2945" s="4"/>
      <c r="BK2945" s="4"/>
      <c r="BL2945" s="4"/>
      <c r="BM2945" s="4"/>
      <c r="BN2945" s="4"/>
      <c r="BO2945" s="4"/>
      <c r="BP2945" s="4"/>
      <c r="BQ2945" s="4"/>
      <c r="BR2945" s="4"/>
      <c r="BS2945" s="4"/>
      <c r="BT2945" s="4"/>
      <c r="BU2945" s="4"/>
      <c r="BV2945" s="4"/>
      <c r="BW2945" s="4"/>
      <c r="BX2945" s="4"/>
      <c r="BY2945" s="4"/>
      <c r="BZ2945" s="4"/>
      <c r="CA2945" s="4"/>
      <c r="CB2945" s="4"/>
      <c r="CC2945" s="4"/>
      <c r="CD2945" s="4"/>
      <c r="CE2945" s="4"/>
      <c r="CF2945" s="4"/>
      <c r="CG2945" s="4"/>
      <c r="CH2945" s="4"/>
      <c r="CI2945" s="4"/>
      <c r="CJ2945" s="4"/>
      <c r="CK2945" s="4"/>
      <c r="CL2945" s="4"/>
      <c r="CM2945" s="4"/>
      <c r="CN2945" s="4"/>
      <c r="CO2945" s="4"/>
      <c r="CP2945" s="4"/>
      <c r="CQ2945" s="4"/>
      <c r="CR2945" s="4"/>
      <c r="CS2945" s="4"/>
      <c r="CT2945" s="4"/>
      <c r="CU2945" s="4"/>
      <c r="CV2945" s="4"/>
      <c r="CW2945" s="4"/>
      <c r="CX2945" s="4"/>
      <c r="CY2945" s="4"/>
      <c r="CZ2945" s="4"/>
      <c r="DA2945" s="4"/>
      <c r="DB2945" s="4"/>
      <c r="DC2945" s="4"/>
      <c r="DD2945" s="4"/>
    </row>
    <row r="2946" spans="1:108" s="5" customFormat="1" x14ac:dyDescent="0.2">
      <c r="A2946" s="4"/>
      <c r="B2946" s="53"/>
      <c r="C2946" s="53"/>
      <c r="D2946" s="4"/>
      <c r="E2946" s="104"/>
      <c r="F2946" s="3"/>
      <c r="G2946" s="4"/>
      <c r="H2946" s="4"/>
      <c r="I2946" s="4"/>
      <c r="J2946" s="2"/>
      <c r="K2946" s="2"/>
      <c r="L2946" s="94"/>
      <c r="N2946" s="4"/>
      <c r="O2946" s="55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  <c r="AY2946" s="4"/>
      <c r="AZ2946" s="4"/>
      <c r="BA2946" s="4"/>
      <c r="BB2946" s="4"/>
      <c r="BC2946" s="4"/>
      <c r="BD2946" s="4"/>
      <c r="BE2946" s="4"/>
      <c r="BF2946" s="4"/>
      <c r="BG2946" s="4"/>
      <c r="BH2946" s="4"/>
      <c r="BI2946" s="4"/>
      <c r="BJ2946" s="4"/>
      <c r="BK2946" s="4"/>
      <c r="BL2946" s="4"/>
      <c r="BM2946" s="4"/>
      <c r="BN2946" s="4"/>
      <c r="BO2946" s="4"/>
      <c r="BP2946" s="4"/>
      <c r="BQ2946" s="4"/>
      <c r="BR2946" s="4"/>
      <c r="BS2946" s="4"/>
      <c r="BT2946" s="4"/>
      <c r="BU2946" s="4"/>
      <c r="BV2946" s="4"/>
      <c r="BW2946" s="4"/>
      <c r="BX2946" s="4"/>
      <c r="BY2946" s="4"/>
      <c r="BZ2946" s="4"/>
      <c r="CA2946" s="4"/>
      <c r="CB2946" s="4"/>
      <c r="CC2946" s="4"/>
      <c r="CD2946" s="4"/>
      <c r="CE2946" s="4"/>
      <c r="CF2946" s="4"/>
      <c r="CG2946" s="4"/>
      <c r="CH2946" s="4"/>
      <c r="CI2946" s="4"/>
      <c r="CJ2946" s="4"/>
      <c r="CK2946" s="4"/>
      <c r="CL2946" s="4"/>
      <c r="CM2946" s="4"/>
      <c r="CN2946" s="4"/>
      <c r="CO2946" s="4"/>
      <c r="CP2946" s="4"/>
      <c r="CQ2946" s="4"/>
      <c r="CR2946" s="4"/>
      <c r="CS2946" s="4"/>
      <c r="CT2946" s="4"/>
      <c r="CU2946" s="4"/>
      <c r="CV2946" s="4"/>
      <c r="CW2946" s="4"/>
      <c r="CX2946" s="4"/>
      <c r="CY2946" s="4"/>
      <c r="CZ2946" s="4"/>
      <c r="DA2946" s="4"/>
      <c r="DB2946" s="4"/>
      <c r="DC2946" s="4"/>
      <c r="DD2946" s="4"/>
    </row>
    <row r="2947" spans="1:108" s="5" customFormat="1" x14ac:dyDescent="0.2">
      <c r="A2947" s="4"/>
      <c r="B2947" s="53"/>
      <c r="C2947" s="53"/>
      <c r="D2947" s="4"/>
      <c r="E2947" s="104"/>
      <c r="F2947" s="3"/>
      <c r="G2947" s="4"/>
      <c r="H2947" s="4"/>
      <c r="I2947" s="4"/>
      <c r="J2947" s="2"/>
      <c r="K2947" s="2"/>
      <c r="L2947" s="94"/>
      <c r="N2947" s="4"/>
      <c r="O2947" s="55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  <c r="AY2947" s="4"/>
      <c r="AZ2947" s="4"/>
      <c r="BA2947" s="4"/>
      <c r="BB2947" s="4"/>
      <c r="BC2947" s="4"/>
      <c r="BD2947" s="4"/>
      <c r="BE2947" s="4"/>
      <c r="BF2947" s="4"/>
      <c r="BG2947" s="4"/>
      <c r="BH2947" s="4"/>
      <c r="BI2947" s="4"/>
      <c r="BJ2947" s="4"/>
      <c r="BK2947" s="4"/>
      <c r="BL2947" s="4"/>
      <c r="BM2947" s="4"/>
      <c r="BN2947" s="4"/>
      <c r="BO2947" s="4"/>
      <c r="BP2947" s="4"/>
      <c r="BQ2947" s="4"/>
      <c r="BR2947" s="4"/>
      <c r="BS2947" s="4"/>
      <c r="BT2947" s="4"/>
      <c r="BU2947" s="4"/>
      <c r="BV2947" s="4"/>
      <c r="BW2947" s="4"/>
      <c r="BX2947" s="4"/>
      <c r="BY2947" s="4"/>
      <c r="BZ2947" s="4"/>
      <c r="CA2947" s="4"/>
      <c r="CB2947" s="4"/>
      <c r="CC2947" s="4"/>
      <c r="CD2947" s="4"/>
      <c r="CE2947" s="4"/>
      <c r="CF2947" s="4"/>
      <c r="CG2947" s="4"/>
      <c r="CH2947" s="4"/>
      <c r="CI2947" s="4"/>
      <c r="CJ2947" s="4"/>
      <c r="CK2947" s="4"/>
      <c r="CL2947" s="4"/>
      <c r="CM2947" s="4"/>
      <c r="CN2947" s="4"/>
      <c r="CO2947" s="4"/>
      <c r="CP2947" s="4"/>
      <c r="CQ2947" s="4"/>
      <c r="CR2947" s="4"/>
      <c r="CS2947" s="4"/>
      <c r="CT2947" s="4"/>
      <c r="CU2947" s="4"/>
      <c r="CV2947" s="4"/>
      <c r="CW2947" s="4"/>
      <c r="CX2947" s="4"/>
      <c r="CY2947" s="4"/>
      <c r="CZ2947" s="4"/>
      <c r="DA2947" s="4"/>
      <c r="DB2947" s="4"/>
      <c r="DC2947" s="4"/>
      <c r="DD2947" s="4"/>
    </row>
    <row r="2948" spans="1:108" s="5" customFormat="1" x14ac:dyDescent="0.2">
      <c r="A2948" s="4"/>
      <c r="B2948" s="53"/>
      <c r="C2948" s="53"/>
      <c r="D2948" s="4"/>
      <c r="E2948" s="104"/>
      <c r="F2948" s="3"/>
      <c r="G2948" s="4"/>
      <c r="H2948" s="4"/>
      <c r="I2948" s="4"/>
      <c r="J2948" s="2"/>
      <c r="K2948" s="2"/>
      <c r="L2948" s="94"/>
      <c r="N2948" s="4"/>
      <c r="O2948" s="55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  <c r="AY2948" s="4"/>
      <c r="AZ2948" s="4"/>
      <c r="BA2948" s="4"/>
      <c r="BB2948" s="4"/>
      <c r="BC2948" s="4"/>
      <c r="BD2948" s="4"/>
      <c r="BE2948" s="4"/>
      <c r="BF2948" s="4"/>
      <c r="BG2948" s="4"/>
      <c r="BH2948" s="4"/>
      <c r="BI2948" s="4"/>
      <c r="BJ2948" s="4"/>
      <c r="BK2948" s="4"/>
      <c r="BL2948" s="4"/>
      <c r="BM2948" s="4"/>
      <c r="BN2948" s="4"/>
      <c r="BO2948" s="4"/>
      <c r="BP2948" s="4"/>
      <c r="BQ2948" s="4"/>
      <c r="BR2948" s="4"/>
      <c r="BS2948" s="4"/>
      <c r="BT2948" s="4"/>
      <c r="BU2948" s="4"/>
      <c r="BV2948" s="4"/>
      <c r="BW2948" s="4"/>
      <c r="BX2948" s="4"/>
      <c r="BY2948" s="4"/>
      <c r="BZ2948" s="4"/>
      <c r="CA2948" s="4"/>
      <c r="CB2948" s="4"/>
      <c r="CC2948" s="4"/>
      <c r="CD2948" s="4"/>
      <c r="CE2948" s="4"/>
      <c r="CF2948" s="4"/>
      <c r="CG2948" s="4"/>
      <c r="CH2948" s="4"/>
      <c r="CI2948" s="4"/>
      <c r="CJ2948" s="4"/>
      <c r="CK2948" s="4"/>
      <c r="CL2948" s="4"/>
      <c r="CM2948" s="4"/>
      <c r="CN2948" s="4"/>
      <c r="CO2948" s="4"/>
      <c r="CP2948" s="4"/>
      <c r="CQ2948" s="4"/>
      <c r="CR2948" s="4"/>
      <c r="CS2948" s="4"/>
      <c r="CT2948" s="4"/>
      <c r="CU2948" s="4"/>
      <c r="CV2948" s="4"/>
      <c r="CW2948" s="4"/>
      <c r="CX2948" s="4"/>
      <c r="CY2948" s="4"/>
      <c r="CZ2948" s="4"/>
      <c r="DA2948" s="4"/>
      <c r="DB2948" s="4"/>
      <c r="DC2948" s="4"/>
      <c r="DD2948" s="4"/>
    </row>
    <row r="2949" spans="1:108" s="5" customFormat="1" x14ac:dyDescent="0.2">
      <c r="A2949" s="4"/>
      <c r="B2949" s="53"/>
      <c r="C2949" s="53"/>
      <c r="D2949" s="4"/>
      <c r="E2949" s="104"/>
      <c r="F2949" s="3"/>
      <c r="G2949" s="4"/>
      <c r="H2949" s="4"/>
      <c r="I2949" s="4"/>
      <c r="J2949" s="2"/>
      <c r="K2949" s="2"/>
      <c r="L2949" s="94"/>
      <c r="N2949" s="4"/>
      <c r="O2949" s="55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  <c r="AY2949" s="4"/>
      <c r="AZ2949" s="4"/>
      <c r="BA2949" s="4"/>
      <c r="BB2949" s="4"/>
      <c r="BC2949" s="4"/>
      <c r="BD2949" s="4"/>
      <c r="BE2949" s="4"/>
      <c r="BF2949" s="4"/>
      <c r="BG2949" s="4"/>
      <c r="BH2949" s="4"/>
      <c r="BI2949" s="4"/>
      <c r="BJ2949" s="4"/>
      <c r="BK2949" s="4"/>
      <c r="BL2949" s="4"/>
      <c r="BM2949" s="4"/>
      <c r="BN2949" s="4"/>
      <c r="BO2949" s="4"/>
      <c r="BP2949" s="4"/>
      <c r="BQ2949" s="4"/>
      <c r="BR2949" s="4"/>
      <c r="BS2949" s="4"/>
      <c r="BT2949" s="4"/>
      <c r="BU2949" s="4"/>
      <c r="BV2949" s="4"/>
      <c r="BW2949" s="4"/>
      <c r="BX2949" s="4"/>
      <c r="BY2949" s="4"/>
      <c r="BZ2949" s="4"/>
      <c r="CA2949" s="4"/>
      <c r="CB2949" s="4"/>
      <c r="CC2949" s="4"/>
      <c r="CD2949" s="4"/>
      <c r="CE2949" s="4"/>
      <c r="CF2949" s="4"/>
      <c r="CG2949" s="4"/>
      <c r="CH2949" s="4"/>
      <c r="CI2949" s="4"/>
      <c r="CJ2949" s="4"/>
      <c r="CK2949" s="4"/>
      <c r="CL2949" s="4"/>
      <c r="CM2949" s="4"/>
      <c r="CN2949" s="4"/>
      <c r="CO2949" s="4"/>
      <c r="CP2949" s="4"/>
      <c r="CQ2949" s="4"/>
      <c r="CR2949" s="4"/>
      <c r="CS2949" s="4"/>
      <c r="CT2949" s="4"/>
      <c r="CU2949" s="4"/>
      <c r="CV2949" s="4"/>
      <c r="CW2949" s="4"/>
      <c r="CX2949" s="4"/>
      <c r="CY2949" s="4"/>
      <c r="CZ2949" s="4"/>
      <c r="DA2949" s="4"/>
      <c r="DB2949" s="4"/>
      <c r="DC2949" s="4"/>
      <c r="DD2949" s="4"/>
    </row>
    <row r="2950" spans="1:108" s="5" customFormat="1" x14ac:dyDescent="0.2">
      <c r="A2950" s="4"/>
      <c r="B2950" s="53"/>
      <c r="C2950" s="53"/>
      <c r="D2950" s="4"/>
      <c r="E2950" s="104"/>
      <c r="F2950" s="3"/>
      <c r="G2950" s="4"/>
      <c r="H2950" s="4"/>
      <c r="I2950" s="4"/>
      <c r="J2950" s="2"/>
      <c r="K2950" s="2"/>
      <c r="L2950" s="94"/>
      <c r="N2950" s="4"/>
      <c r="O2950" s="55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  <c r="AY2950" s="4"/>
      <c r="AZ2950" s="4"/>
      <c r="BA2950" s="4"/>
      <c r="BB2950" s="4"/>
      <c r="BC2950" s="4"/>
      <c r="BD2950" s="4"/>
      <c r="BE2950" s="4"/>
      <c r="BF2950" s="4"/>
      <c r="BG2950" s="4"/>
      <c r="BH2950" s="4"/>
      <c r="BI2950" s="4"/>
      <c r="BJ2950" s="4"/>
      <c r="BK2950" s="4"/>
      <c r="BL2950" s="4"/>
      <c r="BM2950" s="4"/>
      <c r="BN2950" s="4"/>
      <c r="BO2950" s="4"/>
      <c r="BP2950" s="4"/>
      <c r="BQ2950" s="4"/>
      <c r="BR2950" s="4"/>
      <c r="BS2950" s="4"/>
      <c r="BT2950" s="4"/>
      <c r="BU2950" s="4"/>
      <c r="BV2950" s="4"/>
      <c r="BW2950" s="4"/>
      <c r="BX2950" s="4"/>
      <c r="BY2950" s="4"/>
      <c r="BZ2950" s="4"/>
      <c r="CA2950" s="4"/>
      <c r="CB2950" s="4"/>
      <c r="CC2950" s="4"/>
      <c r="CD2950" s="4"/>
      <c r="CE2950" s="4"/>
      <c r="CF2950" s="4"/>
      <c r="CG2950" s="4"/>
      <c r="CH2950" s="4"/>
      <c r="CI2950" s="4"/>
      <c r="CJ2950" s="4"/>
      <c r="CK2950" s="4"/>
      <c r="CL2950" s="4"/>
      <c r="CM2950" s="4"/>
      <c r="CN2950" s="4"/>
      <c r="CO2950" s="4"/>
      <c r="CP2950" s="4"/>
      <c r="CQ2950" s="4"/>
      <c r="CR2950" s="4"/>
      <c r="CS2950" s="4"/>
      <c r="CT2950" s="4"/>
      <c r="CU2950" s="4"/>
      <c r="CV2950" s="4"/>
      <c r="CW2950" s="4"/>
      <c r="CX2950" s="4"/>
      <c r="CY2950" s="4"/>
      <c r="CZ2950" s="4"/>
      <c r="DA2950" s="4"/>
      <c r="DB2950" s="4"/>
      <c r="DC2950" s="4"/>
      <c r="DD2950" s="4"/>
    </row>
    <row r="2951" spans="1:108" s="5" customFormat="1" x14ac:dyDescent="0.2">
      <c r="A2951" s="4"/>
      <c r="B2951" s="53"/>
      <c r="C2951" s="53"/>
      <c r="D2951" s="4"/>
      <c r="E2951" s="104"/>
      <c r="F2951" s="3"/>
      <c r="G2951" s="4"/>
      <c r="H2951" s="4"/>
      <c r="I2951" s="4"/>
      <c r="J2951" s="2"/>
      <c r="K2951" s="2"/>
      <c r="L2951" s="94"/>
      <c r="N2951" s="4"/>
      <c r="O2951" s="55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  <c r="AY2951" s="4"/>
      <c r="AZ2951" s="4"/>
      <c r="BA2951" s="4"/>
      <c r="BB2951" s="4"/>
      <c r="BC2951" s="4"/>
      <c r="BD2951" s="4"/>
      <c r="BE2951" s="4"/>
      <c r="BF2951" s="4"/>
      <c r="BG2951" s="4"/>
      <c r="BH2951" s="4"/>
      <c r="BI2951" s="4"/>
      <c r="BJ2951" s="4"/>
      <c r="BK2951" s="4"/>
      <c r="BL2951" s="4"/>
      <c r="BM2951" s="4"/>
      <c r="BN2951" s="4"/>
      <c r="BO2951" s="4"/>
      <c r="BP2951" s="4"/>
      <c r="BQ2951" s="4"/>
      <c r="BR2951" s="4"/>
      <c r="BS2951" s="4"/>
      <c r="BT2951" s="4"/>
      <c r="BU2951" s="4"/>
      <c r="BV2951" s="4"/>
      <c r="BW2951" s="4"/>
      <c r="BX2951" s="4"/>
      <c r="BY2951" s="4"/>
      <c r="BZ2951" s="4"/>
      <c r="CA2951" s="4"/>
      <c r="CB2951" s="4"/>
      <c r="CC2951" s="4"/>
      <c r="CD2951" s="4"/>
      <c r="CE2951" s="4"/>
      <c r="CF2951" s="4"/>
      <c r="CG2951" s="4"/>
      <c r="CH2951" s="4"/>
      <c r="CI2951" s="4"/>
      <c r="CJ2951" s="4"/>
      <c r="CK2951" s="4"/>
      <c r="CL2951" s="4"/>
      <c r="CM2951" s="4"/>
      <c r="CN2951" s="4"/>
      <c r="CO2951" s="4"/>
      <c r="CP2951" s="4"/>
      <c r="CQ2951" s="4"/>
      <c r="CR2951" s="4"/>
      <c r="CS2951" s="4"/>
      <c r="CT2951" s="4"/>
      <c r="CU2951" s="4"/>
      <c r="CV2951" s="4"/>
      <c r="CW2951" s="4"/>
      <c r="CX2951" s="4"/>
      <c r="CY2951" s="4"/>
      <c r="CZ2951" s="4"/>
      <c r="DA2951" s="4"/>
      <c r="DB2951" s="4"/>
      <c r="DC2951" s="4"/>
      <c r="DD2951" s="4"/>
    </row>
    <row r="2952" spans="1:108" s="5" customFormat="1" x14ac:dyDescent="0.2">
      <c r="A2952" s="4"/>
      <c r="B2952" s="53"/>
      <c r="C2952" s="53"/>
      <c r="D2952" s="4"/>
      <c r="E2952" s="104"/>
      <c r="F2952" s="3"/>
      <c r="G2952" s="4"/>
      <c r="H2952" s="4"/>
      <c r="I2952" s="4"/>
      <c r="J2952" s="2"/>
      <c r="K2952" s="2"/>
      <c r="L2952" s="94"/>
      <c r="N2952" s="4"/>
      <c r="O2952" s="55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  <c r="AY2952" s="4"/>
      <c r="AZ2952" s="4"/>
      <c r="BA2952" s="4"/>
      <c r="BB2952" s="4"/>
      <c r="BC2952" s="4"/>
      <c r="BD2952" s="4"/>
      <c r="BE2952" s="4"/>
      <c r="BF2952" s="4"/>
      <c r="BG2952" s="4"/>
      <c r="BH2952" s="4"/>
      <c r="BI2952" s="4"/>
      <c r="BJ2952" s="4"/>
      <c r="BK2952" s="4"/>
      <c r="BL2952" s="4"/>
      <c r="BM2952" s="4"/>
      <c r="BN2952" s="4"/>
      <c r="BO2952" s="4"/>
      <c r="BP2952" s="4"/>
      <c r="BQ2952" s="4"/>
      <c r="BR2952" s="4"/>
      <c r="BS2952" s="4"/>
      <c r="BT2952" s="4"/>
      <c r="BU2952" s="4"/>
      <c r="BV2952" s="4"/>
      <c r="BW2952" s="4"/>
      <c r="BX2952" s="4"/>
      <c r="BY2952" s="4"/>
      <c r="BZ2952" s="4"/>
      <c r="CA2952" s="4"/>
      <c r="CB2952" s="4"/>
      <c r="CC2952" s="4"/>
      <c r="CD2952" s="4"/>
      <c r="CE2952" s="4"/>
      <c r="CF2952" s="4"/>
      <c r="CG2952" s="4"/>
      <c r="CH2952" s="4"/>
      <c r="CI2952" s="4"/>
      <c r="CJ2952" s="4"/>
      <c r="CK2952" s="4"/>
      <c r="CL2952" s="4"/>
      <c r="CM2952" s="4"/>
      <c r="CN2952" s="4"/>
      <c r="CO2952" s="4"/>
      <c r="CP2952" s="4"/>
      <c r="CQ2952" s="4"/>
      <c r="CR2952" s="4"/>
      <c r="CS2952" s="4"/>
      <c r="CT2952" s="4"/>
      <c r="CU2952" s="4"/>
      <c r="CV2952" s="4"/>
      <c r="CW2952" s="4"/>
      <c r="CX2952" s="4"/>
      <c r="CY2952" s="4"/>
      <c r="CZ2952" s="4"/>
      <c r="DA2952" s="4"/>
      <c r="DB2952" s="4"/>
      <c r="DC2952" s="4"/>
      <c r="DD2952" s="4"/>
    </row>
    <row r="2953" spans="1:108" s="5" customFormat="1" x14ac:dyDescent="0.2">
      <c r="A2953" s="4"/>
      <c r="B2953" s="53"/>
      <c r="C2953" s="53"/>
      <c r="D2953" s="4"/>
      <c r="E2953" s="104" t="s">
        <v>44</v>
      </c>
      <c r="F2953" s="3"/>
      <c r="G2953" s="4"/>
      <c r="H2953" s="4"/>
      <c r="I2953" s="4"/>
      <c r="J2953" s="2"/>
      <c r="K2953" s="2"/>
      <c r="L2953" s="94"/>
      <c r="N2953" s="4"/>
      <c r="O2953" s="55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  <c r="AY2953" s="4"/>
      <c r="AZ2953" s="4"/>
      <c r="BA2953" s="4"/>
      <c r="BB2953" s="4"/>
      <c r="BC2953" s="4"/>
      <c r="BD2953" s="4"/>
      <c r="BE2953" s="4"/>
      <c r="BF2953" s="4"/>
      <c r="BG2953" s="4"/>
      <c r="BH2953" s="4"/>
      <c r="BI2953" s="4"/>
      <c r="BJ2953" s="4"/>
      <c r="BK2953" s="4"/>
      <c r="BL2953" s="4"/>
      <c r="BM2953" s="4"/>
      <c r="BN2953" s="4"/>
      <c r="BO2953" s="4"/>
      <c r="BP2953" s="4"/>
      <c r="BQ2953" s="4"/>
      <c r="BR2953" s="4"/>
      <c r="BS2953" s="4"/>
      <c r="BT2953" s="4"/>
      <c r="BU2953" s="4"/>
      <c r="BV2953" s="4"/>
      <c r="BW2953" s="4"/>
      <c r="BX2953" s="4"/>
      <c r="BY2953" s="4"/>
      <c r="BZ2953" s="4"/>
      <c r="CA2953" s="4"/>
      <c r="CB2953" s="4"/>
      <c r="CC2953" s="4"/>
      <c r="CD2953" s="4"/>
      <c r="CE2953" s="4"/>
      <c r="CF2953" s="4"/>
      <c r="CG2953" s="4"/>
      <c r="CH2953" s="4"/>
      <c r="CI2953" s="4"/>
      <c r="CJ2953" s="4"/>
      <c r="CK2953" s="4"/>
      <c r="CL2953" s="4"/>
      <c r="CM2953" s="4"/>
      <c r="CN2953" s="4"/>
      <c r="CO2953" s="4"/>
      <c r="CP2953" s="4"/>
      <c r="CQ2953" s="4"/>
      <c r="CR2953" s="4"/>
      <c r="CS2953" s="4"/>
      <c r="CT2953" s="4"/>
      <c r="CU2953" s="4"/>
      <c r="CV2953" s="4"/>
      <c r="CW2953" s="4"/>
      <c r="CX2953" s="4"/>
      <c r="CY2953" s="4"/>
      <c r="CZ2953" s="4"/>
      <c r="DA2953" s="4"/>
      <c r="DB2953" s="4"/>
      <c r="DC2953" s="4"/>
      <c r="DD2953" s="4"/>
    </row>
    <row r="2954" spans="1:108" s="5" customFormat="1" x14ac:dyDescent="0.2">
      <c r="A2954" s="4"/>
      <c r="B2954" s="53"/>
      <c r="C2954" s="53"/>
      <c r="D2954" s="4"/>
      <c r="E2954" s="104" t="s">
        <v>44</v>
      </c>
      <c r="F2954" s="3"/>
      <c r="G2954" s="4"/>
      <c r="H2954" s="4"/>
      <c r="I2954" s="4"/>
      <c r="J2954" s="2"/>
      <c r="K2954" s="2"/>
      <c r="L2954" s="94"/>
      <c r="N2954" s="4"/>
      <c r="O2954" s="55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  <c r="AY2954" s="4"/>
      <c r="AZ2954" s="4"/>
      <c r="BA2954" s="4"/>
      <c r="BB2954" s="4"/>
      <c r="BC2954" s="4"/>
      <c r="BD2954" s="4"/>
      <c r="BE2954" s="4"/>
      <c r="BF2954" s="4"/>
      <c r="BG2954" s="4"/>
      <c r="BH2954" s="4"/>
      <c r="BI2954" s="4"/>
      <c r="BJ2954" s="4"/>
      <c r="BK2954" s="4"/>
      <c r="BL2954" s="4"/>
      <c r="BM2954" s="4"/>
      <c r="BN2954" s="4"/>
      <c r="BO2954" s="4"/>
      <c r="BP2954" s="4"/>
      <c r="BQ2954" s="4"/>
      <c r="BR2954" s="4"/>
      <c r="BS2954" s="4"/>
      <c r="BT2954" s="4"/>
      <c r="BU2954" s="4"/>
      <c r="BV2954" s="4"/>
      <c r="BW2954" s="4"/>
      <c r="BX2954" s="4"/>
      <c r="BY2954" s="4"/>
      <c r="BZ2954" s="4"/>
      <c r="CA2954" s="4"/>
      <c r="CB2954" s="4"/>
      <c r="CC2954" s="4"/>
      <c r="CD2954" s="4"/>
      <c r="CE2954" s="4"/>
      <c r="CF2954" s="4"/>
      <c r="CG2954" s="4"/>
      <c r="CH2954" s="4"/>
      <c r="CI2954" s="4"/>
      <c r="CJ2954" s="4"/>
      <c r="CK2954" s="4"/>
      <c r="CL2954" s="4"/>
      <c r="CM2954" s="4"/>
      <c r="CN2954" s="4"/>
      <c r="CO2954" s="4"/>
      <c r="CP2954" s="4"/>
      <c r="CQ2954" s="4"/>
      <c r="CR2954" s="4"/>
      <c r="CS2954" s="4"/>
      <c r="CT2954" s="4"/>
      <c r="CU2954" s="4"/>
      <c r="CV2954" s="4"/>
      <c r="CW2954" s="4"/>
      <c r="CX2954" s="4"/>
      <c r="CY2954" s="4"/>
      <c r="CZ2954" s="4"/>
      <c r="DA2954" s="4"/>
      <c r="DB2954" s="4"/>
      <c r="DC2954" s="4"/>
      <c r="DD2954" s="4"/>
    </row>
  </sheetData>
  <sheetProtection formatCells="0" formatColumns="0" formatRows="0" insertRows="0" deleteRows="0" selectLockedCells="1"/>
  <autoFilter ref="A10:P159">
    <filterColumn colId="4">
      <filters>
        <filter val="1 600,000"/>
        <filter val="10,000"/>
        <filter val="100,000"/>
        <filter val="120,000"/>
        <filter val="14 940,000"/>
        <filter val="2 150,000"/>
        <filter val="2 800,000"/>
        <filter val="320,000"/>
        <filter val="4 150,000"/>
        <filter val="4 950,000"/>
        <filter val="432,000"/>
        <filter val="6 400,000"/>
        <filter val="80,000"/>
        <filter val="90,000"/>
      </filters>
    </filterColumn>
  </autoFilter>
  <mergeCells count="12">
    <mergeCell ref="P6:P8"/>
    <mergeCell ref="J7:K7"/>
    <mergeCell ref="M5:O5"/>
    <mergeCell ref="H6:K6"/>
    <mergeCell ref="M6:M8"/>
    <mergeCell ref="N6:N8"/>
    <mergeCell ref="O6:O8"/>
    <mergeCell ref="I1:J1"/>
    <mergeCell ref="U1:V1"/>
    <mergeCell ref="W1:X1"/>
    <mergeCell ref="Y1:Z1"/>
    <mergeCell ref="J3:K3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1">
    <pageSetUpPr fitToPage="1"/>
  </sheetPr>
  <dimension ref="A1:DD774"/>
  <sheetViews>
    <sheetView showGridLines="0" view="pageBreakPreview" zoomScale="115" zoomScaleNormal="100" zoomScaleSheetLayoutView="115" workbookViewId="0">
      <pane xSplit="2" ySplit="10" topLeftCell="C20" activePane="bottomRight" state="frozen"/>
      <selection activeCell="C3" sqref="C3"/>
      <selection pane="topRight" activeCell="C3" sqref="C3"/>
      <selection pane="bottomLeft" activeCell="C3" sqref="C3"/>
      <selection pane="bottomRight" activeCell="C20" sqref="C20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108" ht="30" customHeight="1" thickTop="1" thickBot="1" x14ac:dyDescent="0.4">
      <c r="A1" s="6" t="s">
        <v>1</v>
      </c>
      <c r="B1" s="56"/>
      <c r="C1" s="56"/>
      <c r="D1" s="10"/>
      <c r="H1" s="26" t="s">
        <v>27</v>
      </c>
      <c r="I1" s="226" t="s">
        <v>28</v>
      </c>
      <c r="J1" s="227"/>
      <c r="K1" s="152">
        <f>ROUND(SUM(I11:I1048576,K11:K1048576)/2,2)</f>
        <v>18640274</v>
      </c>
      <c r="L1" s="69"/>
      <c r="M1" s="44"/>
      <c r="N1" s="122" t="s">
        <v>43</v>
      </c>
      <c r="O1" s="123">
        <v>1</v>
      </c>
      <c r="P1" s="103">
        <f>K1/O1</f>
        <v>18640274</v>
      </c>
      <c r="Q1" s="87" t="s">
        <v>34</v>
      </c>
      <c r="U1" s="226" t="s">
        <v>28</v>
      </c>
      <c r="V1" s="227"/>
      <c r="W1" s="226" t="s">
        <v>29</v>
      </c>
      <c r="X1" s="227"/>
      <c r="Y1" s="226" t="s">
        <v>30</v>
      </c>
      <c r="Z1" s="227"/>
    </row>
    <row r="2" spans="1:108" ht="25.5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108" ht="13.5" thickTop="1" x14ac:dyDescent="0.2">
      <c r="A3" s="13" t="s">
        <v>7</v>
      </c>
      <c r="B3" s="56"/>
      <c r="C3" s="65" t="s">
        <v>946</v>
      </c>
      <c r="D3" s="1"/>
      <c r="I3" s="27" t="s">
        <v>8</v>
      </c>
      <c r="J3" s="228"/>
      <c r="K3" s="228"/>
      <c r="N3" s="38"/>
      <c r="Q3" s="85" t="s">
        <v>37</v>
      </c>
      <c r="R3" s="38"/>
      <c r="S3" s="38"/>
    </row>
    <row r="4" spans="1:108" ht="45.95" customHeight="1" x14ac:dyDescent="0.2">
      <c r="A4" s="79" t="s">
        <v>4</v>
      </c>
      <c r="B4" s="80"/>
      <c r="C4" s="98" t="s">
        <v>948</v>
      </c>
      <c r="D4" s="92" t="s">
        <v>39</v>
      </c>
      <c r="E4" s="93"/>
      <c r="F4" s="81"/>
      <c r="G4" s="82"/>
      <c r="H4" s="82"/>
      <c r="I4" s="83" t="s">
        <v>5</v>
      </c>
      <c r="J4" s="90" t="s">
        <v>947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108" ht="13.5" thickBot="1" x14ac:dyDescent="0.25">
      <c r="A5" s="14" t="s">
        <v>9</v>
      </c>
      <c r="B5" s="58"/>
      <c r="C5" s="30"/>
      <c r="I5" s="28" t="s">
        <v>10</v>
      </c>
      <c r="J5" s="29"/>
      <c r="K5" s="30">
        <v>43252</v>
      </c>
      <c r="L5" s="72"/>
      <c r="M5" s="234"/>
      <c r="N5" s="234"/>
      <c r="O5" s="234"/>
      <c r="Q5" s="85" t="s">
        <v>38</v>
      </c>
      <c r="R5" s="38"/>
      <c r="S5" s="38"/>
    </row>
    <row r="6" spans="1:108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5" t="s">
        <v>12</v>
      </c>
      <c r="I6" s="236"/>
      <c r="J6" s="236"/>
      <c r="K6" s="237"/>
      <c r="L6" s="73"/>
      <c r="M6" s="238" t="s">
        <v>2</v>
      </c>
      <c r="N6" s="238" t="s">
        <v>3</v>
      </c>
      <c r="O6" s="229" t="s">
        <v>31</v>
      </c>
      <c r="P6" s="229" t="s">
        <v>35</v>
      </c>
      <c r="Q6" s="85" t="s">
        <v>32</v>
      </c>
      <c r="R6" s="86"/>
      <c r="S6" s="38"/>
    </row>
    <row r="7" spans="1:108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32" t="s">
        <v>19</v>
      </c>
      <c r="K7" s="233"/>
      <c r="L7" s="74"/>
      <c r="M7" s="239"/>
      <c r="N7" s="239"/>
      <c r="O7" s="240"/>
      <c r="P7" s="230"/>
      <c r="Q7" s="87" t="s">
        <v>32</v>
      </c>
      <c r="R7" s="82"/>
    </row>
    <row r="8" spans="1:108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9"/>
      <c r="N8" s="239"/>
      <c r="O8" s="241"/>
      <c r="P8" s="231"/>
      <c r="Q8" s="87" t="s">
        <v>32</v>
      </c>
      <c r="R8" s="82"/>
    </row>
    <row r="9" spans="1:108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108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108" customFormat="1" x14ac:dyDescent="0.2">
      <c r="A11" s="153" t="s">
        <v>45</v>
      </c>
      <c r="B11" s="154" t="s">
        <v>620</v>
      </c>
      <c r="C11" s="155" t="s">
        <v>621</v>
      </c>
      <c r="D11" s="170"/>
      <c r="E11" s="171"/>
      <c r="F11" s="171"/>
      <c r="G11" s="176"/>
      <c r="H11" s="172"/>
      <c r="I11" s="173"/>
      <c r="J11" s="174"/>
      <c r="K11" s="175"/>
      <c r="L11" s="136"/>
      <c r="M11" s="137"/>
      <c r="N11" s="138"/>
      <c r="O11" s="139"/>
      <c r="P11" s="140"/>
      <c r="Q11" s="141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37"/>
      <c r="BM11" s="137"/>
      <c r="BN11" s="137"/>
      <c r="BO11" s="137"/>
      <c r="BP11" s="137"/>
      <c r="BQ11" s="137"/>
      <c r="BR11" s="137"/>
      <c r="BS11" s="137"/>
      <c r="BT11" s="137"/>
      <c r="BU11" s="137"/>
      <c r="BV11" s="137"/>
      <c r="BW11" s="137"/>
      <c r="BX11" s="137"/>
      <c r="BY11" s="137"/>
      <c r="BZ11" s="137"/>
      <c r="CA11" s="137"/>
      <c r="CB11" s="137"/>
      <c r="CC11" s="137"/>
      <c r="CD11" s="137"/>
      <c r="CE11" s="137"/>
      <c r="CF11" s="137"/>
      <c r="CG11" s="137"/>
      <c r="CH11" s="137"/>
      <c r="CI11" s="137"/>
      <c r="CJ11" s="137"/>
      <c r="CK11" s="137"/>
      <c r="CL11" s="137"/>
      <c r="CM11" s="137"/>
      <c r="CN11" s="137"/>
      <c r="CO11" s="137"/>
      <c r="CP11" s="137"/>
      <c r="CQ11" s="137"/>
      <c r="CR11" s="137"/>
      <c r="CS11" s="137"/>
      <c r="CT11" s="137"/>
      <c r="CU11" s="137"/>
      <c r="CV11" s="137"/>
      <c r="CW11" s="137"/>
      <c r="CX11" s="137"/>
      <c r="CY11" s="137"/>
      <c r="CZ11" s="137"/>
      <c r="DA11" s="137"/>
      <c r="DB11" s="137"/>
      <c r="DC11" s="137"/>
      <c r="DD11" s="137"/>
    </row>
    <row r="12" spans="1:108" customFormat="1" x14ac:dyDescent="0.2">
      <c r="A12" s="127"/>
      <c r="B12" s="128" t="s">
        <v>509</v>
      </c>
      <c r="C12" s="129" t="s">
        <v>510</v>
      </c>
      <c r="D12" s="130" t="s">
        <v>511</v>
      </c>
      <c r="E12" s="131"/>
      <c r="F12" s="131"/>
      <c r="G12" s="132">
        <f t="shared" ref="G12:G43" si="0">ROUND(E12*F12,4)</f>
        <v>0</v>
      </c>
      <c r="H12" s="133"/>
      <c r="I12" s="134">
        <f t="shared" ref="I12:I43" si="1">ROUND(E12*H12,2)</f>
        <v>0</v>
      </c>
      <c r="J12" s="150">
        <v>8508</v>
      </c>
      <c r="K12" s="135">
        <f t="shared" ref="K12:K43" si="2">ROUND(E12*J12,2)</f>
        <v>0</v>
      </c>
      <c r="L12" s="192"/>
      <c r="M12" s="193"/>
      <c r="N12" s="194" t="s">
        <v>53</v>
      </c>
      <c r="O12" s="213" t="s">
        <v>512</v>
      </c>
      <c r="P12" s="140"/>
      <c r="Q12" s="141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  <c r="AZ12" s="137"/>
      <c r="BA12" s="137"/>
      <c r="BB12" s="137"/>
      <c r="BC12" s="137"/>
      <c r="BD12" s="137"/>
      <c r="BE12" s="137"/>
      <c r="BF12" s="137"/>
      <c r="BG12" s="137"/>
      <c r="BH12" s="137"/>
      <c r="BI12" s="137"/>
      <c r="BJ12" s="137"/>
      <c r="BK12" s="137"/>
      <c r="BL12" s="137"/>
      <c r="BM12" s="137"/>
      <c r="BN12" s="137"/>
      <c r="BO12" s="137"/>
      <c r="BP12" s="137"/>
      <c r="BQ12" s="137"/>
      <c r="BR12" s="137"/>
      <c r="BS12" s="137"/>
      <c r="BT12" s="137"/>
      <c r="BU12" s="137"/>
      <c r="BV12" s="137"/>
      <c r="BW12" s="137"/>
      <c r="BX12" s="137"/>
      <c r="BY12" s="137"/>
      <c r="BZ12" s="137"/>
      <c r="CA12" s="137"/>
      <c r="CB12" s="137"/>
      <c r="CC12" s="137"/>
      <c r="CD12" s="137"/>
      <c r="CE12" s="137"/>
      <c r="CF12" s="137"/>
      <c r="CG12" s="137"/>
      <c r="CH12" s="137"/>
      <c r="CI12" s="137"/>
      <c r="CJ12" s="137"/>
      <c r="CK12" s="137"/>
      <c r="CL12" s="137"/>
      <c r="CM12" s="137"/>
      <c r="CN12" s="137"/>
      <c r="CO12" s="137"/>
      <c r="CP12" s="137"/>
      <c r="CQ12" s="137"/>
      <c r="CR12" s="137"/>
      <c r="CS12" s="137"/>
      <c r="CT12" s="137"/>
      <c r="CU12" s="137"/>
      <c r="CV12" s="137"/>
      <c r="CW12" s="137"/>
      <c r="CX12" s="137"/>
      <c r="CY12" s="137"/>
      <c r="CZ12" s="137"/>
      <c r="DA12" s="137"/>
      <c r="DB12" s="137"/>
      <c r="DC12" s="137"/>
      <c r="DD12" s="137"/>
    </row>
    <row r="13" spans="1:108" s="142" customFormat="1" ht="12" customHeight="1" x14ac:dyDescent="0.2">
      <c r="A13" s="127"/>
      <c r="B13" s="143" t="s">
        <v>513</v>
      </c>
      <c r="C13" s="148" t="s">
        <v>514</v>
      </c>
      <c r="D13" s="144" t="s">
        <v>515</v>
      </c>
      <c r="E13" s="145"/>
      <c r="F13" s="145"/>
      <c r="G13" s="132">
        <f t="shared" si="0"/>
        <v>0</v>
      </c>
      <c r="H13" s="133"/>
      <c r="I13" s="134">
        <f t="shared" si="1"/>
        <v>0</v>
      </c>
      <c r="J13" s="151">
        <v>0</v>
      </c>
      <c r="K13" s="135">
        <f t="shared" si="2"/>
        <v>0</v>
      </c>
      <c r="L13" s="195"/>
      <c r="M13" s="125"/>
      <c r="N13" s="194" t="s">
        <v>53</v>
      </c>
      <c r="O13" s="213" t="s">
        <v>516</v>
      </c>
      <c r="P13" s="146"/>
      <c r="Q13" s="147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</row>
    <row r="14" spans="1:108" customFormat="1" x14ac:dyDescent="0.2">
      <c r="A14" s="127"/>
      <c r="B14" s="128" t="s">
        <v>517</v>
      </c>
      <c r="C14" s="129" t="s">
        <v>518</v>
      </c>
      <c r="D14" s="130" t="s">
        <v>511</v>
      </c>
      <c r="E14" s="145"/>
      <c r="F14" s="145"/>
      <c r="G14" s="132">
        <f t="shared" si="0"/>
        <v>0</v>
      </c>
      <c r="H14" s="133"/>
      <c r="I14" s="134">
        <f t="shared" si="1"/>
        <v>0</v>
      </c>
      <c r="J14" s="151">
        <v>5794</v>
      </c>
      <c r="K14" s="135">
        <f t="shared" si="2"/>
        <v>0</v>
      </c>
      <c r="L14" s="192"/>
      <c r="M14" s="139"/>
      <c r="N14" s="194" t="s">
        <v>53</v>
      </c>
      <c r="O14" s="213" t="s">
        <v>512</v>
      </c>
      <c r="P14" s="140"/>
      <c r="Q14" s="141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  <c r="AZ14" s="137"/>
      <c r="BA14" s="137"/>
      <c r="BB14" s="137"/>
      <c r="BC14" s="137"/>
      <c r="BD14" s="137"/>
      <c r="BE14" s="137"/>
      <c r="BF14" s="137"/>
      <c r="BG14" s="137"/>
      <c r="BH14" s="137"/>
      <c r="BI14" s="137"/>
      <c r="BJ14" s="137"/>
      <c r="BK14" s="137"/>
      <c r="BL14" s="137"/>
      <c r="BM14" s="137"/>
      <c r="BN14" s="137"/>
      <c r="BO14" s="137"/>
      <c r="BP14" s="137"/>
      <c r="BQ14" s="137"/>
      <c r="BR14" s="137"/>
      <c r="BS14" s="137"/>
      <c r="BT14" s="137"/>
      <c r="BU14" s="137"/>
      <c r="BV14" s="137"/>
      <c r="BW14" s="137"/>
      <c r="BX14" s="137"/>
      <c r="BY14" s="137"/>
      <c r="BZ14" s="137"/>
      <c r="CA14" s="137"/>
      <c r="CB14" s="137"/>
      <c r="CC14" s="137"/>
      <c r="CD14" s="137"/>
      <c r="CE14" s="137"/>
      <c r="CF14" s="137"/>
      <c r="CG14" s="137"/>
      <c r="CH14" s="137"/>
      <c r="CI14" s="137"/>
      <c r="CJ14" s="137"/>
      <c r="CK14" s="137"/>
      <c r="CL14" s="137"/>
      <c r="CM14" s="137"/>
      <c r="CN14" s="137"/>
      <c r="CO14" s="137"/>
      <c r="CP14" s="137"/>
      <c r="CQ14" s="137"/>
      <c r="CR14" s="137"/>
      <c r="CS14" s="137"/>
      <c r="CT14" s="137"/>
      <c r="CU14" s="137"/>
      <c r="CV14" s="137"/>
      <c r="CW14" s="137"/>
      <c r="CX14" s="137"/>
      <c r="CY14" s="137"/>
      <c r="CZ14" s="137"/>
      <c r="DA14" s="137"/>
      <c r="DB14" s="137"/>
      <c r="DC14" s="137"/>
      <c r="DD14" s="137"/>
    </row>
    <row r="15" spans="1:108" s="126" customFormat="1" ht="12" customHeight="1" x14ac:dyDescent="0.2">
      <c r="A15" s="127"/>
      <c r="B15" s="143" t="s">
        <v>519</v>
      </c>
      <c r="C15" s="148" t="s">
        <v>520</v>
      </c>
      <c r="D15" s="144" t="s">
        <v>515</v>
      </c>
      <c r="E15" s="145"/>
      <c r="F15" s="145"/>
      <c r="G15" s="132">
        <f t="shared" si="0"/>
        <v>0</v>
      </c>
      <c r="H15" s="133"/>
      <c r="I15" s="134">
        <f t="shared" si="1"/>
        <v>0</v>
      </c>
      <c r="J15" s="151">
        <v>0</v>
      </c>
      <c r="K15" s="135">
        <f t="shared" si="2"/>
        <v>0</v>
      </c>
      <c r="L15" s="196"/>
      <c r="M15" s="125"/>
      <c r="N15" s="194" t="s">
        <v>53</v>
      </c>
      <c r="O15" s="213" t="s">
        <v>516</v>
      </c>
      <c r="P15" s="140"/>
      <c r="Q15" s="147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</row>
    <row r="16" spans="1:108" s="126" customFormat="1" ht="12" customHeight="1" x14ac:dyDescent="0.2">
      <c r="A16" s="127"/>
      <c r="B16" s="143" t="s">
        <v>521</v>
      </c>
      <c r="C16" s="148" t="s">
        <v>522</v>
      </c>
      <c r="D16" s="144" t="s">
        <v>511</v>
      </c>
      <c r="E16" s="145">
        <v>70</v>
      </c>
      <c r="F16" s="145"/>
      <c r="G16" s="132">
        <f t="shared" si="0"/>
        <v>0</v>
      </c>
      <c r="H16" s="133"/>
      <c r="I16" s="134">
        <f t="shared" si="1"/>
        <v>0</v>
      </c>
      <c r="J16" s="151">
        <v>12745</v>
      </c>
      <c r="K16" s="135">
        <f t="shared" si="2"/>
        <v>892150</v>
      </c>
      <c r="L16" s="196"/>
      <c r="M16" s="125"/>
      <c r="N16" s="194" t="s">
        <v>53</v>
      </c>
      <c r="O16" s="213" t="s">
        <v>512</v>
      </c>
      <c r="P16" s="140"/>
      <c r="Q16" s="147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</row>
    <row r="17" spans="1:30" s="126" customFormat="1" ht="12" customHeight="1" x14ac:dyDescent="0.2">
      <c r="A17" s="127"/>
      <c r="B17" s="143" t="s">
        <v>523</v>
      </c>
      <c r="C17" s="148" t="s">
        <v>524</v>
      </c>
      <c r="D17" s="144" t="s">
        <v>515</v>
      </c>
      <c r="E17" s="145"/>
      <c r="F17" s="145"/>
      <c r="G17" s="132">
        <f t="shared" si="0"/>
        <v>0</v>
      </c>
      <c r="H17" s="133"/>
      <c r="I17" s="134">
        <f t="shared" si="1"/>
        <v>0</v>
      </c>
      <c r="J17" s="151">
        <v>0</v>
      </c>
      <c r="K17" s="135">
        <f t="shared" si="2"/>
        <v>0</v>
      </c>
      <c r="L17" s="196"/>
      <c r="M17" s="125"/>
      <c r="N17" s="194" t="s">
        <v>53</v>
      </c>
      <c r="O17" s="213" t="s">
        <v>516</v>
      </c>
      <c r="P17" s="140"/>
      <c r="Q17" s="147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</row>
    <row r="18" spans="1:30" s="126" customFormat="1" ht="12" customHeight="1" x14ac:dyDescent="0.2">
      <c r="A18" s="127"/>
      <c r="B18" s="143" t="s">
        <v>525</v>
      </c>
      <c r="C18" s="148" t="s">
        <v>526</v>
      </c>
      <c r="D18" s="144" t="s">
        <v>511</v>
      </c>
      <c r="E18" s="145">
        <v>20</v>
      </c>
      <c r="F18" s="145"/>
      <c r="G18" s="132">
        <f t="shared" si="0"/>
        <v>0</v>
      </c>
      <c r="H18" s="133"/>
      <c r="I18" s="134">
        <f t="shared" si="1"/>
        <v>0</v>
      </c>
      <c r="J18" s="151">
        <v>7833</v>
      </c>
      <c r="K18" s="135">
        <f t="shared" si="2"/>
        <v>156660</v>
      </c>
      <c r="L18" s="196"/>
      <c r="M18" s="125"/>
      <c r="N18" s="194" t="s">
        <v>53</v>
      </c>
      <c r="O18" s="213" t="s">
        <v>512</v>
      </c>
      <c r="P18" s="140"/>
      <c r="Q18" s="147"/>
      <c r="R18" s="124"/>
      <c r="S18" s="124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</row>
    <row r="19" spans="1:30" s="126" customFormat="1" ht="12" customHeight="1" x14ac:dyDescent="0.2">
      <c r="A19" s="127"/>
      <c r="B19" s="143" t="s">
        <v>527</v>
      </c>
      <c r="C19" s="148" t="s">
        <v>528</v>
      </c>
      <c r="D19" s="144" t="s">
        <v>515</v>
      </c>
      <c r="E19" s="145"/>
      <c r="F19" s="145"/>
      <c r="G19" s="132">
        <f t="shared" si="0"/>
        <v>0</v>
      </c>
      <c r="H19" s="133"/>
      <c r="I19" s="134">
        <f t="shared" si="1"/>
        <v>0</v>
      </c>
      <c r="J19" s="151">
        <v>0</v>
      </c>
      <c r="K19" s="135">
        <f t="shared" si="2"/>
        <v>0</v>
      </c>
      <c r="L19" s="196"/>
      <c r="M19" s="125"/>
      <c r="N19" s="194" t="s">
        <v>53</v>
      </c>
      <c r="O19" s="213" t="s">
        <v>516</v>
      </c>
      <c r="P19" s="140"/>
      <c r="Q19" s="147"/>
      <c r="R19" s="124"/>
      <c r="S19" s="124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</row>
    <row r="20" spans="1:30" s="126" customFormat="1" ht="12" customHeight="1" x14ac:dyDescent="0.2">
      <c r="A20" s="127"/>
      <c r="B20" s="143" t="s">
        <v>529</v>
      </c>
      <c r="C20" s="148" t="s">
        <v>530</v>
      </c>
      <c r="D20" s="144" t="s">
        <v>511</v>
      </c>
      <c r="E20" s="145">
        <v>35</v>
      </c>
      <c r="F20" s="145"/>
      <c r="G20" s="132">
        <f t="shared" si="0"/>
        <v>0</v>
      </c>
      <c r="H20" s="133"/>
      <c r="I20" s="134">
        <f t="shared" si="1"/>
        <v>0</v>
      </c>
      <c r="J20" s="151">
        <v>27193</v>
      </c>
      <c r="K20" s="135">
        <f t="shared" si="2"/>
        <v>951755</v>
      </c>
      <c r="L20" s="196"/>
      <c r="M20" s="125"/>
      <c r="N20" s="194" t="s">
        <v>53</v>
      </c>
      <c r="O20" s="213" t="s">
        <v>512</v>
      </c>
      <c r="P20" s="140"/>
      <c r="Q20" s="147"/>
      <c r="R20" s="124"/>
      <c r="S20" s="124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</row>
    <row r="21" spans="1:30" s="126" customFormat="1" ht="12" customHeight="1" x14ac:dyDescent="0.2">
      <c r="A21" s="127"/>
      <c r="B21" s="143" t="s">
        <v>531</v>
      </c>
      <c r="C21" s="148" t="s">
        <v>532</v>
      </c>
      <c r="D21" s="144" t="s">
        <v>515</v>
      </c>
      <c r="E21" s="145"/>
      <c r="F21" s="145"/>
      <c r="G21" s="132">
        <f t="shared" si="0"/>
        <v>0</v>
      </c>
      <c r="H21" s="133"/>
      <c r="I21" s="134">
        <f t="shared" si="1"/>
        <v>0</v>
      </c>
      <c r="J21" s="151">
        <v>0</v>
      </c>
      <c r="K21" s="135">
        <f t="shared" si="2"/>
        <v>0</v>
      </c>
      <c r="L21" s="196"/>
      <c r="M21" s="125"/>
      <c r="N21" s="194" t="s">
        <v>53</v>
      </c>
      <c r="O21" s="213" t="s">
        <v>516</v>
      </c>
      <c r="P21" s="140"/>
      <c r="Q21" s="147"/>
      <c r="R21" s="124"/>
      <c r="S21" s="124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</row>
    <row r="22" spans="1:30" s="126" customFormat="1" ht="12" customHeight="1" x14ac:dyDescent="0.2">
      <c r="A22" s="127"/>
      <c r="B22" s="143" t="s">
        <v>533</v>
      </c>
      <c r="C22" s="148" t="s">
        <v>534</v>
      </c>
      <c r="D22" s="144" t="s">
        <v>511</v>
      </c>
      <c r="E22" s="145">
        <v>350</v>
      </c>
      <c r="F22" s="145"/>
      <c r="G22" s="132">
        <f t="shared" si="0"/>
        <v>0</v>
      </c>
      <c r="H22" s="133"/>
      <c r="I22" s="134">
        <f t="shared" si="1"/>
        <v>0</v>
      </c>
      <c r="J22" s="151">
        <v>11896</v>
      </c>
      <c r="K22" s="135">
        <f t="shared" si="2"/>
        <v>4163600</v>
      </c>
      <c r="L22" s="196"/>
      <c r="M22" s="125"/>
      <c r="N22" s="194" t="s">
        <v>53</v>
      </c>
      <c r="O22" s="213" t="s">
        <v>512</v>
      </c>
      <c r="P22" s="140"/>
      <c r="Q22" s="147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</row>
    <row r="23" spans="1:30" s="126" customFormat="1" ht="12" customHeight="1" x14ac:dyDescent="0.2">
      <c r="A23" s="127"/>
      <c r="B23" s="143" t="s">
        <v>535</v>
      </c>
      <c r="C23" s="148" t="s">
        <v>536</v>
      </c>
      <c r="D23" s="144" t="s">
        <v>515</v>
      </c>
      <c r="E23" s="145"/>
      <c r="F23" s="145"/>
      <c r="G23" s="132">
        <f t="shared" si="0"/>
        <v>0</v>
      </c>
      <c r="H23" s="133"/>
      <c r="I23" s="134">
        <f t="shared" si="1"/>
        <v>0</v>
      </c>
      <c r="J23" s="151">
        <v>0</v>
      </c>
      <c r="K23" s="135">
        <f t="shared" si="2"/>
        <v>0</v>
      </c>
      <c r="L23" s="196"/>
      <c r="M23" s="125"/>
      <c r="N23" s="194" t="s">
        <v>53</v>
      </c>
      <c r="O23" s="213" t="s">
        <v>516</v>
      </c>
      <c r="P23" s="140"/>
      <c r="Q23" s="147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</row>
    <row r="24" spans="1:30" s="126" customFormat="1" ht="12" customHeight="1" x14ac:dyDescent="0.2">
      <c r="A24" s="127"/>
      <c r="B24" s="143" t="s">
        <v>537</v>
      </c>
      <c r="C24" s="148" t="s">
        <v>538</v>
      </c>
      <c r="D24" s="144" t="s">
        <v>511</v>
      </c>
      <c r="E24" s="145">
        <f>E16</f>
        <v>70</v>
      </c>
      <c r="F24" s="145"/>
      <c r="G24" s="132">
        <f t="shared" si="0"/>
        <v>0</v>
      </c>
      <c r="H24" s="133"/>
      <c r="I24" s="134">
        <f t="shared" si="1"/>
        <v>0</v>
      </c>
      <c r="J24" s="151">
        <v>9254</v>
      </c>
      <c r="K24" s="135">
        <f t="shared" si="2"/>
        <v>647780</v>
      </c>
      <c r="L24" s="196"/>
      <c r="M24" s="125"/>
      <c r="N24" s="194" t="s">
        <v>53</v>
      </c>
      <c r="O24" s="201" t="s">
        <v>539</v>
      </c>
      <c r="P24" s="140"/>
      <c r="Q24" s="147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</row>
    <row r="25" spans="1:30" s="126" customFormat="1" ht="12" customHeight="1" x14ac:dyDescent="0.2">
      <c r="A25" s="127"/>
      <c r="B25" s="143" t="s">
        <v>540</v>
      </c>
      <c r="C25" s="148" t="s">
        <v>541</v>
      </c>
      <c r="D25" s="144" t="s">
        <v>511</v>
      </c>
      <c r="E25" s="145">
        <v>92</v>
      </c>
      <c r="F25" s="145"/>
      <c r="G25" s="132">
        <f t="shared" si="0"/>
        <v>0</v>
      </c>
      <c r="H25" s="133"/>
      <c r="I25" s="134">
        <f t="shared" si="1"/>
        <v>0</v>
      </c>
      <c r="J25" s="151">
        <v>4623</v>
      </c>
      <c r="K25" s="135">
        <f t="shared" si="2"/>
        <v>425316</v>
      </c>
      <c r="L25" s="196"/>
      <c r="M25" s="125"/>
      <c r="N25" s="194" t="s">
        <v>53</v>
      </c>
      <c r="O25" s="201" t="s">
        <v>542</v>
      </c>
      <c r="P25" s="140"/>
      <c r="Q25" s="147"/>
      <c r="R25" s="124"/>
      <c r="S25" s="124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</row>
    <row r="26" spans="1:30" s="126" customFormat="1" ht="12" customHeight="1" x14ac:dyDescent="0.2">
      <c r="A26" s="127"/>
      <c r="B26" s="143" t="s">
        <v>543</v>
      </c>
      <c r="C26" s="148" t="s">
        <v>544</v>
      </c>
      <c r="D26" s="144" t="s">
        <v>511</v>
      </c>
      <c r="E26" s="145">
        <f>E18</f>
        <v>20</v>
      </c>
      <c r="F26" s="145"/>
      <c r="G26" s="132">
        <f t="shared" si="0"/>
        <v>0</v>
      </c>
      <c r="H26" s="133"/>
      <c r="I26" s="134">
        <f t="shared" si="1"/>
        <v>0</v>
      </c>
      <c r="J26" s="151">
        <v>4204</v>
      </c>
      <c r="K26" s="135">
        <f t="shared" si="2"/>
        <v>84080</v>
      </c>
      <c r="L26" s="196"/>
      <c r="M26" s="125"/>
      <c r="N26" s="194" t="s">
        <v>53</v>
      </c>
      <c r="O26" s="201" t="s">
        <v>539</v>
      </c>
      <c r="P26" s="140"/>
      <c r="Q26" s="147"/>
      <c r="R26" s="124"/>
      <c r="S26" s="124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</row>
    <row r="27" spans="1:30" s="126" customFormat="1" ht="12" customHeight="1" x14ac:dyDescent="0.2">
      <c r="A27" s="127"/>
      <c r="B27" s="143" t="s">
        <v>545</v>
      </c>
      <c r="C27" s="148" t="s">
        <v>546</v>
      </c>
      <c r="D27" s="144" t="s">
        <v>511</v>
      </c>
      <c r="E27" s="145">
        <v>212</v>
      </c>
      <c r="F27" s="145"/>
      <c r="G27" s="132">
        <f t="shared" si="0"/>
        <v>0</v>
      </c>
      <c r="H27" s="133"/>
      <c r="I27" s="134">
        <f t="shared" si="1"/>
        <v>0</v>
      </c>
      <c r="J27" s="151">
        <v>1508</v>
      </c>
      <c r="K27" s="135">
        <f t="shared" si="2"/>
        <v>319696</v>
      </c>
      <c r="L27" s="196"/>
      <c r="M27" s="125"/>
      <c r="N27" s="194" t="s">
        <v>53</v>
      </c>
      <c r="O27" s="201" t="s">
        <v>542</v>
      </c>
      <c r="P27" s="140"/>
      <c r="Q27" s="147"/>
      <c r="R27" s="124"/>
      <c r="S27" s="124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</row>
    <row r="28" spans="1:30" s="126" customFormat="1" ht="12" customHeight="1" x14ac:dyDescent="0.2">
      <c r="A28" s="127"/>
      <c r="B28" s="143" t="s">
        <v>547</v>
      </c>
      <c r="C28" s="148" t="s">
        <v>548</v>
      </c>
      <c r="D28" s="144" t="s">
        <v>511</v>
      </c>
      <c r="E28" s="145">
        <f>E20</f>
        <v>35</v>
      </c>
      <c r="F28" s="145"/>
      <c r="G28" s="132">
        <f t="shared" si="0"/>
        <v>0</v>
      </c>
      <c r="H28" s="133"/>
      <c r="I28" s="134">
        <f t="shared" si="1"/>
        <v>0</v>
      </c>
      <c r="J28" s="151">
        <v>10203</v>
      </c>
      <c r="K28" s="135">
        <f t="shared" si="2"/>
        <v>357105</v>
      </c>
      <c r="L28" s="196"/>
      <c r="M28" s="125"/>
      <c r="N28" s="194" t="s">
        <v>53</v>
      </c>
      <c r="O28" s="201" t="s">
        <v>539</v>
      </c>
      <c r="P28" s="140"/>
      <c r="Q28" s="147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</row>
    <row r="29" spans="1:30" s="126" customFormat="1" ht="12" customHeight="1" x14ac:dyDescent="0.2">
      <c r="A29" s="127"/>
      <c r="B29" s="143" t="s">
        <v>549</v>
      </c>
      <c r="C29" s="148" t="s">
        <v>550</v>
      </c>
      <c r="D29" s="144" t="s">
        <v>511</v>
      </c>
      <c r="E29" s="145"/>
      <c r="F29" s="145"/>
      <c r="G29" s="132">
        <f t="shared" si="0"/>
        <v>0</v>
      </c>
      <c r="H29" s="133"/>
      <c r="I29" s="134">
        <f t="shared" si="1"/>
        <v>0</v>
      </c>
      <c r="J29" s="151">
        <v>4699</v>
      </c>
      <c r="K29" s="135">
        <f t="shared" si="2"/>
        <v>0</v>
      </c>
      <c r="L29" s="196"/>
      <c r="M29" s="125"/>
      <c r="N29" s="194" t="s">
        <v>53</v>
      </c>
      <c r="O29" s="201" t="s">
        <v>542</v>
      </c>
      <c r="P29" s="140"/>
      <c r="Q29" s="147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</row>
    <row r="30" spans="1:30" s="126" customFormat="1" ht="12" customHeight="1" x14ac:dyDescent="0.2">
      <c r="A30" s="127"/>
      <c r="B30" s="143" t="s">
        <v>551</v>
      </c>
      <c r="C30" s="148" t="s">
        <v>552</v>
      </c>
      <c r="D30" s="144" t="s">
        <v>511</v>
      </c>
      <c r="E30" s="145">
        <f>E22</f>
        <v>350</v>
      </c>
      <c r="F30" s="145"/>
      <c r="G30" s="132">
        <f t="shared" si="0"/>
        <v>0</v>
      </c>
      <c r="H30" s="133"/>
      <c r="I30" s="134">
        <f t="shared" si="1"/>
        <v>0</v>
      </c>
      <c r="J30" s="151">
        <v>4381</v>
      </c>
      <c r="K30" s="135">
        <f t="shared" si="2"/>
        <v>1533350</v>
      </c>
      <c r="L30" s="196"/>
      <c r="M30" s="125"/>
      <c r="N30" s="194" t="s">
        <v>53</v>
      </c>
      <c r="O30" s="201" t="s">
        <v>539</v>
      </c>
      <c r="P30" s="140"/>
      <c r="Q30" s="147"/>
      <c r="R30" s="124"/>
      <c r="S30" s="124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</row>
    <row r="31" spans="1:30" s="126" customFormat="1" ht="12" customHeight="1" x14ac:dyDescent="0.2">
      <c r="A31" s="127"/>
      <c r="B31" s="143" t="s">
        <v>553</v>
      </c>
      <c r="C31" s="148" t="s">
        <v>554</v>
      </c>
      <c r="D31" s="144" t="s">
        <v>511</v>
      </c>
      <c r="E31" s="145"/>
      <c r="F31" s="145"/>
      <c r="G31" s="132">
        <f t="shared" si="0"/>
        <v>0</v>
      </c>
      <c r="H31" s="133"/>
      <c r="I31" s="134">
        <f t="shared" si="1"/>
        <v>0</v>
      </c>
      <c r="J31" s="151">
        <v>1531</v>
      </c>
      <c r="K31" s="135">
        <f t="shared" si="2"/>
        <v>0</v>
      </c>
      <c r="L31" s="196"/>
      <c r="M31" s="125"/>
      <c r="N31" s="194" t="s">
        <v>53</v>
      </c>
      <c r="O31" s="201" t="s">
        <v>542</v>
      </c>
      <c r="P31" s="140"/>
      <c r="Q31" s="147"/>
      <c r="R31" s="124"/>
      <c r="S31" s="124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</row>
    <row r="32" spans="1:30" s="126" customFormat="1" ht="12" customHeight="1" x14ac:dyDescent="0.2">
      <c r="A32" s="127"/>
      <c r="B32" s="143" t="s">
        <v>555</v>
      </c>
      <c r="C32" s="148" t="s">
        <v>556</v>
      </c>
      <c r="D32" s="144" t="s">
        <v>49</v>
      </c>
      <c r="E32" s="145">
        <v>370</v>
      </c>
      <c r="F32" s="145"/>
      <c r="G32" s="132">
        <f t="shared" si="0"/>
        <v>0</v>
      </c>
      <c r="H32" s="133"/>
      <c r="I32" s="134">
        <f t="shared" si="1"/>
        <v>0</v>
      </c>
      <c r="J32" s="151">
        <v>2753</v>
      </c>
      <c r="K32" s="135">
        <f t="shared" si="2"/>
        <v>1018610</v>
      </c>
      <c r="L32" s="196"/>
      <c r="M32" s="125"/>
      <c r="N32" s="194" t="s">
        <v>53</v>
      </c>
      <c r="O32" s="201" t="s">
        <v>557</v>
      </c>
      <c r="P32" s="140"/>
      <c r="Q32" s="147"/>
      <c r="R32" s="124"/>
      <c r="S32" s="124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</row>
    <row r="33" spans="1:30" s="126" customFormat="1" ht="12" customHeight="1" x14ac:dyDescent="0.2">
      <c r="A33" s="127"/>
      <c r="B33" s="143" t="s">
        <v>558</v>
      </c>
      <c r="C33" s="148" t="s">
        <v>559</v>
      </c>
      <c r="D33" s="144" t="s">
        <v>49</v>
      </c>
      <c r="E33" s="145">
        <v>80</v>
      </c>
      <c r="F33" s="145"/>
      <c r="G33" s="132">
        <f t="shared" si="0"/>
        <v>0</v>
      </c>
      <c r="H33" s="133"/>
      <c r="I33" s="134">
        <f t="shared" si="1"/>
        <v>0</v>
      </c>
      <c r="J33" s="151">
        <v>6277</v>
      </c>
      <c r="K33" s="135">
        <f t="shared" si="2"/>
        <v>502160</v>
      </c>
      <c r="L33" s="196"/>
      <c r="M33" s="125"/>
      <c r="N33" s="194" t="s">
        <v>53</v>
      </c>
      <c r="O33" s="201" t="s">
        <v>557</v>
      </c>
      <c r="P33" s="140"/>
      <c r="Q33" s="147"/>
      <c r="R33" s="124"/>
      <c r="S33" s="124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</row>
    <row r="34" spans="1:30" s="126" customFormat="1" ht="12" customHeight="1" x14ac:dyDescent="0.2">
      <c r="A34" s="127"/>
      <c r="B34" s="143" t="s">
        <v>560</v>
      </c>
      <c r="C34" s="148" t="s">
        <v>561</v>
      </c>
      <c r="D34" s="144" t="s">
        <v>49</v>
      </c>
      <c r="E34" s="145"/>
      <c r="F34" s="145"/>
      <c r="G34" s="132">
        <f t="shared" si="0"/>
        <v>0</v>
      </c>
      <c r="H34" s="133"/>
      <c r="I34" s="134">
        <f t="shared" si="1"/>
        <v>0</v>
      </c>
      <c r="J34" s="151">
        <v>5414</v>
      </c>
      <c r="K34" s="135">
        <f t="shared" si="2"/>
        <v>0</v>
      </c>
      <c r="L34" s="196"/>
      <c r="M34" s="125"/>
      <c r="N34" s="194" t="s">
        <v>53</v>
      </c>
      <c r="O34" s="201" t="s">
        <v>562</v>
      </c>
      <c r="P34" s="140"/>
      <c r="Q34" s="147"/>
      <c r="R34" s="124"/>
      <c r="S34" s="124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</row>
    <row r="35" spans="1:30" s="126" customFormat="1" ht="12" customHeight="1" x14ac:dyDescent="0.2">
      <c r="A35" s="127"/>
      <c r="B35" s="143" t="s">
        <v>563</v>
      </c>
      <c r="C35" s="148" t="s">
        <v>564</v>
      </c>
      <c r="D35" s="144" t="s">
        <v>49</v>
      </c>
      <c r="E35" s="145"/>
      <c r="F35" s="145"/>
      <c r="G35" s="132">
        <f t="shared" si="0"/>
        <v>0</v>
      </c>
      <c r="H35" s="133"/>
      <c r="I35" s="134">
        <f t="shared" si="1"/>
        <v>0</v>
      </c>
      <c r="J35" s="151">
        <v>7559</v>
      </c>
      <c r="K35" s="135">
        <f t="shared" si="2"/>
        <v>0</v>
      </c>
      <c r="L35" s="196"/>
      <c r="M35" s="125"/>
      <c r="N35" s="194" t="s">
        <v>53</v>
      </c>
      <c r="O35" s="201" t="s">
        <v>562</v>
      </c>
      <c r="P35" s="140"/>
      <c r="Q35" s="147"/>
      <c r="R35" s="124"/>
      <c r="S35" s="124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</row>
    <row r="36" spans="1:30" s="126" customFormat="1" ht="12" customHeight="1" x14ac:dyDescent="0.2">
      <c r="A36" s="127"/>
      <c r="B36" s="143" t="s">
        <v>565</v>
      </c>
      <c r="C36" s="148" t="s">
        <v>566</v>
      </c>
      <c r="D36" s="144" t="s">
        <v>49</v>
      </c>
      <c r="E36" s="145">
        <v>60</v>
      </c>
      <c r="F36" s="145"/>
      <c r="G36" s="132">
        <f t="shared" si="0"/>
        <v>0</v>
      </c>
      <c r="H36" s="133"/>
      <c r="I36" s="134">
        <f t="shared" si="1"/>
        <v>0</v>
      </c>
      <c r="J36" s="151">
        <v>7213</v>
      </c>
      <c r="K36" s="135">
        <f t="shared" si="2"/>
        <v>432780</v>
      </c>
      <c r="L36" s="196"/>
      <c r="M36" s="125"/>
      <c r="N36" s="194" t="s">
        <v>53</v>
      </c>
      <c r="O36" s="201" t="s">
        <v>562</v>
      </c>
      <c r="P36" s="140"/>
      <c r="Q36" s="147"/>
      <c r="R36" s="124"/>
      <c r="S36" s="124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</row>
    <row r="37" spans="1:30" s="126" customFormat="1" ht="12" customHeight="1" x14ac:dyDescent="0.2">
      <c r="A37" s="127"/>
      <c r="B37" s="143" t="s">
        <v>567</v>
      </c>
      <c r="C37" s="148" t="s">
        <v>568</v>
      </c>
      <c r="D37" s="144" t="s">
        <v>49</v>
      </c>
      <c r="E37" s="145">
        <v>48</v>
      </c>
      <c r="F37" s="145"/>
      <c r="G37" s="132">
        <f t="shared" si="0"/>
        <v>0</v>
      </c>
      <c r="H37" s="133"/>
      <c r="I37" s="134">
        <f t="shared" si="1"/>
        <v>0</v>
      </c>
      <c r="J37" s="151">
        <v>9524</v>
      </c>
      <c r="K37" s="135">
        <f t="shared" si="2"/>
        <v>457152</v>
      </c>
      <c r="L37" s="196"/>
      <c r="M37" s="125"/>
      <c r="N37" s="194" t="s">
        <v>53</v>
      </c>
      <c r="O37" s="201" t="s">
        <v>562</v>
      </c>
      <c r="P37" s="140"/>
      <c r="Q37" s="147"/>
      <c r="R37" s="124"/>
      <c r="S37" s="124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</row>
    <row r="38" spans="1:30" s="126" customFormat="1" ht="12" customHeight="1" x14ac:dyDescent="0.2">
      <c r="A38" s="127"/>
      <c r="B38" s="143" t="s">
        <v>569</v>
      </c>
      <c r="C38" s="148" t="s">
        <v>570</v>
      </c>
      <c r="D38" s="144" t="s">
        <v>49</v>
      </c>
      <c r="E38" s="145">
        <v>430</v>
      </c>
      <c r="F38" s="145"/>
      <c r="G38" s="132">
        <f t="shared" si="0"/>
        <v>0</v>
      </c>
      <c r="H38" s="133"/>
      <c r="I38" s="134">
        <f t="shared" si="1"/>
        <v>0</v>
      </c>
      <c r="J38" s="151">
        <v>77</v>
      </c>
      <c r="K38" s="135">
        <f t="shared" si="2"/>
        <v>33110</v>
      </c>
      <c r="L38" s="196"/>
      <c r="M38" s="125"/>
      <c r="N38" s="194" t="s">
        <v>53</v>
      </c>
      <c r="O38" s="201" t="s">
        <v>571</v>
      </c>
      <c r="P38" s="140"/>
      <c r="Q38" s="147"/>
      <c r="R38" s="124"/>
      <c r="S38" s="124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</row>
    <row r="39" spans="1:30" s="126" customFormat="1" ht="12" customHeight="1" x14ac:dyDescent="0.2">
      <c r="A39" s="127"/>
      <c r="B39" s="143" t="s">
        <v>572</v>
      </c>
      <c r="C39" s="148" t="s">
        <v>573</v>
      </c>
      <c r="D39" s="144" t="s">
        <v>49</v>
      </c>
      <c r="E39" s="145">
        <v>1620</v>
      </c>
      <c r="F39" s="145"/>
      <c r="G39" s="132">
        <f t="shared" si="0"/>
        <v>0</v>
      </c>
      <c r="H39" s="133"/>
      <c r="I39" s="134">
        <f t="shared" si="1"/>
        <v>0</v>
      </c>
      <c r="J39" s="151">
        <v>33</v>
      </c>
      <c r="K39" s="135">
        <f t="shared" si="2"/>
        <v>53460</v>
      </c>
      <c r="L39" s="196"/>
      <c r="M39" s="125"/>
      <c r="N39" s="194" t="s">
        <v>53</v>
      </c>
      <c r="O39" s="201" t="s">
        <v>574</v>
      </c>
      <c r="P39" s="140"/>
      <c r="Q39" s="147"/>
      <c r="R39" s="124"/>
      <c r="S39" s="124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</row>
    <row r="40" spans="1:30" x14ac:dyDescent="0.2">
      <c r="A40" s="156"/>
      <c r="B40" s="157"/>
      <c r="C40" s="157"/>
      <c r="D40" s="158"/>
      <c r="E40" s="159"/>
      <c r="F40" s="159"/>
      <c r="G40" s="132">
        <f t="shared" si="0"/>
        <v>0</v>
      </c>
      <c r="H40" s="160"/>
      <c r="I40" s="134">
        <f t="shared" si="1"/>
        <v>0</v>
      </c>
      <c r="J40" s="161"/>
      <c r="K40" s="135">
        <f t="shared" si="2"/>
        <v>0</v>
      </c>
      <c r="L40" s="110"/>
      <c r="M40" s="111"/>
      <c r="N40" s="112"/>
      <c r="O40" s="112"/>
      <c r="P40" s="96"/>
      <c r="Q40" s="95"/>
    </row>
    <row r="41" spans="1:30" ht="22.5" x14ac:dyDescent="0.2">
      <c r="A41" s="198"/>
      <c r="B41" s="128" t="s">
        <v>173</v>
      </c>
      <c r="C41" s="177" t="s">
        <v>174</v>
      </c>
      <c r="D41" s="178" t="s">
        <v>47</v>
      </c>
      <c r="E41" s="179"/>
      <c r="F41" s="179"/>
      <c r="G41" s="132">
        <f t="shared" si="0"/>
        <v>0</v>
      </c>
      <c r="H41" s="180"/>
      <c r="I41" s="134">
        <f t="shared" si="1"/>
        <v>0</v>
      </c>
      <c r="J41" s="181">
        <v>31</v>
      </c>
      <c r="K41" s="135">
        <f t="shared" si="2"/>
        <v>0</v>
      </c>
      <c r="L41" s="199"/>
      <c r="M41" s="200"/>
      <c r="N41" s="194" t="s">
        <v>53</v>
      </c>
      <c r="O41" s="182" t="s">
        <v>171</v>
      </c>
      <c r="P41" s="96"/>
      <c r="Q41" s="95"/>
    </row>
    <row r="42" spans="1:30" ht="22.5" x14ac:dyDescent="0.2">
      <c r="A42" s="198"/>
      <c r="B42" s="128" t="s">
        <v>175</v>
      </c>
      <c r="C42" s="177" t="s">
        <v>176</v>
      </c>
      <c r="D42" s="178" t="s">
        <v>47</v>
      </c>
      <c r="E42" s="179"/>
      <c r="F42" s="179"/>
      <c r="G42" s="132">
        <f t="shared" si="0"/>
        <v>0</v>
      </c>
      <c r="H42" s="180"/>
      <c r="I42" s="134">
        <f t="shared" si="1"/>
        <v>0</v>
      </c>
      <c r="J42" s="181">
        <v>88</v>
      </c>
      <c r="K42" s="135">
        <f t="shared" si="2"/>
        <v>0</v>
      </c>
      <c r="L42" s="199"/>
      <c r="M42" s="200"/>
      <c r="N42" s="194" t="s">
        <v>53</v>
      </c>
      <c r="O42" s="182" t="s">
        <v>171</v>
      </c>
      <c r="P42" s="96"/>
      <c r="Q42" s="95"/>
    </row>
    <row r="43" spans="1:30" ht="22.5" x14ac:dyDescent="0.2">
      <c r="A43" s="198"/>
      <c r="B43" s="128" t="s">
        <v>177</v>
      </c>
      <c r="C43" s="177" t="s">
        <v>178</v>
      </c>
      <c r="D43" s="178" t="s">
        <v>47</v>
      </c>
      <c r="E43" s="179"/>
      <c r="F43" s="179"/>
      <c r="G43" s="132">
        <f t="shared" si="0"/>
        <v>0</v>
      </c>
      <c r="H43" s="180"/>
      <c r="I43" s="134">
        <f t="shared" si="1"/>
        <v>0</v>
      </c>
      <c r="J43" s="181">
        <v>247</v>
      </c>
      <c r="K43" s="135">
        <f t="shared" si="2"/>
        <v>0</v>
      </c>
      <c r="L43" s="199"/>
      <c r="M43" s="200"/>
      <c r="N43" s="194" t="s">
        <v>53</v>
      </c>
      <c r="O43" s="182" t="s">
        <v>171</v>
      </c>
      <c r="P43" s="96"/>
      <c r="Q43" s="95"/>
    </row>
    <row r="44" spans="1:30" ht="22.5" x14ac:dyDescent="0.2">
      <c r="A44" s="198"/>
      <c r="B44" s="128" t="s">
        <v>179</v>
      </c>
      <c r="C44" s="177" t="s">
        <v>180</v>
      </c>
      <c r="D44" s="178" t="s">
        <v>47</v>
      </c>
      <c r="E44" s="179"/>
      <c r="F44" s="179"/>
      <c r="G44" s="132">
        <f t="shared" ref="G44:G75" si="3">ROUND(E44*F44,4)</f>
        <v>0</v>
      </c>
      <c r="H44" s="180"/>
      <c r="I44" s="134">
        <f t="shared" ref="I44:I75" si="4">ROUND(E44*H44,2)</f>
        <v>0</v>
      </c>
      <c r="J44" s="181">
        <v>510</v>
      </c>
      <c r="K44" s="135">
        <f t="shared" ref="K44:K75" si="5">ROUND(E44*J44,2)</f>
        <v>0</v>
      </c>
      <c r="L44" s="199"/>
      <c r="M44" s="200"/>
      <c r="N44" s="194" t="s">
        <v>53</v>
      </c>
      <c r="O44" s="182" t="s">
        <v>171</v>
      </c>
      <c r="P44" s="96"/>
      <c r="Q44" s="95"/>
    </row>
    <row r="45" spans="1:30" ht="22.5" x14ac:dyDescent="0.2">
      <c r="A45" s="198"/>
      <c r="B45" s="128" t="s">
        <v>181</v>
      </c>
      <c r="C45" s="177" t="s">
        <v>182</v>
      </c>
      <c r="D45" s="178" t="s">
        <v>47</v>
      </c>
      <c r="E45" s="179"/>
      <c r="F45" s="179"/>
      <c r="G45" s="132">
        <f t="shared" si="3"/>
        <v>0</v>
      </c>
      <c r="H45" s="180"/>
      <c r="I45" s="134">
        <f t="shared" si="4"/>
        <v>0</v>
      </c>
      <c r="J45" s="181">
        <v>958</v>
      </c>
      <c r="K45" s="135">
        <f t="shared" si="5"/>
        <v>0</v>
      </c>
      <c r="L45" s="199"/>
      <c r="M45" s="200"/>
      <c r="N45" s="194" t="s">
        <v>53</v>
      </c>
      <c r="O45" s="182" t="s">
        <v>171</v>
      </c>
      <c r="P45" s="96"/>
      <c r="Q45" s="95"/>
    </row>
    <row r="46" spans="1:30" ht="22.5" x14ac:dyDescent="0.2">
      <c r="A46" s="198"/>
      <c r="B46" s="128" t="s">
        <v>183</v>
      </c>
      <c r="C46" s="177" t="s">
        <v>184</v>
      </c>
      <c r="D46" s="178" t="s">
        <v>47</v>
      </c>
      <c r="E46" s="179"/>
      <c r="F46" s="179"/>
      <c r="G46" s="132">
        <f t="shared" si="3"/>
        <v>0</v>
      </c>
      <c r="H46" s="180"/>
      <c r="I46" s="134">
        <f t="shared" si="4"/>
        <v>0</v>
      </c>
      <c r="J46" s="181">
        <v>1790</v>
      </c>
      <c r="K46" s="135">
        <f t="shared" si="5"/>
        <v>0</v>
      </c>
      <c r="L46" s="199"/>
      <c r="M46" s="200"/>
      <c r="N46" s="194" t="s">
        <v>53</v>
      </c>
      <c r="O46" s="182" t="s">
        <v>171</v>
      </c>
      <c r="P46" s="96"/>
      <c r="Q46" s="95"/>
    </row>
    <row r="47" spans="1:30" ht="22.5" x14ac:dyDescent="0.2">
      <c r="A47" s="198"/>
      <c r="B47" s="128" t="s">
        <v>185</v>
      </c>
      <c r="C47" s="177" t="s">
        <v>186</v>
      </c>
      <c r="D47" s="178" t="s">
        <v>47</v>
      </c>
      <c r="E47" s="179"/>
      <c r="F47" s="179"/>
      <c r="G47" s="132">
        <f t="shared" si="3"/>
        <v>0</v>
      </c>
      <c r="H47" s="180"/>
      <c r="I47" s="134">
        <f t="shared" si="4"/>
        <v>0</v>
      </c>
      <c r="J47" s="181">
        <v>2111</v>
      </c>
      <c r="K47" s="135">
        <f t="shared" si="5"/>
        <v>0</v>
      </c>
      <c r="L47" s="199"/>
      <c r="M47" s="200"/>
      <c r="N47" s="194" t="s">
        <v>53</v>
      </c>
      <c r="O47" s="182" t="s">
        <v>171</v>
      </c>
      <c r="P47" s="96"/>
      <c r="Q47" s="95"/>
    </row>
    <row r="48" spans="1:30" ht="22.5" x14ac:dyDescent="0.2">
      <c r="A48" s="198"/>
      <c r="B48" s="128" t="s">
        <v>187</v>
      </c>
      <c r="C48" s="177" t="s">
        <v>188</v>
      </c>
      <c r="D48" s="178" t="s">
        <v>47</v>
      </c>
      <c r="E48" s="179"/>
      <c r="F48" s="179"/>
      <c r="G48" s="132">
        <f t="shared" si="3"/>
        <v>0</v>
      </c>
      <c r="H48" s="180"/>
      <c r="I48" s="134">
        <f t="shared" si="4"/>
        <v>0</v>
      </c>
      <c r="J48" s="181">
        <v>24</v>
      </c>
      <c r="K48" s="135">
        <f t="shared" si="5"/>
        <v>0</v>
      </c>
      <c r="L48" s="199"/>
      <c r="M48" s="200"/>
      <c r="N48" s="194" t="s">
        <v>53</v>
      </c>
      <c r="O48" s="182" t="s">
        <v>171</v>
      </c>
      <c r="P48" s="96"/>
      <c r="Q48" s="95"/>
    </row>
    <row r="49" spans="1:17" ht="22.5" x14ac:dyDescent="0.2">
      <c r="A49" s="198"/>
      <c r="B49" s="128" t="s">
        <v>189</v>
      </c>
      <c r="C49" s="177" t="s">
        <v>190</v>
      </c>
      <c r="D49" s="178" t="s">
        <v>47</v>
      </c>
      <c r="E49" s="179"/>
      <c r="F49" s="179"/>
      <c r="G49" s="132">
        <f t="shared" si="3"/>
        <v>0</v>
      </c>
      <c r="H49" s="180"/>
      <c r="I49" s="134">
        <f t="shared" si="4"/>
        <v>0</v>
      </c>
      <c r="J49" s="181">
        <v>35</v>
      </c>
      <c r="K49" s="135">
        <f t="shared" si="5"/>
        <v>0</v>
      </c>
      <c r="L49" s="199"/>
      <c r="M49" s="200"/>
      <c r="N49" s="194" t="s">
        <v>53</v>
      </c>
      <c r="O49" s="182" t="s">
        <v>171</v>
      </c>
      <c r="P49" s="96"/>
      <c r="Q49" s="95"/>
    </row>
    <row r="50" spans="1:17" ht="22.5" x14ac:dyDescent="0.2">
      <c r="A50" s="198"/>
      <c r="B50" s="128" t="s">
        <v>191</v>
      </c>
      <c r="C50" s="177" t="s">
        <v>192</v>
      </c>
      <c r="D50" s="178" t="s">
        <v>47</v>
      </c>
      <c r="E50" s="179"/>
      <c r="F50" s="179"/>
      <c r="G50" s="132">
        <f t="shared" si="3"/>
        <v>0</v>
      </c>
      <c r="H50" s="180"/>
      <c r="I50" s="134">
        <f t="shared" si="4"/>
        <v>0</v>
      </c>
      <c r="J50" s="181">
        <v>89</v>
      </c>
      <c r="K50" s="135">
        <f t="shared" si="5"/>
        <v>0</v>
      </c>
      <c r="L50" s="199"/>
      <c r="M50" s="200"/>
      <c r="N50" s="194" t="s">
        <v>53</v>
      </c>
      <c r="O50" s="182" t="s">
        <v>171</v>
      </c>
      <c r="P50" s="96"/>
      <c r="Q50" s="95"/>
    </row>
    <row r="51" spans="1:17" ht="22.5" x14ac:dyDescent="0.2">
      <c r="A51" s="198"/>
      <c r="B51" s="128" t="s">
        <v>193</v>
      </c>
      <c r="C51" s="177" t="s">
        <v>194</v>
      </c>
      <c r="D51" s="178" t="s">
        <v>47</v>
      </c>
      <c r="E51" s="179"/>
      <c r="F51" s="179"/>
      <c r="G51" s="132">
        <f t="shared" si="3"/>
        <v>0</v>
      </c>
      <c r="H51" s="180"/>
      <c r="I51" s="134">
        <f t="shared" si="4"/>
        <v>0</v>
      </c>
      <c r="J51" s="181">
        <v>116</v>
      </c>
      <c r="K51" s="135">
        <f t="shared" si="5"/>
        <v>0</v>
      </c>
      <c r="L51" s="199"/>
      <c r="M51" s="200"/>
      <c r="N51" s="194" t="s">
        <v>53</v>
      </c>
      <c r="O51" s="182" t="s">
        <v>171</v>
      </c>
      <c r="P51" s="96"/>
      <c r="Q51" s="95"/>
    </row>
    <row r="52" spans="1:17" ht="22.5" x14ac:dyDescent="0.2">
      <c r="A52" s="198"/>
      <c r="B52" s="128" t="s">
        <v>195</v>
      </c>
      <c r="C52" s="177" t="s">
        <v>196</v>
      </c>
      <c r="D52" s="178" t="s">
        <v>47</v>
      </c>
      <c r="E52" s="179"/>
      <c r="F52" s="179"/>
      <c r="G52" s="132">
        <f t="shared" si="3"/>
        <v>0</v>
      </c>
      <c r="H52" s="180"/>
      <c r="I52" s="134">
        <f t="shared" si="4"/>
        <v>0</v>
      </c>
      <c r="J52" s="181">
        <v>204</v>
      </c>
      <c r="K52" s="135">
        <f t="shared" si="5"/>
        <v>0</v>
      </c>
      <c r="L52" s="199"/>
      <c r="M52" s="200"/>
      <c r="N52" s="194" t="s">
        <v>53</v>
      </c>
      <c r="O52" s="182" t="s">
        <v>171</v>
      </c>
      <c r="P52" s="96"/>
      <c r="Q52" s="95"/>
    </row>
    <row r="53" spans="1:17" ht="22.5" x14ac:dyDescent="0.2">
      <c r="A53" s="198"/>
      <c r="B53" s="128" t="s">
        <v>197</v>
      </c>
      <c r="C53" s="177" t="s">
        <v>198</v>
      </c>
      <c r="D53" s="178" t="s">
        <v>47</v>
      </c>
      <c r="E53" s="179"/>
      <c r="F53" s="179"/>
      <c r="G53" s="132">
        <f t="shared" si="3"/>
        <v>0</v>
      </c>
      <c r="H53" s="180"/>
      <c r="I53" s="134">
        <f t="shared" si="4"/>
        <v>0</v>
      </c>
      <c r="J53" s="181">
        <v>314</v>
      </c>
      <c r="K53" s="135">
        <f t="shared" si="5"/>
        <v>0</v>
      </c>
      <c r="L53" s="199"/>
      <c r="M53" s="200"/>
      <c r="N53" s="194" t="s">
        <v>53</v>
      </c>
      <c r="O53" s="182" t="s">
        <v>171</v>
      </c>
      <c r="P53" s="96"/>
      <c r="Q53" s="95"/>
    </row>
    <row r="54" spans="1:17" ht="22.5" x14ac:dyDescent="0.2">
      <c r="A54" s="198"/>
      <c r="B54" s="128" t="s">
        <v>199</v>
      </c>
      <c r="C54" s="177" t="s">
        <v>200</v>
      </c>
      <c r="D54" s="178" t="s">
        <v>47</v>
      </c>
      <c r="E54" s="179"/>
      <c r="F54" s="179"/>
      <c r="G54" s="132">
        <f t="shared" si="3"/>
        <v>0</v>
      </c>
      <c r="H54" s="180"/>
      <c r="I54" s="134">
        <f t="shared" si="4"/>
        <v>0</v>
      </c>
      <c r="J54" s="181">
        <v>389</v>
      </c>
      <c r="K54" s="135">
        <f t="shared" si="5"/>
        <v>0</v>
      </c>
      <c r="L54" s="199"/>
      <c r="M54" s="200"/>
      <c r="N54" s="194" t="s">
        <v>53</v>
      </c>
      <c r="O54" s="182" t="s">
        <v>171</v>
      </c>
      <c r="P54" s="96"/>
      <c r="Q54" s="95"/>
    </row>
    <row r="55" spans="1:17" ht="22.5" x14ac:dyDescent="0.2">
      <c r="A55" s="198"/>
      <c r="B55" s="128" t="s">
        <v>201</v>
      </c>
      <c r="C55" s="177" t="s">
        <v>202</v>
      </c>
      <c r="D55" s="178" t="s">
        <v>47</v>
      </c>
      <c r="E55" s="179"/>
      <c r="F55" s="179"/>
      <c r="G55" s="132">
        <f t="shared" si="3"/>
        <v>0</v>
      </c>
      <c r="H55" s="180"/>
      <c r="I55" s="134">
        <f t="shared" si="4"/>
        <v>0</v>
      </c>
      <c r="J55" s="181">
        <v>106</v>
      </c>
      <c r="K55" s="135">
        <f t="shared" si="5"/>
        <v>0</v>
      </c>
      <c r="L55" s="199"/>
      <c r="M55" s="200"/>
      <c r="N55" s="194" t="s">
        <v>53</v>
      </c>
      <c r="O55" s="182" t="s">
        <v>171</v>
      </c>
      <c r="P55" s="96"/>
      <c r="Q55" s="95"/>
    </row>
    <row r="56" spans="1:17" ht="22.5" x14ac:dyDescent="0.2">
      <c r="A56" s="198"/>
      <c r="B56" s="128" t="s">
        <v>203</v>
      </c>
      <c r="C56" s="177" t="s">
        <v>204</v>
      </c>
      <c r="D56" s="178" t="s">
        <v>47</v>
      </c>
      <c r="E56" s="179"/>
      <c r="F56" s="179"/>
      <c r="G56" s="132">
        <f t="shared" si="3"/>
        <v>0</v>
      </c>
      <c r="H56" s="180"/>
      <c r="I56" s="134">
        <f t="shared" si="4"/>
        <v>0</v>
      </c>
      <c r="J56" s="181">
        <v>145</v>
      </c>
      <c r="K56" s="135">
        <f t="shared" si="5"/>
        <v>0</v>
      </c>
      <c r="L56" s="199"/>
      <c r="M56" s="200"/>
      <c r="N56" s="194" t="s">
        <v>53</v>
      </c>
      <c r="O56" s="182" t="s">
        <v>171</v>
      </c>
      <c r="P56" s="96"/>
      <c r="Q56" s="95"/>
    </row>
    <row r="57" spans="1:17" ht="22.5" x14ac:dyDescent="0.2">
      <c r="A57" s="198"/>
      <c r="B57" s="128" t="s">
        <v>205</v>
      </c>
      <c r="C57" s="177" t="s">
        <v>206</v>
      </c>
      <c r="D57" s="178" t="s">
        <v>47</v>
      </c>
      <c r="E57" s="179"/>
      <c r="F57" s="179"/>
      <c r="G57" s="132">
        <f t="shared" si="3"/>
        <v>0</v>
      </c>
      <c r="H57" s="180"/>
      <c r="I57" s="134">
        <f t="shared" si="4"/>
        <v>0</v>
      </c>
      <c r="J57" s="181">
        <v>308</v>
      </c>
      <c r="K57" s="135">
        <f t="shared" si="5"/>
        <v>0</v>
      </c>
      <c r="L57" s="199"/>
      <c r="M57" s="200"/>
      <c r="N57" s="194" t="s">
        <v>53</v>
      </c>
      <c r="O57" s="182" t="s">
        <v>171</v>
      </c>
      <c r="P57" s="96"/>
      <c r="Q57" s="95"/>
    </row>
    <row r="58" spans="1:17" ht="22.5" x14ac:dyDescent="0.2">
      <c r="A58" s="198"/>
      <c r="B58" s="128" t="s">
        <v>207</v>
      </c>
      <c r="C58" s="177" t="s">
        <v>208</v>
      </c>
      <c r="D58" s="178" t="s">
        <v>47</v>
      </c>
      <c r="E58" s="179"/>
      <c r="F58" s="179"/>
      <c r="G58" s="132">
        <f t="shared" si="3"/>
        <v>0</v>
      </c>
      <c r="H58" s="180"/>
      <c r="I58" s="134">
        <f t="shared" si="4"/>
        <v>0</v>
      </c>
      <c r="J58" s="181">
        <v>637</v>
      </c>
      <c r="K58" s="135">
        <f t="shared" si="5"/>
        <v>0</v>
      </c>
      <c r="L58" s="199"/>
      <c r="M58" s="200"/>
      <c r="N58" s="194" t="s">
        <v>53</v>
      </c>
      <c r="O58" s="182" t="s">
        <v>171</v>
      </c>
      <c r="P58" s="96"/>
      <c r="Q58" s="95"/>
    </row>
    <row r="59" spans="1:17" ht="22.5" x14ac:dyDescent="0.2">
      <c r="A59" s="198"/>
      <c r="B59" s="128" t="s">
        <v>209</v>
      </c>
      <c r="C59" s="177" t="s">
        <v>210</v>
      </c>
      <c r="D59" s="178" t="s">
        <v>47</v>
      </c>
      <c r="E59" s="179"/>
      <c r="F59" s="179"/>
      <c r="G59" s="132">
        <f t="shared" si="3"/>
        <v>0</v>
      </c>
      <c r="H59" s="180"/>
      <c r="I59" s="134">
        <f t="shared" si="4"/>
        <v>0</v>
      </c>
      <c r="J59" s="181">
        <v>1197</v>
      </c>
      <c r="K59" s="135">
        <f t="shared" si="5"/>
        <v>0</v>
      </c>
      <c r="L59" s="199"/>
      <c r="M59" s="200"/>
      <c r="N59" s="194" t="s">
        <v>53</v>
      </c>
      <c r="O59" s="182" t="s">
        <v>171</v>
      </c>
      <c r="P59" s="96"/>
      <c r="Q59" s="95"/>
    </row>
    <row r="60" spans="1:17" ht="22.5" x14ac:dyDescent="0.2">
      <c r="A60" s="198"/>
      <c r="B60" s="128" t="s">
        <v>211</v>
      </c>
      <c r="C60" s="177" t="s">
        <v>212</v>
      </c>
      <c r="D60" s="178" t="s">
        <v>47</v>
      </c>
      <c r="E60" s="179"/>
      <c r="F60" s="179"/>
      <c r="G60" s="132">
        <f t="shared" si="3"/>
        <v>0</v>
      </c>
      <c r="H60" s="180"/>
      <c r="I60" s="134">
        <f t="shared" si="4"/>
        <v>0</v>
      </c>
      <c r="J60" s="181">
        <v>2237</v>
      </c>
      <c r="K60" s="135">
        <f t="shared" si="5"/>
        <v>0</v>
      </c>
      <c r="L60" s="199"/>
      <c r="M60" s="200"/>
      <c r="N60" s="194" t="s">
        <v>53</v>
      </c>
      <c r="O60" s="182" t="s">
        <v>171</v>
      </c>
      <c r="P60" s="96"/>
      <c r="Q60" s="95"/>
    </row>
    <row r="61" spans="1:17" ht="22.5" x14ac:dyDescent="0.2">
      <c r="A61" s="198"/>
      <c r="B61" s="128" t="s">
        <v>213</v>
      </c>
      <c r="C61" s="177" t="s">
        <v>214</v>
      </c>
      <c r="D61" s="178" t="s">
        <v>47</v>
      </c>
      <c r="E61" s="179"/>
      <c r="F61" s="179"/>
      <c r="G61" s="132">
        <f t="shared" si="3"/>
        <v>0</v>
      </c>
      <c r="H61" s="180"/>
      <c r="I61" s="134">
        <f t="shared" si="4"/>
        <v>0</v>
      </c>
      <c r="J61" s="181">
        <v>2638</v>
      </c>
      <c r="K61" s="135">
        <f t="shared" si="5"/>
        <v>0</v>
      </c>
      <c r="L61" s="199"/>
      <c r="M61" s="200"/>
      <c r="N61" s="194" t="s">
        <v>53</v>
      </c>
      <c r="O61" s="182" t="s">
        <v>171</v>
      </c>
      <c r="P61" s="96"/>
      <c r="Q61" s="95"/>
    </row>
    <row r="62" spans="1:17" x14ac:dyDescent="0.2">
      <c r="A62" s="198"/>
      <c r="B62" s="128" t="s">
        <v>215</v>
      </c>
      <c r="C62" s="177" t="s">
        <v>216</v>
      </c>
      <c r="D62" s="178" t="s">
        <v>47</v>
      </c>
      <c r="E62" s="179"/>
      <c r="F62" s="179"/>
      <c r="G62" s="132">
        <f t="shared" si="3"/>
        <v>0</v>
      </c>
      <c r="H62" s="180"/>
      <c r="I62" s="134">
        <f t="shared" si="4"/>
        <v>0</v>
      </c>
      <c r="J62" s="181">
        <v>95</v>
      </c>
      <c r="K62" s="135">
        <f t="shared" si="5"/>
        <v>0</v>
      </c>
      <c r="L62" s="199"/>
      <c r="M62" s="200"/>
      <c r="N62" s="194" t="s">
        <v>53</v>
      </c>
      <c r="O62" s="182" t="s">
        <v>171</v>
      </c>
      <c r="P62" s="96"/>
      <c r="Q62" s="95"/>
    </row>
    <row r="63" spans="1:17" x14ac:dyDescent="0.2">
      <c r="A63" s="198"/>
      <c r="B63" s="128" t="s">
        <v>217</v>
      </c>
      <c r="C63" s="177" t="s">
        <v>218</v>
      </c>
      <c r="D63" s="178" t="s">
        <v>47</v>
      </c>
      <c r="E63" s="179"/>
      <c r="F63" s="179"/>
      <c r="G63" s="132">
        <f t="shared" si="3"/>
        <v>0</v>
      </c>
      <c r="H63" s="180"/>
      <c r="I63" s="134">
        <f t="shared" si="4"/>
        <v>0</v>
      </c>
      <c r="J63" s="181">
        <v>146</v>
      </c>
      <c r="K63" s="135">
        <f t="shared" si="5"/>
        <v>0</v>
      </c>
      <c r="L63" s="199"/>
      <c r="M63" s="200"/>
      <c r="N63" s="194" t="s">
        <v>53</v>
      </c>
      <c r="O63" s="182" t="s">
        <v>171</v>
      </c>
      <c r="P63" s="96"/>
      <c r="Q63" s="95"/>
    </row>
    <row r="64" spans="1:17" x14ac:dyDescent="0.2">
      <c r="A64" s="198"/>
      <c r="B64" s="128" t="s">
        <v>219</v>
      </c>
      <c r="C64" s="177" t="s">
        <v>220</v>
      </c>
      <c r="D64" s="178" t="s">
        <v>47</v>
      </c>
      <c r="E64" s="179"/>
      <c r="F64" s="179"/>
      <c r="G64" s="132">
        <f t="shared" si="3"/>
        <v>0</v>
      </c>
      <c r="H64" s="180"/>
      <c r="I64" s="134">
        <f t="shared" si="4"/>
        <v>0</v>
      </c>
      <c r="J64" s="181">
        <v>270</v>
      </c>
      <c r="K64" s="135">
        <f t="shared" si="5"/>
        <v>0</v>
      </c>
      <c r="L64" s="199"/>
      <c r="M64" s="200"/>
      <c r="N64" s="194" t="s">
        <v>53</v>
      </c>
      <c r="O64" s="182" t="s">
        <v>171</v>
      </c>
      <c r="P64" s="96"/>
      <c r="Q64" s="95"/>
    </row>
    <row r="65" spans="1:17" x14ac:dyDescent="0.2">
      <c r="A65" s="198"/>
      <c r="B65" s="128" t="s">
        <v>221</v>
      </c>
      <c r="C65" s="177" t="s">
        <v>222</v>
      </c>
      <c r="D65" s="178" t="s">
        <v>47</v>
      </c>
      <c r="E65" s="179"/>
      <c r="F65" s="179"/>
      <c r="G65" s="132">
        <f t="shared" si="3"/>
        <v>0</v>
      </c>
      <c r="H65" s="180"/>
      <c r="I65" s="134">
        <f t="shared" si="4"/>
        <v>0</v>
      </c>
      <c r="J65" s="181">
        <v>567</v>
      </c>
      <c r="K65" s="135">
        <f t="shared" si="5"/>
        <v>0</v>
      </c>
      <c r="L65" s="199"/>
      <c r="M65" s="200"/>
      <c r="N65" s="194" t="s">
        <v>53</v>
      </c>
      <c r="O65" s="182" t="s">
        <v>171</v>
      </c>
      <c r="P65" s="96"/>
      <c r="Q65" s="95"/>
    </row>
    <row r="66" spans="1:17" x14ac:dyDescent="0.2">
      <c r="A66" s="198"/>
      <c r="B66" s="128" t="s">
        <v>223</v>
      </c>
      <c r="C66" s="177" t="s">
        <v>224</v>
      </c>
      <c r="D66" s="178" t="s">
        <v>47</v>
      </c>
      <c r="E66" s="179"/>
      <c r="F66" s="179"/>
      <c r="G66" s="132">
        <f t="shared" si="3"/>
        <v>0</v>
      </c>
      <c r="H66" s="180"/>
      <c r="I66" s="134">
        <f t="shared" si="4"/>
        <v>0</v>
      </c>
      <c r="J66" s="181">
        <v>1235</v>
      </c>
      <c r="K66" s="135">
        <f t="shared" si="5"/>
        <v>0</v>
      </c>
      <c r="L66" s="199"/>
      <c r="M66" s="200"/>
      <c r="N66" s="194" t="s">
        <v>53</v>
      </c>
      <c r="O66" s="182" t="s">
        <v>171</v>
      </c>
      <c r="P66" s="96"/>
      <c r="Q66" s="95"/>
    </row>
    <row r="67" spans="1:17" x14ac:dyDescent="0.2">
      <c r="A67" s="198"/>
      <c r="B67" s="128" t="s">
        <v>225</v>
      </c>
      <c r="C67" s="177" t="s">
        <v>226</v>
      </c>
      <c r="D67" s="178" t="s">
        <v>47</v>
      </c>
      <c r="E67" s="179"/>
      <c r="F67" s="179"/>
      <c r="G67" s="132">
        <f t="shared" si="3"/>
        <v>0</v>
      </c>
      <c r="H67" s="180"/>
      <c r="I67" s="134">
        <f t="shared" si="4"/>
        <v>0</v>
      </c>
      <c r="J67" s="181">
        <v>1890</v>
      </c>
      <c r="K67" s="135">
        <f t="shared" si="5"/>
        <v>0</v>
      </c>
      <c r="L67" s="199"/>
      <c r="M67" s="200"/>
      <c r="N67" s="194" t="s">
        <v>53</v>
      </c>
      <c r="O67" s="182" t="s">
        <v>171</v>
      </c>
      <c r="P67" s="96"/>
      <c r="Q67" s="95"/>
    </row>
    <row r="68" spans="1:17" x14ac:dyDescent="0.2">
      <c r="A68" s="198"/>
      <c r="B68" s="128" t="s">
        <v>227</v>
      </c>
      <c r="C68" s="177" t="s">
        <v>228</v>
      </c>
      <c r="D68" s="178" t="s">
        <v>47</v>
      </c>
      <c r="E68" s="179"/>
      <c r="F68" s="179"/>
      <c r="G68" s="132">
        <f t="shared" si="3"/>
        <v>0</v>
      </c>
      <c r="H68" s="180"/>
      <c r="I68" s="134">
        <f t="shared" si="4"/>
        <v>0</v>
      </c>
      <c r="J68" s="181">
        <v>2611</v>
      </c>
      <c r="K68" s="135">
        <f t="shared" si="5"/>
        <v>0</v>
      </c>
      <c r="L68" s="199"/>
      <c r="M68" s="200"/>
      <c r="N68" s="194" t="s">
        <v>53</v>
      </c>
      <c r="O68" s="182" t="s">
        <v>171</v>
      </c>
      <c r="P68" s="96"/>
      <c r="Q68" s="95"/>
    </row>
    <row r="69" spans="1:17" ht="22.5" x14ac:dyDescent="0.2">
      <c r="A69" s="198"/>
      <c r="B69" s="128" t="s">
        <v>229</v>
      </c>
      <c r="C69" s="177" t="s">
        <v>230</v>
      </c>
      <c r="D69" s="178" t="s">
        <v>47</v>
      </c>
      <c r="E69" s="179"/>
      <c r="F69" s="179"/>
      <c r="G69" s="132">
        <f t="shared" si="3"/>
        <v>0</v>
      </c>
      <c r="H69" s="180"/>
      <c r="I69" s="134">
        <f t="shared" si="4"/>
        <v>0</v>
      </c>
      <c r="J69" s="181">
        <v>106</v>
      </c>
      <c r="K69" s="135">
        <f t="shared" si="5"/>
        <v>0</v>
      </c>
      <c r="L69" s="199"/>
      <c r="M69" s="200"/>
      <c r="N69" s="194" t="s">
        <v>53</v>
      </c>
      <c r="O69" s="182" t="s">
        <v>171</v>
      </c>
      <c r="P69" s="96"/>
      <c r="Q69" s="95"/>
    </row>
    <row r="70" spans="1:17" ht="22.5" x14ac:dyDescent="0.2">
      <c r="A70" s="198"/>
      <c r="B70" s="128" t="s">
        <v>231</v>
      </c>
      <c r="C70" s="177" t="s">
        <v>232</v>
      </c>
      <c r="D70" s="178" t="s">
        <v>47</v>
      </c>
      <c r="E70" s="179"/>
      <c r="F70" s="179"/>
      <c r="G70" s="132">
        <f t="shared" si="3"/>
        <v>0</v>
      </c>
      <c r="H70" s="180"/>
      <c r="I70" s="134">
        <f t="shared" si="4"/>
        <v>0</v>
      </c>
      <c r="J70" s="181">
        <v>145</v>
      </c>
      <c r="K70" s="135">
        <f t="shared" si="5"/>
        <v>0</v>
      </c>
      <c r="L70" s="199"/>
      <c r="M70" s="200"/>
      <c r="N70" s="194" t="s">
        <v>53</v>
      </c>
      <c r="O70" s="182" t="s">
        <v>171</v>
      </c>
      <c r="P70" s="96"/>
      <c r="Q70" s="95"/>
    </row>
    <row r="71" spans="1:17" ht="22.5" x14ac:dyDescent="0.2">
      <c r="A71" s="198"/>
      <c r="B71" s="128" t="s">
        <v>233</v>
      </c>
      <c r="C71" s="177" t="s">
        <v>234</v>
      </c>
      <c r="D71" s="178" t="s">
        <v>47</v>
      </c>
      <c r="E71" s="179"/>
      <c r="F71" s="179"/>
      <c r="G71" s="132">
        <f t="shared" si="3"/>
        <v>0</v>
      </c>
      <c r="H71" s="180"/>
      <c r="I71" s="134">
        <f t="shared" si="4"/>
        <v>0</v>
      </c>
      <c r="J71" s="181">
        <v>308</v>
      </c>
      <c r="K71" s="135">
        <f t="shared" si="5"/>
        <v>0</v>
      </c>
      <c r="L71" s="199"/>
      <c r="M71" s="200"/>
      <c r="N71" s="194" t="s">
        <v>53</v>
      </c>
      <c r="O71" s="182" t="s">
        <v>171</v>
      </c>
      <c r="P71" s="96"/>
      <c r="Q71" s="95"/>
    </row>
    <row r="72" spans="1:17" ht="22.5" x14ac:dyDescent="0.2">
      <c r="A72" s="198"/>
      <c r="B72" s="128" t="s">
        <v>235</v>
      </c>
      <c r="C72" s="177" t="s">
        <v>236</v>
      </c>
      <c r="D72" s="178" t="s">
        <v>47</v>
      </c>
      <c r="E72" s="179"/>
      <c r="F72" s="179"/>
      <c r="G72" s="132">
        <f t="shared" si="3"/>
        <v>0</v>
      </c>
      <c r="H72" s="180"/>
      <c r="I72" s="134">
        <f t="shared" si="4"/>
        <v>0</v>
      </c>
      <c r="J72" s="181">
        <v>637</v>
      </c>
      <c r="K72" s="135">
        <f t="shared" si="5"/>
        <v>0</v>
      </c>
      <c r="L72" s="199"/>
      <c r="M72" s="200"/>
      <c r="N72" s="194" t="s">
        <v>53</v>
      </c>
      <c r="O72" s="182" t="s">
        <v>171</v>
      </c>
      <c r="P72" s="96"/>
      <c r="Q72" s="95"/>
    </row>
    <row r="73" spans="1:17" ht="22.5" x14ac:dyDescent="0.2">
      <c r="A73" s="198"/>
      <c r="B73" s="128" t="s">
        <v>237</v>
      </c>
      <c r="C73" s="177" t="s">
        <v>238</v>
      </c>
      <c r="D73" s="178" t="s">
        <v>47</v>
      </c>
      <c r="E73" s="179"/>
      <c r="F73" s="179"/>
      <c r="G73" s="132">
        <f t="shared" si="3"/>
        <v>0</v>
      </c>
      <c r="H73" s="180"/>
      <c r="I73" s="134">
        <f t="shared" si="4"/>
        <v>0</v>
      </c>
      <c r="J73" s="181">
        <v>1197</v>
      </c>
      <c r="K73" s="135">
        <f t="shared" si="5"/>
        <v>0</v>
      </c>
      <c r="L73" s="199"/>
      <c r="M73" s="200"/>
      <c r="N73" s="194" t="s">
        <v>53</v>
      </c>
      <c r="O73" s="182" t="s">
        <v>171</v>
      </c>
      <c r="P73" s="96"/>
      <c r="Q73" s="95"/>
    </row>
    <row r="74" spans="1:17" ht="22.5" x14ac:dyDescent="0.2">
      <c r="A74" s="198"/>
      <c r="B74" s="128" t="s">
        <v>239</v>
      </c>
      <c r="C74" s="177" t="s">
        <v>240</v>
      </c>
      <c r="D74" s="178" t="s">
        <v>47</v>
      </c>
      <c r="E74" s="179"/>
      <c r="F74" s="179"/>
      <c r="G74" s="132">
        <f t="shared" si="3"/>
        <v>0</v>
      </c>
      <c r="H74" s="180"/>
      <c r="I74" s="134">
        <f t="shared" si="4"/>
        <v>0</v>
      </c>
      <c r="J74" s="181">
        <v>2237</v>
      </c>
      <c r="K74" s="135">
        <f t="shared" si="5"/>
        <v>0</v>
      </c>
      <c r="L74" s="199"/>
      <c r="M74" s="200"/>
      <c r="N74" s="194" t="s">
        <v>53</v>
      </c>
      <c r="O74" s="182" t="s">
        <v>171</v>
      </c>
      <c r="P74" s="96"/>
      <c r="Q74" s="95"/>
    </row>
    <row r="75" spans="1:17" ht="22.5" x14ac:dyDescent="0.2">
      <c r="A75" s="198"/>
      <c r="B75" s="128" t="s">
        <v>241</v>
      </c>
      <c r="C75" s="177" t="s">
        <v>242</v>
      </c>
      <c r="D75" s="178" t="s">
        <v>47</v>
      </c>
      <c r="E75" s="179"/>
      <c r="F75" s="179"/>
      <c r="G75" s="132">
        <f t="shared" si="3"/>
        <v>0</v>
      </c>
      <c r="H75" s="180"/>
      <c r="I75" s="134">
        <f t="shared" si="4"/>
        <v>0</v>
      </c>
      <c r="J75" s="181">
        <v>2638</v>
      </c>
      <c r="K75" s="135">
        <f t="shared" si="5"/>
        <v>0</v>
      </c>
      <c r="L75" s="199"/>
      <c r="M75" s="200"/>
      <c r="N75" s="194" t="s">
        <v>53</v>
      </c>
      <c r="O75" s="182" t="s">
        <v>171</v>
      </c>
      <c r="P75" s="96"/>
      <c r="Q75" s="95"/>
    </row>
    <row r="76" spans="1:17" ht="22.5" x14ac:dyDescent="0.2">
      <c r="A76" s="198"/>
      <c r="B76" s="128" t="s">
        <v>243</v>
      </c>
      <c r="C76" s="177" t="s">
        <v>244</v>
      </c>
      <c r="D76" s="178" t="s">
        <v>47</v>
      </c>
      <c r="E76" s="179"/>
      <c r="F76" s="179"/>
      <c r="G76" s="132">
        <f t="shared" ref="G76:G107" si="6">ROUND(E76*F76,4)</f>
        <v>0</v>
      </c>
      <c r="H76" s="180"/>
      <c r="I76" s="134">
        <f t="shared" ref="I76:I107" si="7">ROUND(E76*H76,2)</f>
        <v>0</v>
      </c>
      <c r="J76" s="181">
        <v>121.9</v>
      </c>
      <c r="K76" s="135">
        <f t="shared" ref="K76:K107" si="8">ROUND(E76*J76,2)</f>
        <v>0</v>
      </c>
      <c r="L76" s="199"/>
      <c r="M76" s="200"/>
      <c r="N76" s="194" t="s">
        <v>53</v>
      </c>
      <c r="O76" s="182" t="s">
        <v>171</v>
      </c>
      <c r="P76" s="96"/>
      <c r="Q76" s="95"/>
    </row>
    <row r="77" spans="1:17" ht="22.5" x14ac:dyDescent="0.2">
      <c r="A77" s="198"/>
      <c r="B77" s="128" t="s">
        <v>245</v>
      </c>
      <c r="C77" s="177" t="s">
        <v>246</v>
      </c>
      <c r="D77" s="178" t="s">
        <v>47</v>
      </c>
      <c r="E77" s="179"/>
      <c r="F77" s="179"/>
      <c r="G77" s="132">
        <f t="shared" si="6"/>
        <v>0</v>
      </c>
      <c r="H77" s="180"/>
      <c r="I77" s="134">
        <f t="shared" si="7"/>
        <v>0</v>
      </c>
      <c r="J77" s="181">
        <v>166.75</v>
      </c>
      <c r="K77" s="135">
        <f t="shared" si="8"/>
        <v>0</v>
      </c>
      <c r="L77" s="199"/>
      <c r="M77" s="200"/>
      <c r="N77" s="194" t="s">
        <v>53</v>
      </c>
      <c r="O77" s="182" t="s">
        <v>171</v>
      </c>
      <c r="P77" s="96"/>
      <c r="Q77" s="95"/>
    </row>
    <row r="78" spans="1:17" ht="22.5" x14ac:dyDescent="0.2">
      <c r="A78" s="198"/>
      <c r="B78" s="128" t="s">
        <v>247</v>
      </c>
      <c r="C78" s="177" t="s">
        <v>248</v>
      </c>
      <c r="D78" s="178" t="s">
        <v>47</v>
      </c>
      <c r="E78" s="179"/>
      <c r="F78" s="179"/>
      <c r="G78" s="132">
        <f t="shared" si="6"/>
        <v>0</v>
      </c>
      <c r="H78" s="180"/>
      <c r="I78" s="134">
        <f t="shared" si="7"/>
        <v>0</v>
      </c>
      <c r="J78" s="181">
        <v>354.2</v>
      </c>
      <c r="K78" s="135">
        <f t="shared" si="8"/>
        <v>0</v>
      </c>
      <c r="L78" s="199"/>
      <c r="M78" s="200"/>
      <c r="N78" s="194" t="s">
        <v>53</v>
      </c>
      <c r="O78" s="182" t="s">
        <v>171</v>
      </c>
      <c r="P78" s="96"/>
      <c r="Q78" s="95"/>
    </row>
    <row r="79" spans="1:17" ht="22.5" x14ac:dyDescent="0.2">
      <c r="A79" s="198"/>
      <c r="B79" s="128" t="s">
        <v>249</v>
      </c>
      <c r="C79" s="177" t="s">
        <v>250</v>
      </c>
      <c r="D79" s="178" t="s">
        <v>47</v>
      </c>
      <c r="E79" s="179"/>
      <c r="F79" s="179"/>
      <c r="G79" s="132">
        <f t="shared" si="6"/>
        <v>0</v>
      </c>
      <c r="H79" s="180"/>
      <c r="I79" s="134">
        <f t="shared" si="7"/>
        <v>0</v>
      </c>
      <c r="J79" s="181">
        <v>732.55</v>
      </c>
      <c r="K79" s="135">
        <f t="shared" si="8"/>
        <v>0</v>
      </c>
      <c r="L79" s="199"/>
      <c r="M79" s="200"/>
      <c r="N79" s="194" t="s">
        <v>53</v>
      </c>
      <c r="O79" s="182" t="s">
        <v>171</v>
      </c>
      <c r="P79" s="96"/>
      <c r="Q79" s="95"/>
    </row>
    <row r="80" spans="1:17" ht="22.5" x14ac:dyDescent="0.2">
      <c r="A80" s="198"/>
      <c r="B80" s="128" t="s">
        <v>251</v>
      </c>
      <c r="C80" s="177" t="s">
        <v>252</v>
      </c>
      <c r="D80" s="178" t="s">
        <v>47</v>
      </c>
      <c r="E80" s="179"/>
      <c r="F80" s="179"/>
      <c r="G80" s="132">
        <f t="shared" si="6"/>
        <v>0</v>
      </c>
      <c r="H80" s="180"/>
      <c r="I80" s="134">
        <f t="shared" si="7"/>
        <v>0</v>
      </c>
      <c r="J80" s="181">
        <v>1376.55</v>
      </c>
      <c r="K80" s="135">
        <f t="shared" si="8"/>
        <v>0</v>
      </c>
      <c r="L80" s="199"/>
      <c r="M80" s="200"/>
      <c r="N80" s="194" t="s">
        <v>53</v>
      </c>
      <c r="O80" s="182" t="s">
        <v>171</v>
      </c>
      <c r="P80" s="96"/>
      <c r="Q80" s="95"/>
    </row>
    <row r="81" spans="1:17" ht="22.5" x14ac:dyDescent="0.2">
      <c r="A81" s="198"/>
      <c r="B81" s="128" t="s">
        <v>253</v>
      </c>
      <c r="C81" s="177" t="s">
        <v>254</v>
      </c>
      <c r="D81" s="178" t="s">
        <v>47</v>
      </c>
      <c r="E81" s="179"/>
      <c r="F81" s="179"/>
      <c r="G81" s="132">
        <f t="shared" si="6"/>
        <v>0</v>
      </c>
      <c r="H81" s="180"/>
      <c r="I81" s="134">
        <f t="shared" si="7"/>
        <v>0</v>
      </c>
      <c r="J81" s="181">
        <v>2572.5500000000002</v>
      </c>
      <c r="K81" s="135">
        <f t="shared" si="8"/>
        <v>0</v>
      </c>
      <c r="L81" s="199"/>
      <c r="M81" s="200"/>
      <c r="N81" s="194" t="s">
        <v>53</v>
      </c>
      <c r="O81" s="182" t="s">
        <v>171</v>
      </c>
      <c r="P81" s="96"/>
      <c r="Q81" s="95"/>
    </row>
    <row r="82" spans="1:17" ht="22.5" x14ac:dyDescent="0.2">
      <c r="A82" s="198"/>
      <c r="B82" s="128" t="s">
        <v>255</v>
      </c>
      <c r="C82" s="177" t="s">
        <v>256</v>
      </c>
      <c r="D82" s="178" t="s">
        <v>47</v>
      </c>
      <c r="E82" s="179"/>
      <c r="F82" s="179"/>
      <c r="G82" s="132">
        <f t="shared" si="6"/>
        <v>0</v>
      </c>
      <c r="H82" s="180"/>
      <c r="I82" s="134">
        <f t="shared" si="7"/>
        <v>0</v>
      </c>
      <c r="J82" s="181">
        <v>3033.7</v>
      </c>
      <c r="K82" s="135">
        <f t="shared" si="8"/>
        <v>0</v>
      </c>
      <c r="L82" s="199"/>
      <c r="M82" s="200"/>
      <c r="N82" s="194" t="s">
        <v>53</v>
      </c>
      <c r="O82" s="182" t="s">
        <v>171</v>
      </c>
      <c r="P82" s="96"/>
      <c r="Q82" s="95"/>
    </row>
    <row r="83" spans="1:17" x14ac:dyDescent="0.2">
      <c r="A83" s="198"/>
      <c r="B83" s="128" t="s">
        <v>257</v>
      </c>
      <c r="C83" s="177" t="s">
        <v>258</v>
      </c>
      <c r="D83" s="178" t="s">
        <v>47</v>
      </c>
      <c r="E83" s="179"/>
      <c r="F83" s="179"/>
      <c r="G83" s="132">
        <f t="shared" si="6"/>
        <v>0</v>
      </c>
      <c r="H83" s="180"/>
      <c r="I83" s="134">
        <f t="shared" si="7"/>
        <v>0</v>
      </c>
      <c r="J83" s="181">
        <v>45</v>
      </c>
      <c r="K83" s="135">
        <f t="shared" si="8"/>
        <v>0</v>
      </c>
      <c r="L83" s="199"/>
      <c r="M83" s="200"/>
      <c r="N83" s="194" t="s">
        <v>53</v>
      </c>
      <c r="O83" s="182" t="s">
        <v>171</v>
      </c>
      <c r="P83" s="96"/>
      <c r="Q83" s="95"/>
    </row>
    <row r="84" spans="1:17" x14ac:dyDescent="0.2">
      <c r="A84" s="198"/>
      <c r="B84" s="128" t="s">
        <v>259</v>
      </c>
      <c r="C84" s="177" t="s">
        <v>260</v>
      </c>
      <c r="D84" s="178" t="s">
        <v>47</v>
      </c>
      <c r="E84" s="179"/>
      <c r="F84" s="179"/>
      <c r="G84" s="132">
        <f t="shared" si="6"/>
        <v>0</v>
      </c>
      <c r="H84" s="180"/>
      <c r="I84" s="134">
        <f t="shared" si="7"/>
        <v>0</v>
      </c>
      <c r="J84" s="181">
        <v>238</v>
      </c>
      <c r="K84" s="135">
        <f t="shared" si="8"/>
        <v>0</v>
      </c>
      <c r="L84" s="199"/>
      <c r="M84" s="200"/>
      <c r="N84" s="194" t="s">
        <v>53</v>
      </c>
      <c r="O84" s="182" t="s">
        <v>171</v>
      </c>
      <c r="P84" s="96"/>
      <c r="Q84" s="95"/>
    </row>
    <row r="85" spans="1:17" x14ac:dyDescent="0.2">
      <c r="A85" s="198"/>
      <c r="B85" s="128" t="s">
        <v>261</v>
      </c>
      <c r="C85" s="177" t="s">
        <v>262</v>
      </c>
      <c r="D85" s="178" t="s">
        <v>47</v>
      </c>
      <c r="E85" s="179"/>
      <c r="F85" s="179"/>
      <c r="G85" s="132">
        <f t="shared" si="6"/>
        <v>0</v>
      </c>
      <c r="H85" s="180"/>
      <c r="I85" s="134">
        <f t="shared" si="7"/>
        <v>0</v>
      </c>
      <c r="J85" s="181">
        <v>658</v>
      </c>
      <c r="K85" s="135">
        <f t="shared" si="8"/>
        <v>0</v>
      </c>
      <c r="L85" s="199"/>
      <c r="M85" s="200"/>
      <c r="N85" s="194" t="s">
        <v>53</v>
      </c>
      <c r="O85" s="182" t="s">
        <v>171</v>
      </c>
      <c r="P85" s="96"/>
      <c r="Q85" s="95"/>
    </row>
    <row r="86" spans="1:17" ht="22.5" x14ac:dyDescent="0.2">
      <c r="A86" s="198"/>
      <c r="B86" s="128" t="s">
        <v>263</v>
      </c>
      <c r="C86" s="177" t="s">
        <v>264</v>
      </c>
      <c r="D86" s="178" t="s">
        <v>47</v>
      </c>
      <c r="E86" s="179"/>
      <c r="F86" s="179"/>
      <c r="G86" s="132">
        <f t="shared" si="6"/>
        <v>0</v>
      </c>
      <c r="H86" s="180"/>
      <c r="I86" s="134">
        <f t="shared" si="7"/>
        <v>0</v>
      </c>
      <c r="J86" s="181">
        <v>1579</v>
      </c>
      <c r="K86" s="135">
        <f t="shared" si="8"/>
        <v>0</v>
      </c>
      <c r="L86" s="199"/>
      <c r="M86" s="200"/>
      <c r="N86" s="194" t="s">
        <v>53</v>
      </c>
      <c r="O86" s="182" t="s">
        <v>171</v>
      </c>
      <c r="P86" s="96"/>
      <c r="Q86" s="95"/>
    </row>
    <row r="87" spans="1:17" ht="22.5" x14ac:dyDescent="0.2">
      <c r="A87" s="198"/>
      <c r="B87" s="128" t="s">
        <v>265</v>
      </c>
      <c r="C87" s="177" t="s">
        <v>266</v>
      </c>
      <c r="D87" s="178" t="s">
        <v>47</v>
      </c>
      <c r="E87" s="179"/>
      <c r="F87" s="179"/>
      <c r="G87" s="132">
        <f t="shared" si="6"/>
        <v>0</v>
      </c>
      <c r="H87" s="180"/>
      <c r="I87" s="134">
        <f t="shared" si="7"/>
        <v>0</v>
      </c>
      <c r="J87" s="181">
        <v>3100</v>
      </c>
      <c r="K87" s="135">
        <f t="shared" si="8"/>
        <v>0</v>
      </c>
      <c r="L87" s="199"/>
      <c r="M87" s="200"/>
      <c r="N87" s="194" t="s">
        <v>53</v>
      </c>
      <c r="O87" s="182" t="s">
        <v>171</v>
      </c>
      <c r="P87" s="96"/>
      <c r="Q87" s="95"/>
    </row>
    <row r="88" spans="1:17" x14ac:dyDescent="0.2">
      <c r="A88" s="198"/>
      <c r="B88" s="128" t="s">
        <v>267</v>
      </c>
      <c r="C88" s="177" t="s">
        <v>268</v>
      </c>
      <c r="D88" s="178" t="s">
        <v>47</v>
      </c>
      <c r="E88" s="179"/>
      <c r="F88" s="179"/>
      <c r="G88" s="132">
        <f t="shared" si="6"/>
        <v>0</v>
      </c>
      <c r="H88" s="180"/>
      <c r="I88" s="134">
        <f t="shared" si="7"/>
        <v>0</v>
      </c>
      <c r="J88" s="181">
        <v>89</v>
      </c>
      <c r="K88" s="135">
        <f t="shared" si="8"/>
        <v>0</v>
      </c>
      <c r="L88" s="199"/>
      <c r="M88" s="200"/>
      <c r="N88" s="194" t="s">
        <v>53</v>
      </c>
      <c r="O88" s="182" t="s">
        <v>171</v>
      </c>
      <c r="P88" s="96"/>
      <c r="Q88" s="95"/>
    </row>
    <row r="89" spans="1:17" x14ac:dyDescent="0.2">
      <c r="A89" s="198"/>
      <c r="B89" s="128" t="s">
        <v>269</v>
      </c>
      <c r="C89" s="177" t="s">
        <v>270</v>
      </c>
      <c r="D89" s="178" t="s">
        <v>47</v>
      </c>
      <c r="E89" s="179"/>
      <c r="F89" s="179"/>
      <c r="G89" s="132">
        <f t="shared" si="6"/>
        <v>0</v>
      </c>
      <c r="H89" s="180"/>
      <c r="I89" s="134">
        <f t="shared" si="7"/>
        <v>0</v>
      </c>
      <c r="J89" s="181">
        <v>99</v>
      </c>
      <c r="K89" s="135">
        <f t="shared" si="8"/>
        <v>0</v>
      </c>
      <c r="L89" s="199"/>
      <c r="M89" s="200"/>
      <c r="N89" s="194" t="s">
        <v>53</v>
      </c>
      <c r="O89" s="182" t="s">
        <v>171</v>
      </c>
      <c r="P89" s="96"/>
      <c r="Q89" s="95"/>
    </row>
    <row r="90" spans="1:17" x14ac:dyDescent="0.2">
      <c r="A90" s="198"/>
      <c r="B90" s="128" t="s">
        <v>271</v>
      </c>
      <c r="C90" s="177" t="s">
        <v>272</v>
      </c>
      <c r="D90" s="178" t="s">
        <v>47</v>
      </c>
      <c r="E90" s="179"/>
      <c r="F90" s="179"/>
      <c r="G90" s="132">
        <f t="shared" si="6"/>
        <v>0</v>
      </c>
      <c r="H90" s="180"/>
      <c r="I90" s="134">
        <f t="shared" si="7"/>
        <v>0</v>
      </c>
      <c r="J90" s="181">
        <v>157</v>
      </c>
      <c r="K90" s="135">
        <f t="shared" si="8"/>
        <v>0</v>
      </c>
      <c r="L90" s="199"/>
      <c r="M90" s="200"/>
      <c r="N90" s="194" t="s">
        <v>53</v>
      </c>
      <c r="O90" s="182" t="s">
        <v>171</v>
      </c>
      <c r="P90" s="96"/>
      <c r="Q90" s="95"/>
    </row>
    <row r="91" spans="1:17" ht="22.5" x14ac:dyDescent="0.2">
      <c r="A91" s="198"/>
      <c r="B91" s="128" t="s">
        <v>273</v>
      </c>
      <c r="C91" s="177" t="s">
        <v>274</v>
      </c>
      <c r="D91" s="178" t="s">
        <v>47</v>
      </c>
      <c r="E91" s="179"/>
      <c r="F91" s="179"/>
      <c r="G91" s="132">
        <f t="shared" si="6"/>
        <v>0</v>
      </c>
      <c r="H91" s="180"/>
      <c r="I91" s="134">
        <f t="shared" si="7"/>
        <v>0</v>
      </c>
      <c r="J91" s="181">
        <v>338</v>
      </c>
      <c r="K91" s="135">
        <f t="shared" si="8"/>
        <v>0</v>
      </c>
      <c r="L91" s="199"/>
      <c r="M91" s="200"/>
      <c r="N91" s="194" t="s">
        <v>53</v>
      </c>
      <c r="O91" s="182" t="s">
        <v>171</v>
      </c>
      <c r="P91" s="96"/>
      <c r="Q91" s="95"/>
    </row>
    <row r="92" spans="1:17" ht="22.5" x14ac:dyDescent="0.2">
      <c r="A92" s="198"/>
      <c r="B92" s="128" t="s">
        <v>275</v>
      </c>
      <c r="C92" s="177" t="s">
        <v>276</v>
      </c>
      <c r="D92" s="178" t="s">
        <v>47</v>
      </c>
      <c r="E92" s="179"/>
      <c r="F92" s="179"/>
      <c r="G92" s="132">
        <f t="shared" si="6"/>
        <v>0</v>
      </c>
      <c r="H92" s="180"/>
      <c r="I92" s="134">
        <f t="shared" si="7"/>
        <v>0</v>
      </c>
      <c r="J92" s="181">
        <v>625</v>
      </c>
      <c r="K92" s="135">
        <f t="shared" si="8"/>
        <v>0</v>
      </c>
      <c r="L92" s="199"/>
      <c r="M92" s="200"/>
      <c r="N92" s="194" t="s">
        <v>53</v>
      </c>
      <c r="O92" s="182" t="s">
        <v>171</v>
      </c>
      <c r="P92" s="96"/>
      <c r="Q92" s="95"/>
    </row>
    <row r="93" spans="1:17" ht="22.5" x14ac:dyDescent="0.2">
      <c r="A93" s="198"/>
      <c r="B93" s="128" t="s">
        <v>277</v>
      </c>
      <c r="C93" s="177" t="s">
        <v>278</v>
      </c>
      <c r="D93" s="178" t="s">
        <v>47</v>
      </c>
      <c r="E93" s="179"/>
      <c r="F93" s="179"/>
      <c r="G93" s="132">
        <f t="shared" si="6"/>
        <v>0</v>
      </c>
      <c r="H93" s="180"/>
      <c r="I93" s="134">
        <f t="shared" si="7"/>
        <v>0</v>
      </c>
      <c r="J93" s="181">
        <v>56</v>
      </c>
      <c r="K93" s="135">
        <f t="shared" si="8"/>
        <v>0</v>
      </c>
      <c r="L93" s="199"/>
      <c r="M93" s="200"/>
      <c r="N93" s="194" t="s">
        <v>53</v>
      </c>
      <c r="O93" s="182" t="s">
        <v>171</v>
      </c>
      <c r="P93" s="96"/>
      <c r="Q93" s="95"/>
    </row>
    <row r="94" spans="1:17" ht="22.5" x14ac:dyDescent="0.2">
      <c r="A94" s="198"/>
      <c r="B94" s="128" t="s">
        <v>279</v>
      </c>
      <c r="C94" s="177" t="s">
        <v>280</v>
      </c>
      <c r="D94" s="178" t="s">
        <v>47</v>
      </c>
      <c r="E94" s="179"/>
      <c r="F94" s="179"/>
      <c r="G94" s="132">
        <f t="shared" si="6"/>
        <v>0</v>
      </c>
      <c r="H94" s="180"/>
      <c r="I94" s="134">
        <f t="shared" si="7"/>
        <v>0</v>
      </c>
      <c r="J94" s="181">
        <v>297</v>
      </c>
      <c r="K94" s="135">
        <f t="shared" si="8"/>
        <v>0</v>
      </c>
      <c r="L94" s="199"/>
      <c r="M94" s="200"/>
      <c r="N94" s="194" t="s">
        <v>53</v>
      </c>
      <c r="O94" s="182" t="s">
        <v>171</v>
      </c>
      <c r="P94" s="96"/>
      <c r="Q94" s="95"/>
    </row>
    <row r="95" spans="1:17" ht="22.5" x14ac:dyDescent="0.2">
      <c r="A95" s="198"/>
      <c r="B95" s="128" t="s">
        <v>281</v>
      </c>
      <c r="C95" s="177" t="s">
        <v>282</v>
      </c>
      <c r="D95" s="178" t="s">
        <v>47</v>
      </c>
      <c r="E95" s="179"/>
      <c r="F95" s="179"/>
      <c r="G95" s="132">
        <f t="shared" si="6"/>
        <v>0</v>
      </c>
      <c r="H95" s="180"/>
      <c r="I95" s="134">
        <f t="shared" si="7"/>
        <v>0</v>
      </c>
      <c r="J95" s="181">
        <v>823</v>
      </c>
      <c r="K95" s="135">
        <f t="shared" si="8"/>
        <v>0</v>
      </c>
      <c r="L95" s="199"/>
      <c r="M95" s="200"/>
      <c r="N95" s="194" t="s">
        <v>53</v>
      </c>
      <c r="O95" s="182" t="s">
        <v>171</v>
      </c>
      <c r="P95" s="96"/>
      <c r="Q95" s="95"/>
    </row>
    <row r="96" spans="1:17" ht="22.5" x14ac:dyDescent="0.2">
      <c r="A96" s="198"/>
      <c r="B96" s="128" t="s">
        <v>283</v>
      </c>
      <c r="C96" s="177" t="s">
        <v>284</v>
      </c>
      <c r="D96" s="178" t="s">
        <v>47</v>
      </c>
      <c r="E96" s="179"/>
      <c r="F96" s="179"/>
      <c r="G96" s="132">
        <f t="shared" si="6"/>
        <v>0</v>
      </c>
      <c r="H96" s="180"/>
      <c r="I96" s="134">
        <f t="shared" si="7"/>
        <v>0</v>
      </c>
      <c r="J96" s="181">
        <v>1973</v>
      </c>
      <c r="K96" s="135">
        <f t="shared" si="8"/>
        <v>0</v>
      </c>
      <c r="L96" s="199"/>
      <c r="M96" s="200"/>
      <c r="N96" s="194" t="s">
        <v>53</v>
      </c>
      <c r="O96" s="182" t="s">
        <v>171</v>
      </c>
      <c r="P96" s="96"/>
      <c r="Q96" s="95"/>
    </row>
    <row r="97" spans="1:17" ht="22.5" x14ac:dyDescent="0.2">
      <c r="A97" s="198"/>
      <c r="B97" s="128" t="s">
        <v>285</v>
      </c>
      <c r="C97" s="177" t="s">
        <v>286</v>
      </c>
      <c r="D97" s="178" t="s">
        <v>47</v>
      </c>
      <c r="E97" s="179"/>
      <c r="F97" s="179"/>
      <c r="G97" s="132">
        <f t="shared" si="6"/>
        <v>0</v>
      </c>
      <c r="H97" s="180"/>
      <c r="I97" s="134">
        <f t="shared" si="7"/>
        <v>0</v>
      </c>
      <c r="J97" s="181">
        <v>3875</v>
      </c>
      <c r="K97" s="135">
        <f t="shared" si="8"/>
        <v>0</v>
      </c>
      <c r="L97" s="199"/>
      <c r="M97" s="200"/>
      <c r="N97" s="194" t="s">
        <v>53</v>
      </c>
      <c r="O97" s="182" t="s">
        <v>171</v>
      </c>
      <c r="P97" s="96"/>
      <c r="Q97" s="95"/>
    </row>
    <row r="98" spans="1:17" x14ac:dyDescent="0.2">
      <c r="A98" s="198"/>
      <c r="B98" s="128" t="s">
        <v>287</v>
      </c>
      <c r="C98" s="177" t="s">
        <v>288</v>
      </c>
      <c r="D98" s="178" t="s">
        <v>47</v>
      </c>
      <c r="E98" s="179"/>
      <c r="F98" s="179"/>
      <c r="G98" s="132">
        <f t="shared" si="6"/>
        <v>0</v>
      </c>
      <c r="H98" s="180"/>
      <c r="I98" s="134">
        <f t="shared" si="7"/>
        <v>0</v>
      </c>
      <c r="J98" s="181">
        <v>51</v>
      </c>
      <c r="K98" s="135">
        <f t="shared" si="8"/>
        <v>0</v>
      </c>
      <c r="L98" s="199"/>
      <c r="M98" s="200"/>
      <c r="N98" s="194" t="s">
        <v>53</v>
      </c>
      <c r="O98" s="182" t="s">
        <v>171</v>
      </c>
      <c r="P98" s="96"/>
      <c r="Q98" s="95"/>
    </row>
    <row r="99" spans="1:17" x14ac:dyDescent="0.2">
      <c r="A99" s="198"/>
      <c r="B99" s="128" t="s">
        <v>289</v>
      </c>
      <c r="C99" s="177" t="s">
        <v>290</v>
      </c>
      <c r="D99" s="178" t="s">
        <v>47</v>
      </c>
      <c r="E99" s="179"/>
      <c r="F99" s="179"/>
      <c r="G99" s="132">
        <f t="shared" si="6"/>
        <v>0</v>
      </c>
      <c r="H99" s="180"/>
      <c r="I99" s="134">
        <f t="shared" si="7"/>
        <v>0</v>
      </c>
      <c r="J99" s="181">
        <v>273</v>
      </c>
      <c r="K99" s="135">
        <f t="shared" si="8"/>
        <v>0</v>
      </c>
      <c r="L99" s="199"/>
      <c r="M99" s="200"/>
      <c r="N99" s="194" t="s">
        <v>53</v>
      </c>
      <c r="O99" s="182" t="s">
        <v>171</v>
      </c>
      <c r="P99" s="96"/>
      <c r="Q99" s="95"/>
    </row>
    <row r="100" spans="1:17" x14ac:dyDescent="0.2">
      <c r="A100" s="198"/>
      <c r="B100" s="128" t="s">
        <v>291</v>
      </c>
      <c r="C100" s="177" t="s">
        <v>292</v>
      </c>
      <c r="D100" s="178" t="s">
        <v>47</v>
      </c>
      <c r="E100" s="179"/>
      <c r="F100" s="179"/>
      <c r="G100" s="132">
        <f t="shared" si="6"/>
        <v>0</v>
      </c>
      <c r="H100" s="180"/>
      <c r="I100" s="134">
        <f t="shared" si="7"/>
        <v>0</v>
      </c>
      <c r="J100" s="181">
        <v>756</v>
      </c>
      <c r="K100" s="135">
        <f t="shared" si="8"/>
        <v>0</v>
      </c>
      <c r="L100" s="199"/>
      <c r="M100" s="200"/>
      <c r="N100" s="194" t="s">
        <v>53</v>
      </c>
      <c r="O100" s="182" t="s">
        <v>171</v>
      </c>
      <c r="P100" s="96"/>
      <c r="Q100" s="95"/>
    </row>
    <row r="101" spans="1:17" x14ac:dyDescent="0.2">
      <c r="A101" s="198"/>
      <c r="B101" s="128" t="s">
        <v>293</v>
      </c>
      <c r="C101" s="177" t="s">
        <v>294</v>
      </c>
      <c r="D101" s="178" t="s">
        <v>47</v>
      </c>
      <c r="E101" s="179"/>
      <c r="F101" s="179"/>
      <c r="G101" s="132">
        <f t="shared" si="6"/>
        <v>0</v>
      </c>
      <c r="H101" s="180"/>
      <c r="I101" s="134">
        <f t="shared" si="7"/>
        <v>0</v>
      </c>
      <c r="J101" s="181">
        <v>1815</v>
      </c>
      <c r="K101" s="135">
        <f t="shared" si="8"/>
        <v>0</v>
      </c>
      <c r="L101" s="199"/>
      <c r="M101" s="200"/>
      <c r="N101" s="194" t="s">
        <v>53</v>
      </c>
      <c r="O101" s="182" t="s">
        <v>171</v>
      </c>
      <c r="P101" s="96"/>
      <c r="Q101" s="95"/>
    </row>
    <row r="102" spans="1:17" x14ac:dyDescent="0.2">
      <c r="A102" s="198"/>
      <c r="B102" s="128" t="s">
        <v>295</v>
      </c>
      <c r="C102" s="177" t="s">
        <v>296</v>
      </c>
      <c r="D102" s="178" t="s">
        <v>47</v>
      </c>
      <c r="E102" s="179"/>
      <c r="F102" s="179"/>
      <c r="G102" s="132">
        <f t="shared" si="6"/>
        <v>0</v>
      </c>
      <c r="H102" s="180"/>
      <c r="I102" s="134">
        <f t="shared" si="7"/>
        <v>0</v>
      </c>
      <c r="J102" s="181">
        <v>3565</v>
      </c>
      <c r="K102" s="135">
        <f t="shared" si="8"/>
        <v>0</v>
      </c>
      <c r="L102" s="199"/>
      <c r="M102" s="200"/>
      <c r="N102" s="194" t="s">
        <v>53</v>
      </c>
      <c r="O102" s="182" t="s">
        <v>171</v>
      </c>
      <c r="P102" s="96"/>
      <c r="Q102" s="95"/>
    </row>
    <row r="103" spans="1:17" ht="22.5" x14ac:dyDescent="0.2">
      <c r="A103" s="198"/>
      <c r="B103" s="128" t="s">
        <v>297</v>
      </c>
      <c r="C103" s="177" t="s">
        <v>298</v>
      </c>
      <c r="D103" s="178" t="s">
        <v>47</v>
      </c>
      <c r="E103" s="179"/>
      <c r="F103" s="179"/>
      <c r="G103" s="132">
        <f t="shared" si="6"/>
        <v>0</v>
      </c>
      <c r="H103" s="180"/>
      <c r="I103" s="134">
        <f t="shared" si="7"/>
        <v>0</v>
      </c>
      <c r="J103" s="181">
        <v>54</v>
      </c>
      <c r="K103" s="135">
        <f t="shared" si="8"/>
        <v>0</v>
      </c>
      <c r="L103" s="199"/>
      <c r="M103" s="200"/>
      <c r="N103" s="194" t="s">
        <v>53</v>
      </c>
      <c r="O103" s="182" t="s">
        <v>171</v>
      </c>
      <c r="P103" s="96"/>
      <c r="Q103" s="95"/>
    </row>
    <row r="104" spans="1:17" ht="22.5" x14ac:dyDescent="0.2">
      <c r="A104" s="198"/>
      <c r="B104" s="128" t="s">
        <v>299</v>
      </c>
      <c r="C104" s="177" t="s">
        <v>300</v>
      </c>
      <c r="D104" s="178" t="s">
        <v>47</v>
      </c>
      <c r="E104" s="179"/>
      <c r="F104" s="179"/>
      <c r="G104" s="132">
        <f t="shared" si="6"/>
        <v>0</v>
      </c>
      <c r="H104" s="180"/>
      <c r="I104" s="134">
        <f t="shared" si="7"/>
        <v>0</v>
      </c>
      <c r="J104" s="181">
        <v>286</v>
      </c>
      <c r="K104" s="135">
        <f t="shared" si="8"/>
        <v>0</v>
      </c>
      <c r="L104" s="199"/>
      <c r="M104" s="200"/>
      <c r="N104" s="194" t="s">
        <v>53</v>
      </c>
      <c r="O104" s="182" t="s">
        <v>171</v>
      </c>
      <c r="P104" s="96"/>
      <c r="Q104" s="95"/>
    </row>
    <row r="105" spans="1:17" ht="22.5" x14ac:dyDescent="0.2">
      <c r="A105" s="198"/>
      <c r="B105" s="128" t="s">
        <v>301</v>
      </c>
      <c r="C105" s="177" t="s">
        <v>302</v>
      </c>
      <c r="D105" s="178" t="s">
        <v>47</v>
      </c>
      <c r="E105" s="179"/>
      <c r="F105" s="179"/>
      <c r="G105" s="132">
        <f t="shared" si="6"/>
        <v>0</v>
      </c>
      <c r="H105" s="180"/>
      <c r="I105" s="134">
        <f t="shared" si="7"/>
        <v>0</v>
      </c>
      <c r="J105" s="181">
        <v>290</v>
      </c>
      <c r="K105" s="135">
        <f t="shared" si="8"/>
        <v>0</v>
      </c>
      <c r="L105" s="199"/>
      <c r="M105" s="200"/>
      <c r="N105" s="194" t="s">
        <v>53</v>
      </c>
      <c r="O105" s="182" t="s">
        <v>171</v>
      </c>
      <c r="P105" s="96"/>
      <c r="Q105" s="95"/>
    </row>
    <row r="106" spans="1:17" ht="22.5" x14ac:dyDescent="0.2">
      <c r="A106" s="198"/>
      <c r="B106" s="128" t="s">
        <v>303</v>
      </c>
      <c r="C106" s="177" t="s">
        <v>304</v>
      </c>
      <c r="D106" s="178" t="s">
        <v>47</v>
      </c>
      <c r="E106" s="179"/>
      <c r="F106" s="179"/>
      <c r="G106" s="132">
        <f t="shared" si="6"/>
        <v>0</v>
      </c>
      <c r="H106" s="180"/>
      <c r="I106" s="134">
        <f t="shared" si="7"/>
        <v>0</v>
      </c>
      <c r="J106" s="181">
        <v>1895</v>
      </c>
      <c r="K106" s="135">
        <f t="shared" si="8"/>
        <v>0</v>
      </c>
      <c r="L106" s="199"/>
      <c r="M106" s="200"/>
      <c r="N106" s="194" t="s">
        <v>53</v>
      </c>
      <c r="O106" s="182" t="s">
        <v>171</v>
      </c>
      <c r="P106" s="96"/>
      <c r="Q106" s="95"/>
    </row>
    <row r="107" spans="1:17" ht="22.5" x14ac:dyDescent="0.2">
      <c r="A107" s="198"/>
      <c r="B107" s="128" t="s">
        <v>305</v>
      </c>
      <c r="C107" s="177" t="s">
        <v>306</v>
      </c>
      <c r="D107" s="178" t="s">
        <v>47</v>
      </c>
      <c r="E107" s="179"/>
      <c r="F107" s="179"/>
      <c r="G107" s="132">
        <f t="shared" si="6"/>
        <v>0</v>
      </c>
      <c r="H107" s="180"/>
      <c r="I107" s="134">
        <f t="shared" si="7"/>
        <v>0</v>
      </c>
      <c r="J107" s="181">
        <v>3720</v>
      </c>
      <c r="K107" s="135">
        <f t="shared" si="8"/>
        <v>0</v>
      </c>
      <c r="L107" s="199"/>
      <c r="M107" s="200"/>
      <c r="N107" s="194" t="s">
        <v>53</v>
      </c>
      <c r="O107" s="182" t="s">
        <v>171</v>
      </c>
      <c r="P107" s="96"/>
      <c r="Q107" s="95"/>
    </row>
    <row r="108" spans="1:17" ht="22.5" x14ac:dyDescent="0.2">
      <c r="A108" s="198"/>
      <c r="B108" s="128" t="s">
        <v>307</v>
      </c>
      <c r="C108" s="177" t="s">
        <v>308</v>
      </c>
      <c r="D108" s="178" t="s">
        <v>47</v>
      </c>
      <c r="E108" s="179"/>
      <c r="F108" s="179"/>
      <c r="G108" s="132">
        <f t="shared" ref="G108:G139" si="9">ROUND(E108*F108,4)</f>
        <v>0</v>
      </c>
      <c r="H108" s="180"/>
      <c r="I108" s="134">
        <f t="shared" ref="I108:I139" si="10">ROUND(E108*H108,2)</f>
        <v>0</v>
      </c>
      <c r="J108" s="181">
        <v>62</v>
      </c>
      <c r="K108" s="135">
        <f t="shared" ref="K108:K139" si="11">ROUND(E108*J108,2)</f>
        <v>0</v>
      </c>
      <c r="L108" s="199"/>
      <c r="M108" s="200"/>
      <c r="N108" s="194" t="s">
        <v>53</v>
      </c>
      <c r="O108" s="182" t="s">
        <v>171</v>
      </c>
      <c r="P108" s="96"/>
      <c r="Q108" s="95"/>
    </row>
    <row r="109" spans="1:17" ht="22.5" x14ac:dyDescent="0.2">
      <c r="A109" s="198"/>
      <c r="B109" s="128" t="s">
        <v>309</v>
      </c>
      <c r="C109" s="177" t="s">
        <v>310</v>
      </c>
      <c r="D109" s="178" t="s">
        <v>47</v>
      </c>
      <c r="E109" s="179"/>
      <c r="F109" s="179"/>
      <c r="G109" s="132">
        <f t="shared" si="9"/>
        <v>0</v>
      </c>
      <c r="H109" s="180"/>
      <c r="I109" s="134">
        <f t="shared" si="10"/>
        <v>0</v>
      </c>
      <c r="J109" s="181">
        <v>328</v>
      </c>
      <c r="K109" s="135">
        <f t="shared" si="11"/>
        <v>0</v>
      </c>
      <c r="L109" s="199"/>
      <c r="M109" s="200"/>
      <c r="N109" s="194" t="s">
        <v>53</v>
      </c>
      <c r="O109" s="182" t="s">
        <v>171</v>
      </c>
      <c r="P109" s="96"/>
      <c r="Q109" s="95"/>
    </row>
    <row r="110" spans="1:17" ht="22.5" x14ac:dyDescent="0.2">
      <c r="A110" s="198"/>
      <c r="B110" s="128" t="s">
        <v>311</v>
      </c>
      <c r="C110" s="177" t="s">
        <v>312</v>
      </c>
      <c r="D110" s="178" t="s">
        <v>47</v>
      </c>
      <c r="E110" s="179"/>
      <c r="F110" s="179"/>
      <c r="G110" s="132">
        <f t="shared" si="9"/>
        <v>0</v>
      </c>
      <c r="H110" s="180"/>
      <c r="I110" s="134">
        <f t="shared" si="10"/>
        <v>0</v>
      </c>
      <c r="J110" s="181">
        <v>333</v>
      </c>
      <c r="K110" s="135">
        <f t="shared" si="11"/>
        <v>0</v>
      </c>
      <c r="L110" s="199"/>
      <c r="M110" s="200"/>
      <c r="N110" s="194" t="s">
        <v>53</v>
      </c>
      <c r="O110" s="182" t="s">
        <v>171</v>
      </c>
      <c r="P110" s="96"/>
      <c r="Q110" s="95"/>
    </row>
    <row r="111" spans="1:17" ht="22.5" x14ac:dyDescent="0.2">
      <c r="A111" s="198"/>
      <c r="B111" s="128" t="s">
        <v>313</v>
      </c>
      <c r="C111" s="177" t="s">
        <v>314</v>
      </c>
      <c r="D111" s="178" t="s">
        <v>47</v>
      </c>
      <c r="E111" s="179"/>
      <c r="F111" s="179"/>
      <c r="G111" s="132">
        <f t="shared" si="9"/>
        <v>0</v>
      </c>
      <c r="H111" s="180"/>
      <c r="I111" s="134">
        <f t="shared" si="10"/>
        <v>0</v>
      </c>
      <c r="J111" s="181">
        <v>2179</v>
      </c>
      <c r="K111" s="135">
        <f t="shared" si="11"/>
        <v>0</v>
      </c>
      <c r="L111" s="199"/>
      <c r="M111" s="200"/>
      <c r="N111" s="194" t="s">
        <v>53</v>
      </c>
      <c r="O111" s="182" t="s">
        <v>171</v>
      </c>
      <c r="P111" s="96"/>
      <c r="Q111" s="95"/>
    </row>
    <row r="112" spans="1:17" ht="22.5" x14ac:dyDescent="0.2">
      <c r="A112" s="198"/>
      <c r="B112" s="128" t="s">
        <v>315</v>
      </c>
      <c r="C112" s="177" t="s">
        <v>316</v>
      </c>
      <c r="D112" s="178" t="s">
        <v>47</v>
      </c>
      <c r="E112" s="179"/>
      <c r="F112" s="179"/>
      <c r="G112" s="132">
        <f t="shared" si="9"/>
        <v>0</v>
      </c>
      <c r="H112" s="180"/>
      <c r="I112" s="134">
        <f t="shared" si="10"/>
        <v>0</v>
      </c>
      <c r="J112" s="181">
        <v>4278</v>
      </c>
      <c r="K112" s="135">
        <f t="shared" si="11"/>
        <v>0</v>
      </c>
      <c r="L112" s="199"/>
      <c r="M112" s="200"/>
      <c r="N112" s="194" t="s">
        <v>53</v>
      </c>
      <c r="O112" s="182" t="s">
        <v>171</v>
      </c>
      <c r="P112" s="96"/>
      <c r="Q112" s="95"/>
    </row>
    <row r="113" spans="1:17" x14ac:dyDescent="0.2">
      <c r="A113" s="198"/>
      <c r="B113" s="128" t="s">
        <v>317</v>
      </c>
      <c r="C113" s="177" t="s">
        <v>318</v>
      </c>
      <c r="D113" s="178" t="s">
        <v>47</v>
      </c>
      <c r="E113" s="179"/>
      <c r="F113" s="179"/>
      <c r="G113" s="132">
        <f t="shared" si="9"/>
        <v>0</v>
      </c>
      <c r="H113" s="180"/>
      <c r="I113" s="134">
        <f t="shared" si="10"/>
        <v>0</v>
      </c>
      <c r="J113" s="181">
        <v>69</v>
      </c>
      <c r="K113" s="135">
        <f t="shared" si="11"/>
        <v>0</v>
      </c>
      <c r="L113" s="199"/>
      <c r="M113" s="200"/>
      <c r="N113" s="194" t="s">
        <v>53</v>
      </c>
      <c r="O113" s="182" t="s">
        <v>171</v>
      </c>
      <c r="P113" s="96"/>
      <c r="Q113" s="95"/>
    </row>
    <row r="114" spans="1:17" x14ac:dyDescent="0.2">
      <c r="A114" s="198"/>
      <c r="B114" s="128" t="s">
        <v>319</v>
      </c>
      <c r="C114" s="177" t="s">
        <v>320</v>
      </c>
      <c r="D114" s="178" t="s">
        <v>47</v>
      </c>
      <c r="E114" s="179"/>
      <c r="F114" s="179"/>
      <c r="G114" s="132">
        <f t="shared" si="9"/>
        <v>0</v>
      </c>
      <c r="H114" s="180"/>
      <c r="I114" s="134">
        <f t="shared" si="10"/>
        <v>0</v>
      </c>
      <c r="J114" s="181">
        <v>341</v>
      </c>
      <c r="K114" s="135">
        <f t="shared" si="11"/>
        <v>0</v>
      </c>
      <c r="L114" s="199"/>
      <c r="M114" s="200"/>
      <c r="N114" s="194" t="s">
        <v>53</v>
      </c>
      <c r="O114" s="182" t="s">
        <v>171</v>
      </c>
      <c r="P114" s="96"/>
      <c r="Q114" s="95"/>
    </row>
    <row r="115" spans="1:17" ht="22.5" x14ac:dyDescent="0.2">
      <c r="A115" s="198"/>
      <c r="B115" s="128" t="s">
        <v>321</v>
      </c>
      <c r="C115" s="177" t="s">
        <v>322</v>
      </c>
      <c r="D115" s="178" t="s">
        <v>47</v>
      </c>
      <c r="E115" s="179"/>
      <c r="F115" s="179"/>
      <c r="G115" s="132">
        <f t="shared" si="9"/>
        <v>0</v>
      </c>
      <c r="H115" s="180"/>
      <c r="I115" s="134">
        <f t="shared" si="10"/>
        <v>0</v>
      </c>
      <c r="J115" s="181">
        <v>891</v>
      </c>
      <c r="K115" s="135">
        <f t="shared" si="11"/>
        <v>0</v>
      </c>
      <c r="L115" s="199"/>
      <c r="M115" s="200"/>
      <c r="N115" s="194" t="s">
        <v>53</v>
      </c>
      <c r="O115" s="182" t="s">
        <v>171</v>
      </c>
      <c r="P115" s="96"/>
      <c r="Q115" s="95"/>
    </row>
    <row r="116" spans="1:17" ht="22.5" x14ac:dyDescent="0.2">
      <c r="A116" s="198"/>
      <c r="B116" s="128" t="s">
        <v>323</v>
      </c>
      <c r="C116" s="177" t="s">
        <v>324</v>
      </c>
      <c r="D116" s="178" t="s">
        <v>47</v>
      </c>
      <c r="E116" s="179"/>
      <c r="F116" s="179"/>
      <c r="G116" s="132">
        <f t="shared" si="9"/>
        <v>0</v>
      </c>
      <c r="H116" s="180"/>
      <c r="I116" s="134">
        <f t="shared" si="10"/>
        <v>0</v>
      </c>
      <c r="J116" s="181">
        <v>1925</v>
      </c>
      <c r="K116" s="135">
        <f t="shared" si="11"/>
        <v>0</v>
      </c>
      <c r="L116" s="199"/>
      <c r="M116" s="200"/>
      <c r="N116" s="194" t="s">
        <v>53</v>
      </c>
      <c r="O116" s="182" t="s">
        <v>171</v>
      </c>
      <c r="P116" s="96"/>
      <c r="Q116" s="95"/>
    </row>
    <row r="117" spans="1:17" ht="22.5" x14ac:dyDescent="0.2">
      <c r="A117" s="198"/>
      <c r="B117" s="128" t="s">
        <v>325</v>
      </c>
      <c r="C117" s="177" t="s">
        <v>326</v>
      </c>
      <c r="D117" s="178" t="s">
        <v>47</v>
      </c>
      <c r="E117" s="179"/>
      <c r="F117" s="179"/>
      <c r="G117" s="132">
        <f t="shared" si="9"/>
        <v>0</v>
      </c>
      <c r="H117" s="180"/>
      <c r="I117" s="134">
        <f t="shared" si="10"/>
        <v>0</v>
      </c>
      <c r="J117" s="181">
        <v>3848</v>
      </c>
      <c r="K117" s="135">
        <f t="shared" si="11"/>
        <v>0</v>
      </c>
      <c r="L117" s="199"/>
      <c r="M117" s="200"/>
      <c r="N117" s="194" t="s">
        <v>53</v>
      </c>
      <c r="O117" s="182" t="s">
        <v>171</v>
      </c>
      <c r="P117" s="96"/>
      <c r="Q117" s="95"/>
    </row>
    <row r="118" spans="1:17" x14ac:dyDescent="0.2">
      <c r="A118" s="198"/>
      <c r="B118" s="128" t="s">
        <v>327</v>
      </c>
      <c r="C118" s="177" t="s">
        <v>328</v>
      </c>
      <c r="D118" s="178" t="s">
        <v>47</v>
      </c>
      <c r="E118" s="179"/>
      <c r="F118" s="179"/>
      <c r="G118" s="132">
        <f t="shared" si="9"/>
        <v>0</v>
      </c>
      <c r="H118" s="180"/>
      <c r="I118" s="134">
        <f t="shared" si="10"/>
        <v>0</v>
      </c>
      <c r="J118" s="181">
        <v>96</v>
      </c>
      <c r="K118" s="135">
        <f t="shared" si="11"/>
        <v>0</v>
      </c>
      <c r="L118" s="199"/>
      <c r="M118" s="200"/>
      <c r="N118" s="194" t="s">
        <v>53</v>
      </c>
      <c r="O118" s="182" t="s">
        <v>171</v>
      </c>
      <c r="P118" s="96"/>
      <c r="Q118" s="95"/>
    </row>
    <row r="119" spans="1:17" x14ac:dyDescent="0.2">
      <c r="A119" s="198"/>
      <c r="B119" s="128" t="s">
        <v>329</v>
      </c>
      <c r="C119" s="177" t="s">
        <v>330</v>
      </c>
      <c r="D119" s="178" t="s">
        <v>47</v>
      </c>
      <c r="E119" s="179"/>
      <c r="F119" s="179"/>
      <c r="G119" s="132">
        <f t="shared" si="9"/>
        <v>0</v>
      </c>
      <c r="H119" s="180"/>
      <c r="I119" s="134">
        <f t="shared" si="10"/>
        <v>0</v>
      </c>
      <c r="J119" s="181">
        <v>115</v>
      </c>
      <c r="K119" s="135">
        <f t="shared" si="11"/>
        <v>0</v>
      </c>
      <c r="L119" s="199"/>
      <c r="M119" s="200"/>
      <c r="N119" s="194" t="s">
        <v>53</v>
      </c>
      <c r="O119" s="182" t="s">
        <v>171</v>
      </c>
      <c r="P119" s="96"/>
      <c r="Q119" s="95"/>
    </row>
    <row r="120" spans="1:17" ht="22.5" x14ac:dyDescent="0.2">
      <c r="A120" s="198"/>
      <c r="B120" s="128" t="s">
        <v>331</v>
      </c>
      <c r="C120" s="177" t="s">
        <v>332</v>
      </c>
      <c r="D120" s="178" t="s">
        <v>47</v>
      </c>
      <c r="E120" s="179">
        <v>2185</v>
      </c>
      <c r="F120" s="179"/>
      <c r="G120" s="132">
        <f t="shared" si="9"/>
        <v>0</v>
      </c>
      <c r="H120" s="180"/>
      <c r="I120" s="134">
        <f t="shared" si="10"/>
        <v>0</v>
      </c>
      <c r="J120" s="181">
        <v>242</v>
      </c>
      <c r="K120" s="135">
        <f t="shared" si="11"/>
        <v>528770</v>
      </c>
      <c r="L120" s="199"/>
      <c r="M120" s="200"/>
      <c r="N120" s="194" t="s">
        <v>53</v>
      </c>
      <c r="O120" s="182" t="s">
        <v>171</v>
      </c>
      <c r="P120" s="96"/>
      <c r="Q120" s="95"/>
    </row>
    <row r="121" spans="1:17" ht="22.5" x14ac:dyDescent="0.2">
      <c r="A121" s="198"/>
      <c r="B121" s="128" t="s">
        <v>333</v>
      </c>
      <c r="C121" s="177" t="s">
        <v>334</v>
      </c>
      <c r="D121" s="178" t="s">
        <v>47</v>
      </c>
      <c r="E121" s="179"/>
      <c r="F121" s="179"/>
      <c r="G121" s="132">
        <f t="shared" si="9"/>
        <v>0</v>
      </c>
      <c r="H121" s="180"/>
      <c r="I121" s="134">
        <f t="shared" si="10"/>
        <v>0</v>
      </c>
      <c r="J121" s="181">
        <v>433</v>
      </c>
      <c r="K121" s="135">
        <f t="shared" si="11"/>
        <v>0</v>
      </c>
      <c r="L121" s="199"/>
      <c r="M121" s="200"/>
      <c r="N121" s="194" t="s">
        <v>53</v>
      </c>
      <c r="O121" s="182" t="s">
        <v>171</v>
      </c>
      <c r="P121" s="96"/>
      <c r="Q121" s="95"/>
    </row>
    <row r="122" spans="1:17" ht="22.5" x14ac:dyDescent="0.2">
      <c r="A122" s="198"/>
      <c r="B122" s="128" t="s">
        <v>335</v>
      </c>
      <c r="C122" s="177" t="s">
        <v>336</v>
      </c>
      <c r="D122" s="178" t="s">
        <v>47</v>
      </c>
      <c r="E122" s="179"/>
      <c r="F122" s="179"/>
      <c r="G122" s="132">
        <f t="shared" si="9"/>
        <v>0</v>
      </c>
      <c r="H122" s="180"/>
      <c r="I122" s="134">
        <f t="shared" si="10"/>
        <v>0</v>
      </c>
      <c r="J122" s="181">
        <v>785</v>
      </c>
      <c r="K122" s="135">
        <f t="shared" si="11"/>
        <v>0</v>
      </c>
      <c r="L122" s="199"/>
      <c r="M122" s="200"/>
      <c r="N122" s="194" t="s">
        <v>53</v>
      </c>
      <c r="O122" s="182" t="s">
        <v>171</v>
      </c>
      <c r="P122" s="96"/>
      <c r="Q122" s="95"/>
    </row>
    <row r="123" spans="1:17" ht="22.5" x14ac:dyDescent="0.2">
      <c r="A123" s="198"/>
      <c r="B123" s="128" t="s">
        <v>337</v>
      </c>
      <c r="C123" s="177" t="s">
        <v>338</v>
      </c>
      <c r="D123" s="178" t="s">
        <v>47</v>
      </c>
      <c r="E123" s="179"/>
      <c r="F123" s="179"/>
      <c r="G123" s="132">
        <f t="shared" si="9"/>
        <v>0</v>
      </c>
      <c r="H123" s="180"/>
      <c r="I123" s="134">
        <f t="shared" si="10"/>
        <v>0</v>
      </c>
      <c r="J123" s="181">
        <v>86</v>
      </c>
      <c r="K123" s="135">
        <f t="shared" si="11"/>
        <v>0</v>
      </c>
      <c r="L123" s="199"/>
      <c r="M123" s="200"/>
      <c r="N123" s="194" t="s">
        <v>53</v>
      </c>
      <c r="O123" s="182" t="s">
        <v>171</v>
      </c>
      <c r="P123" s="96"/>
      <c r="Q123" s="95"/>
    </row>
    <row r="124" spans="1:17" ht="22.5" x14ac:dyDescent="0.2">
      <c r="A124" s="198"/>
      <c r="B124" s="128" t="s">
        <v>339</v>
      </c>
      <c r="C124" s="177" t="s">
        <v>340</v>
      </c>
      <c r="D124" s="178" t="s">
        <v>47</v>
      </c>
      <c r="E124" s="179"/>
      <c r="F124" s="179"/>
      <c r="G124" s="132">
        <f t="shared" si="9"/>
        <v>0</v>
      </c>
      <c r="H124" s="180"/>
      <c r="I124" s="134">
        <f t="shared" si="10"/>
        <v>0</v>
      </c>
      <c r="J124" s="181">
        <v>426</v>
      </c>
      <c r="K124" s="135">
        <f t="shared" si="11"/>
        <v>0</v>
      </c>
      <c r="L124" s="199"/>
      <c r="M124" s="200"/>
      <c r="N124" s="194" t="s">
        <v>53</v>
      </c>
      <c r="O124" s="182" t="s">
        <v>171</v>
      </c>
      <c r="P124" s="96"/>
      <c r="Q124" s="95"/>
    </row>
    <row r="125" spans="1:17" ht="22.5" x14ac:dyDescent="0.2">
      <c r="A125" s="198"/>
      <c r="B125" s="128" t="s">
        <v>341</v>
      </c>
      <c r="C125" s="177" t="s">
        <v>342</v>
      </c>
      <c r="D125" s="178" t="s">
        <v>47</v>
      </c>
      <c r="E125" s="179"/>
      <c r="F125" s="179"/>
      <c r="G125" s="132">
        <f t="shared" si="9"/>
        <v>0</v>
      </c>
      <c r="H125" s="180"/>
      <c r="I125" s="134">
        <f t="shared" si="10"/>
        <v>0</v>
      </c>
      <c r="J125" s="181">
        <v>1113</v>
      </c>
      <c r="K125" s="135">
        <f t="shared" si="11"/>
        <v>0</v>
      </c>
      <c r="L125" s="199"/>
      <c r="M125" s="200"/>
      <c r="N125" s="194" t="s">
        <v>53</v>
      </c>
      <c r="O125" s="182" t="s">
        <v>171</v>
      </c>
      <c r="P125" s="96"/>
      <c r="Q125" s="95"/>
    </row>
    <row r="126" spans="1:17" ht="22.5" x14ac:dyDescent="0.2">
      <c r="A126" s="198"/>
      <c r="B126" s="128" t="s">
        <v>343</v>
      </c>
      <c r="C126" s="177" t="s">
        <v>344</v>
      </c>
      <c r="D126" s="178" t="s">
        <v>47</v>
      </c>
      <c r="E126" s="179"/>
      <c r="F126" s="179"/>
      <c r="G126" s="132">
        <f t="shared" si="9"/>
        <v>0</v>
      </c>
      <c r="H126" s="180"/>
      <c r="I126" s="134">
        <f t="shared" si="10"/>
        <v>0</v>
      </c>
      <c r="J126" s="181">
        <v>2406</v>
      </c>
      <c r="K126" s="135">
        <f t="shared" si="11"/>
        <v>0</v>
      </c>
      <c r="L126" s="199"/>
      <c r="M126" s="200"/>
      <c r="N126" s="194" t="s">
        <v>53</v>
      </c>
      <c r="O126" s="182" t="s">
        <v>171</v>
      </c>
      <c r="P126" s="96"/>
      <c r="Q126" s="95"/>
    </row>
    <row r="127" spans="1:17" ht="22.5" x14ac:dyDescent="0.2">
      <c r="A127" s="198"/>
      <c r="B127" s="128" t="s">
        <v>345</v>
      </c>
      <c r="C127" s="177" t="s">
        <v>346</v>
      </c>
      <c r="D127" s="178" t="s">
        <v>47</v>
      </c>
      <c r="E127" s="179"/>
      <c r="F127" s="179"/>
      <c r="G127" s="132">
        <f t="shared" si="9"/>
        <v>0</v>
      </c>
      <c r="H127" s="180"/>
      <c r="I127" s="134">
        <f t="shared" si="10"/>
        <v>0</v>
      </c>
      <c r="J127" s="181">
        <v>4810</v>
      </c>
      <c r="K127" s="135">
        <f t="shared" si="11"/>
        <v>0</v>
      </c>
      <c r="L127" s="199"/>
      <c r="M127" s="200"/>
      <c r="N127" s="194" t="s">
        <v>53</v>
      </c>
      <c r="O127" s="182" t="s">
        <v>171</v>
      </c>
      <c r="P127" s="96"/>
      <c r="Q127" s="95"/>
    </row>
    <row r="128" spans="1:17" x14ac:dyDescent="0.2">
      <c r="A128" s="198"/>
      <c r="B128" s="128" t="s">
        <v>347</v>
      </c>
      <c r="C128" s="177" t="s">
        <v>348</v>
      </c>
      <c r="D128" s="178" t="s">
        <v>47</v>
      </c>
      <c r="E128" s="179">
        <v>20</v>
      </c>
      <c r="F128" s="179"/>
      <c r="G128" s="132">
        <f t="shared" si="9"/>
        <v>0</v>
      </c>
      <c r="H128" s="180"/>
      <c r="I128" s="134">
        <f t="shared" si="10"/>
        <v>0</v>
      </c>
      <c r="J128" s="181">
        <v>79</v>
      </c>
      <c r="K128" s="135">
        <f t="shared" si="11"/>
        <v>1580</v>
      </c>
      <c r="L128" s="199"/>
      <c r="M128" s="200"/>
      <c r="N128" s="194" t="s">
        <v>53</v>
      </c>
      <c r="O128" s="182" t="s">
        <v>171</v>
      </c>
      <c r="P128" s="96"/>
      <c r="Q128" s="95"/>
    </row>
    <row r="129" spans="1:17" x14ac:dyDescent="0.2">
      <c r="A129" s="198"/>
      <c r="B129" s="128" t="s">
        <v>349</v>
      </c>
      <c r="C129" s="177" t="s">
        <v>350</v>
      </c>
      <c r="D129" s="178" t="s">
        <v>47</v>
      </c>
      <c r="E129" s="179">
        <v>280</v>
      </c>
      <c r="F129" s="179"/>
      <c r="G129" s="132">
        <f t="shared" si="9"/>
        <v>0</v>
      </c>
      <c r="H129" s="180"/>
      <c r="I129" s="134">
        <f t="shared" si="10"/>
        <v>0</v>
      </c>
      <c r="J129" s="181">
        <v>392</v>
      </c>
      <c r="K129" s="135">
        <f t="shared" si="11"/>
        <v>109760</v>
      </c>
      <c r="L129" s="199"/>
      <c r="M129" s="200"/>
      <c r="N129" s="194" t="s">
        <v>53</v>
      </c>
      <c r="O129" s="182" t="s">
        <v>171</v>
      </c>
      <c r="P129" s="96"/>
      <c r="Q129" s="95"/>
    </row>
    <row r="130" spans="1:17" x14ac:dyDescent="0.2">
      <c r="A130" s="198"/>
      <c r="B130" s="128" t="s">
        <v>351</v>
      </c>
      <c r="C130" s="177" t="s">
        <v>352</v>
      </c>
      <c r="D130" s="178" t="s">
        <v>47</v>
      </c>
      <c r="E130" s="179"/>
      <c r="F130" s="179"/>
      <c r="G130" s="132">
        <f t="shared" si="9"/>
        <v>0</v>
      </c>
      <c r="H130" s="180"/>
      <c r="I130" s="134">
        <f t="shared" si="10"/>
        <v>0</v>
      </c>
      <c r="J130" s="181">
        <v>1024</v>
      </c>
      <c r="K130" s="135">
        <f t="shared" si="11"/>
        <v>0</v>
      </c>
      <c r="L130" s="199"/>
      <c r="M130" s="200"/>
      <c r="N130" s="194" t="s">
        <v>53</v>
      </c>
      <c r="O130" s="182" t="s">
        <v>171</v>
      </c>
      <c r="P130" s="96"/>
      <c r="Q130" s="95"/>
    </row>
    <row r="131" spans="1:17" x14ac:dyDescent="0.2">
      <c r="A131" s="198"/>
      <c r="B131" s="128" t="s">
        <v>353</v>
      </c>
      <c r="C131" s="177" t="s">
        <v>354</v>
      </c>
      <c r="D131" s="178" t="s">
        <v>47</v>
      </c>
      <c r="E131" s="179"/>
      <c r="F131" s="179"/>
      <c r="G131" s="132">
        <f t="shared" si="9"/>
        <v>0</v>
      </c>
      <c r="H131" s="180"/>
      <c r="I131" s="134">
        <f t="shared" si="10"/>
        <v>0</v>
      </c>
      <c r="J131" s="181">
        <v>2213</v>
      </c>
      <c r="K131" s="135">
        <f t="shared" si="11"/>
        <v>0</v>
      </c>
      <c r="L131" s="199"/>
      <c r="M131" s="200"/>
      <c r="N131" s="194" t="s">
        <v>53</v>
      </c>
      <c r="O131" s="182" t="s">
        <v>171</v>
      </c>
      <c r="P131" s="96"/>
      <c r="Q131" s="95"/>
    </row>
    <row r="132" spans="1:17" x14ac:dyDescent="0.2">
      <c r="A132" s="198"/>
      <c r="B132" s="128" t="s">
        <v>355</v>
      </c>
      <c r="C132" s="177" t="s">
        <v>356</v>
      </c>
      <c r="D132" s="178" t="s">
        <v>47</v>
      </c>
      <c r="E132" s="179"/>
      <c r="F132" s="179"/>
      <c r="G132" s="132">
        <f t="shared" si="9"/>
        <v>0</v>
      </c>
      <c r="H132" s="180"/>
      <c r="I132" s="134">
        <f t="shared" si="10"/>
        <v>0</v>
      </c>
      <c r="J132" s="181">
        <v>4425</v>
      </c>
      <c r="K132" s="135">
        <f t="shared" si="11"/>
        <v>0</v>
      </c>
      <c r="L132" s="199"/>
      <c r="M132" s="200"/>
      <c r="N132" s="194" t="s">
        <v>53</v>
      </c>
      <c r="O132" s="182" t="s">
        <v>171</v>
      </c>
      <c r="P132" s="96"/>
      <c r="Q132" s="95"/>
    </row>
    <row r="133" spans="1:17" ht="22.5" x14ac:dyDescent="0.2">
      <c r="A133" s="198"/>
      <c r="B133" s="128" t="s">
        <v>357</v>
      </c>
      <c r="C133" s="177" t="s">
        <v>358</v>
      </c>
      <c r="D133" s="178" t="s">
        <v>47</v>
      </c>
      <c r="E133" s="179"/>
      <c r="F133" s="179"/>
      <c r="G133" s="132">
        <f t="shared" si="9"/>
        <v>0</v>
      </c>
      <c r="H133" s="180"/>
      <c r="I133" s="134">
        <f t="shared" si="10"/>
        <v>0</v>
      </c>
      <c r="J133" s="181">
        <v>82</v>
      </c>
      <c r="K133" s="135">
        <f t="shared" si="11"/>
        <v>0</v>
      </c>
      <c r="L133" s="199"/>
      <c r="M133" s="200"/>
      <c r="N133" s="194" t="s">
        <v>53</v>
      </c>
      <c r="O133" s="182" t="s">
        <v>171</v>
      </c>
      <c r="P133" s="96"/>
      <c r="Q133" s="95"/>
    </row>
    <row r="134" spans="1:17" ht="22.5" x14ac:dyDescent="0.2">
      <c r="A134" s="198"/>
      <c r="B134" s="128" t="s">
        <v>359</v>
      </c>
      <c r="C134" s="177" t="s">
        <v>360</v>
      </c>
      <c r="D134" s="178" t="s">
        <v>47</v>
      </c>
      <c r="E134" s="179"/>
      <c r="F134" s="179"/>
      <c r="G134" s="132">
        <f t="shared" si="9"/>
        <v>0</v>
      </c>
      <c r="H134" s="180"/>
      <c r="I134" s="134">
        <f t="shared" si="10"/>
        <v>0</v>
      </c>
      <c r="J134" s="181">
        <v>409</v>
      </c>
      <c r="K134" s="135">
        <f t="shared" si="11"/>
        <v>0</v>
      </c>
      <c r="L134" s="199"/>
      <c r="M134" s="200"/>
      <c r="N134" s="194" t="s">
        <v>53</v>
      </c>
      <c r="O134" s="182" t="s">
        <v>171</v>
      </c>
      <c r="P134" s="96"/>
      <c r="Q134" s="95"/>
    </row>
    <row r="135" spans="1:17" ht="22.5" x14ac:dyDescent="0.2">
      <c r="A135" s="198"/>
      <c r="B135" s="128" t="s">
        <v>361</v>
      </c>
      <c r="C135" s="177" t="s">
        <v>362</v>
      </c>
      <c r="D135" s="178" t="s">
        <v>47</v>
      </c>
      <c r="E135" s="179"/>
      <c r="F135" s="179"/>
      <c r="G135" s="132">
        <f t="shared" si="9"/>
        <v>0</v>
      </c>
      <c r="H135" s="180"/>
      <c r="I135" s="134">
        <f t="shared" si="10"/>
        <v>0</v>
      </c>
      <c r="J135" s="181">
        <v>1069</v>
      </c>
      <c r="K135" s="135">
        <f t="shared" si="11"/>
        <v>0</v>
      </c>
      <c r="L135" s="199"/>
      <c r="M135" s="200"/>
      <c r="N135" s="194" t="s">
        <v>53</v>
      </c>
      <c r="O135" s="182" t="s">
        <v>171</v>
      </c>
      <c r="P135" s="96"/>
      <c r="Q135" s="95"/>
    </row>
    <row r="136" spans="1:17" ht="22.5" x14ac:dyDescent="0.2">
      <c r="A136" s="198"/>
      <c r="B136" s="128" t="s">
        <v>363</v>
      </c>
      <c r="C136" s="177" t="s">
        <v>364</v>
      </c>
      <c r="D136" s="178" t="s">
        <v>47</v>
      </c>
      <c r="E136" s="179"/>
      <c r="F136" s="179"/>
      <c r="G136" s="132">
        <f t="shared" si="9"/>
        <v>0</v>
      </c>
      <c r="H136" s="180"/>
      <c r="I136" s="134">
        <f t="shared" si="10"/>
        <v>0</v>
      </c>
      <c r="J136" s="181">
        <v>2310</v>
      </c>
      <c r="K136" s="135">
        <f t="shared" si="11"/>
        <v>0</v>
      </c>
      <c r="L136" s="199"/>
      <c r="M136" s="200"/>
      <c r="N136" s="194" t="s">
        <v>53</v>
      </c>
      <c r="O136" s="182" t="s">
        <v>171</v>
      </c>
      <c r="P136" s="96"/>
      <c r="Q136" s="95"/>
    </row>
    <row r="137" spans="1:17" ht="22.5" x14ac:dyDescent="0.2">
      <c r="A137" s="198"/>
      <c r="B137" s="128" t="s">
        <v>365</v>
      </c>
      <c r="C137" s="177" t="s">
        <v>366</v>
      </c>
      <c r="D137" s="178" t="s">
        <v>47</v>
      </c>
      <c r="E137" s="179"/>
      <c r="F137" s="179"/>
      <c r="G137" s="132">
        <f t="shared" si="9"/>
        <v>0</v>
      </c>
      <c r="H137" s="180"/>
      <c r="I137" s="134">
        <f t="shared" si="10"/>
        <v>0</v>
      </c>
      <c r="J137" s="181">
        <v>4617</v>
      </c>
      <c r="K137" s="135">
        <f t="shared" si="11"/>
        <v>0</v>
      </c>
      <c r="L137" s="199"/>
      <c r="M137" s="200"/>
      <c r="N137" s="194" t="s">
        <v>53</v>
      </c>
      <c r="O137" s="182" t="s">
        <v>171</v>
      </c>
      <c r="P137" s="96"/>
      <c r="Q137" s="95"/>
    </row>
    <row r="138" spans="1:17" ht="22.5" x14ac:dyDescent="0.2">
      <c r="A138" s="198"/>
      <c r="B138" s="128" t="s">
        <v>367</v>
      </c>
      <c r="C138" s="177" t="s">
        <v>368</v>
      </c>
      <c r="D138" s="178" t="s">
        <v>47</v>
      </c>
      <c r="E138" s="179"/>
      <c r="F138" s="179"/>
      <c r="G138" s="132">
        <f t="shared" si="9"/>
        <v>0</v>
      </c>
      <c r="H138" s="180"/>
      <c r="I138" s="134">
        <f t="shared" si="10"/>
        <v>0</v>
      </c>
      <c r="J138" s="181">
        <v>94</v>
      </c>
      <c r="K138" s="135">
        <f t="shared" si="11"/>
        <v>0</v>
      </c>
      <c r="L138" s="199"/>
      <c r="M138" s="200"/>
      <c r="N138" s="194" t="s">
        <v>53</v>
      </c>
      <c r="O138" s="182" t="s">
        <v>171</v>
      </c>
      <c r="P138" s="96"/>
      <c r="Q138" s="95"/>
    </row>
    <row r="139" spans="1:17" ht="22.5" x14ac:dyDescent="0.2">
      <c r="A139" s="198"/>
      <c r="B139" s="128" t="s">
        <v>369</v>
      </c>
      <c r="C139" s="177" t="s">
        <v>370</v>
      </c>
      <c r="D139" s="178" t="s">
        <v>47</v>
      </c>
      <c r="E139" s="179"/>
      <c r="F139" s="179"/>
      <c r="G139" s="132">
        <f t="shared" si="9"/>
        <v>0</v>
      </c>
      <c r="H139" s="180"/>
      <c r="I139" s="134">
        <f t="shared" si="10"/>
        <v>0</v>
      </c>
      <c r="J139" s="181">
        <v>470</v>
      </c>
      <c r="K139" s="135">
        <f t="shared" si="11"/>
        <v>0</v>
      </c>
      <c r="L139" s="199"/>
      <c r="M139" s="200"/>
      <c r="N139" s="194" t="s">
        <v>53</v>
      </c>
      <c r="O139" s="182" t="s">
        <v>171</v>
      </c>
      <c r="P139" s="96"/>
      <c r="Q139" s="95"/>
    </row>
    <row r="140" spans="1:17" ht="22.5" x14ac:dyDescent="0.2">
      <c r="A140" s="198"/>
      <c r="B140" s="128" t="s">
        <v>371</v>
      </c>
      <c r="C140" s="177" t="s">
        <v>372</v>
      </c>
      <c r="D140" s="178" t="s">
        <v>47</v>
      </c>
      <c r="E140" s="179"/>
      <c r="F140" s="179"/>
      <c r="G140" s="132">
        <f t="shared" ref="G140:G171" si="12">ROUND(E140*F140,4)</f>
        <v>0</v>
      </c>
      <c r="H140" s="180"/>
      <c r="I140" s="134">
        <f t="shared" ref="I140:I171" si="13">ROUND(E140*H140,2)</f>
        <v>0</v>
      </c>
      <c r="J140" s="181">
        <v>1229</v>
      </c>
      <c r="K140" s="135">
        <f t="shared" ref="K140:K171" si="14">ROUND(E140*J140,2)</f>
        <v>0</v>
      </c>
      <c r="L140" s="199"/>
      <c r="M140" s="200"/>
      <c r="N140" s="194" t="s">
        <v>53</v>
      </c>
      <c r="O140" s="182" t="s">
        <v>171</v>
      </c>
      <c r="P140" s="96"/>
      <c r="Q140" s="95"/>
    </row>
    <row r="141" spans="1:17" ht="22.5" x14ac:dyDescent="0.2">
      <c r="A141" s="198"/>
      <c r="B141" s="128" t="s">
        <v>373</v>
      </c>
      <c r="C141" s="177" t="s">
        <v>374</v>
      </c>
      <c r="D141" s="178" t="s">
        <v>47</v>
      </c>
      <c r="E141" s="179"/>
      <c r="F141" s="179"/>
      <c r="G141" s="132">
        <f t="shared" si="12"/>
        <v>0</v>
      </c>
      <c r="H141" s="180"/>
      <c r="I141" s="134">
        <f t="shared" si="13"/>
        <v>0</v>
      </c>
      <c r="J141" s="181">
        <v>2656</v>
      </c>
      <c r="K141" s="135">
        <f t="shared" si="14"/>
        <v>0</v>
      </c>
      <c r="L141" s="199"/>
      <c r="M141" s="200"/>
      <c r="N141" s="194" t="s">
        <v>53</v>
      </c>
      <c r="O141" s="182" t="s">
        <v>171</v>
      </c>
      <c r="P141" s="96"/>
      <c r="Q141" s="95"/>
    </row>
    <row r="142" spans="1:17" ht="22.5" x14ac:dyDescent="0.2">
      <c r="A142" s="198"/>
      <c r="B142" s="128" t="s">
        <v>375</v>
      </c>
      <c r="C142" s="177" t="s">
        <v>376</v>
      </c>
      <c r="D142" s="178" t="s">
        <v>47</v>
      </c>
      <c r="E142" s="179"/>
      <c r="F142" s="179"/>
      <c r="G142" s="132">
        <f t="shared" si="12"/>
        <v>0</v>
      </c>
      <c r="H142" s="180"/>
      <c r="I142" s="134">
        <f t="shared" si="13"/>
        <v>0</v>
      </c>
      <c r="J142" s="181">
        <v>5390</v>
      </c>
      <c r="K142" s="135">
        <f t="shared" si="14"/>
        <v>0</v>
      </c>
      <c r="L142" s="199"/>
      <c r="M142" s="200"/>
      <c r="N142" s="194" t="s">
        <v>53</v>
      </c>
      <c r="O142" s="182" t="s">
        <v>171</v>
      </c>
      <c r="P142" s="96"/>
      <c r="Q142" s="95"/>
    </row>
    <row r="143" spans="1:17" x14ac:dyDescent="0.2">
      <c r="A143" s="198"/>
      <c r="B143" s="128" t="s">
        <v>377</v>
      </c>
      <c r="C143" s="177" t="s">
        <v>378</v>
      </c>
      <c r="D143" s="178" t="s">
        <v>47</v>
      </c>
      <c r="E143" s="179"/>
      <c r="F143" s="179"/>
      <c r="G143" s="132">
        <f t="shared" si="12"/>
        <v>0</v>
      </c>
      <c r="H143" s="180"/>
      <c r="I143" s="134">
        <f t="shared" si="13"/>
        <v>0</v>
      </c>
      <c r="J143" s="181">
        <v>160</v>
      </c>
      <c r="K143" s="135">
        <f t="shared" si="14"/>
        <v>0</v>
      </c>
      <c r="L143" s="199"/>
      <c r="M143" s="200"/>
      <c r="N143" s="194" t="s">
        <v>53</v>
      </c>
      <c r="O143" s="182" t="s">
        <v>171</v>
      </c>
      <c r="P143" s="96"/>
      <c r="Q143" s="95"/>
    </row>
    <row r="144" spans="1:17" x14ac:dyDescent="0.2">
      <c r="A144" s="198"/>
      <c r="B144" s="128" t="s">
        <v>379</v>
      </c>
      <c r="C144" s="177" t="s">
        <v>380</v>
      </c>
      <c r="D144" s="178" t="s">
        <v>47</v>
      </c>
      <c r="E144" s="179"/>
      <c r="F144" s="179"/>
      <c r="G144" s="132">
        <f t="shared" si="12"/>
        <v>0</v>
      </c>
      <c r="H144" s="180"/>
      <c r="I144" s="134">
        <f t="shared" si="13"/>
        <v>0</v>
      </c>
      <c r="J144" s="181">
        <v>278</v>
      </c>
      <c r="K144" s="135">
        <f t="shared" si="14"/>
        <v>0</v>
      </c>
      <c r="L144" s="199"/>
      <c r="M144" s="200"/>
      <c r="N144" s="194" t="s">
        <v>53</v>
      </c>
      <c r="O144" s="182" t="s">
        <v>171</v>
      </c>
      <c r="P144" s="96"/>
      <c r="Q144" s="95"/>
    </row>
    <row r="145" spans="1:17" x14ac:dyDescent="0.2">
      <c r="A145" s="198"/>
      <c r="B145" s="128" t="s">
        <v>381</v>
      </c>
      <c r="C145" s="177" t="s">
        <v>382</v>
      </c>
      <c r="D145" s="178" t="s">
        <v>47</v>
      </c>
      <c r="E145" s="179"/>
      <c r="F145" s="179"/>
      <c r="G145" s="132">
        <f t="shared" si="12"/>
        <v>0</v>
      </c>
      <c r="H145" s="180"/>
      <c r="I145" s="134">
        <f t="shared" si="13"/>
        <v>0</v>
      </c>
      <c r="J145" s="181">
        <v>200</v>
      </c>
      <c r="K145" s="135">
        <f t="shared" si="14"/>
        <v>0</v>
      </c>
      <c r="L145" s="199"/>
      <c r="M145" s="200"/>
      <c r="N145" s="194" t="s">
        <v>53</v>
      </c>
      <c r="O145" s="182" t="s">
        <v>171</v>
      </c>
      <c r="P145" s="96"/>
      <c r="Q145" s="95"/>
    </row>
    <row r="146" spans="1:17" x14ac:dyDescent="0.2">
      <c r="A146" s="198"/>
      <c r="B146" s="128" t="s">
        <v>383</v>
      </c>
      <c r="C146" s="177" t="s">
        <v>384</v>
      </c>
      <c r="D146" s="178" t="s">
        <v>47</v>
      </c>
      <c r="E146" s="179"/>
      <c r="F146" s="179"/>
      <c r="G146" s="132">
        <f t="shared" si="12"/>
        <v>0</v>
      </c>
      <c r="H146" s="180"/>
      <c r="I146" s="134">
        <f t="shared" si="13"/>
        <v>0</v>
      </c>
      <c r="J146" s="181">
        <v>347</v>
      </c>
      <c r="K146" s="135">
        <f t="shared" si="14"/>
        <v>0</v>
      </c>
      <c r="L146" s="199"/>
      <c r="M146" s="200"/>
      <c r="N146" s="194" t="s">
        <v>53</v>
      </c>
      <c r="O146" s="182" t="s">
        <v>171</v>
      </c>
      <c r="P146" s="96"/>
      <c r="Q146" s="95"/>
    </row>
    <row r="147" spans="1:17" x14ac:dyDescent="0.2">
      <c r="A147" s="198"/>
      <c r="B147" s="128" t="s">
        <v>385</v>
      </c>
      <c r="C147" s="177" t="s">
        <v>386</v>
      </c>
      <c r="D147" s="178" t="s">
        <v>47</v>
      </c>
      <c r="E147" s="179">
        <v>245</v>
      </c>
      <c r="F147" s="179"/>
      <c r="G147" s="132">
        <f t="shared" si="12"/>
        <v>0</v>
      </c>
      <c r="H147" s="180"/>
      <c r="I147" s="134">
        <f t="shared" si="13"/>
        <v>0</v>
      </c>
      <c r="J147" s="181">
        <v>298</v>
      </c>
      <c r="K147" s="135">
        <f t="shared" si="14"/>
        <v>73010</v>
      </c>
      <c r="L147" s="199"/>
      <c r="M147" s="200"/>
      <c r="N147" s="194" t="s">
        <v>53</v>
      </c>
      <c r="O147" s="182" t="s">
        <v>171</v>
      </c>
      <c r="P147" s="96"/>
      <c r="Q147" s="95"/>
    </row>
    <row r="148" spans="1:17" x14ac:dyDescent="0.2">
      <c r="A148" s="198"/>
      <c r="B148" s="128" t="s">
        <v>387</v>
      </c>
      <c r="C148" s="177" t="s">
        <v>388</v>
      </c>
      <c r="D148" s="178" t="s">
        <v>47</v>
      </c>
      <c r="E148" s="179"/>
      <c r="F148" s="179"/>
      <c r="G148" s="132">
        <f t="shared" si="12"/>
        <v>0</v>
      </c>
      <c r="H148" s="180"/>
      <c r="I148" s="134">
        <f t="shared" si="13"/>
        <v>0</v>
      </c>
      <c r="J148" s="181">
        <v>596</v>
      </c>
      <c r="K148" s="135">
        <f t="shared" si="14"/>
        <v>0</v>
      </c>
      <c r="L148" s="199"/>
      <c r="M148" s="200"/>
      <c r="N148" s="194" t="s">
        <v>53</v>
      </c>
      <c r="O148" s="182" t="s">
        <v>171</v>
      </c>
      <c r="P148" s="96"/>
      <c r="Q148" s="95"/>
    </row>
    <row r="149" spans="1:17" x14ac:dyDescent="0.2">
      <c r="A149" s="198"/>
      <c r="B149" s="128" t="s">
        <v>389</v>
      </c>
      <c r="C149" s="177" t="s">
        <v>390</v>
      </c>
      <c r="D149" s="178" t="s">
        <v>47</v>
      </c>
      <c r="E149" s="179"/>
      <c r="F149" s="179"/>
      <c r="G149" s="132">
        <f t="shared" si="12"/>
        <v>0</v>
      </c>
      <c r="H149" s="180"/>
      <c r="I149" s="134">
        <f t="shared" si="13"/>
        <v>0</v>
      </c>
      <c r="J149" s="181">
        <v>372</v>
      </c>
      <c r="K149" s="135">
        <f t="shared" si="14"/>
        <v>0</v>
      </c>
      <c r="L149" s="199"/>
      <c r="M149" s="200"/>
      <c r="N149" s="194" t="s">
        <v>53</v>
      </c>
      <c r="O149" s="182" t="s">
        <v>171</v>
      </c>
      <c r="P149" s="96"/>
      <c r="Q149" s="95"/>
    </row>
    <row r="150" spans="1:17" x14ac:dyDescent="0.2">
      <c r="A150" s="198"/>
      <c r="B150" s="128" t="s">
        <v>391</v>
      </c>
      <c r="C150" s="177" t="s">
        <v>392</v>
      </c>
      <c r="D150" s="178" t="s">
        <v>47</v>
      </c>
      <c r="E150" s="179"/>
      <c r="F150" s="179"/>
      <c r="G150" s="132">
        <f t="shared" si="12"/>
        <v>0</v>
      </c>
      <c r="H150" s="180"/>
      <c r="I150" s="134">
        <f t="shared" si="13"/>
        <v>0</v>
      </c>
      <c r="J150" s="181">
        <v>745</v>
      </c>
      <c r="K150" s="135">
        <f t="shared" si="14"/>
        <v>0</v>
      </c>
      <c r="L150" s="199"/>
      <c r="M150" s="200"/>
      <c r="N150" s="194" t="s">
        <v>53</v>
      </c>
      <c r="O150" s="182" t="s">
        <v>171</v>
      </c>
      <c r="P150" s="96"/>
      <c r="Q150" s="95"/>
    </row>
    <row r="151" spans="1:17" x14ac:dyDescent="0.2">
      <c r="A151" s="198"/>
      <c r="B151" s="128" t="s">
        <v>393</v>
      </c>
      <c r="C151" s="177" t="s">
        <v>394</v>
      </c>
      <c r="D151" s="178" t="s">
        <v>47</v>
      </c>
      <c r="E151" s="179">
        <v>55</v>
      </c>
      <c r="F151" s="179"/>
      <c r="G151" s="132">
        <f t="shared" si="12"/>
        <v>0</v>
      </c>
      <c r="H151" s="180"/>
      <c r="I151" s="134">
        <f t="shared" si="13"/>
        <v>0</v>
      </c>
      <c r="J151" s="181">
        <v>698</v>
      </c>
      <c r="K151" s="135">
        <f t="shared" si="14"/>
        <v>38390</v>
      </c>
      <c r="L151" s="199"/>
      <c r="M151" s="200"/>
      <c r="N151" s="194" t="s">
        <v>53</v>
      </c>
      <c r="O151" s="182" t="s">
        <v>171</v>
      </c>
      <c r="P151" s="96"/>
      <c r="Q151" s="95"/>
    </row>
    <row r="152" spans="1:17" x14ac:dyDescent="0.2">
      <c r="A152" s="198"/>
      <c r="B152" s="128" t="s">
        <v>395</v>
      </c>
      <c r="C152" s="177" t="s">
        <v>396</v>
      </c>
      <c r="D152" s="178" t="s">
        <v>47</v>
      </c>
      <c r="E152" s="179"/>
      <c r="F152" s="179"/>
      <c r="G152" s="132">
        <f t="shared" si="12"/>
        <v>0</v>
      </c>
      <c r="H152" s="180"/>
      <c r="I152" s="134">
        <f t="shared" si="13"/>
        <v>0</v>
      </c>
      <c r="J152" s="181">
        <v>1396</v>
      </c>
      <c r="K152" s="135">
        <f t="shared" si="14"/>
        <v>0</v>
      </c>
      <c r="L152" s="199"/>
      <c r="M152" s="200"/>
      <c r="N152" s="194" t="s">
        <v>53</v>
      </c>
      <c r="O152" s="182" t="s">
        <v>171</v>
      </c>
      <c r="P152" s="96"/>
      <c r="Q152" s="95"/>
    </row>
    <row r="153" spans="1:17" x14ac:dyDescent="0.2">
      <c r="A153" s="198"/>
      <c r="B153" s="128" t="s">
        <v>397</v>
      </c>
      <c r="C153" s="177" t="s">
        <v>398</v>
      </c>
      <c r="D153" s="178" t="s">
        <v>47</v>
      </c>
      <c r="E153" s="179"/>
      <c r="F153" s="179"/>
      <c r="G153" s="132">
        <f t="shared" si="12"/>
        <v>0</v>
      </c>
      <c r="H153" s="180"/>
      <c r="I153" s="134">
        <f t="shared" si="13"/>
        <v>0</v>
      </c>
      <c r="J153" s="181">
        <v>872</v>
      </c>
      <c r="K153" s="135">
        <f t="shared" si="14"/>
        <v>0</v>
      </c>
      <c r="L153" s="199"/>
      <c r="M153" s="200"/>
      <c r="N153" s="194" t="s">
        <v>53</v>
      </c>
      <c r="O153" s="182" t="s">
        <v>171</v>
      </c>
      <c r="P153" s="96"/>
      <c r="Q153" s="95"/>
    </row>
    <row r="154" spans="1:17" x14ac:dyDescent="0.2">
      <c r="A154" s="198"/>
      <c r="B154" s="128" t="s">
        <v>399</v>
      </c>
      <c r="C154" s="177" t="s">
        <v>400</v>
      </c>
      <c r="D154" s="178" t="s">
        <v>47</v>
      </c>
      <c r="E154" s="179"/>
      <c r="F154" s="179"/>
      <c r="G154" s="132">
        <f t="shared" si="12"/>
        <v>0</v>
      </c>
      <c r="H154" s="180"/>
      <c r="I154" s="134">
        <f t="shared" si="13"/>
        <v>0</v>
      </c>
      <c r="J154" s="181">
        <v>1745</v>
      </c>
      <c r="K154" s="135">
        <f t="shared" si="14"/>
        <v>0</v>
      </c>
      <c r="L154" s="199"/>
      <c r="M154" s="200"/>
      <c r="N154" s="194" t="s">
        <v>53</v>
      </c>
      <c r="O154" s="182" t="s">
        <v>171</v>
      </c>
      <c r="P154" s="96"/>
      <c r="Q154" s="95"/>
    </row>
    <row r="155" spans="1:17" ht="22.5" x14ac:dyDescent="0.2">
      <c r="A155" s="198"/>
      <c r="B155" s="128" t="s">
        <v>401</v>
      </c>
      <c r="C155" s="177" t="s">
        <v>402</v>
      </c>
      <c r="D155" s="178" t="s">
        <v>47</v>
      </c>
      <c r="E155" s="179"/>
      <c r="F155" s="179"/>
      <c r="G155" s="132">
        <f t="shared" si="12"/>
        <v>0</v>
      </c>
      <c r="H155" s="180"/>
      <c r="I155" s="134">
        <f t="shared" si="13"/>
        <v>0</v>
      </c>
      <c r="J155" s="181">
        <v>357</v>
      </c>
      <c r="K155" s="135">
        <f t="shared" si="14"/>
        <v>0</v>
      </c>
      <c r="L155" s="199"/>
      <c r="M155" s="200"/>
      <c r="N155" s="194" t="s">
        <v>53</v>
      </c>
      <c r="O155" s="182" t="s">
        <v>171</v>
      </c>
      <c r="P155" s="96"/>
      <c r="Q155" s="95"/>
    </row>
    <row r="156" spans="1:17" ht="22.5" x14ac:dyDescent="0.2">
      <c r="A156" s="198"/>
      <c r="B156" s="128" t="s">
        <v>403</v>
      </c>
      <c r="C156" s="177" t="s">
        <v>404</v>
      </c>
      <c r="D156" s="178" t="s">
        <v>47</v>
      </c>
      <c r="E156" s="179"/>
      <c r="F156" s="179"/>
      <c r="G156" s="132">
        <f t="shared" si="12"/>
        <v>0</v>
      </c>
      <c r="H156" s="180"/>
      <c r="I156" s="134">
        <f t="shared" si="13"/>
        <v>0</v>
      </c>
      <c r="J156" s="181">
        <v>715</v>
      </c>
      <c r="K156" s="135">
        <f t="shared" si="14"/>
        <v>0</v>
      </c>
      <c r="L156" s="199"/>
      <c r="M156" s="200"/>
      <c r="N156" s="194" t="s">
        <v>53</v>
      </c>
      <c r="O156" s="182" t="s">
        <v>171</v>
      </c>
      <c r="P156" s="96"/>
      <c r="Q156" s="95"/>
    </row>
    <row r="157" spans="1:17" ht="22.5" x14ac:dyDescent="0.2">
      <c r="A157" s="198"/>
      <c r="B157" s="128" t="s">
        <v>405</v>
      </c>
      <c r="C157" s="177" t="s">
        <v>406</v>
      </c>
      <c r="D157" s="178" t="s">
        <v>47</v>
      </c>
      <c r="E157" s="179"/>
      <c r="F157" s="179"/>
      <c r="G157" s="132">
        <f t="shared" si="12"/>
        <v>0</v>
      </c>
      <c r="H157" s="180"/>
      <c r="I157" s="134">
        <f t="shared" si="13"/>
        <v>0</v>
      </c>
      <c r="J157" s="181">
        <v>429</v>
      </c>
      <c r="K157" s="135">
        <f t="shared" si="14"/>
        <v>0</v>
      </c>
      <c r="L157" s="199"/>
      <c r="M157" s="200"/>
      <c r="N157" s="194" t="s">
        <v>53</v>
      </c>
      <c r="O157" s="182" t="s">
        <v>171</v>
      </c>
      <c r="P157" s="96"/>
      <c r="Q157" s="95"/>
    </row>
    <row r="158" spans="1:17" ht="22.5" x14ac:dyDescent="0.2">
      <c r="A158" s="198"/>
      <c r="B158" s="128" t="s">
        <v>407</v>
      </c>
      <c r="C158" s="177" t="s">
        <v>408</v>
      </c>
      <c r="D158" s="178" t="s">
        <v>47</v>
      </c>
      <c r="E158" s="179"/>
      <c r="F158" s="179"/>
      <c r="G158" s="132">
        <f t="shared" si="12"/>
        <v>0</v>
      </c>
      <c r="H158" s="180"/>
      <c r="I158" s="134">
        <f t="shared" si="13"/>
        <v>0</v>
      </c>
      <c r="J158" s="181">
        <v>858</v>
      </c>
      <c r="K158" s="135">
        <f t="shared" si="14"/>
        <v>0</v>
      </c>
      <c r="L158" s="199"/>
      <c r="M158" s="200"/>
      <c r="N158" s="194" t="s">
        <v>53</v>
      </c>
      <c r="O158" s="182" t="s">
        <v>171</v>
      </c>
      <c r="P158" s="96"/>
      <c r="Q158" s="95"/>
    </row>
    <row r="159" spans="1:17" ht="22.5" x14ac:dyDescent="0.2">
      <c r="A159" s="198"/>
      <c r="B159" s="128" t="s">
        <v>409</v>
      </c>
      <c r="C159" s="177" t="s">
        <v>410</v>
      </c>
      <c r="D159" s="178" t="s">
        <v>47</v>
      </c>
      <c r="E159" s="179"/>
      <c r="F159" s="179"/>
      <c r="G159" s="132">
        <f t="shared" si="12"/>
        <v>0</v>
      </c>
      <c r="H159" s="180"/>
      <c r="I159" s="134">
        <f t="shared" si="13"/>
        <v>0</v>
      </c>
      <c r="J159" s="181">
        <v>411</v>
      </c>
      <c r="K159" s="135">
        <f t="shared" si="14"/>
        <v>0</v>
      </c>
      <c r="L159" s="199"/>
      <c r="M159" s="200"/>
      <c r="N159" s="194" t="s">
        <v>53</v>
      </c>
      <c r="O159" s="182" t="s">
        <v>171</v>
      </c>
      <c r="P159" s="96"/>
      <c r="Q159" s="95"/>
    </row>
    <row r="160" spans="1:17" ht="22.5" x14ac:dyDescent="0.2">
      <c r="A160" s="198"/>
      <c r="B160" s="128" t="s">
        <v>411</v>
      </c>
      <c r="C160" s="177" t="s">
        <v>412</v>
      </c>
      <c r="D160" s="178" t="s">
        <v>47</v>
      </c>
      <c r="E160" s="179"/>
      <c r="F160" s="179"/>
      <c r="G160" s="132">
        <f t="shared" si="12"/>
        <v>0</v>
      </c>
      <c r="H160" s="180"/>
      <c r="I160" s="134">
        <f t="shared" si="13"/>
        <v>0</v>
      </c>
      <c r="J160" s="181">
        <v>822</v>
      </c>
      <c r="K160" s="135">
        <f t="shared" si="14"/>
        <v>0</v>
      </c>
      <c r="L160" s="199"/>
      <c r="M160" s="200"/>
      <c r="N160" s="194" t="s">
        <v>53</v>
      </c>
      <c r="O160" s="182" t="s">
        <v>171</v>
      </c>
      <c r="P160" s="96"/>
      <c r="Q160" s="95"/>
    </row>
    <row r="161" spans="1:17" ht="22.5" x14ac:dyDescent="0.2">
      <c r="A161" s="198"/>
      <c r="B161" s="128" t="s">
        <v>413</v>
      </c>
      <c r="C161" s="177" t="s">
        <v>414</v>
      </c>
      <c r="D161" s="178" t="s">
        <v>47</v>
      </c>
      <c r="E161" s="179"/>
      <c r="F161" s="179"/>
      <c r="G161" s="132">
        <f t="shared" si="12"/>
        <v>0</v>
      </c>
      <c r="H161" s="180"/>
      <c r="I161" s="134">
        <f t="shared" si="13"/>
        <v>0</v>
      </c>
      <c r="J161" s="181">
        <v>493</v>
      </c>
      <c r="K161" s="135">
        <f t="shared" si="14"/>
        <v>0</v>
      </c>
      <c r="L161" s="199"/>
      <c r="M161" s="200"/>
      <c r="N161" s="194" t="s">
        <v>53</v>
      </c>
      <c r="O161" s="182" t="s">
        <v>171</v>
      </c>
      <c r="P161" s="96"/>
      <c r="Q161" s="95"/>
    </row>
    <row r="162" spans="1:17" ht="22.5" x14ac:dyDescent="0.2">
      <c r="A162" s="198"/>
      <c r="B162" s="128" t="s">
        <v>415</v>
      </c>
      <c r="C162" s="177" t="s">
        <v>416</v>
      </c>
      <c r="D162" s="178" t="s">
        <v>47</v>
      </c>
      <c r="E162" s="179"/>
      <c r="F162" s="179"/>
      <c r="G162" s="132">
        <f t="shared" si="12"/>
        <v>0</v>
      </c>
      <c r="H162" s="180"/>
      <c r="I162" s="134">
        <f t="shared" si="13"/>
        <v>0</v>
      </c>
      <c r="J162" s="181">
        <v>986</v>
      </c>
      <c r="K162" s="135">
        <f t="shared" si="14"/>
        <v>0</v>
      </c>
      <c r="L162" s="199"/>
      <c r="M162" s="200"/>
      <c r="N162" s="194" t="s">
        <v>53</v>
      </c>
      <c r="O162" s="182" t="s">
        <v>171</v>
      </c>
      <c r="P162" s="96"/>
      <c r="Q162" s="95"/>
    </row>
    <row r="163" spans="1:17" ht="22.5" x14ac:dyDescent="0.2">
      <c r="A163" s="198"/>
      <c r="B163" s="128" t="s">
        <v>417</v>
      </c>
      <c r="C163" s="177" t="s">
        <v>418</v>
      </c>
      <c r="D163" s="178" t="s">
        <v>48</v>
      </c>
      <c r="E163" s="179"/>
      <c r="F163" s="179"/>
      <c r="G163" s="132">
        <f t="shared" si="12"/>
        <v>0</v>
      </c>
      <c r="H163" s="180"/>
      <c r="I163" s="134">
        <f t="shared" si="13"/>
        <v>0</v>
      </c>
      <c r="J163" s="181">
        <v>115</v>
      </c>
      <c r="K163" s="135">
        <f t="shared" si="14"/>
        <v>0</v>
      </c>
      <c r="L163" s="199"/>
      <c r="M163" s="200"/>
      <c r="N163" s="194" t="s">
        <v>53</v>
      </c>
      <c r="O163" s="182" t="s">
        <v>172</v>
      </c>
      <c r="P163" s="96"/>
      <c r="Q163" s="95"/>
    </row>
    <row r="164" spans="1:17" ht="22.5" x14ac:dyDescent="0.2">
      <c r="A164" s="198"/>
      <c r="B164" s="128" t="s">
        <v>419</v>
      </c>
      <c r="C164" s="177" t="s">
        <v>420</v>
      </c>
      <c r="D164" s="178" t="s">
        <v>48</v>
      </c>
      <c r="E164" s="179"/>
      <c r="F164" s="179"/>
      <c r="G164" s="132">
        <f t="shared" si="12"/>
        <v>0</v>
      </c>
      <c r="H164" s="180"/>
      <c r="I164" s="134">
        <f t="shared" si="13"/>
        <v>0</v>
      </c>
      <c r="J164" s="181">
        <v>235</v>
      </c>
      <c r="K164" s="135">
        <f t="shared" si="14"/>
        <v>0</v>
      </c>
      <c r="L164" s="199"/>
      <c r="M164" s="200"/>
      <c r="N164" s="194" t="s">
        <v>53</v>
      </c>
      <c r="O164" s="182" t="s">
        <v>172</v>
      </c>
      <c r="P164" s="96"/>
      <c r="Q164" s="95"/>
    </row>
    <row r="165" spans="1:17" ht="22.5" x14ac:dyDescent="0.2">
      <c r="A165" s="198"/>
      <c r="B165" s="128" t="s">
        <v>421</v>
      </c>
      <c r="C165" s="177" t="s">
        <v>422</v>
      </c>
      <c r="D165" s="178" t="s">
        <v>48</v>
      </c>
      <c r="E165" s="179"/>
      <c r="F165" s="179"/>
      <c r="G165" s="132">
        <f t="shared" si="12"/>
        <v>0</v>
      </c>
      <c r="H165" s="180"/>
      <c r="I165" s="134">
        <f t="shared" si="13"/>
        <v>0</v>
      </c>
      <c r="J165" s="181">
        <v>310</v>
      </c>
      <c r="K165" s="135">
        <f t="shared" si="14"/>
        <v>0</v>
      </c>
      <c r="L165" s="199"/>
      <c r="M165" s="200"/>
      <c r="N165" s="194" t="s">
        <v>53</v>
      </c>
      <c r="O165" s="182" t="s">
        <v>172</v>
      </c>
      <c r="P165" s="96"/>
      <c r="Q165" s="95"/>
    </row>
    <row r="166" spans="1:17" ht="22.5" x14ac:dyDescent="0.2">
      <c r="A166" s="198"/>
      <c r="B166" s="128" t="s">
        <v>423</v>
      </c>
      <c r="C166" s="177" t="s">
        <v>424</v>
      </c>
      <c r="D166" s="178" t="s">
        <v>48</v>
      </c>
      <c r="E166" s="179"/>
      <c r="F166" s="179"/>
      <c r="G166" s="132">
        <f t="shared" si="12"/>
        <v>0</v>
      </c>
      <c r="H166" s="180"/>
      <c r="I166" s="134">
        <f t="shared" si="13"/>
        <v>0</v>
      </c>
      <c r="J166" s="181">
        <v>428</v>
      </c>
      <c r="K166" s="135">
        <f t="shared" si="14"/>
        <v>0</v>
      </c>
      <c r="L166" s="199"/>
      <c r="M166" s="200"/>
      <c r="N166" s="194" t="s">
        <v>53</v>
      </c>
      <c r="O166" s="182" t="s">
        <v>172</v>
      </c>
      <c r="P166" s="96"/>
      <c r="Q166" s="95"/>
    </row>
    <row r="167" spans="1:17" ht="22.5" x14ac:dyDescent="0.2">
      <c r="A167" s="198"/>
      <c r="B167" s="128" t="s">
        <v>425</v>
      </c>
      <c r="C167" s="177" t="s">
        <v>426</v>
      </c>
      <c r="D167" s="178" t="s">
        <v>48</v>
      </c>
      <c r="E167" s="179"/>
      <c r="F167" s="179"/>
      <c r="G167" s="132">
        <f t="shared" si="12"/>
        <v>0</v>
      </c>
      <c r="H167" s="180"/>
      <c r="I167" s="134">
        <f t="shared" si="13"/>
        <v>0</v>
      </c>
      <c r="J167" s="181">
        <v>518</v>
      </c>
      <c r="K167" s="135">
        <f t="shared" si="14"/>
        <v>0</v>
      </c>
      <c r="L167" s="199"/>
      <c r="M167" s="200"/>
      <c r="N167" s="194" t="s">
        <v>53</v>
      </c>
      <c r="O167" s="182" t="s">
        <v>172</v>
      </c>
      <c r="P167" s="96"/>
      <c r="Q167" s="95"/>
    </row>
    <row r="168" spans="1:17" ht="22.5" x14ac:dyDescent="0.2">
      <c r="A168" s="198"/>
      <c r="B168" s="128" t="s">
        <v>427</v>
      </c>
      <c r="C168" s="177" t="s">
        <v>428</v>
      </c>
      <c r="D168" s="178" t="s">
        <v>48</v>
      </c>
      <c r="E168" s="179"/>
      <c r="F168" s="179"/>
      <c r="G168" s="132">
        <f t="shared" si="12"/>
        <v>0</v>
      </c>
      <c r="H168" s="180"/>
      <c r="I168" s="134">
        <f t="shared" si="13"/>
        <v>0</v>
      </c>
      <c r="J168" s="181">
        <v>823</v>
      </c>
      <c r="K168" s="135">
        <f t="shared" si="14"/>
        <v>0</v>
      </c>
      <c r="L168" s="199"/>
      <c r="M168" s="200"/>
      <c r="N168" s="194" t="s">
        <v>53</v>
      </c>
      <c r="O168" s="182" t="s">
        <v>172</v>
      </c>
      <c r="P168" s="96"/>
      <c r="Q168" s="95"/>
    </row>
    <row r="169" spans="1:17" ht="22.5" x14ac:dyDescent="0.2">
      <c r="A169" s="198"/>
      <c r="B169" s="128" t="s">
        <v>429</v>
      </c>
      <c r="C169" s="177" t="s">
        <v>430</v>
      </c>
      <c r="D169" s="178" t="s">
        <v>48</v>
      </c>
      <c r="E169" s="179"/>
      <c r="F169" s="179"/>
      <c r="G169" s="132">
        <f t="shared" si="12"/>
        <v>0</v>
      </c>
      <c r="H169" s="180"/>
      <c r="I169" s="134">
        <f t="shared" si="13"/>
        <v>0</v>
      </c>
      <c r="J169" s="181">
        <v>923</v>
      </c>
      <c r="K169" s="135">
        <f t="shared" si="14"/>
        <v>0</v>
      </c>
      <c r="L169" s="199"/>
      <c r="M169" s="200"/>
      <c r="N169" s="194" t="s">
        <v>53</v>
      </c>
      <c r="O169" s="182" t="s">
        <v>172</v>
      </c>
      <c r="P169" s="96"/>
      <c r="Q169" s="95"/>
    </row>
    <row r="170" spans="1:17" x14ac:dyDescent="0.2">
      <c r="A170" s="198"/>
      <c r="B170" s="128" t="s">
        <v>431</v>
      </c>
      <c r="C170" s="177" t="s">
        <v>432</v>
      </c>
      <c r="D170" s="178" t="s">
        <v>48</v>
      </c>
      <c r="E170" s="179"/>
      <c r="F170" s="179"/>
      <c r="G170" s="132">
        <f t="shared" si="12"/>
        <v>0</v>
      </c>
      <c r="H170" s="180"/>
      <c r="I170" s="134">
        <f t="shared" si="13"/>
        <v>0</v>
      </c>
      <c r="J170" s="181">
        <v>169</v>
      </c>
      <c r="K170" s="135">
        <f t="shared" si="14"/>
        <v>0</v>
      </c>
      <c r="L170" s="199"/>
      <c r="M170" s="200"/>
      <c r="N170" s="194" t="s">
        <v>53</v>
      </c>
      <c r="O170" s="182" t="s">
        <v>172</v>
      </c>
      <c r="P170" s="96"/>
      <c r="Q170" s="95"/>
    </row>
    <row r="171" spans="1:17" ht="22.5" x14ac:dyDescent="0.2">
      <c r="A171" s="198"/>
      <c r="B171" s="128" t="s">
        <v>433</v>
      </c>
      <c r="C171" s="177" t="s">
        <v>434</v>
      </c>
      <c r="D171" s="178" t="s">
        <v>48</v>
      </c>
      <c r="E171" s="179"/>
      <c r="F171" s="179"/>
      <c r="G171" s="132">
        <f t="shared" si="12"/>
        <v>0</v>
      </c>
      <c r="H171" s="180"/>
      <c r="I171" s="134">
        <f t="shared" si="13"/>
        <v>0</v>
      </c>
      <c r="J171" s="181">
        <v>278</v>
      </c>
      <c r="K171" s="135">
        <f t="shared" si="14"/>
        <v>0</v>
      </c>
      <c r="L171" s="199"/>
      <c r="M171" s="200"/>
      <c r="N171" s="194" t="s">
        <v>53</v>
      </c>
      <c r="O171" s="182" t="s">
        <v>172</v>
      </c>
      <c r="P171" s="96"/>
      <c r="Q171" s="95"/>
    </row>
    <row r="172" spans="1:17" ht="22.5" x14ac:dyDescent="0.2">
      <c r="A172" s="198"/>
      <c r="B172" s="128" t="s">
        <v>435</v>
      </c>
      <c r="C172" s="177" t="s">
        <v>436</v>
      </c>
      <c r="D172" s="178" t="s">
        <v>48</v>
      </c>
      <c r="E172" s="179"/>
      <c r="F172" s="179"/>
      <c r="G172" s="132">
        <f t="shared" ref="G172:G203" si="15">ROUND(E172*F172,4)</f>
        <v>0</v>
      </c>
      <c r="H172" s="180"/>
      <c r="I172" s="134">
        <f t="shared" ref="I172:I203" si="16">ROUND(E172*H172,2)</f>
        <v>0</v>
      </c>
      <c r="J172" s="181">
        <v>345</v>
      </c>
      <c r="K172" s="135">
        <f t="shared" ref="K172:K203" si="17">ROUND(E172*J172,2)</f>
        <v>0</v>
      </c>
      <c r="L172" s="199"/>
      <c r="M172" s="200"/>
      <c r="N172" s="194" t="s">
        <v>53</v>
      </c>
      <c r="O172" s="182" t="s">
        <v>172</v>
      </c>
      <c r="P172" s="96"/>
      <c r="Q172" s="95"/>
    </row>
    <row r="173" spans="1:17" ht="22.5" x14ac:dyDescent="0.2">
      <c r="A173" s="198"/>
      <c r="B173" s="128" t="s">
        <v>437</v>
      </c>
      <c r="C173" s="177" t="s">
        <v>438</v>
      </c>
      <c r="D173" s="178" t="s">
        <v>48</v>
      </c>
      <c r="E173" s="179"/>
      <c r="F173" s="179"/>
      <c r="G173" s="132">
        <f t="shared" si="15"/>
        <v>0</v>
      </c>
      <c r="H173" s="180"/>
      <c r="I173" s="134">
        <f t="shared" si="16"/>
        <v>0</v>
      </c>
      <c r="J173" s="181">
        <v>468</v>
      </c>
      <c r="K173" s="135">
        <f t="shared" si="17"/>
        <v>0</v>
      </c>
      <c r="L173" s="199"/>
      <c r="M173" s="200"/>
      <c r="N173" s="194" t="s">
        <v>53</v>
      </c>
      <c r="O173" s="182" t="s">
        <v>172</v>
      </c>
      <c r="P173" s="96"/>
      <c r="Q173" s="95"/>
    </row>
    <row r="174" spans="1:17" ht="22.5" x14ac:dyDescent="0.2">
      <c r="A174" s="198"/>
      <c r="B174" s="128" t="s">
        <v>439</v>
      </c>
      <c r="C174" s="177" t="s">
        <v>440</v>
      </c>
      <c r="D174" s="178" t="s">
        <v>48</v>
      </c>
      <c r="E174" s="179"/>
      <c r="F174" s="179"/>
      <c r="G174" s="132">
        <f t="shared" si="15"/>
        <v>0</v>
      </c>
      <c r="H174" s="180"/>
      <c r="I174" s="134">
        <f t="shared" si="16"/>
        <v>0</v>
      </c>
      <c r="J174" s="181">
        <v>536</v>
      </c>
      <c r="K174" s="135">
        <f t="shared" si="17"/>
        <v>0</v>
      </c>
      <c r="L174" s="199"/>
      <c r="M174" s="200"/>
      <c r="N174" s="194" t="s">
        <v>53</v>
      </c>
      <c r="O174" s="182" t="s">
        <v>172</v>
      </c>
      <c r="P174" s="96"/>
      <c r="Q174" s="95"/>
    </row>
    <row r="175" spans="1:17" ht="22.5" x14ac:dyDescent="0.2">
      <c r="A175" s="198"/>
      <c r="B175" s="128" t="s">
        <v>441</v>
      </c>
      <c r="C175" s="177" t="s">
        <v>442</v>
      </c>
      <c r="D175" s="178" t="s">
        <v>48</v>
      </c>
      <c r="E175" s="179"/>
      <c r="F175" s="179"/>
      <c r="G175" s="132">
        <f t="shared" si="15"/>
        <v>0</v>
      </c>
      <c r="H175" s="180"/>
      <c r="I175" s="134">
        <f t="shared" si="16"/>
        <v>0</v>
      </c>
      <c r="J175" s="181">
        <v>795</v>
      </c>
      <c r="K175" s="135">
        <f t="shared" si="17"/>
        <v>0</v>
      </c>
      <c r="L175" s="199"/>
      <c r="M175" s="200"/>
      <c r="N175" s="194" t="s">
        <v>53</v>
      </c>
      <c r="O175" s="182" t="s">
        <v>172</v>
      </c>
      <c r="P175" s="96"/>
      <c r="Q175" s="95"/>
    </row>
    <row r="176" spans="1:17" x14ac:dyDescent="0.2">
      <c r="A176" s="198"/>
      <c r="B176" s="128" t="s">
        <v>443</v>
      </c>
      <c r="C176" s="177" t="s">
        <v>444</v>
      </c>
      <c r="D176" s="178" t="s">
        <v>48</v>
      </c>
      <c r="E176" s="179"/>
      <c r="F176" s="179"/>
      <c r="G176" s="132">
        <f t="shared" si="15"/>
        <v>0</v>
      </c>
      <c r="H176" s="180"/>
      <c r="I176" s="134">
        <f t="shared" si="16"/>
        <v>0</v>
      </c>
      <c r="J176" s="181">
        <v>989</v>
      </c>
      <c r="K176" s="135">
        <f t="shared" si="17"/>
        <v>0</v>
      </c>
      <c r="L176" s="199"/>
      <c r="M176" s="200"/>
      <c r="N176" s="194" t="s">
        <v>53</v>
      </c>
      <c r="O176" s="182" t="s">
        <v>172</v>
      </c>
      <c r="P176" s="96"/>
      <c r="Q176" s="95"/>
    </row>
    <row r="177" spans="1:17" ht="22.5" x14ac:dyDescent="0.2">
      <c r="A177" s="198"/>
      <c r="B177" s="128" t="s">
        <v>445</v>
      </c>
      <c r="C177" s="177" t="s">
        <v>446</v>
      </c>
      <c r="D177" s="178" t="s">
        <v>48</v>
      </c>
      <c r="E177" s="179"/>
      <c r="F177" s="179"/>
      <c r="G177" s="132">
        <f t="shared" si="15"/>
        <v>0</v>
      </c>
      <c r="H177" s="180"/>
      <c r="I177" s="134">
        <f t="shared" si="16"/>
        <v>0</v>
      </c>
      <c r="J177" s="181">
        <v>164</v>
      </c>
      <c r="K177" s="135">
        <f t="shared" si="17"/>
        <v>0</v>
      </c>
      <c r="L177" s="199"/>
      <c r="M177" s="200"/>
      <c r="N177" s="194" t="s">
        <v>53</v>
      </c>
      <c r="O177" s="182" t="s">
        <v>172</v>
      </c>
      <c r="P177" s="96"/>
      <c r="Q177" s="95"/>
    </row>
    <row r="178" spans="1:17" ht="22.5" x14ac:dyDescent="0.2">
      <c r="A178" s="198"/>
      <c r="B178" s="128" t="s">
        <v>447</v>
      </c>
      <c r="C178" s="177" t="s">
        <v>448</v>
      </c>
      <c r="D178" s="178" t="s">
        <v>48</v>
      </c>
      <c r="E178" s="179"/>
      <c r="F178" s="179"/>
      <c r="G178" s="132">
        <f t="shared" si="15"/>
        <v>0</v>
      </c>
      <c r="H178" s="180"/>
      <c r="I178" s="134">
        <f t="shared" si="16"/>
        <v>0</v>
      </c>
      <c r="J178" s="181">
        <v>291</v>
      </c>
      <c r="K178" s="135">
        <f t="shared" si="17"/>
        <v>0</v>
      </c>
      <c r="L178" s="199"/>
      <c r="M178" s="200"/>
      <c r="N178" s="194" t="s">
        <v>53</v>
      </c>
      <c r="O178" s="182" t="s">
        <v>172</v>
      </c>
      <c r="P178" s="96"/>
      <c r="Q178" s="95"/>
    </row>
    <row r="179" spans="1:17" ht="22.5" x14ac:dyDescent="0.2">
      <c r="A179" s="198"/>
      <c r="B179" s="128" t="s">
        <v>449</v>
      </c>
      <c r="C179" s="177" t="s">
        <v>450</v>
      </c>
      <c r="D179" s="178" t="s">
        <v>48</v>
      </c>
      <c r="E179" s="179"/>
      <c r="F179" s="179"/>
      <c r="G179" s="132">
        <f t="shared" si="15"/>
        <v>0</v>
      </c>
      <c r="H179" s="180"/>
      <c r="I179" s="134">
        <f t="shared" si="16"/>
        <v>0</v>
      </c>
      <c r="J179" s="181">
        <v>802</v>
      </c>
      <c r="K179" s="135">
        <f t="shared" si="17"/>
        <v>0</v>
      </c>
      <c r="L179" s="199"/>
      <c r="M179" s="200"/>
      <c r="N179" s="194" t="s">
        <v>53</v>
      </c>
      <c r="O179" s="182" t="s">
        <v>172</v>
      </c>
      <c r="P179" s="96"/>
      <c r="Q179" s="95"/>
    </row>
    <row r="180" spans="1:17" ht="22.5" x14ac:dyDescent="0.2">
      <c r="A180" s="198"/>
      <c r="B180" s="128" t="s">
        <v>451</v>
      </c>
      <c r="C180" s="177" t="s">
        <v>452</v>
      </c>
      <c r="D180" s="178" t="s">
        <v>48</v>
      </c>
      <c r="E180" s="179"/>
      <c r="F180" s="179"/>
      <c r="G180" s="132">
        <f t="shared" si="15"/>
        <v>0</v>
      </c>
      <c r="H180" s="180"/>
      <c r="I180" s="134">
        <f t="shared" si="16"/>
        <v>0</v>
      </c>
      <c r="J180" s="181">
        <v>1041</v>
      </c>
      <c r="K180" s="135">
        <f t="shared" si="17"/>
        <v>0</v>
      </c>
      <c r="L180" s="199"/>
      <c r="M180" s="200"/>
      <c r="N180" s="194" t="s">
        <v>53</v>
      </c>
      <c r="O180" s="182" t="s">
        <v>172</v>
      </c>
      <c r="P180" s="96"/>
      <c r="Q180" s="95"/>
    </row>
    <row r="181" spans="1:17" ht="22.5" x14ac:dyDescent="0.2">
      <c r="A181" s="198"/>
      <c r="B181" s="128" t="s">
        <v>453</v>
      </c>
      <c r="C181" s="177" t="s">
        <v>454</v>
      </c>
      <c r="D181" s="178" t="s">
        <v>48</v>
      </c>
      <c r="E181" s="179"/>
      <c r="F181" s="179"/>
      <c r="G181" s="132">
        <f t="shared" si="15"/>
        <v>0</v>
      </c>
      <c r="H181" s="180"/>
      <c r="I181" s="134">
        <f t="shared" si="16"/>
        <v>0</v>
      </c>
      <c r="J181" s="181">
        <v>1343</v>
      </c>
      <c r="K181" s="135">
        <f t="shared" si="17"/>
        <v>0</v>
      </c>
      <c r="L181" s="199"/>
      <c r="M181" s="200"/>
      <c r="N181" s="194" t="s">
        <v>53</v>
      </c>
      <c r="O181" s="182" t="s">
        <v>172</v>
      </c>
      <c r="P181" s="96"/>
      <c r="Q181" s="95"/>
    </row>
    <row r="182" spans="1:17" ht="22.5" x14ac:dyDescent="0.2">
      <c r="A182" s="198"/>
      <c r="B182" s="128" t="s">
        <v>455</v>
      </c>
      <c r="C182" s="177" t="s">
        <v>456</v>
      </c>
      <c r="D182" s="178" t="s">
        <v>48</v>
      </c>
      <c r="E182" s="179"/>
      <c r="F182" s="179"/>
      <c r="G182" s="132">
        <f t="shared" si="15"/>
        <v>0</v>
      </c>
      <c r="H182" s="180"/>
      <c r="I182" s="134">
        <f t="shared" si="16"/>
        <v>0</v>
      </c>
      <c r="J182" s="181">
        <v>568</v>
      </c>
      <c r="K182" s="135">
        <f t="shared" si="17"/>
        <v>0</v>
      </c>
      <c r="L182" s="199"/>
      <c r="M182" s="200"/>
      <c r="N182" s="194" t="s">
        <v>53</v>
      </c>
      <c r="O182" s="182" t="s">
        <v>172</v>
      </c>
      <c r="P182" s="96"/>
      <c r="Q182" s="95"/>
    </row>
    <row r="183" spans="1:17" ht="22.5" x14ac:dyDescent="0.2">
      <c r="A183" s="198"/>
      <c r="B183" s="128" t="s">
        <v>457</v>
      </c>
      <c r="C183" s="177" t="s">
        <v>458</v>
      </c>
      <c r="D183" s="178" t="s">
        <v>48</v>
      </c>
      <c r="E183" s="179"/>
      <c r="F183" s="179"/>
      <c r="G183" s="132">
        <f t="shared" si="15"/>
        <v>0</v>
      </c>
      <c r="H183" s="180"/>
      <c r="I183" s="134">
        <f t="shared" si="16"/>
        <v>0</v>
      </c>
      <c r="J183" s="181">
        <v>691</v>
      </c>
      <c r="K183" s="135">
        <f t="shared" si="17"/>
        <v>0</v>
      </c>
      <c r="L183" s="199"/>
      <c r="M183" s="200"/>
      <c r="N183" s="194" t="s">
        <v>53</v>
      </c>
      <c r="O183" s="182" t="s">
        <v>172</v>
      </c>
      <c r="P183" s="96"/>
      <c r="Q183" s="95"/>
    </row>
    <row r="184" spans="1:17" ht="22.5" x14ac:dyDescent="0.2">
      <c r="A184" s="198"/>
      <c r="B184" s="128" t="s">
        <v>459</v>
      </c>
      <c r="C184" s="177" t="s">
        <v>460</v>
      </c>
      <c r="D184" s="178" t="s">
        <v>48</v>
      </c>
      <c r="E184" s="179"/>
      <c r="F184" s="179"/>
      <c r="G184" s="132">
        <f t="shared" si="15"/>
        <v>0</v>
      </c>
      <c r="H184" s="180"/>
      <c r="I184" s="134">
        <f t="shared" si="16"/>
        <v>0</v>
      </c>
      <c r="J184" s="181">
        <v>813</v>
      </c>
      <c r="K184" s="135">
        <f t="shared" si="17"/>
        <v>0</v>
      </c>
      <c r="L184" s="199"/>
      <c r="M184" s="200"/>
      <c r="N184" s="194" t="s">
        <v>53</v>
      </c>
      <c r="O184" s="182" t="s">
        <v>172</v>
      </c>
      <c r="P184" s="96"/>
      <c r="Q184" s="95"/>
    </row>
    <row r="185" spans="1:17" ht="22.5" x14ac:dyDescent="0.2">
      <c r="A185" s="198"/>
      <c r="B185" s="128" t="s">
        <v>461</v>
      </c>
      <c r="C185" s="177" t="s">
        <v>462</v>
      </c>
      <c r="D185" s="178" t="s">
        <v>48</v>
      </c>
      <c r="E185" s="179"/>
      <c r="F185" s="179"/>
      <c r="G185" s="132">
        <f t="shared" si="15"/>
        <v>0</v>
      </c>
      <c r="H185" s="180"/>
      <c r="I185" s="134">
        <f t="shared" si="16"/>
        <v>0</v>
      </c>
      <c r="J185" s="181">
        <v>995</v>
      </c>
      <c r="K185" s="135">
        <f t="shared" si="17"/>
        <v>0</v>
      </c>
      <c r="L185" s="199"/>
      <c r="M185" s="200"/>
      <c r="N185" s="194" t="s">
        <v>53</v>
      </c>
      <c r="O185" s="182" t="s">
        <v>172</v>
      </c>
      <c r="P185" s="96"/>
      <c r="Q185" s="95"/>
    </row>
    <row r="186" spans="1:17" ht="22.5" x14ac:dyDescent="0.2">
      <c r="A186" s="198"/>
      <c r="B186" s="128" t="s">
        <v>463</v>
      </c>
      <c r="C186" s="177" t="s">
        <v>464</v>
      </c>
      <c r="D186" s="178" t="s">
        <v>48</v>
      </c>
      <c r="E186" s="179"/>
      <c r="F186" s="179"/>
      <c r="G186" s="132">
        <f t="shared" si="15"/>
        <v>0</v>
      </c>
      <c r="H186" s="180"/>
      <c r="I186" s="134">
        <f t="shared" si="16"/>
        <v>0</v>
      </c>
      <c r="J186" s="181">
        <v>1173</v>
      </c>
      <c r="K186" s="135">
        <f t="shared" si="17"/>
        <v>0</v>
      </c>
      <c r="L186" s="199"/>
      <c r="M186" s="200"/>
      <c r="N186" s="194" t="s">
        <v>53</v>
      </c>
      <c r="O186" s="182" t="s">
        <v>172</v>
      </c>
      <c r="P186" s="96"/>
      <c r="Q186" s="95"/>
    </row>
    <row r="187" spans="1:17" ht="22.5" x14ac:dyDescent="0.2">
      <c r="A187" s="198"/>
      <c r="B187" s="128" t="s">
        <v>465</v>
      </c>
      <c r="C187" s="177" t="s">
        <v>466</v>
      </c>
      <c r="D187" s="178" t="s">
        <v>48</v>
      </c>
      <c r="E187" s="179"/>
      <c r="F187" s="179"/>
      <c r="G187" s="132">
        <f t="shared" si="15"/>
        <v>0</v>
      </c>
      <c r="H187" s="180"/>
      <c r="I187" s="134">
        <f t="shared" si="16"/>
        <v>0</v>
      </c>
      <c r="J187" s="181">
        <v>404</v>
      </c>
      <c r="K187" s="135">
        <f t="shared" si="17"/>
        <v>0</v>
      </c>
      <c r="L187" s="199"/>
      <c r="M187" s="200"/>
      <c r="N187" s="194" t="s">
        <v>53</v>
      </c>
      <c r="O187" s="182" t="s">
        <v>172</v>
      </c>
      <c r="P187" s="96"/>
      <c r="Q187" s="95"/>
    </row>
    <row r="188" spans="1:17" ht="22.5" x14ac:dyDescent="0.2">
      <c r="A188" s="198"/>
      <c r="B188" s="128" t="s">
        <v>467</v>
      </c>
      <c r="C188" s="177" t="s">
        <v>468</v>
      </c>
      <c r="D188" s="178" t="s">
        <v>48</v>
      </c>
      <c r="E188" s="179"/>
      <c r="F188" s="179"/>
      <c r="G188" s="132">
        <f t="shared" si="15"/>
        <v>0</v>
      </c>
      <c r="H188" s="180"/>
      <c r="I188" s="134">
        <f t="shared" si="16"/>
        <v>0</v>
      </c>
      <c r="J188" s="181">
        <v>604</v>
      </c>
      <c r="K188" s="135">
        <f t="shared" si="17"/>
        <v>0</v>
      </c>
      <c r="L188" s="199"/>
      <c r="M188" s="200"/>
      <c r="N188" s="194" t="s">
        <v>53</v>
      </c>
      <c r="O188" s="182" t="s">
        <v>172</v>
      </c>
      <c r="P188" s="96"/>
      <c r="Q188" s="95"/>
    </row>
    <row r="189" spans="1:17" x14ac:dyDescent="0.2">
      <c r="A189" s="198"/>
      <c r="B189" s="128" t="s">
        <v>469</v>
      </c>
      <c r="C189" s="177" t="s">
        <v>470</v>
      </c>
      <c r="D189" s="178" t="s">
        <v>48</v>
      </c>
      <c r="E189" s="179"/>
      <c r="F189" s="179"/>
      <c r="G189" s="132">
        <f t="shared" si="15"/>
        <v>0</v>
      </c>
      <c r="H189" s="180"/>
      <c r="I189" s="134">
        <f t="shared" si="16"/>
        <v>0</v>
      </c>
      <c r="J189" s="181">
        <v>1130</v>
      </c>
      <c r="K189" s="135">
        <f t="shared" si="17"/>
        <v>0</v>
      </c>
      <c r="L189" s="199"/>
      <c r="M189" s="200"/>
      <c r="N189" s="194" t="s">
        <v>53</v>
      </c>
      <c r="O189" s="182" t="s">
        <v>172</v>
      </c>
      <c r="P189" s="96"/>
      <c r="Q189" s="95"/>
    </row>
    <row r="190" spans="1:17" x14ac:dyDescent="0.2">
      <c r="A190" s="198"/>
      <c r="B190" s="128" t="s">
        <v>471</v>
      </c>
      <c r="C190" s="177" t="s">
        <v>472</v>
      </c>
      <c r="D190" s="178" t="s">
        <v>48</v>
      </c>
      <c r="E190" s="179"/>
      <c r="F190" s="179"/>
      <c r="G190" s="132">
        <f t="shared" si="15"/>
        <v>0</v>
      </c>
      <c r="H190" s="180"/>
      <c r="I190" s="134">
        <f t="shared" si="16"/>
        <v>0</v>
      </c>
      <c r="J190" s="181">
        <v>1330</v>
      </c>
      <c r="K190" s="135">
        <f t="shared" si="17"/>
        <v>0</v>
      </c>
      <c r="L190" s="199"/>
      <c r="M190" s="200"/>
      <c r="N190" s="194" t="s">
        <v>53</v>
      </c>
      <c r="O190" s="182" t="s">
        <v>172</v>
      </c>
      <c r="P190" s="96"/>
      <c r="Q190" s="95"/>
    </row>
    <row r="191" spans="1:17" ht="22.5" x14ac:dyDescent="0.2">
      <c r="A191" s="198"/>
      <c r="B191" s="128" t="s">
        <v>473</v>
      </c>
      <c r="C191" s="177" t="s">
        <v>474</v>
      </c>
      <c r="D191" s="178" t="s">
        <v>48</v>
      </c>
      <c r="E191" s="179"/>
      <c r="F191" s="179"/>
      <c r="G191" s="132">
        <f t="shared" si="15"/>
        <v>0</v>
      </c>
      <c r="H191" s="180"/>
      <c r="I191" s="134">
        <f t="shared" si="16"/>
        <v>0</v>
      </c>
      <c r="J191" s="181">
        <v>1061</v>
      </c>
      <c r="K191" s="135">
        <f t="shared" si="17"/>
        <v>0</v>
      </c>
      <c r="L191" s="199"/>
      <c r="M191" s="200"/>
      <c r="N191" s="194" t="s">
        <v>53</v>
      </c>
      <c r="O191" s="182" t="s">
        <v>172</v>
      </c>
      <c r="P191" s="96"/>
      <c r="Q191" s="95"/>
    </row>
    <row r="192" spans="1:17" ht="22.5" x14ac:dyDescent="0.2">
      <c r="A192" s="198"/>
      <c r="B192" s="128" t="s">
        <v>475</v>
      </c>
      <c r="C192" s="177" t="s">
        <v>476</v>
      </c>
      <c r="D192" s="178" t="s">
        <v>48</v>
      </c>
      <c r="E192" s="179"/>
      <c r="F192" s="179"/>
      <c r="G192" s="132">
        <f t="shared" si="15"/>
        <v>0</v>
      </c>
      <c r="H192" s="180"/>
      <c r="I192" s="134">
        <f t="shared" si="16"/>
        <v>0</v>
      </c>
      <c r="J192" s="181">
        <v>1361</v>
      </c>
      <c r="K192" s="135">
        <f t="shared" si="17"/>
        <v>0</v>
      </c>
      <c r="L192" s="199"/>
      <c r="M192" s="200"/>
      <c r="N192" s="194" t="s">
        <v>53</v>
      </c>
      <c r="O192" s="182" t="s">
        <v>172</v>
      </c>
      <c r="P192" s="96"/>
      <c r="Q192" s="95"/>
    </row>
    <row r="193" spans="1:108" x14ac:dyDescent="0.2">
      <c r="A193" s="198"/>
      <c r="B193" s="128" t="s">
        <v>477</v>
      </c>
      <c r="C193" s="177" t="s">
        <v>478</v>
      </c>
      <c r="D193" s="178" t="s">
        <v>48</v>
      </c>
      <c r="E193" s="179"/>
      <c r="F193" s="179"/>
      <c r="G193" s="132">
        <f t="shared" si="15"/>
        <v>0</v>
      </c>
      <c r="H193" s="180"/>
      <c r="I193" s="134">
        <f t="shared" si="16"/>
        <v>0</v>
      </c>
      <c r="J193" s="181">
        <v>2027</v>
      </c>
      <c r="K193" s="135">
        <f t="shared" si="17"/>
        <v>0</v>
      </c>
      <c r="L193" s="199"/>
      <c r="M193" s="200"/>
      <c r="N193" s="194" t="s">
        <v>53</v>
      </c>
      <c r="O193" s="182" t="s">
        <v>172</v>
      </c>
      <c r="P193" s="96"/>
      <c r="Q193" s="95"/>
    </row>
    <row r="194" spans="1:108" x14ac:dyDescent="0.2">
      <c r="A194" s="198"/>
      <c r="B194" s="128" t="s">
        <v>479</v>
      </c>
      <c r="C194" s="177" t="s">
        <v>480</v>
      </c>
      <c r="D194" s="178" t="s">
        <v>48</v>
      </c>
      <c r="E194" s="179"/>
      <c r="F194" s="179"/>
      <c r="G194" s="132">
        <f t="shared" si="15"/>
        <v>0</v>
      </c>
      <c r="H194" s="180"/>
      <c r="I194" s="134">
        <f t="shared" si="16"/>
        <v>0</v>
      </c>
      <c r="J194" s="181">
        <v>2427</v>
      </c>
      <c r="K194" s="135">
        <f t="shared" si="17"/>
        <v>0</v>
      </c>
      <c r="L194" s="199"/>
      <c r="M194" s="200"/>
      <c r="N194" s="194" t="s">
        <v>53</v>
      </c>
      <c r="O194" s="182" t="s">
        <v>172</v>
      </c>
      <c r="P194" s="96"/>
      <c r="Q194" s="95"/>
    </row>
    <row r="195" spans="1:108" ht="22.5" x14ac:dyDescent="0.2">
      <c r="A195" s="198"/>
      <c r="B195" s="128" t="s">
        <v>481</v>
      </c>
      <c r="C195" s="177" t="s">
        <v>482</v>
      </c>
      <c r="D195" s="178" t="s">
        <v>48</v>
      </c>
      <c r="E195" s="179"/>
      <c r="F195" s="179"/>
      <c r="G195" s="132">
        <f t="shared" si="15"/>
        <v>0</v>
      </c>
      <c r="H195" s="180"/>
      <c r="I195" s="134">
        <f t="shared" si="16"/>
        <v>0</v>
      </c>
      <c r="J195" s="181">
        <v>1478</v>
      </c>
      <c r="K195" s="135">
        <f t="shared" si="17"/>
        <v>0</v>
      </c>
      <c r="L195" s="199"/>
      <c r="M195" s="200"/>
      <c r="N195" s="194" t="s">
        <v>53</v>
      </c>
      <c r="O195" s="182" t="s">
        <v>172</v>
      </c>
      <c r="P195" s="96"/>
      <c r="Q195" s="95"/>
    </row>
    <row r="196" spans="1:108" ht="22.5" x14ac:dyDescent="0.2">
      <c r="A196" s="198"/>
      <c r="B196" s="128" t="s">
        <v>483</v>
      </c>
      <c r="C196" s="177" t="s">
        <v>484</v>
      </c>
      <c r="D196" s="178" t="s">
        <v>48</v>
      </c>
      <c r="E196" s="179"/>
      <c r="F196" s="179"/>
      <c r="G196" s="132">
        <f t="shared" si="15"/>
        <v>0</v>
      </c>
      <c r="H196" s="180"/>
      <c r="I196" s="134">
        <f t="shared" si="16"/>
        <v>0</v>
      </c>
      <c r="J196" s="181">
        <v>1850</v>
      </c>
      <c r="K196" s="135">
        <f t="shared" si="17"/>
        <v>0</v>
      </c>
      <c r="L196" s="199"/>
      <c r="M196" s="200"/>
      <c r="N196" s="194" t="s">
        <v>53</v>
      </c>
      <c r="O196" s="182" t="s">
        <v>172</v>
      </c>
      <c r="P196" s="96"/>
      <c r="Q196" s="95"/>
    </row>
    <row r="197" spans="1:108" x14ac:dyDescent="0.2">
      <c r="A197" s="198"/>
      <c r="B197" s="128" t="s">
        <v>485</v>
      </c>
      <c r="C197" s="177" t="s">
        <v>486</v>
      </c>
      <c r="D197" s="178" t="s">
        <v>48</v>
      </c>
      <c r="E197" s="179"/>
      <c r="F197" s="179"/>
      <c r="G197" s="132">
        <f t="shared" si="15"/>
        <v>0</v>
      </c>
      <c r="H197" s="180"/>
      <c r="I197" s="134">
        <f t="shared" si="16"/>
        <v>0</v>
      </c>
      <c r="J197" s="181">
        <v>2425</v>
      </c>
      <c r="K197" s="135">
        <f t="shared" si="17"/>
        <v>0</v>
      </c>
      <c r="L197" s="199"/>
      <c r="M197" s="200"/>
      <c r="N197" s="194" t="s">
        <v>53</v>
      </c>
      <c r="O197" s="182" t="s">
        <v>172</v>
      </c>
      <c r="P197" s="96"/>
      <c r="Q197" s="95"/>
    </row>
    <row r="198" spans="1:108" x14ac:dyDescent="0.2">
      <c r="A198" s="198"/>
      <c r="B198" s="128" t="s">
        <v>487</v>
      </c>
      <c r="C198" s="177" t="s">
        <v>488</v>
      </c>
      <c r="D198" s="178" t="s">
        <v>48</v>
      </c>
      <c r="E198" s="179"/>
      <c r="F198" s="179"/>
      <c r="G198" s="132">
        <f t="shared" si="15"/>
        <v>0</v>
      </c>
      <c r="H198" s="180"/>
      <c r="I198" s="134">
        <f t="shared" si="16"/>
        <v>0</v>
      </c>
      <c r="J198" s="181">
        <v>2825</v>
      </c>
      <c r="K198" s="135">
        <f t="shared" si="17"/>
        <v>0</v>
      </c>
      <c r="L198" s="199"/>
      <c r="M198" s="200"/>
      <c r="N198" s="194" t="s">
        <v>53</v>
      </c>
      <c r="O198" s="182" t="s">
        <v>172</v>
      </c>
      <c r="P198" s="96"/>
      <c r="Q198" s="95"/>
    </row>
    <row r="199" spans="1:108" x14ac:dyDescent="0.2">
      <c r="A199" s="198"/>
      <c r="B199" s="128" t="s">
        <v>489</v>
      </c>
      <c r="C199" s="177" t="s">
        <v>490</v>
      </c>
      <c r="D199" s="178" t="s">
        <v>47</v>
      </c>
      <c r="E199" s="179"/>
      <c r="F199" s="179"/>
      <c r="G199" s="132">
        <f t="shared" si="15"/>
        <v>0</v>
      </c>
      <c r="H199" s="180"/>
      <c r="I199" s="134">
        <f t="shared" si="16"/>
        <v>0</v>
      </c>
      <c r="J199" s="181">
        <v>450</v>
      </c>
      <c r="K199" s="135">
        <f t="shared" si="17"/>
        <v>0</v>
      </c>
      <c r="L199" s="199"/>
      <c r="M199" s="200"/>
      <c r="N199" s="194" t="s">
        <v>53</v>
      </c>
      <c r="O199" s="182" t="s">
        <v>491</v>
      </c>
      <c r="P199" s="96"/>
      <c r="Q199" s="95"/>
    </row>
    <row r="200" spans="1:108" x14ac:dyDescent="0.2">
      <c r="A200" s="198"/>
      <c r="B200" s="128" t="s">
        <v>492</v>
      </c>
      <c r="C200" s="177" t="s">
        <v>493</v>
      </c>
      <c r="D200" s="178" t="s">
        <v>47</v>
      </c>
      <c r="E200" s="179"/>
      <c r="F200" s="179"/>
      <c r="G200" s="132">
        <f t="shared" si="15"/>
        <v>0</v>
      </c>
      <c r="H200" s="180"/>
      <c r="I200" s="134">
        <f t="shared" si="16"/>
        <v>0</v>
      </c>
      <c r="J200" s="181">
        <v>315</v>
      </c>
      <c r="K200" s="135">
        <f t="shared" si="17"/>
        <v>0</v>
      </c>
      <c r="L200" s="199"/>
      <c r="M200" s="200"/>
      <c r="N200" s="194" t="s">
        <v>53</v>
      </c>
      <c r="O200" s="182" t="s">
        <v>494</v>
      </c>
      <c r="P200" s="96"/>
      <c r="Q200" s="95"/>
    </row>
    <row r="201" spans="1:108" x14ac:dyDescent="0.2">
      <c r="A201" s="198"/>
      <c r="B201" s="128" t="s">
        <v>495</v>
      </c>
      <c r="C201" s="177" t="s">
        <v>496</v>
      </c>
      <c r="D201" s="178" t="s">
        <v>47</v>
      </c>
      <c r="E201" s="179"/>
      <c r="F201" s="179"/>
      <c r="G201" s="132">
        <f t="shared" si="15"/>
        <v>0</v>
      </c>
      <c r="H201" s="180"/>
      <c r="I201" s="134">
        <f t="shared" si="16"/>
        <v>0</v>
      </c>
      <c r="J201" s="181">
        <v>56</v>
      </c>
      <c r="K201" s="135">
        <f t="shared" si="17"/>
        <v>0</v>
      </c>
      <c r="L201" s="199"/>
      <c r="M201" s="200"/>
      <c r="N201" s="194" t="s">
        <v>53</v>
      </c>
      <c r="O201" s="182" t="s">
        <v>497</v>
      </c>
      <c r="P201" s="96"/>
      <c r="Q201" s="95"/>
    </row>
    <row r="202" spans="1:108" x14ac:dyDescent="0.2">
      <c r="A202" s="198"/>
      <c r="B202" s="128" t="s">
        <v>498</v>
      </c>
      <c r="C202" s="177" t="s">
        <v>499</v>
      </c>
      <c r="D202" s="178" t="s">
        <v>47</v>
      </c>
      <c r="E202" s="179"/>
      <c r="F202" s="179"/>
      <c r="G202" s="132">
        <f t="shared" si="15"/>
        <v>0</v>
      </c>
      <c r="H202" s="180"/>
      <c r="I202" s="134">
        <f t="shared" si="16"/>
        <v>0</v>
      </c>
      <c r="J202" s="181">
        <v>190</v>
      </c>
      <c r="K202" s="135">
        <f t="shared" si="17"/>
        <v>0</v>
      </c>
      <c r="L202" s="199"/>
      <c r="M202" s="200"/>
      <c r="N202" s="194" t="s">
        <v>53</v>
      </c>
      <c r="O202" s="182" t="s">
        <v>500</v>
      </c>
      <c r="P202" s="96"/>
      <c r="Q202" s="95"/>
    </row>
    <row r="203" spans="1:108" x14ac:dyDescent="0.2">
      <c r="A203" s="198"/>
      <c r="B203" s="128" t="s">
        <v>501</v>
      </c>
      <c r="C203" s="177" t="s">
        <v>502</v>
      </c>
      <c r="D203" s="178" t="s">
        <v>48</v>
      </c>
      <c r="E203" s="179"/>
      <c r="F203" s="179"/>
      <c r="G203" s="132">
        <f t="shared" si="15"/>
        <v>0</v>
      </c>
      <c r="H203" s="180"/>
      <c r="I203" s="134">
        <f t="shared" si="16"/>
        <v>0</v>
      </c>
      <c r="J203" s="181">
        <v>16</v>
      </c>
      <c r="K203" s="135">
        <f t="shared" si="17"/>
        <v>0</v>
      </c>
      <c r="L203" s="199"/>
      <c r="M203" s="200"/>
      <c r="N203" s="194" t="s">
        <v>53</v>
      </c>
      <c r="O203" s="182" t="s">
        <v>503</v>
      </c>
      <c r="P203" s="96"/>
      <c r="Q203" s="95"/>
    </row>
    <row r="204" spans="1:108" x14ac:dyDescent="0.2">
      <c r="A204" s="198"/>
      <c r="B204" s="128" t="s">
        <v>504</v>
      </c>
      <c r="C204" s="177" t="s">
        <v>505</v>
      </c>
      <c r="D204" s="178" t="s">
        <v>47</v>
      </c>
      <c r="E204" s="179"/>
      <c r="F204" s="179"/>
      <c r="G204" s="132">
        <f t="shared" ref="G204:G205" si="18">ROUND(E204*F204,4)</f>
        <v>0</v>
      </c>
      <c r="H204" s="180"/>
      <c r="I204" s="134">
        <f t="shared" ref="I204:I205" si="19">ROUND(E204*H204,2)</f>
        <v>0</v>
      </c>
      <c r="J204" s="181">
        <v>85</v>
      </c>
      <c r="K204" s="135">
        <f t="shared" ref="K204:K206" si="20">ROUND(E204*J204,2)</f>
        <v>0</v>
      </c>
      <c r="L204" s="199"/>
      <c r="M204" s="200"/>
      <c r="N204" s="194" t="s">
        <v>53</v>
      </c>
      <c r="O204" s="182" t="s">
        <v>168</v>
      </c>
      <c r="P204" s="96"/>
      <c r="Q204" s="95"/>
    </row>
    <row r="205" spans="1:108" s="5" customFormat="1" x14ac:dyDescent="0.2">
      <c r="A205" s="211"/>
      <c r="B205" s="185"/>
      <c r="C205" s="185"/>
      <c r="D205" s="212"/>
      <c r="E205" s="183"/>
      <c r="F205" s="183"/>
      <c r="G205" s="132">
        <f t="shared" si="18"/>
        <v>0</v>
      </c>
      <c r="H205" s="191"/>
      <c r="I205" s="134">
        <f t="shared" si="19"/>
        <v>0</v>
      </c>
      <c r="J205" s="184"/>
      <c r="K205" s="135">
        <f t="shared" si="20"/>
        <v>0</v>
      </c>
      <c r="L205" s="9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</row>
    <row r="206" spans="1:108" s="5" customFormat="1" x14ac:dyDescent="0.2">
      <c r="A206" s="211"/>
      <c r="B206" s="185" t="s">
        <v>54</v>
      </c>
      <c r="C206" s="185" t="s">
        <v>55</v>
      </c>
      <c r="D206" s="144" t="s">
        <v>47</v>
      </c>
      <c r="E206" s="183">
        <v>20000</v>
      </c>
      <c r="F206" s="183"/>
      <c r="G206" s="132">
        <v>0</v>
      </c>
      <c r="H206" s="191"/>
      <c r="I206" s="134">
        <v>0</v>
      </c>
      <c r="J206" s="184">
        <v>293</v>
      </c>
      <c r="K206" s="135">
        <f t="shared" si="20"/>
        <v>5860000</v>
      </c>
      <c r="L206" s="94"/>
      <c r="N206" s="4" t="s">
        <v>53</v>
      </c>
      <c r="O206" s="4" t="s">
        <v>56</v>
      </c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</row>
    <row r="207" spans="1:108" s="5" customFormat="1" x14ac:dyDescent="0.2">
      <c r="A207" s="211"/>
      <c r="B207" s="185" t="s">
        <v>57</v>
      </c>
      <c r="C207" s="185" t="s">
        <v>58</v>
      </c>
      <c r="D207" s="144" t="s">
        <v>47</v>
      </c>
      <c r="E207" s="183">
        <v>300</v>
      </c>
      <c r="F207" s="183"/>
      <c r="G207" s="132">
        <v>0</v>
      </c>
      <c r="H207" s="191"/>
      <c r="I207" s="134">
        <v>0</v>
      </c>
      <c r="J207" s="184">
        <v>638</v>
      </c>
      <c r="K207" s="135">
        <v>0</v>
      </c>
      <c r="L207" s="94"/>
      <c r="N207" s="4" t="s">
        <v>53</v>
      </c>
      <c r="O207" s="4" t="s">
        <v>56</v>
      </c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</row>
    <row r="208" spans="1:108" s="5" customFormat="1" x14ac:dyDescent="0.2">
      <c r="A208" s="211"/>
      <c r="B208" s="185" t="s">
        <v>59</v>
      </c>
      <c r="C208" s="185" t="s">
        <v>60</v>
      </c>
      <c r="D208" s="212" t="s">
        <v>47</v>
      </c>
      <c r="E208" s="183"/>
      <c r="F208" s="183"/>
      <c r="G208" s="132">
        <v>0</v>
      </c>
      <c r="H208" s="191"/>
      <c r="I208" s="134">
        <v>0</v>
      </c>
      <c r="J208" s="184">
        <v>1250</v>
      </c>
      <c r="K208" s="135">
        <v>0</v>
      </c>
      <c r="L208" s="94"/>
      <c r="N208" s="4" t="s">
        <v>53</v>
      </c>
      <c r="O208" s="4" t="s">
        <v>56</v>
      </c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</row>
    <row r="209" spans="1:108" s="5" customFormat="1" x14ac:dyDescent="0.2">
      <c r="A209" s="211"/>
      <c r="B209" s="185" t="s">
        <v>61</v>
      </c>
      <c r="C209" s="185" t="s">
        <v>62</v>
      </c>
      <c r="D209" s="212" t="s">
        <v>47</v>
      </c>
      <c r="E209" s="183"/>
      <c r="F209" s="183"/>
      <c r="G209" s="132">
        <v>0</v>
      </c>
      <c r="H209" s="191"/>
      <c r="I209" s="134">
        <v>0</v>
      </c>
      <c r="J209" s="184">
        <v>1940</v>
      </c>
      <c r="K209" s="135">
        <v>0</v>
      </c>
      <c r="L209" s="94"/>
      <c r="N209" s="4" t="s">
        <v>53</v>
      </c>
      <c r="O209" s="4" t="s">
        <v>56</v>
      </c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</row>
    <row r="210" spans="1:108" s="5" customFormat="1" x14ac:dyDescent="0.2">
      <c r="A210" s="211"/>
      <c r="B210" s="185" t="s">
        <v>63</v>
      </c>
      <c r="C210" s="185" t="s">
        <v>64</v>
      </c>
      <c r="D210" s="212" t="s">
        <v>47</v>
      </c>
      <c r="E210" s="183"/>
      <c r="F210" s="183"/>
      <c r="G210" s="132">
        <v>0</v>
      </c>
      <c r="H210" s="191"/>
      <c r="I210" s="134">
        <v>0</v>
      </c>
      <c r="J210" s="184">
        <v>4050</v>
      </c>
      <c r="K210" s="135">
        <v>0</v>
      </c>
      <c r="L210" s="94"/>
      <c r="N210" s="4" t="s">
        <v>53</v>
      </c>
      <c r="O210" s="4" t="s">
        <v>56</v>
      </c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</row>
    <row r="211" spans="1:108" s="5" customFormat="1" x14ac:dyDescent="0.2">
      <c r="A211" s="211"/>
      <c r="B211" s="185" t="s">
        <v>65</v>
      </c>
      <c r="C211" s="185" t="s">
        <v>66</v>
      </c>
      <c r="D211" s="212" t="s">
        <v>47</v>
      </c>
      <c r="E211" s="183"/>
      <c r="F211" s="183"/>
      <c r="G211" s="132">
        <v>0</v>
      </c>
      <c r="H211" s="191"/>
      <c r="I211" s="134">
        <v>0</v>
      </c>
      <c r="J211" s="184">
        <v>9150</v>
      </c>
      <c r="K211" s="135">
        <v>0</v>
      </c>
      <c r="L211" s="94"/>
      <c r="N211" s="4" t="s">
        <v>53</v>
      </c>
      <c r="O211" s="4" t="s">
        <v>56</v>
      </c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</row>
    <row r="212" spans="1:108" s="5" customFormat="1" x14ac:dyDescent="0.2">
      <c r="A212" s="211"/>
      <c r="B212" s="185" t="s">
        <v>67</v>
      </c>
      <c r="C212" s="185" t="s">
        <v>68</v>
      </c>
      <c r="D212" s="212" t="s">
        <v>47</v>
      </c>
      <c r="E212" s="183"/>
      <c r="F212" s="183"/>
      <c r="G212" s="132">
        <v>0</v>
      </c>
      <c r="H212" s="191"/>
      <c r="I212" s="134">
        <v>0</v>
      </c>
      <c r="J212" s="184">
        <v>840</v>
      </c>
      <c r="K212" s="135">
        <v>0</v>
      </c>
      <c r="L212" s="94"/>
      <c r="N212" s="4" t="s">
        <v>53</v>
      </c>
      <c r="O212" s="4" t="s">
        <v>56</v>
      </c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</row>
    <row r="213" spans="1:108" s="5" customFormat="1" x14ac:dyDescent="0.2">
      <c r="A213" s="211"/>
      <c r="B213" s="185" t="s">
        <v>69</v>
      </c>
      <c r="C213" s="185" t="s">
        <v>70</v>
      </c>
      <c r="D213" s="212" t="s">
        <v>47</v>
      </c>
      <c r="E213" s="183"/>
      <c r="F213" s="183"/>
      <c r="G213" s="132">
        <v>0</v>
      </c>
      <c r="H213" s="191"/>
      <c r="I213" s="134">
        <v>0</v>
      </c>
      <c r="J213" s="184">
        <v>1840</v>
      </c>
      <c r="K213" s="135">
        <v>0</v>
      </c>
      <c r="L213" s="94"/>
      <c r="N213" s="4" t="s">
        <v>53</v>
      </c>
      <c r="O213" s="4" t="s">
        <v>56</v>
      </c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</row>
    <row r="214" spans="1:108" s="5" customFormat="1" x14ac:dyDescent="0.2">
      <c r="A214" s="211"/>
      <c r="B214" s="185" t="s">
        <v>71</v>
      </c>
      <c r="C214" s="185" t="s">
        <v>72</v>
      </c>
      <c r="D214" s="212" t="s">
        <v>47</v>
      </c>
      <c r="E214" s="183"/>
      <c r="F214" s="183"/>
      <c r="G214" s="132">
        <v>0</v>
      </c>
      <c r="H214" s="191"/>
      <c r="I214" s="134">
        <v>0</v>
      </c>
      <c r="J214" s="184">
        <v>3640</v>
      </c>
      <c r="K214" s="135">
        <v>0</v>
      </c>
      <c r="L214" s="94"/>
      <c r="N214" s="4" t="s">
        <v>53</v>
      </c>
      <c r="O214" s="4" t="s">
        <v>56</v>
      </c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</row>
    <row r="215" spans="1:108" s="5" customFormat="1" x14ac:dyDescent="0.2">
      <c r="A215" s="211"/>
      <c r="B215" s="185" t="s">
        <v>73</v>
      </c>
      <c r="C215" s="185" t="s">
        <v>74</v>
      </c>
      <c r="D215" s="212" t="s">
        <v>47</v>
      </c>
      <c r="E215" s="183"/>
      <c r="F215" s="183"/>
      <c r="G215" s="132">
        <v>0</v>
      </c>
      <c r="H215" s="191"/>
      <c r="I215" s="134">
        <v>0</v>
      </c>
      <c r="J215" s="184">
        <v>193</v>
      </c>
      <c r="K215" s="135">
        <v>0</v>
      </c>
      <c r="L215" s="94"/>
      <c r="N215" s="4" t="s">
        <v>53</v>
      </c>
      <c r="O215" s="4" t="s">
        <v>56</v>
      </c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</row>
    <row r="216" spans="1:108" s="5" customFormat="1" x14ac:dyDescent="0.2">
      <c r="A216" s="211"/>
      <c r="B216" s="185" t="s">
        <v>75</v>
      </c>
      <c r="C216" s="185" t="s">
        <v>76</v>
      </c>
      <c r="D216" s="212" t="s">
        <v>47</v>
      </c>
      <c r="E216" s="183"/>
      <c r="F216" s="183"/>
      <c r="G216" s="132">
        <v>0</v>
      </c>
      <c r="H216" s="191"/>
      <c r="I216" s="134">
        <v>0</v>
      </c>
      <c r="J216" s="184">
        <v>428</v>
      </c>
      <c r="K216" s="135">
        <v>0</v>
      </c>
      <c r="L216" s="94"/>
      <c r="N216" s="4" t="s">
        <v>53</v>
      </c>
      <c r="O216" s="4" t="s">
        <v>56</v>
      </c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</row>
    <row r="217" spans="1:108" s="5" customFormat="1" x14ac:dyDescent="0.2">
      <c r="A217" s="211"/>
      <c r="B217" s="185" t="s">
        <v>77</v>
      </c>
      <c r="C217" s="185" t="s">
        <v>78</v>
      </c>
      <c r="D217" s="212" t="s">
        <v>47</v>
      </c>
      <c r="E217" s="183"/>
      <c r="F217" s="183"/>
      <c r="G217" s="132">
        <v>0</v>
      </c>
      <c r="H217" s="191"/>
      <c r="I217" s="134">
        <v>0</v>
      </c>
      <c r="J217" s="184">
        <v>848</v>
      </c>
      <c r="K217" s="135">
        <v>0</v>
      </c>
      <c r="L217" s="94"/>
      <c r="N217" s="4" t="s">
        <v>53</v>
      </c>
      <c r="O217" s="4" t="s">
        <v>56</v>
      </c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</row>
    <row r="218" spans="1:108" s="5" customFormat="1" x14ac:dyDescent="0.2">
      <c r="A218" s="211"/>
      <c r="B218" s="185" t="s">
        <v>79</v>
      </c>
      <c r="C218" s="185" t="s">
        <v>80</v>
      </c>
      <c r="D218" s="212" t="s">
        <v>47</v>
      </c>
      <c r="E218" s="183"/>
      <c r="F218" s="183"/>
      <c r="G218" s="132">
        <v>0</v>
      </c>
      <c r="H218" s="191"/>
      <c r="I218" s="134">
        <v>0</v>
      </c>
      <c r="J218" s="184">
        <v>81</v>
      </c>
      <c r="K218" s="135">
        <v>0</v>
      </c>
      <c r="L218" s="94"/>
      <c r="N218" s="4" t="s">
        <v>53</v>
      </c>
      <c r="O218" s="4" t="s">
        <v>81</v>
      </c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</row>
    <row r="219" spans="1:108" s="5" customFormat="1" x14ac:dyDescent="0.2">
      <c r="A219" s="211"/>
      <c r="B219" s="185" t="s">
        <v>82</v>
      </c>
      <c r="C219" s="185" t="s">
        <v>83</v>
      </c>
      <c r="D219" s="212" t="s">
        <v>47</v>
      </c>
      <c r="E219" s="183"/>
      <c r="F219" s="183"/>
      <c r="G219" s="132">
        <v>0</v>
      </c>
      <c r="H219" s="191"/>
      <c r="I219" s="134">
        <v>0</v>
      </c>
      <c r="J219" s="184">
        <v>248</v>
      </c>
      <c r="K219" s="135">
        <v>0</v>
      </c>
      <c r="L219" s="94"/>
      <c r="N219" s="4" t="s">
        <v>53</v>
      </c>
      <c r="O219" s="4" t="s">
        <v>81</v>
      </c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</row>
    <row r="220" spans="1:108" s="5" customFormat="1" x14ac:dyDescent="0.2">
      <c r="A220" s="211"/>
      <c r="B220" s="185" t="s">
        <v>84</v>
      </c>
      <c r="C220" s="185" t="s">
        <v>85</v>
      </c>
      <c r="D220" s="212" t="s">
        <v>47</v>
      </c>
      <c r="E220" s="183"/>
      <c r="F220" s="183"/>
      <c r="G220" s="132">
        <v>0</v>
      </c>
      <c r="H220" s="191"/>
      <c r="I220" s="134">
        <v>0</v>
      </c>
      <c r="J220" s="184">
        <v>638</v>
      </c>
      <c r="K220" s="135">
        <v>0</v>
      </c>
      <c r="L220" s="94"/>
      <c r="N220" s="4" t="s">
        <v>53</v>
      </c>
      <c r="O220" s="4" t="s">
        <v>81</v>
      </c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</row>
    <row r="221" spans="1:108" s="5" customFormat="1" x14ac:dyDescent="0.2">
      <c r="A221" s="211"/>
      <c r="B221" s="185" t="s">
        <v>86</v>
      </c>
      <c r="C221" s="185" t="s">
        <v>87</v>
      </c>
      <c r="D221" s="212" t="s">
        <v>47</v>
      </c>
      <c r="E221" s="183"/>
      <c r="F221" s="183"/>
      <c r="G221" s="132">
        <v>0</v>
      </c>
      <c r="H221" s="191"/>
      <c r="I221" s="134">
        <v>0</v>
      </c>
      <c r="J221" s="184">
        <v>805</v>
      </c>
      <c r="K221" s="135">
        <v>0</v>
      </c>
      <c r="L221" s="94"/>
      <c r="N221" s="4" t="s">
        <v>53</v>
      </c>
      <c r="O221" s="4" t="s">
        <v>81</v>
      </c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</row>
    <row r="222" spans="1:108" s="5" customFormat="1" x14ac:dyDescent="0.2">
      <c r="A222" s="211"/>
      <c r="B222" s="185" t="s">
        <v>88</v>
      </c>
      <c r="C222" s="185" t="s">
        <v>89</v>
      </c>
      <c r="D222" s="212" t="s">
        <v>47</v>
      </c>
      <c r="E222" s="183"/>
      <c r="F222" s="183"/>
      <c r="G222" s="132">
        <v>0</v>
      </c>
      <c r="H222" s="191"/>
      <c r="I222" s="134">
        <v>0</v>
      </c>
      <c r="J222" s="184">
        <v>1660</v>
      </c>
      <c r="K222" s="135">
        <v>0</v>
      </c>
      <c r="L222" s="94"/>
      <c r="N222" s="4" t="s">
        <v>53</v>
      </c>
      <c r="O222" s="4" t="s">
        <v>81</v>
      </c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</row>
    <row r="223" spans="1:108" s="5" customFormat="1" x14ac:dyDescent="0.2">
      <c r="A223" s="211"/>
      <c r="B223" s="185" t="s">
        <v>90</v>
      </c>
      <c r="C223" s="185" t="s">
        <v>91</v>
      </c>
      <c r="D223" s="212" t="s">
        <v>47</v>
      </c>
      <c r="E223" s="183"/>
      <c r="F223" s="183"/>
      <c r="G223" s="132">
        <v>0</v>
      </c>
      <c r="H223" s="191"/>
      <c r="I223" s="134">
        <v>0</v>
      </c>
      <c r="J223" s="184">
        <v>3460</v>
      </c>
      <c r="K223" s="135">
        <v>0</v>
      </c>
      <c r="L223" s="94"/>
      <c r="N223" s="4" t="s">
        <v>53</v>
      </c>
      <c r="O223" s="4" t="s">
        <v>81</v>
      </c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</row>
    <row r="224" spans="1:108" s="5" customFormat="1" x14ac:dyDescent="0.2">
      <c r="A224" s="211"/>
      <c r="B224" s="185" t="s">
        <v>92</v>
      </c>
      <c r="C224" s="185" t="s">
        <v>93</v>
      </c>
      <c r="D224" s="212" t="s">
        <v>47</v>
      </c>
      <c r="E224" s="183"/>
      <c r="F224" s="183"/>
      <c r="G224" s="132">
        <v>0</v>
      </c>
      <c r="H224" s="191"/>
      <c r="I224" s="134">
        <v>0</v>
      </c>
      <c r="J224" s="184">
        <v>248</v>
      </c>
      <c r="K224" s="135">
        <v>0</v>
      </c>
      <c r="L224" s="94"/>
      <c r="N224" s="4" t="s">
        <v>53</v>
      </c>
      <c r="O224" s="4" t="s">
        <v>81</v>
      </c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</row>
    <row r="225" spans="1:108" s="5" customFormat="1" x14ac:dyDescent="0.2">
      <c r="A225" s="211"/>
      <c r="B225" s="185" t="s">
        <v>94</v>
      </c>
      <c r="C225" s="185" t="s">
        <v>95</v>
      </c>
      <c r="D225" s="212" t="s">
        <v>47</v>
      </c>
      <c r="E225" s="183"/>
      <c r="F225" s="183"/>
      <c r="G225" s="132">
        <v>0</v>
      </c>
      <c r="H225" s="191"/>
      <c r="I225" s="134">
        <v>0</v>
      </c>
      <c r="J225" s="184">
        <v>638</v>
      </c>
      <c r="K225" s="135">
        <v>0</v>
      </c>
      <c r="L225" s="94"/>
      <c r="N225" s="4" t="s">
        <v>53</v>
      </c>
      <c r="O225" s="4" t="s">
        <v>81</v>
      </c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</row>
    <row r="226" spans="1:108" s="5" customFormat="1" x14ac:dyDescent="0.2">
      <c r="A226" s="211"/>
      <c r="B226" s="185" t="s">
        <v>96</v>
      </c>
      <c r="C226" s="185" t="s">
        <v>97</v>
      </c>
      <c r="D226" s="212" t="s">
        <v>47</v>
      </c>
      <c r="E226" s="183"/>
      <c r="F226" s="183"/>
      <c r="G226" s="132">
        <v>0</v>
      </c>
      <c r="H226" s="191"/>
      <c r="I226" s="134">
        <v>0</v>
      </c>
      <c r="J226" s="184">
        <v>1438</v>
      </c>
      <c r="K226" s="135">
        <v>0</v>
      </c>
      <c r="L226" s="94"/>
      <c r="N226" s="4" t="s">
        <v>53</v>
      </c>
      <c r="O226" s="4" t="s">
        <v>81</v>
      </c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</row>
    <row r="227" spans="1:108" s="5" customFormat="1" x14ac:dyDescent="0.2">
      <c r="A227" s="211"/>
      <c r="B227" s="185" t="s">
        <v>98</v>
      </c>
      <c r="C227" s="185" t="s">
        <v>99</v>
      </c>
      <c r="D227" s="212" t="s">
        <v>47</v>
      </c>
      <c r="E227" s="183"/>
      <c r="F227" s="183"/>
      <c r="G227" s="132">
        <v>0</v>
      </c>
      <c r="H227" s="191"/>
      <c r="I227" s="134">
        <v>0</v>
      </c>
      <c r="J227" s="184">
        <v>61</v>
      </c>
      <c r="K227" s="135">
        <v>0</v>
      </c>
      <c r="L227" s="94"/>
      <c r="N227" s="4" t="s">
        <v>53</v>
      </c>
      <c r="O227" s="4" t="s">
        <v>81</v>
      </c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</row>
    <row r="228" spans="1:108" s="5" customFormat="1" x14ac:dyDescent="0.2">
      <c r="A228" s="211"/>
      <c r="B228" s="185" t="s">
        <v>100</v>
      </c>
      <c r="C228" s="185" t="s">
        <v>101</v>
      </c>
      <c r="D228" s="212" t="s">
        <v>47</v>
      </c>
      <c r="E228" s="183"/>
      <c r="F228" s="183"/>
      <c r="G228" s="132">
        <v>0</v>
      </c>
      <c r="H228" s="191"/>
      <c r="I228" s="134">
        <v>0</v>
      </c>
      <c r="J228" s="184">
        <v>208</v>
      </c>
      <c r="K228" s="135">
        <v>0</v>
      </c>
      <c r="L228" s="94"/>
      <c r="N228" s="4" t="s">
        <v>53</v>
      </c>
      <c r="O228" s="4" t="s">
        <v>81</v>
      </c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</row>
    <row r="229" spans="1:108" s="5" customFormat="1" x14ac:dyDescent="0.2">
      <c r="A229" s="211"/>
      <c r="B229" s="185" t="s">
        <v>102</v>
      </c>
      <c r="C229" s="185" t="s">
        <v>103</v>
      </c>
      <c r="D229" s="212" t="s">
        <v>47</v>
      </c>
      <c r="E229" s="183"/>
      <c r="F229" s="183"/>
      <c r="G229" s="132">
        <v>0</v>
      </c>
      <c r="H229" s="191"/>
      <c r="I229" s="134">
        <v>0</v>
      </c>
      <c r="J229" s="184">
        <v>568</v>
      </c>
      <c r="K229" s="135">
        <v>0</v>
      </c>
      <c r="L229" s="94"/>
      <c r="N229" s="4" t="s">
        <v>53</v>
      </c>
      <c r="O229" s="4" t="s">
        <v>81</v>
      </c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</row>
    <row r="230" spans="1:108" s="5" customFormat="1" x14ac:dyDescent="0.2">
      <c r="A230" s="211"/>
      <c r="B230" s="185" t="s">
        <v>104</v>
      </c>
      <c r="C230" s="185" t="s">
        <v>105</v>
      </c>
      <c r="D230" s="212" t="s">
        <v>47</v>
      </c>
      <c r="E230" s="183"/>
      <c r="F230" s="183"/>
      <c r="G230" s="132">
        <v>0</v>
      </c>
      <c r="H230" s="191"/>
      <c r="I230" s="134">
        <v>0</v>
      </c>
      <c r="J230" s="184">
        <v>101</v>
      </c>
      <c r="K230" s="135">
        <v>0</v>
      </c>
      <c r="L230" s="94"/>
      <c r="N230" s="4" t="s">
        <v>53</v>
      </c>
      <c r="O230" s="4" t="s">
        <v>106</v>
      </c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</row>
    <row r="231" spans="1:108" s="5" customFormat="1" x14ac:dyDescent="0.2">
      <c r="A231" s="211"/>
      <c r="B231" s="185" t="s">
        <v>107</v>
      </c>
      <c r="C231" s="185" t="s">
        <v>108</v>
      </c>
      <c r="D231" s="212" t="s">
        <v>47</v>
      </c>
      <c r="E231" s="183"/>
      <c r="F231" s="183"/>
      <c r="G231" s="132">
        <v>0</v>
      </c>
      <c r="H231" s="191"/>
      <c r="I231" s="134">
        <v>0</v>
      </c>
      <c r="J231" s="184">
        <v>298</v>
      </c>
      <c r="K231" s="135">
        <v>0</v>
      </c>
      <c r="L231" s="94"/>
      <c r="N231" s="4" t="s">
        <v>53</v>
      </c>
      <c r="O231" s="4" t="s">
        <v>106</v>
      </c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</row>
    <row r="232" spans="1:108" s="5" customFormat="1" x14ac:dyDescent="0.2">
      <c r="A232" s="211"/>
      <c r="B232" s="185" t="s">
        <v>109</v>
      </c>
      <c r="C232" s="185" t="s">
        <v>110</v>
      </c>
      <c r="D232" s="212" t="s">
        <v>47</v>
      </c>
      <c r="E232" s="183"/>
      <c r="F232" s="183"/>
      <c r="G232" s="132">
        <v>0</v>
      </c>
      <c r="H232" s="191"/>
      <c r="I232" s="134">
        <v>0</v>
      </c>
      <c r="J232" s="184">
        <v>705</v>
      </c>
      <c r="K232" s="135">
        <v>0</v>
      </c>
      <c r="L232" s="94"/>
      <c r="N232" s="4" t="s">
        <v>53</v>
      </c>
      <c r="O232" s="4" t="s">
        <v>106</v>
      </c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</row>
    <row r="233" spans="1:108" s="5" customFormat="1" x14ac:dyDescent="0.2">
      <c r="A233" s="211"/>
      <c r="B233" s="185" t="s">
        <v>111</v>
      </c>
      <c r="C233" s="185" t="s">
        <v>112</v>
      </c>
      <c r="D233" s="212" t="s">
        <v>47</v>
      </c>
      <c r="E233" s="183"/>
      <c r="F233" s="183"/>
      <c r="G233" s="132">
        <v>0</v>
      </c>
      <c r="H233" s="191"/>
      <c r="I233" s="134">
        <v>0</v>
      </c>
      <c r="J233" s="184">
        <v>760</v>
      </c>
      <c r="K233" s="135">
        <v>0</v>
      </c>
      <c r="L233" s="94"/>
      <c r="N233" s="4" t="s">
        <v>53</v>
      </c>
      <c r="O233" s="4" t="s">
        <v>106</v>
      </c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</row>
    <row r="234" spans="1:108" s="5" customFormat="1" x14ac:dyDescent="0.2">
      <c r="A234" s="211"/>
      <c r="B234" s="185" t="s">
        <v>113</v>
      </c>
      <c r="C234" s="185" t="s">
        <v>114</v>
      </c>
      <c r="D234" s="212" t="s">
        <v>47</v>
      </c>
      <c r="E234" s="183"/>
      <c r="F234" s="183"/>
      <c r="G234" s="132">
        <v>0</v>
      </c>
      <c r="H234" s="191"/>
      <c r="I234" s="134">
        <v>0</v>
      </c>
      <c r="J234" s="184">
        <v>1460</v>
      </c>
      <c r="K234" s="135">
        <v>0</v>
      </c>
      <c r="L234" s="94"/>
      <c r="N234" s="4" t="s">
        <v>53</v>
      </c>
      <c r="O234" s="4" t="s">
        <v>106</v>
      </c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</row>
    <row r="235" spans="1:108" s="5" customFormat="1" x14ac:dyDescent="0.2">
      <c r="A235" s="211"/>
      <c r="B235" s="185" t="s">
        <v>115</v>
      </c>
      <c r="C235" s="185" t="s">
        <v>116</v>
      </c>
      <c r="D235" s="212" t="s">
        <v>47</v>
      </c>
      <c r="E235" s="183"/>
      <c r="F235" s="183"/>
      <c r="G235" s="132">
        <v>0</v>
      </c>
      <c r="H235" s="191"/>
      <c r="I235" s="134">
        <v>0</v>
      </c>
      <c r="J235" s="184">
        <v>2950</v>
      </c>
      <c r="K235" s="135">
        <v>0</v>
      </c>
      <c r="L235" s="94"/>
      <c r="N235" s="4" t="s">
        <v>53</v>
      </c>
      <c r="O235" s="4" t="s">
        <v>106</v>
      </c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</row>
    <row r="236" spans="1:108" s="5" customFormat="1" x14ac:dyDescent="0.2">
      <c r="A236" s="211"/>
      <c r="B236" s="185" t="s">
        <v>117</v>
      </c>
      <c r="C236" s="185" t="s">
        <v>118</v>
      </c>
      <c r="D236" s="212" t="s">
        <v>47</v>
      </c>
      <c r="E236" s="183"/>
      <c r="F236" s="183"/>
      <c r="G236" s="132">
        <v>0</v>
      </c>
      <c r="H236" s="191"/>
      <c r="I236" s="134">
        <v>0</v>
      </c>
      <c r="J236" s="184">
        <v>303</v>
      </c>
      <c r="K236" s="135">
        <v>0</v>
      </c>
      <c r="L236" s="94"/>
      <c r="N236" s="4" t="s">
        <v>53</v>
      </c>
      <c r="O236" s="4" t="s">
        <v>106</v>
      </c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</row>
    <row r="237" spans="1:108" s="5" customFormat="1" x14ac:dyDescent="0.2">
      <c r="A237" s="211"/>
      <c r="B237" s="185" t="s">
        <v>119</v>
      </c>
      <c r="C237" s="185" t="s">
        <v>120</v>
      </c>
      <c r="D237" s="212" t="s">
        <v>47</v>
      </c>
      <c r="E237" s="183"/>
      <c r="F237" s="183"/>
      <c r="G237" s="132">
        <v>0</v>
      </c>
      <c r="H237" s="191"/>
      <c r="I237" s="134">
        <v>0</v>
      </c>
      <c r="J237" s="184">
        <v>938</v>
      </c>
      <c r="K237" s="135">
        <v>0</v>
      </c>
      <c r="L237" s="94"/>
      <c r="N237" s="4" t="s">
        <v>53</v>
      </c>
      <c r="O237" s="4" t="s">
        <v>106</v>
      </c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</row>
    <row r="238" spans="1:108" s="5" customFormat="1" x14ac:dyDescent="0.2">
      <c r="A238" s="211"/>
      <c r="B238" s="185" t="s">
        <v>121</v>
      </c>
      <c r="C238" s="185" t="s">
        <v>122</v>
      </c>
      <c r="D238" s="212" t="s">
        <v>47</v>
      </c>
      <c r="E238" s="183"/>
      <c r="F238" s="183"/>
      <c r="G238" s="132">
        <v>0</v>
      </c>
      <c r="H238" s="191"/>
      <c r="I238" s="134">
        <v>0</v>
      </c>
      <c r="J238" s="184">
        <v>1930</v>
      </c>
      <c r="K238" s="135">
        <v>0</v>
      </c>
      <c r="L238" s="94"/>
      <c r="N238" s="4" t="s">
        <v>53</v>
      </c>
      <c r="O238" s="4" t="s">
        <v>106</v>
      </c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</row>
    <row r="239" spans="1:108" s="5" customFormat="1" x14ac:dyDescent="0.2">
      <c r="A239" s="211"/>
      <c r="B239" s="185" t="s">
        <v>123</v>
      </c>
      <c r="C239" s="185" t="s">
        <v>124</v>
      </c>
      <c r="D239" s="212" t="s">
        <v>47</v>
      </c>
      <c r="E239" s="183"/>
      <c r="F239" s="183"/>
      <c r="G239" s="132">
        <v>0</v>
      </c>
      <c r="H239" s="191"/>
      <c r="I239" s="134">
        <v>0</v>
      </c>
      <c r="J239" s="184">
        <v>91</v>
      </c>
      <c r="K239" s="135">
        <v>0</v>
      </c>
      <c r="L239" s="94"/>
      <c r="N239" s="4" t="s">
        <v>53</v>
      </c>
      <c r="O239" s="4" t="s">
        <v>106</v>
      </c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</row>
    <row r="240" spans="1:108" s="5" customFormat="1" x14ac:dyDescent="0.2">
      <c r="A240" s="211"/>
      <c r="B240" s="185" t="s">
        <v>125</v>
      </c>
      <c r="C240" s="185" t="s">
        <v>126</v>
      </c>
      <c r="D240" s="212" t="s">
        <v>47</v>
      </c>
      <c r="E240" s="183"/>
      <c r="F240" s="183"/>
      <c r="G240" s="132">
        <v>0</v>
      </c>
      <c r="H240" s="191"/>
      <c r="I240" s="134">
        <v>0</v>
      </c>
      <c r="J240" s="184">
        <v>260</v>
      </c>
      <c r="K240" s="135">
        <v>0</v>
      </c>
      <c r="L240" s="94"/>
      <c r="N240" s="4" t="s">
        <v>53</v>
      </c>
      <c r="O240" s="4" t="s">
        <v>106</v>
      </c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</row>
    <row r="241" spans="1:108" s="5" customFormat="1" x14ac:dyDescent="0.2">
      <c r="A241" s="211"/>
      <c r="B241" s="185" t="s">
        <v>127</v>
      </c>
      <c r="C241" s="185" t="s">
        <v>128</v>
      </c>
      <c r="D241" s="212" t="s">
        <v>47</v>
      </c>
      <c r="E241" s="183"/>
      <c r="F241" s="183"/>
      <c r="G241" s="132">
        <v>0</v>
      </c>
      <c r="H241" s="191"/>
      <c r="I241" s="134">
        <v>0</v>
      </c>
      <c r="J241" s="184">
        <v>768</v>
      </c>
      <c r="K241" s="135">
        <v>0</v>
      </c>
      <c r="L241" s="94"/>
      <c r="N241" s="4" t="s">
        <v>53</v>
      </c>
      <c r="O241" s="4" t="s">
        <v>106</v>
      </c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</row>
    <row r="242" spans="1:108" s="5" customFormat="1" x14ac:dyDescent="0.2">
      <c r="A242" s="211"/>
      <c r="B242" s="185" t="s">
        <v>129</v>
      </c>
      <c r="C242" s="185" t="s">
        <v>130</v>
      </c>
      <c r="D242" s="212" t="s">
        <v>48</v>
      </c>
      <c r="E242" s="183"/>
      <c r="F242" s="183"/>
      <c r="G242" s="132">
        <v>0</v>
      </c>
      <c r="H242" s="191"/>
      <c r="I242" s="134">
        <v>0</v>
      </c>
      <c r="J242" s="184">
        <v>1160</v>
      </c>
      <c r="K242" s="135">
        <v>0</v>
      </c>
      <c r="L242" s="94"/>
      <c r="N242" s="4" t="s">
        <v>53</v>
      </c>
      <c r="O242" s="4" t="s">
        <v>131</v>
      </c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</row>
    <row r="243" spans="1:108" s="5" customFormat="1" x14ac:dyDescent="0.2">
      <c r="A243" s="211"/>
      <c r="B243" s="185" t="s">
        <v>132</v>
      </c>
      <c r="C243" s="185" t="s">
        <v>133</v>
      </c>
      <c r="D243" s="212" t="s">
        <v>48</v>
      </c>
      <c r="E243" s="183"/>
      <c r="F243" s="183"/>
      <c r="G243" s="132">
        <v>0</v>
      </c>
      <c r="H243" s="191"/>
      <c r="I243" s="134">
        <v>0</v>
      </c>
      <c r="J243" s="184">
        <v>3330</v>
      </c>
      <c r="K243" s="135">
        <v>0</v>
      </c>
      <c r="L243" s="94"/>
      <c r="N243" s="4" t="s">
        <v>53</v>
      </c>
      <c r="O243" s="4" t="s">
        <v>131</v>
      </c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</row>
    <row r="244" spans="1:108" s="5" customFormat="1" x14ac:dyDescent="0.2">
      <c r="A244" s="211"/>
      <c r="B244" s="185" t="s">
        <v>134</v>
      </c>
      <c r="C244" s="185" t="s">
        <v>135</v>
      </c>
      <c r="D244" s="212" t="s">
        <v>48</v>
      </c>
      <c r="E244" s="183"/>
      <c r="F244" s="183"/>
      <c r="G244" s="132">
        <v>0</v>
      </c>
      <c r="H244" s="191"/>
      <c r="I244" s="134">
        <v>0</v>
      </c>
      <c r="J244" s="184">
        <v>4250</v>
      </c>
      <c r="K244" s="135">
        <v>0</v>
      </c>
      <c r="L244" s="94"/>
      <c r="N244" s="4" t="s">
        <v>53</v>
      </c>
      <c r="O244" s="4" t="s">
        <v>131</v>
      </c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</row>
    <row r="245" spans="1:108" s="5" customFormat="1" x14ac:dyDescent="0.2">
      <c r="A245" s="211"/>
      <c r="B245" s="185" t="s">
        <v>136</v>
      </c>
      <c r="C245" s="185" t="s">
        <v>137</v>
      </c>
      <c r="D245" s="212" t="s">
        <v>48</v>
      </c>
      <c r="E245" s="183"/>
      <c r="F245" s="183"/>
      <c r="G245" s="132">
        <v>0</v>
      </c>
      <c r="H245" s="191"/>
      <c r="I245" s="134">
        <v>0</v>
      </c>
      <c r="J245" s="184">
        <v>4971</v>
      </c>
      <c r="K245" s="135">
        <v>0</v>
      </c>
      <c r="L245" s="94"/>
      <c r="N245" s="4" t="s">
        <v>53</v>
      </c>
      <c r="O245" s="4" t="s">
        <v>131</v>
      </c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</row>
    <row r="246" spans="1:108" s="5" customFormat="1" x14ac:dyDescent="0.2">
      <c r="A246" s="211"/>
      <c r="B246" s="185" t="s">
        <v>138</v>
      </c>
      <c r="C246" s="185" t="s">
        <v>139</v>
      </c>
      <c r="D246" s="212" t="s">
        <v>48</v>
      </c>
      <c r="E246" s="183"/>
      <c r="F246" s="183"/>
      <c r="G246" s="132">
        <v>0</v>
      </c>
      <c r="H246" s="191"/>
      <c r="I246" s="134">
        <v>0</v>
      </c>
      <c r="J246" s="184">
        <v>13113</v>
      </c>
      <c r="K246" s="135">
        <v>0</v>
      </c>
      <c r="L246" s="94"/>
      <c r="N246" s="4" t="s">
        <v>53</v>
      </c>
      <c r="O246" s="4" t="s">
        <v>131</v>
      </c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</row>
    <row r="247" spans="1:108" s="5" customFormat="1" x14ac:dyDescent="0.2">
      <c r="A247" s="211"/>
      <c r="B247" s="185" t="s">
        <v>140</v>
      </c>
      <c r="C247" s="185" t="s">
        <v>141</v>
      </c>
      <c r="D247" s="212" t="s">
        <v>48</v>
      </c>
      <c r="E247" s="183"/>
      <c r="F247" s="183"/>
      <c r="G247" s="132">
        <v>0</v>
      </c>
      <c r="H247" s="191"/>
      <c r="I247" s="134">
        <v>0</v>
      </c>
      <c r="J247" s="184">
        <v>18120</v>
      </c>
      <c r="K247" s="135">
        <v>0</v>
      </c>
      <c r="L247" s="94"/>
      <c r="N247" s="4" t="s">
        <v>53</v>
      </c>
      <c r="O247" s="4" t="s">
        <v>131</v>
      </c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</row>
    <row r="248" spans="1:108" s="5" customFormat="1" x14ac:dyDescent="0.2">
      <c r="A248" s="211"/>
      <c r="B248" s="185" t="s">
        <v>142</v>
      </c>
      <c r="C248" s="185" t="s">
        <v>143</v>
      </c>
      <c r="D248" s="212" t="s">
        <v>48</v>
      </c>
      <c r="E248" s="183"/>
      <c r="F248" s="183"/>
      <c r="G248" s="132">
        <v>0</v>
      </c>
      <c r="H248" s="191"/>
      <c r="I248" s="134">
        <v>0</v>
      </c>
      <c r="J248" s="184">
        <v>650</v>
      </c>
      <c r="K248" s="135">
        <v>0</v>
      </c>
      <c r="L248" s="94"/>
      <c r="N248" s="4" t="s">
        <v>53</v>
      </c>
      <c r="O248" s="4" t="s">
        <v>50</v>
      </c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</row>
    <row r="249" spans="1:108" s="5" customFormat="1" x14ac:dyDescent="0.2">
      <c r="A249" s="211"/>
      <c r="B249" s="185" t="s">
        <v>144</v>
      </c>
      <c r="C249" s="185" t="s">
        <v>145</v>
      </c>
      <c r="D249" s="212" t="s">
        <v>48</v>
      </c>
      <c r="E249" s="183"/>
      <c r="F249" s="183"/>
      <c r="G249" s="132">
        <v>0</v>
      </c>
      <c r="H249" s="191"/>
      <c r="I249" s="134">
        <v>0</v>
      </c>
      <c r="J249" s="184">
        <v>106</v>
      </c>
      <c r="K249" s="135">
        <v>0</v>
      </c>
      <c r="L249" s="94"/>
      <c r="N249" s="4" t="s">
        <v>53</v>
      </c>
      <c r="O249" s="4" t="s">
        <v>146</v>
      </c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</row>
    <row r="250" spans="1:108" s="5" customFormat="1" x14ac:dyDescent="0.2">
      <c r="A250" s="211"/>
      <c r="B250" s="185" t="s">
        <v>147</v>
      </c>
      <c r="C250" s="185" t="s">
        <v>148</v>
      </c>
      <c r="D250" s="212" t="s">
        <v>48</v>
      </c>
      <c r="E250" s="183"/>
      <c r="F250" s="183"/>
      <c r="G250" s="132">
        <v>0</v>
      </c>
      <c r="H250" s="191"/>
      <c r="I250" s="134">
        <v>0</v>
      </c>
      <c r="J250" s="184">
        <v>803</v>
      </c>
      <c r="K250" s="135">
        <v>0</v>
      </c>
      <c r="L250" s="94"/>
      <c r="N250" s="4" t="s">
        <v>53</v>
      </c>
      <c r="O250" s="4" t="s">
        <v>149</v>
      </c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</row>
    <row r="251" spans="1:108" s="5" customFormat="1" x14ac:dyDescent="0.2">
      <c r="A251" s="211"/>
      <c r="B251" s="185" t="s">
        <v>150</v>
      </c>
      <c r="C251" s="185" t="s">
        <v>151</v>
      </c>
      <c r="D251" s="212" t="s">
        <v>48</v>
      </c>
      <c r="E251" s="183"/>
      <c r="F251" s="183"/>
      <c r="G251" s="132">
        <v>0</v>
      </c>
      <c r="H251" s="191"/>
      <c r="I251" s="134">
        <v>0</v>
      </c>
      <c r="J251" s="184">
        <v>279</v>
      </c>
      <c r="K251" s="135">
        <v>0</v>
      </c>
      <c r="L251" s="94"/>
      <c r="N251" s="4" t="s">
        <v>53</v>
      </c>
      <c r="O251" s="4" t="s">
        <v>152</v>
      </c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</row>
    <row r="252" spans="1:108" s="5" customFormat="1" x14ac:dyDescent="0.2">
      <c r="A252" s="211"/>
      <c r="B252" s="185" t="s">
        <v>153</v>
      </c>
      <c r="C252" s="185" t="s">
        <v>154</v>
      </c>
      <c r="D252" s="212" t="s">
        <v>48</v>
      </c>
      <c r="E252" s="183"/>
      <c r="F252" s="183"/>
      <c r="G252" s="132">
        <v>0</v>
      </c>
      <c r="H252" s="191"/>
      <c r="I252" s="134">
        <v>0</v>
      </c>
      <c r="J252" s="184">
        <v>66</v>
      </c>
      <c r="K252" s="135">
        <v>0</v>
      </c>
      <c r="L252" s="94"/>
      <c r="N252" s="4" t="s">
        <v>53</v>
      </c>
      <c r="O252" s="4" t="s">
        <v>155</v>
      </c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</row>
    <row r="253" spans="1:108" s="5" customFormat="1" x14ac:dyDescent="0.2">
      <c r="A253" s="211"/>
      <c r="B253" s="185" t="s">
        <v>156</v>
      </c>
      <c r="C253" s="185" t="s">
        <v>157</v>
      </c>
      <c r="D253" s="212" t="s">
        <v>48</v>
      </c>
      <c r="E253" s="183"/>
      <c r="F253" s="183"/>
      <c r="G253" s="132">
        <v>0</v>
      </c>
      <c r="H253" s="191"/>
      <c r="I253" s="134">
        <v>0</v>
      </c>
      <c r="J253" s="184">
        <v>21313</v>
      </c>
      <c r="K253" s="135">
        <v>0</v>
      </c>
      <c r="L253" s="94"/>
      <c r="N253" s="4" t="s">
        <v>53</v>
      </c>
      <c r="O253" s="4" t="s">
        <v>158</v>
      </c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</row>
    <row r="254" spans="1:108" s="5" customFormat="1" x14ac:dyDescent="0.2">
      <c r="A254" s="211"/>
      <c r="B254" s="185" t="s">
        <v>159</v>
      </c>
      <c r="C254" s="185" t="s">
        <v>160</v>
      </c>
      <c r="D254" s="212" t="s">
        <v>161</v>
      </c>
      <c r="E254" s="183"/>
      <c r="F254" s="183"/>
      <c r="G254" s="132">
        <v>0</v>
      </c>
      <c r="H254" s="191"/>
      <c r="I254" s="134">
        <v>0</v>
      </c>
      <c r="J254" s="184">
        <v>26913</v>
      </c>
      <c r="K254" s="135">
        <v>0</v>
      </c>
      <c r="L254" s="94"/>
      <c r="N254" s="4" t="s">
        <v>53</v>
      </c>
      <c r="O254" s="4" t="s">
        <v>162</v>
      </c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</row>
    <row r="255" spans="1:108" s="5" customFormat="1" x14ac:dyDescent="0.2">
      <c r="A255" s="211"/>
      <c r="B255" s="185" t="s">
        <v>163</v>
      </c>
      <c r="C255" s="185" t="s">
        <v>164</v>
      </c>
      <c r="D255" s="212" t="s">
        <v>161</v>
      </c>
      <c r="E255" s="183"/>
      <c r="F255" s="183"/>
      <c r="G255" s="132">
        <v>0</v>
      </c>
      <c r="H255" s="191"/>
      <c r="I255" s="134">
        <v>0</v>
      </c>
      <c r="J255" s="184">
        <v>390</v>
      </c>
      <c r="K255" s="135">
        <v>0</v>
      </c>
      <c r="L255" s="94"/>
      <c r="N255" s="4" t="s">
        <v>53</v>
      </c>
      <c r="O255" s="4" t="s">
        <v>165</v>
      </c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</row>
    <row r="256" spans="1:108" s="5" customFormat="1" x14ac:dyDescent="0.2">
      <c r="A256" s="211"/>
      <c r="B256" s="185" t="s">
        <v>166</v>
      </c>
      <c r="C256" s="185" t="s">
        <v>167</v>
      </c>
      <c r="D256" s="212" t="s">
        <v>47</v>
      </c>
      <c r="E256" s="183"/>
      <c r="F256" s="183"/>
      <c r="G256" s="132">
        <v>0</v>
      </c>
      <c r="H256" s="191"/>
      <c r="I256" s="134">
        <v>0</v>
      </c>
      <c r="J256" s="184">
        <v>77</v>
      </c>
      <c r="K256" s="135">
        <v>0</v>
      </c>
      <c r="L256" s="94"/>
      <c r="N256" s="4" t="s">
        <v>53</v>
      </c>
      <c r="O256" s="4" t="s">
        <v>168</v>
      </c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</row>
    <row r="257" spans="1:108" s="5" customFormat="1" x14ac:dyDescent="0.2">
      <c r="A257" s="211"/>
      <c r="B257" s="185" t="s">
        <v>169</v>
      </c>
      <c r="C257" s="185" t="s">
        <v>170</v>
      </c>
      <c r="D257" s="212" t="s">
        <v>47</v>
      </c>
      <c r="E257" s="183"/>
      <c r="F257" s="183"/>
      <c r="G257" s="132">
        <v>0</v>
      </c>
      <c r="H257" s="191"/>
      <c r="I257" s="134">
        <v>0</v>
      </c>
      <c r="J257" s="184">
        <v>107</v>
      </c>
      <c r="K257" s="135">
        <v>0</v>
      </c>
      <c r="L257" s="94"/>
      <c r="N257" s="4" t="s">
        <v>53</v>
      </c>
      <c r="O257" s="4" t="s">
        <v>168</v>
      </c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</row>
    <row r="258" spans="1:108" s="5" customFormat="1" x14ac:dyDescent="0.2">
      <c r="A258" s="211"/>
      <c r="B258" s="185"/>
      <c r="C258" s="185"/>
      <c r="D258" s="212"/>
      <c r="E258" s="183"/>
      <c r="F258" s="183"/>
      <c r="G258" s="132">
        <f t="shared" ref="G258:G267" si="21">ROUND(E258*F258,4)</f>
        <v>0</v>
      </c>
      <c r="H258" s="191"/>
      <c r="I258" s="134">
        <f t="shared" ref="I258:I267" si="22">ROUND(E258*H258,2)</f>
        <v>0</v>
      </c>
      <c r="J258" s="184"/>
      <c r="K258" s="135">
        <f t="shared" ref="K258:K267" si="23">ROUND(E258*J258,2)</f>
        <v>0</v>
      </c>
      <c r="L258" s="9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</row>
    <row r="259" spans="1:108" s="5" customFormat="1" x14ac:dyDescent="0.2">
      <c r="A259" s="211"/>
      <c r="B259" s="185"/>
      <c r="C259" s="185"/>
      <c r="D259" s="212"/>
      <c r="E259" s="183"/>
      <c r="F259" s="183"/>
      <c r="G259" s="132">
        <f t="shared" si="21"/>
        <v>0</v>
      </c>
      <c r="H259" s="191"/>
      <c r="I259" s="134">
        <f t="shared" si="22"/>
        <v>0</v>
      </c>
      <c r="J259" s="184"/>
      <c r="K259" s="135">
        <f t="shared" si="23"/>
        <v>0</v>
      </c>
      <c r="L259" s="9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</row>
    <row r="260" spans="1:108" s="5" customFormat="1" x14ac:dyDescent="0.2">
      <c r="A260" s="211"/>
      <c r="B260" s="185"/>
      <c r="C260" s="185"/>
      <c r="D260" s="212"/>
      <c r="E260" s="183"/>
      <c r="F260" s="183"/>
      <c r="G260" s="132">
        <f t="shared" si="21"/>
        <v>0</v>
      </c>
      <c r="H260" s="191"/>
      <c r="I260" s="134">
        <f t="shared" si="22"/>
        <v>0</v>
      </c>
      <c r="J260" s="184"/>
      <c r="K260" s="135">
        <f t="shared" si="23"/>
        <v>0</v>
      </c>
      <c r="L260" s="9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</row>
    <row r="261" spans="1:108" s="5" customFormat="1" x14ac:dyDescent="0.2">
      <c r="A261" s="211"/>
      <c r="B261" s="185"/>
      <c r="C261" s="185"/>
      <c r="D261" s="212"/>
      <c r="E261" s="183"/>
      <c r="F261" s="183"/>
      <c r="G261" s="132">
        <f t="shared" si="21"/>
        <v>0</v>
      </c>
      <c r="H261" s="191"/>
      <c r="I261" s="134">
        <f t="shared" si="22"/>
        <v>0</v>
      </c>
      <c r="J261" s="184"/>
      <c r="K261" s="135">
        <f t="shared" si="23"/>
        <v>0</v>
      </c>
      <c r="L261" s="9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</row>
    <row r="262" spans="1:108" s="5" customFormat="1" x14ac:dyDescent="0.2">
      <c r="A262" s="211"/>
      <c r="B262" s="185"/>
      <c r="C262" s="185"/>
      <c r="D262" s="212"/>
      <c r="E262" s="183"/>
      <c r="F262" s="183"/>
      <c r="G262" s="132">
        <f t="shared" si="21"/>
        <v>0</v>
      </c>
      <c r="H262" s="191"/>
      <c r="I262" s="134">
        <f t="shared" si="22"/>
        <v>0</v>
      </c>
      <c r="J262" s="184"/>
      <c r="K262" s="135">
        <f t="shared" si="23"/>
        <v>0</v>
      </c>
      <c r="L262" s="9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</row>
    <row r="263" spans="1:108" s="5" customFormat="1" x14ac:dyDescent="0.2">
      <c r="A263" s="211"/>
      <c r="B263" s="185"/>
      <c r="C263" s="185"/>
      <c r="D263" s="212"/>
      <c r="E263" s="183"/>
      <c r="F263" s="183"/>
      <c r="G263" s="132">
        <f t="shared" si="21"/>
        <v>0</v>
      </c>
      <c r="H263" s="191"/>
      <c r="I263" s="134">
        <f t="shared" si="22"/>
        <v>0</v>
      </c>
      <c r="J263" s="184"/>
      <c r="K263" s="135">
        <f t="shared" si="23"/>
        <v>0</v>
      </c>
      <c r="L263" s="9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</row>
    <row r="264" spans="1:108" s="5" customFormat="1" x14ac:dyDescent="0.2">
      <c r="A264" s="211"/>
      <c r="B264" s="185"/>
      <c r="C264" s="185"/>
      <c r="D264" s="212"/>
      <c r="E264" s="183"/>
      <c r="F264" s="183"/>
      <c r="G264" s="132">
        <f t="shared" si="21"/>
        <v>0</v>
      </c>
      <c r="H264" s="191"/>
      <c r="I264" s="134">
        <f t="shared" si="22"/>
        <v>0</v>
      </c>
      <c r="J264" s="184"/>
      <c r="K264" s="135">
        <f t="shared" si="23"/>
        <v>0</v>
      </c>
      <c r="L264" s="9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</row>
    <row r="265" spans="1:108" s="5" customFormat="1" x14ac:dyDescent="0.2">
      <c r="A265" s="211"/>
      <c r="B265" s="185"/>
      <c r="C265" s="185"/>
      <c r="D265" s="212"/>
      <c r="E265" s="183"/>
      <c r="F265" s="183"/>
      <c r="G265" s="132">
        <f t="shared" si="21"/>
        <v>0</v>
      </c>
      <c r="H265" s="191"/>
      <c r="I265" s="134">
        <f t="shared" si="22"/>
        <v>0</v>
      </c>
      <c r="J265" s="184"/>
      <c r="K265" s="135">
        <f t="shared" si="23"/>
        <v>0</v>
      </c>
      <c r="L265" s="9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</row>
    <row r="266" spans="1:108" s="5" customFormat="1" x14ac:dyDescent="0.2">
      <c r="A266" s="211"/>
      <c r="B266" s="185"/>
      <c r="C266" s="185"/>
      <c r="D266" s="212"/>
      <c r="E266" s="183"/>
      <c r="F266" s="183"/>
      <c r="G266" s="132">
        <f t="shared" si="21"/>
        <v>0</v>
      </c>
      <c r="H266" s="191"/>
      <c r="I266" s="134">
        <f t="shared" si="22"/>
        <v>0</v>
      </c>
      <c r="J266" s="184"/>
      <c r="K266" s="135">
        <f t="shared" si="23"/>
        <v>0</v>
      </c>
      <c r="L266" s="9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</row>
    <row r="267" spans="1:108" s="5" customFormat="1" x14ac:dyDescent="0.2">
      <c r="A267" s="211"/>
      <c r="B267" s="185"/>
      <c r="C267" s="185"/>
      <c r="D267" s="212"/>
      <c r="E267" s="183"/>
      <c r="F267" s="183"/>
      <c r="G267" s="132">
        <f t="shared" si="21"/>
        <v>0</v>
      </c>
      <c r="H267" s="191"/>
      <c r="I267" s="134">
        <f t="shared" si="22"/>
        <v>0</v>
      </c>
      <c r="J267" s="184"/>
      <c r="K267" s="135">
        <f t="shared" si="23"/>
        <v>0</v>
      </c>
      <c r="L267" s="9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</row>
    <row r="268" spans="1:108" s="5" customFormat="1" x14ac:dyDescent="0.2">
      <c r="A268" s="209" t="s">
        <v>46</v>
      </c>
      <c r="B268" s="186" t="s">
        <v>622</v>
      </c>
      <c r="C268" s="186" t="s">
        <v>621</v>
      </c>
      <c r="D268" s="187"/>
      <c r="E268" s="190"/>
      <c r="F268" s="190"/>
      <c r="G268" s="187">
        <f>SUM(G12:G267)</f>
        <v>0</v>
      </c>
      <c r="H268" s="188"/>
      <c r="I268" s="188">
        <f>SUM(I12:I267)</f>
        <v>0</v>
      </c>
      <c r="J268" s="210"/>
      <c r="K268" s="189">
        <f>SUM(K12:K267)</f>
        <v>18640274</v>
      </c>
      <c r="L268" s="9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</row>
    <row r="269" spans="1:108" s="5" customFormat="1" x14ac:dyDescent="0.2">
      <c r="A269" s="4"/>
      <c r="B269" s="53"/>
      <c r="C269" s="53"/>
      <c r="D269" s="4"/>
      <c r="E269" s="104"/>
      <c r="F269" s="3"/>
      <c r="G269" s="4"/>
      <c r="H269" s="4"/>
      <c r="I269" s="4"/>
      <c r="J269" s="2"/>
      <c r="K269" s="2"/>
      <c r="L269" s="9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</row>
    <row r="270" spans="1:108" s="5" customFormat="1" x14ac:dyDescent="0.2">
      <c r="A270" s="4"/>
      <c r="B270" s="53"/>
      <c r="C270" s="53"/>
      <c r="D270" s="4"/>
      <c r="E270" s="104"/>
      <c r="F270" s="3"/>
      <c r="G270" s="4"/>
      <c r="H270" s="4"/>
      <c r="I270" s="4"/>
      <c r="J270" s="2"/>
      <c r="K270" s="2"/>
      <c r="L270" s="9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</row>
    <row r="271" spans="1:108" s="5" customFormat="1" x14ac:dyDescent="0.2">
      <c r="A271" s="4"/>
      <c r="B271" s="53"/>
      <c r="C271" s="53"/>
      <c r="D271" s="4"/>
      <c r="E271" s="104"/>
      <c r="F271" s="3"/>
      <c r="G271" s="4"/>
      <c r="H271" s="4"/>
      <c r="I271" s="4"/>
      <c r="J271" s="2"/>
      <c r="K271" s="2"/>
      <c r="L271" s="9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</row>
    <row r="272" spans="1:108" s="5" customFormat="1" x14ac:dyDescent="0.2">
      <c r="A272" s="4"/>
      <c r="B272" s="53"/>
      <c r="C272" s="53"/>
      <c r="D272" s="4"/>
      <c r="E272" s="104"/>
      <c r="F272" s="3"/>
      <c r="G272" s="4"/>
      <c r="H272" s="4"/>
      <c r="I272" s="4"/>
      <c r="J272" s="2"/>
      <c r="K272" s="2"/>
      <c r="L272" s="9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</row>
    <row r="273" spans="1:108" s="5" customFormat="1" x14ac:dyDescent="0.2">
      <c r="A273" s="4"/>
      <c r="B273" s="53"/>
      <c r="C273" s="53"/>
      <c r="D273" s="4"/>
      <c r="E273" s="104"/>
      <c r="F273" s="3"/>
      <c r="G273" s="4"/>
      <c r="H273" s="4"/>
      <c r="I273" s="4"/>
      <c r="J273" s="2"/>
      <c r="K273" s="2"/>
      <c r="L273" s="9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</row>
    <row r="274" spans="1:108" s="5" customFormat="1" x14ac:dyDescent="0.2">
      <c r="A274" s="4"/>
      <c r="B274" s="53"/>
      <c r="C274" s="53"/>
      <c r="D274" s="4"/>
      <c r="E274" s="104"/>
      <c r="F274" s="3"/>
      <c r="G274" s="4"/>
      <c r="H274" s="4"/>
      <c r="I274" s="4"/>
      <c r="J274" s="2"/>
      <c r="K274" s="2"/>
      <c r="L274" s="9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</row>
    <row r="275" spans="1:108" s="5" customFormat="1" x14ac:dyDescent="0.2">
      <c r="A275" s="4"/>
      <c r="B275" s="53"/>
      <c r="C275" s="53"/>
      <c r="D275" s="4"/>
      <c r="E275" s="104"/>
      <c r="F275" s="3"/>
      <c r="G275" s="4"/>
      <c r="H275" s="4"/>
      <c r="I275" s="4"/>
      <c r="J275" s="2"/>
      <c r="K275" s="2"/>
      <c r="L275" s="9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</row>
    <row r="276" spans="1:108" s="5" customFormat="1" x14ac:dyDescent="0.2">
      <c r="A276" s="4"/>
      <c r="B276" s="53"/>
      <c r="C276" s="53"/>
      <c r="D276" s="4"/>
      <c r="E276" s="104"/>
      <c r="F276" s="3"/>
      <c r="G276" s="4"/>
      <c r="H276" s="4"/>
      <c r="I276" s="4"/>
      <c r="J276" s="2"/>
      <c r="K276" s="2"/>
      <c r="L276" s="9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</row>
    <row r="277" spans="1:108" s="5" customFormat="1" x14ac:dyDescent="0.2">
      <c r="A277" s="4"/>
      <c r="B277" s="53"/>
      <c r="C277" s="53"/>
      <c r="D277" s="4"/>
      <c r="E277" s="104"/>
      <c r="F277" s="3"/>
      <c r="G277" s="4"/>
      <c r="H277" s="4"/>
      <c r="I277" s="4"/>
      <c r="J277" s="2"/>
      <c r="K277" s="2"/>
      <c r="L277" s="9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</row>
    <row r="278" spans="1:108" s="5" customFormat="1" x14ac:dyDescent="0.2">
      <c r="A278" s="4"/>
      <c r="B278" s="53"/>
      <c r="C278" s="53"/>
      <c r="D278" s="4"/>
      <c r="E278" s="104"/>
      <c r="F278" s="3"/>
      <c r="G278" s="4"/>
      <c r="H278" s="4"/>
      <c r="I278" s="4"/>
      <c r="J278" s="2"/>
      <c r="K278" s="2"/>
      <c r="L278" s="9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</row>
    <row r="279" spans="1:108" s="5" customFormat="1" x14ac:dyDescent="0.2">
      <c r="A279" s="4"/>
      <c r="B279" s="53"/>
      <c r="C279" s="53"/>
      <c r="D279" s="4"/>
      <c r="E279" s="104"/>
      <c r="F279" s="3"/>
      <c r="G279" s="4"/>
      <c r="H279" s="4"/>
      <c r="I279" s="4"/>
      <c r="J279" s="2"/>
      <c r="K279" s="2"/>
      <c r="L279" s="9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</row>
    <row r="280" spans="1:108" s="5" customFormat="1" x14ac:dyDescent="0.2">
      <c r="A280" s="4"/>
      <c r="B280" s="53"/>
      <c r="C280" s="53"/>
      <c r="D280" s="4"/>
      <c r="E280" s="104"/>
      <c r="F280" s="3"/>
      <c r="G280" s="4"/>
      <c r="H280" s="4"/>
      <c r="I280" s="4"/>
      <c r="J280" s="2"/>
      <c r="K280" s="2"/>
      <c r="L280" s="9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</row>
    <row r="281" spans="1:108" s="5" customFormat="1" x14ac:dyDescent="0.2">
      <c r="A281" s="4"/>
      <c r="B281" s="53"/>
      <c r="C281" s="53"/>
      <c r="D281" s="4"/>
      <c r="E281" s="104"/>
      <c r="F281" s="3"/>
      <c r="G281" s="4"/>
      <c r="H281" s="4"/>
      <c r="I281" s="4"/>
      <c r="J281" s="2"/>
      <c r="K281" s="2"/>
      <c r="L281" s="9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</row>
    <row r="282" spans="1:108" s="5" customFormat="1" x14ac:dyDescent="0.2">
      <c r="A282" s="4"/>
      <c r="B282" s="53"/>
      <c r="C282" s="53"/>
      <c r="D282" s="4"/>
      <c r="E282" s="104"/>
      <c r="F282" s="3"/>
      <c r="G282" s="4"/>
      <c r="H282" s="4"/>
      <c r="I282" s="4"/>
      <c r="J282" s="2"/>
      <c r="K282" s="2"/>
      <c r="L282" s="9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</row>
    <row r="283" spans="1:108" s="5" customFormat="1" x14ac:dyDescent="0.2">
      <c r="A283" s="4"/>
      <c r="B283" s="53"/>
      <c r="C283" s="53"/>
      <c r="D283" s="4"/>
      <c r="E283" s="104"/>
      <c r="F283" s="3"/>
      <c r="G283" s="4"/>
      <c r="H283" s="4"/>
      <c r="I283" s="4"/>
      <c r="J283" s="2"/>
      <c r="K283" s="2"/>
      <c r="L283" s="9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</row>
    <row r="284" spans="1:108" s="5" customFormat="1" x14ac:dyDescent="0.2">
      <c r="A284" s="4"/>
      <c r="B284" s="53"/>
      <c r="C284" s="53"/>
      <c r="D284" s="4"/>
      <c r="E284" s="104"/>
      <c r="F284" s="3"/>
      <c r="G284" s="4"/>
      <c r="H284" s="4"/>
      <c r="I284" s="4"/>
      <c r="J284" s="2"/>
      <c r="K284" s="2"/>
      <c r="L284" s="9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</row>
    <row r="285" spans="1:108" s="5" customFormat="1" x14ac:dyDescent="0.2">
      <c r="A285" s="4"/>
      <c r="B285" s="53"/>
      <c r="C285" s="53"/>
      <c r="D285" s="4"/>
      <c r="E285" s="104"/>
      <c r="F285" s="3"/>
      <c r="G285" s="4"/>
      <c r="H285" s="4"/>
      <c r="I285" s="4"/>
      <c r="J285" s="2"/>
      <c r="K285" s="2"/>
      <c r="L285" s="9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</row>
    <row r="286" spans="1:108" s="5" customFormat="1" x14ac:dyDescent="0.2">
      <c r="A286" s="4"/>
      <c r="B286" s="53"/>
      <c r="C286" s="53"/>
      <c r="D286" s="4"/>
      <c r="E286" s="104"/>
      <c r="F286" s="3"/>
      <c r="G286" s="4"/>
      <c r="H286" s="4"/>
      <c r="I286" s="4"/>
      <c r="J286" s="2"/>
      <c r="K286" s="2"/>
      <c r="L286" s="9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</row>
    <row r="287" spans="1:108" s="5" customFormat="1" x14ac:dyDescent="0.2">
      <c r="A287" s="4"/>
      <c r="B287" s="53"/>
      <c r="C287" s="53"/>
      <c r="D287" s="4"/>
      <c r="E287" s="104"/>
      <c r="F287" s="3"/>
      <c r="G287" s="4"/>
      <c r="H287" s="4"/>
      <c r="I287" s="4"/>
      <c r="J287" s="2"/>
      <c r="K287" s="2"/>
      <c r="L287" s="9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</row>
    <row r="288" spans="1:108" s="5" customFormat="1" x14ac:dyDescent="0.2">
      <c r="A288" s="4"/>
      <c r="B288" s="53"/>
      <c r="C288" s="53"/>
      <c r="D288" s="4"/>
      <c r="E288" s="104"/>
      <c r="F288" s="3"/>
      <c r="G288" s="4"/>
      <c r="H288" s="4"/>
      <c r="I288" s="4"/>
      <c r="J288" s="2"/>
      <c r="K288" s="2"/>
      <c r="L288" s="9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</row>
    <row r="289" spans="1:108" s="5" customFormat="1" x14ac:dyDescent="0.2">
      <c r="A289" s="4"/>
      <c r="B289" s="53"/>
      <c r="C289" s="53"/>
      <c r="D289" s="4"/>
      <c r="E289" s="104"/>
      <c r="F289" s="3"/>
      <c r="G289" s="4"/>
      <c r="H289" s="4"/>
      <c r="I289" s="4"/>
      <c r="J289" s="2"/>
      <c r="K289" s="2"/>
      <c r="L289" s="9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</row>
    <row r="290" spans="1:108" s="5" customFormat="1" x14ac:dyDescent="0.2">
      <c r="A290" s="4"/>
      <c r="B290" s="53"/>
      <c r="C290" s="53"/>
      <c r="D290" s="4"/>
      <c r="E290" s="104"/>
      <c r="F290" s="3"/>
      <c r="G290" s="4"/>
      <c r="H290" s="4"/>
      <c r="I290" s="4"/>
      <c r="J290" s="2"/>
      <c r="K290" s="2"/>
      <c r="L290" s="9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</row>
    <row r="291" spans="1:108" s="5" customFormat="1" x14ac:dyDescent="0.2">
      <c r="A291" s="4"/>
      <c r="B291" s="53"/>
      <c r="C291" s="53"/>
      <c r="D291" s="4"/>
      <c r="E291" s="104"/>
      <c r="F291" s="3"/>
      <c r="G291" s="4"/>
      <c r="H291" s="4"/>
      <c r="I291" s="4"/>
      <c r="J291" s="2"/>
      <c r="K291" s="2"/>
      <c r="L291" s="9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</row>
    <row r="292" spans="1:108" s="5" customFormat="1" x14ac:dyDescent="0.2">
      <c r="A292" s="4"/>
      <c r="B292" s="53"/>
      <c r="C292" s="53"/>
      <c r="D292" s="4"/>
      <c r="E292" s="104"/>
      <c r="F292" s="3"/>
      <c r="G292" s="4"/>
      <c r="H292" s="4"/>
      <c r="I292" s="4"/>
      <c r="J292" s="2"/>
      <c r="K292" s="2"/>
      <c r="L292" s="9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</row>
    <row r="293" spans="1:108" s="5" customFormat="1" x14ac:dyDescent="0.2">
      <c r="A293" s="4"/>
      <c r="B293" s="53"/>
      <c r="C293" s="53"/>
      <c r="D293" s="4"/>
      <c r="E293" s="104"/>
      <c r="F293" s="3"/>
      <c r="G293" s="4"/>
      <c r="H293" s="4"/>
      <c r="I293" s="4"/>
      <c r="J293" s="2"/>
      <c r="K293" s="2"/>
      <c r="L293" s="9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</row>
    <row r="294" spans="1:108" s="5" customFormat="1" x14ac:dyDescent="0.2">
      <c r="A294" s="4"/>
      <c r="B294" s="53"/>
      <c r="C294" s="53"/>
      <c r="D294" s="4"/>
      <c r="E294" s="104"/>
      <c r="F294" s="3"/>
      <c r="G294" s="4"/>
      <c r="H294" s="4"/>
      <c r="I294" s="4"/>
      <c r="J294" s="2"/>
      <c r="K294" s="2"/>
      <c r="L294" s="9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</row>
    <row r="295" spans="1:108" s="5" customFormat="1" x14ac:dyDescent="0.2">
      <c r="A295" s="4"/>
      <c r="B295" s="53"/>
      <c r="C295" s="53"/>
      <c r="D295" s="4"/>
      <c r="E295" s="104"/>
      <c r="F295" s="3"/>
      <c r="G295" s="4"/>
      <c r="H295" s="4"/>
      <c r="I295" s="4"/>
      <c r="J295" s="2"/>
      <c r="K295" s="2"/>
      <c r="L295" s="9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</row>
    <row r="296" spans="1:108" s="5" customFormat="1" x14ac:dyDescent="0.2">
      <c r="A296" s="4"/>
      <c r="B296" s="53"/>
      <c r="C296" s="53"/>
      <c r="D296" s="4"/>
      <c r="E296" s="104"/>
      <c r="F296" s="3"/>
      <c r="G296" s="4"/>
      <c r="H296" s="4"/>
      <c r="I296" s="4"/>
      <c r="J296" s="2"/>
      <c r="K296" s="2"/>
      <c r="L296" s="9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</row>
    <row r="297" spans="1:108" s="5" customFormat="1" x14ac:dyDescent="0.2">
      <c r="A297" s="4"/>
      <c r="B297" s="53"/>
      <c r="C297" s="53"/>
      <c r="D297" s="4"/>
      <c r="E297" s="104"/>
      <c r="F297" s="3"/>
      <c r="G297" s="4"/>
      <c r="H297" s="4"/>
      <c r="I297" s="4"/>
      <c r="J297" s="2"/>
      <c r="K297" s="2"/>
      <c r="L297" s="9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</row>
    <row r="298" spans="1:108" s="5" customFormat="1" x14ac:dyDescent="0.2">
      <c r="A298" s="4"/>
      <c r="B298" s="53"/>
      <c r="C298" s="53"/>
      <c r="D298" s="4"/>
      <c r="E298" s="104"/>
      <c r="F298" s="3"/>
      <c r="G298" s="4"/>
      <c r="H298" s="4"/>
      <c r="I298" s="4"/>
      <c r="J298" s="2"/>
      <c r="K298" s="2"/>
      <c r="L298" s="9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</row>
    <row r="299" spans="1:108" s="5" customFormat="1" x14ac:dyDescent="0.2">
      <c r="A299" s="4"/>
      <c r="B299" s="53"/>
      <c r="C299" s="53"/>
      <c r="D299" s="4"/>
      <c r="E299" s="104"/>
      <c r="F299" s="3"/>
      <c r="G299" s="4"/>
      <c r="H299" s="4"/>
      <c r="I299" s="4"/>
      <c r="J299" s="2"/>
      <c r="K299" s="2"/>
      <c r="L299" s="9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</row>
    <row r="300" spans="1:108" s="5" customFormat="1" x14ac:dyDescent="0.2">
      <c r="A300" s="4"/>
      <c r="B300" s="53"/>
      <c r="C300" s="53"/>
      <c r="D300" s="4"/>
      <c r="E300" s="104"/>
      <c r="F300" s="3"/>
      <c r="G300" s="4"/>
      <c r="H300" s="4"/>
      <c r="I300" s="4"/>
      <c r="J300" s="2"/>
      <c r="K300" s="2"/>
      <c r="L300" s="9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</row>
    <row r="301" spans="1:108" s="5" customFormat="1" x14ac:dyDescent="0.2">
      <c r="A301" s="4"/>
      <c r="B301" s="53"/>
      <c r="C301" s="53"/>
      <c r="D301" s="4"/>
      <c r="E301" s="104"/>
      <c r="F301" s="3"/>
      <c r="G301" s="4"/>
      <c r="H301" s="4"/>
      <c r="I301" s="4"/>
      <c r="J301" s="2"/>
      <c r="K301" s="2"/>
      <c r="L301" s="9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</row>
    <row r="302" spans="1:108" s="5" customFormat="1" x14ac:dyDescent="0.2">
      <c r="A302" s="4"/>
      <c r="B302" s="53"/>
      <c r="C302" s="53"/>
      <c r="D302" s="4"/>
      <c r="E302" s="104"/>
      <c r="F302" s="3"/>
      <c r="G302" s="4"/>
      <c r="H302" s="4"/>
      <c r="I302" s="4"/>
      <c r="J302" s="2"/>
      <c r="K302" s="2"/>
      <c r="L302" s="9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</row>
    <row r="303" spans="1:108" s="5" customFormat="1" x14ac:dyDescent="0.2">
      <c r="A303" s="4"/>
      <c r="B303" s="53"/>
      <c r="C303" s="53"/>
      <c r="D303" s="4"/>
      <c r="E303" s="104"/>
      <c r="F303" s="3"/>
      <c r="G303" s="4"/>
      <c r="H303" s="4"/>
      <c r="I303" s="4"/>
      <c r="J303" s="2"/>
      <c r="K303" s="2"/>
      <c r="L303" s="9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</row>
    <row r="304" spans="1:108" s="5" customFormat="1" x14ac:dyDescent="0.2">
      <c r="A304" s="4"/>
      <c r="B304" s="53"/>
      <c r="C304" s="53"/>
      <c r="D304" s="4"/>
      <c r="E304" s="104"/>
      <c r="F304" s="3"/>
      <c r="G304" s="4"/>
      <c r="H304" s="4"/>
      <c r="I304" s="4"/>
      <c r="J304" s="2"/>
      <c r="K304" s="2"/>
      <c r="L304" s="9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</row>
    <row r="305" spans="1:108" s="5" customFormat="1" x14ac:dyDescent="0.2">
      <c r="A305" s="4"/>
      <c r="B305" s="53"/>
      <c r="C305" s="53"/>
      <c r="D305" s="4"/>
      <c r="E305" s="104"/>
      <c r="F305" s="3"/>
      <c r="G305" s="4"/>
      <c r="H305" s="4"/>
      <c r="I305" s="4"/>
      <c r="J305" s="2"/>
      <c r="K305" s="2"/>
      <c r="L305" s="9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</row>
    <row r="306" spans="1:108" s="5" customFormat="1" x14ac:dyDescent="0.2">
      <c r="A306" s="4"/>
      <c r="B306" s="53"/>
      <c r="C306" s="53"/>
      <c r="D306" s="4"/>
      <c r="E306" s="104"/>
      <c r="F306" s="3"/>
      <c r="G306" s="4"/>
      <c r="H306" s="4"/>
      <c r="I306" s="4"/>
      <c r="J306" s="2"/>
      <c r="K306" s="2"/>
      <c r="L306" s="9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</row>
    <row r="307" spans="1:108" s="5" customFormat="1" x14ac:dyDescent="0.2">
      <c r="A307" s="4"/>
      <c r="B307" s="53"/>
      <c r="C307" s="53"/>
      <c r="D307" s="4"/>
      <c r="E307" s="104"/>
      <c r="F307" s="3"/>
      <c r="G307" s="4"/>
      <c r="H307" s="4"/>
      <c r="I307" s="4"/>
      <c r="J307" s="2"/>
      <c r="K307" s="2"/>
      <c r="L307" s="9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</row>
    <row r="308" spans="1:108" s="5" customFormat="1" x14ac:dyDescent="0.2">
      <c r="A308" s="4"/>
      <c r="B308" s="53"/>
      <c r="C308" s="53"/>
      <c r="D308" s="4"/>
      <c r="E308" s="104"/>
      <c r="F308" s="3"/>
      <c r="G308" s="4"/>
      <c r="H308" s="4"/>
      <c r="I308" s="4"/>
      <c r="J308" s="2"/>
      <c r="K308" s="2"/>
      <c r="L308" s="9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</row>
    <row r="309" spans="1:108" s="5" customFormat="1" x14ac:dyDescent="0.2">
      <c r="A309" s="4"/>
      <c r="B309" s="53"/>
      <c r="C309" s="53"/>
      <c r="D309" s="4"/>
      <c r="E309" s="104"/>
      <c r="F309" s="3"/>
      <c r="G309" s="4"/>
      <c r="H309" s="4"/>
      <c r="I309" s="4"/>
      <c r="J309" s="2"/>
      <c r="K309" s="2"/>
      <c r="L309" s="9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</row>
    <row r="310" spans="1:108" s="5" customFormat="1" x14ac:dyDescent="0.2">
      <c r="A310" s="4"/>
      <c r="B310" s="53"/>
      <c r="C310" s="53"/>
      <c r="D310" s="4"/>
      <c r="E310" s="104"/>
      <c r="F310" s="3"/>
      <c r="G310" s="4"/>
      <c r="H310" s="4"/>
      <c r="I310" s="4"/>
      <c r="J310" s="2"/>
      <c r="K310" s="2"/>
      <c r="L310" s="9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</row>
    <row r="311" spans="1:108" s="5" customFormat="1" x14ac:dyDescent="0.2">
      <c r="A311" s="4"/>
      <c r="B311" s="53"/>
      <c r="C311" s="53"/>
      <c r="D311" s="4"/>
      <c r="E311" s="104"/>
      <c r="F311" s="3"/>
      <c r="G311" s="4"/>
      <c r="H311" s="4"/>
      <c r="I311" s="4"/>
      <c r="J311" s="2"/>
      <c r="K311" s="2"/>
      <c r="L311" s="9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</row>
    <row r="312" spans="1:108" s="5" customFormat="1" x14ac:dyDescent="0.2">
      <c r="A312" s="4"/>
      <c r="B312" s="53"/>
      <c r="C312" s="53"/>
      <c r="D312" s="4"/>
      <c r="E312" s="104"/>
      <c r="F312" s="3"/>
      <c r="G312" s="4"/>
      <c r="H312" s="4"/>
      <c r="I312" s="4"/>
      <c r="J312" s="2"/>
      <c r="K312" s="2"/>
      <c r="L312" s="9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</row>
    <row r="313" spans="1:108" s="5" customFormat="1" x14ac:dyDescent="0.2">
      <c r="A313" s="4"/>
      <c r="B313" s="53"/>
      <c r="C313" s="53"/>
      <c r="D313" s="4"/>
      <c r="E313" s="104"/>
      <c r="F313" s="3"/>
      <c r="G313" s="4"/>
      <c r="H313" s="4"/>
      <c r="I313" s="4"/>
      <c r="J313" s="2"/>
      <c r="K313" s="2"/>
      <c r="L313" s="9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</row>
    <row r="314" spans="1:108" s="5" customFormat="1" x14ac:dyDescent="0.2">
      <c r="A314" s="4"/>
      <c r="B314" s="53"/>
      <c r="C314" s="53"/>
      <c r="D314" s="4"/>
      <c r="E314" s="104"/>
      <c r="F314" s="3"/>
      <c r="G314" s="4"/>
      <c r="H314" s="4"/>
      <c r="I314" s="4"/>
      <c r="J314" s="2"/>
      <c r="K314" s="2"/>
      <c r="L314" s="9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</row>
    <row r="315" spans="1:108" s="5" customFormat="1" x14ac:dyDescent="0.2">
      <c r="A315" s="4"/>
      <c r="B315" s="53"/>
      <c r="C315" s="53"/>
      <c r="D315" s="4"/>
      <c r="E315" s="104"/>
      <c r="F315" s="3"/>
      <c r="G315" s="4"/>
      <c r="H315" s="4"/>
      <c r="I315" s="4"/>
      <c r="J315" s="2"/>
      <c r="K315" s="2"/>
      <c r="L315" s="9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</row>
    <row r="316" spans="1:108" s="5" customFormat="1" x14ac:dyDescent="0.2">
      <c r="A316" s="4"/>
      <c r="B316" s="53"/>
      <c r="C316" s="53"/>
      <c r="D316" s="4"/>
      <c r="E316" s="104"/>
      <c r="F316" s="3"/>
      <c r="G316" s="4"/>
      <c r="H316" s="4"/>
      <c r="I316" s="4"/>
      <c r="J316" s="2"/>
      <c r="K316" s="2"/>
      <c r="L316" s="9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</row>
    <row r="317" spans="1:108" s="5" customFormat="1" x14ac:dyDescent="0.2">
      <c r="A317" s="4"/>
      <c r="B317" s="53"/>
      <c r="C317" s="53"/>
      <c r="D317" s="4"/>
      <c r="E317" s="104"/>
      <c r="F317" s="3"/>
      <c r="G317" s="4"/>
      <c r="H317" s="4"/>
      <c r="I317" s="4"/>
      <c r="J317" s="2"/>
      <c r="K317" s="2"/>
      <c r="L317" s="9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</row>
    <row r="318" spans="1:108" s="5" customFormat="1" x14ac:dyDescent="0.2">
      <c r="A318" s="4"/>
      <c r="B318" s="53"/>
      <c r="C318" s="53"/>
      <c r="D318" s="4"/>
      <c r="E318" s="104"/>
      <c r="F318" s="3"/>
      <c r="G318" s="4"/>
      <c r="H318" s="4"/>
      <c r="I318" s="4"/>
      <c r="J318" s="2"/>
      <c r="K318" s="2"/>
      <c r="L318" s="9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</row>
    <row r="319" spans="1:108" s="5" customFormat="1" x14ac:dyDescent="0.2">
      <c r="A319" s="4"/>
      <c r="B319" s="53"/>
      <c r="C319" s="53"/>
      <c r="D319" s="4"/>
      <c r="E319" s="104"/>
      <c r="F319" s="3"/>
      <c r="G319" s="4"/>
      <c r="H319" s="4"/>
      <c r="I319" s="4"/>
      <c r="J319" s="2"/>
      <c r="K319" s="2"/>
      <c r="L319" s="9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</row>
    <row r="320" spans="1:108" s="5" customFormat="1" x14ac:dyDescent="0.2">
      <c r="A320" s="4"/>
      <c r="B320" s="53"/>
      <c r="C320" s="53"/>
      <c r="D320" s="4"/>
      <c r="E320" s="104"/>
      <c r="F320" s="3"/>
      <c r="G320" s="4"/>
      <c r="H320" s="4"/>
      <c r="I320" s="4"/>
      <c r="J320" s="2"/>
      <c r="K320" s="2"/>
      <c r="L320" s="9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</row>
    <row r="321" spans="1:108" s="5" customFormat="1" x14ac:dyDescent="0.2">
      <c r="A321" s="4"/>
      <c r="B321" s="53"/>
      <c r="C321" s="53"/>
      <c r="D321" s="4"/>
      <c r="E321" s="104"/>
      <c r="F321" s="3"/>
      <c r="G321" s="4"/>
      <c r="H321" s="4"/>
      <c r="I321" s="4"/>
      <c r="J321" s="2"/>
      <c r="K321" s="2"/>
      <c r="L321" s="9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</row>
    <row r="322" spans="1:108" s="5" customFormat="1" x14ac:dyDescent="0.2">
      <c r="A322" s="4"/>
      <c r="B322" s="53"/>
      <c r="C322" s="53"/>
      <c r="D322" s="4"/>
      <c r="E322" s="104"/>
      <c r="F322" s="3"/>
      <c r="G322" s="4"/>
      <c r="H322" s="4"/>
      <c r="I322" s="4"/>
      <c r="J322" s="2"/>
      <c r="K322" s="2"/>
      <c r="L322" s="9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</row>
    <row r="323" spans="1:108" s="5" customFormat="1" x14ac:dyDescent="0.2">
      <c r="A323" s="4"/>
      <c r="B323" s="53"/>
      <c r="C323" s="53"/>
      <c r="D323" s="4"/>
      <c r="E323" s="104"/>
      <c r="F323" s="3"/>
      <c r="G323" s="4"/>
      <c r="H323" s="4"/>
      <c r="I323" s="4"/>
      <c r="J323" s="2"/>
      <c r="K323" s="2"/>
      <c r="L323" s="9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</row>
    <row r="324" spans="1:108" s="5" customFormat="1" x14ac:dyDescent="0.2">
      <c r="A324" s="4"/>
      <c r="B324" s="53"/>
      <c r="C324" s="53"/>
      <c r="D324" s="4"/>
      <c r="E324" s="104"/>
      <c r="F324" s="3"/>
      <c r="G324" s="4"/>
      <c r="H324" s="4"/>
      <c r="I324" s="4"/>
      <c r="J324" s="2"/>
      <c r="K324" s="2"/>
      <c r="L324" s="9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</row>
    <row r="325" spans="1:108" s="5" customFormat="1" x14ac:dyDescent="0.2">
      <c r="A325" s="4"/>
      <c r="B325" s="53"/>
      <c r="C325" s="53"/>
      <c r="D325" s="4"/>
      <c r="E325" s="104"/>
      <c r="F325" s="3"/>
      <c r="G325" s="4"/>
      <c r="H325" s="4"/>
      <c r="I325" s="4"/>
      <c r="J325" s="2"/>
      <c r="K325" s="2"/>
      <c r="L325" s="9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</row>
    <row r="326" spans="1:108" s="5" customFormat="1" x14ac:dyDescent="0.2">
      <c r="A326" s="4"/>
      <c r="B326" s="53"/>
      <c r="C326" s="53"/>
      <c r="D326" s="4"/>
      <c r="E326" s="104"/>
      <c r="F326" s="3"/>
      <c r="G326" s="4"/>
      <c r="H326" s="4"/>
      <c r="I326" s="4"/>
      <c r="J326" s="2"/>
      <c r="K326" s="2"/>
      <c r="L326" s="9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</row>
    <row r="327" spans="1:108" s="5" customFormat="1" x14ac:dyDescent="0.2">
      <c r="A327" s="4"/>
      <c r="B327" s="53"/>
      <c r="C327" s="53"/>
      <c r="D327" s="4"/>
      <c r="E327" s="104"/>
      <c r="F327" s="3"/>
      <c r="G327" s="4"/>
      <c r="H327" s="4"/>
      <c r="I327" s="4"/>
      <c r="J327" s="2"/>
      <c r="K327" s="2"/>
      <c r="L327" s="9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</row>
    <row r="328" spans="1:108" s="5" customFormat="1" x14ac:dyDescent="0.2">
      <c r="A328" s="4"/>
      <c r="B328" s="53"/>
      <c r="C328" s="53"/>
      <c r="D328" s="4"/>
      <c r="E328" s="104"/>
      <c r="F328" s="3"/>
      <c r="G328" s="4"/>
      <c r="H328" s="4"/>
      <c r="I328" s="4"/>
      <c r="J328" s="2"/>
      <c r="K328" s="2"/>
      <c r="L328" s="9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</row>
    <row r="329" spans="1:108" s="5" customFormat="1" x14ac:dyDescent="0.2">
      <c r="A329" s="4"/>
      <c r="B329" s="53"/>
      <c r="C329" s="53"/>
      <c r="D329" s="4"/>
      <c r="E329" s="104"/>
      <c r="F329" s="3"/>
      <c r="G329" s="4"/>
      <c r="H329" s="4"/>
      <c r="I329" s="4"/>
      <c r="J329" s="2"/>
      <c r="K329" s="2"/>
      <c r="L329" s="9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</row>
    <row r="330" spans="1:108" s="5" customFormat="1" x14ac:dyDescent="0.2">
      <c r="A330" s="4"/>
      <c r="B330" s="53"/>
      <c r="C330" s="53"/>
      <c r="D330" s="4"/>
      <c r="E330" s="104"/>
      <c r="F330" s="3"/>
      <c r="G330" s="4"/>
      <c r="H330" s="4"/>
      <c r="I330" s="4"/>
      <c r="J330" s="2"/>
      <c r="K330" s="2"/>
      <c r="L330" s="9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</row>
    <row r="331" spans="1:108" s="5" customFormat="1" x14ac:dyDescent="0.2">
      <c r="A331" s="4"/>
      <c r="B331" s="53"/>
      <c r="C331" s="53"/>
      <c r="D331" s="4"/>
      <c r="E331" s="104"/>
      <c r="F331" s="3"/>
      <c r="G331" s="4"/>
      <c r="H331" s="4"/>
      <c r="I331" s="4"/>
      <c r="J331" s="2"/>
      <c r="K331" s="2"/>
      <c r="L331" s="9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</row>
    <row r="332" spans="1:108" s="5" customFormat="1" x14ac:dyDescent="0.2">
      <c r="A332" s="4"/>
      <c r="B332" s="53"/>
      <c r="C332" s="53"/>
      <c r="D332" s="4"/>
      <c r="E332" s="104"/>
      <c r="F332" s="3"/>
      <c r="G332" s="4"/>
      <c r="H332" s="4"/>
      <c r="I332" s="4"/>
      <c r="J332" s="2"/>
      <c r="K332" s="2"/>
      <c r="L332" s="9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</row>
    <row r="333" spans="1:108" s="5" customFormat="1" x14ac:dyDescent="0.2">
      <c r="A333" s="4"/>
      <c r="B333" s="53"/>
      <c r="C333" s="53"/>
      <c r="D333" s="4"/>
      <c r="E333" s="104"/>
      <c r="F333" s="3"/>
      <c r="G333" s="4"/>
      <c r="H333" s="4"/>
      <c r="I333" s="4"/>
      <c r="J333" s="2"/>
      <c r="K333" s="2"/>
      <c r="L333" s="9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</row>
    <row r="334" spans="1:108" s="5" customFormat="1" x14ac:dyDescent="0.2">
      <c r="A334" s="4"/>
      <c r="B334" s="53"/>
      <c r="C334" s="53"/>
      <c r="D334" s="4"/>
      <c r="E334" s="104"/>
      <c r="F334" s="3"/>
      <c r="G334" s="4"/>
      <c r="H334" s="4"/>
      <c r="I334" s="4"/>
      <c r="J334" s="2"/>
      <c r="K334" s="2"/>
      <c r="L334" s="9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</row>
    <row r="335" spans="1:108" s="5" customFormat="1" x14ac:dyDescent="0.2">
      <c r="A335" s="4"/>
      <c r="B335" s="53"/>
      <c r="C335" s="53"/>
      <c r="D335" s="4"/>
      <c r="E335" s="104"/>
      <c r="F335" s="3"/>
      <c r="G335" s="4"/>
      <c r="H335" s="4"/>
      <c r="I335" s="4"/>
      <c r="J335" s="2"/>
      <c r="K335" s="2"/>
      <c r="L335" s="9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</row>
    <row r="336" spans="1:108" s="5" customFormat="1" x14ac:dyDescent="0.2">
      <c r="A336" s="4"/>
      <c r="B336" s="53"/>
      <c r="C336" s="53"/>
      <c r="D336" s="4"/>
      <c r="E336" s="104"/>
      <c r="F336" s="3"/>
      <c r="G336" s="4"/>
      <c r="H336" s="4"/>
      <c r="I336" s="4"/>
      <c r="J336" s="2"/>
      <c r="K336" s="2"/>
      <c r="L336" s="9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</row>
    <row r="337" spans="1:108" s="5" customFormat="1" x14ac:dyDescent="0.2">
      <c r="A337" s="4"/>
      <c r="B337" s="53"/>
      <c r="C337" s="53"/>
      <c r="D337" s="4"/>
      <c r="E337" s="104"/>
      <c r="F337" s="3"/>
      <c r="G337" s="4"/>
      <c r="H337" s="4"/>
      <c r="I337" s="4"/>
      <c r="J337" s="2"/>
      <c r="K337" s="2"/>
      <c r="L337" s="9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</row>
    <row r="338" spans="1:108" s="5" customFormat="1" x14ac:dyDescent="0.2">
      <c r="A338" s="4"/>
      <c r="B338" s="53"/>
      <c r="C338" s="53"/>
      <c r="D338" s="4"/>
      <c r="E338" s="104"/>
      <c r="F338" s="3"/>
      <c r="G338" s="4"/>
      <c r="H338" s="4"/>
      <c r="I338" s="4"/>
      <c r="J338" s="2"/>
      <c r="K338" s="2"/>
      <c r="L338" s="9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</row>
    <row r="339" spans="1:108" s="5" customFormat="1" x14ac:dyDescent="0.2">
      <c r="A339" s="4"/>
      <c r="B339" s="53"/>
      <c r="C339" s="53"/>
      <c r="D339" s="4"/>
      <c r="E339" s="104"/>
      <c r="F339" s="3"/>
      <c r="G339" s="4"/>
      <c r="H339" s="4"/>
      <c r="I339" s="4"/>
      <c r="J339" s="2"/>
      <c r="K339" s="2"/>
      <c r="L339" s="9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</row>
    <row r="340" spans="1:108" s="5" customFormat="1" x14ac:dyDescent="0.2">
      <c r="A340" s="4"/>
      <c r="B340" s="53"/>
      <c r="C340" s="53"/>
      <c r="D340" s="4"/>
      <c r="E340" s="104"/>
      <c r="F340" s="3"/>
      <c r="G340" s="4"/>
      <c r="H340" s="4"/>
      <c r="I340" s="4"/>
      <c r="J340" s="2"/>
      <c r="K340" s="2"/>
      <c r="L340" s="9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</row>
    <row r="341" spans="1:108" s="5" customFormat="1" x14ac:dyDescent="0.2">
      <c r="A341" s="4"/>
      <c r="B341" s="53"/>
      <c r="C341" s="53"/>
      <c r="D341" s="4"/>
      <c r="E341" s="104"/>
      <c r="F341" s="3"/>
      <c r="G341" s="4"/>
      <c r="H341" s="4"/>
      <c r="I341" s="4"/>
      <c r="J341" s="2"/>
      <c r="K341" s="2"/>
      <c r="L341" s="9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</row>
    <row r="342" spans="1:108" s="5" customFormat="1" x14ac:dyDescent="0.2">
      <c r="A342" s="4"/>
      <c r="B342" s="53"/>
      <c r="C342" s="53"/>
      <c r="D342" s="4"/>
      <c r="E342" s="104"/>
      <c r="F342" s="3"/>
      <c r="G342" s="4"/>
      <c r="H342" s="4"/>
      <c r="I342" s="4"/>
      <c r="J342" s="2"/>
      <c r="K342" s="2"/>
      <c r="L342" s="9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</row>
    <row r="343" spans="1:108" s="5" customFormat="1" x14ac:dyDescent="0.2">
      <c r="A343" s="4"/>
      <c r="B343" s="53"/>
      <c r="C343" s="53"/>
      <c r="D343" s="4"/>
      <c r="E343" s="104"/>
      <c r="F343" s="3"/>
      <c r="G343" s="4"/>
      <c r="H343" s="4"/>
      <c r="I343" s="4"/>
      <c r="J343" s="2"/>
      <c r="K343" s="2"/>
      <c r="L343" s="9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</row>
    <row r="344" spans="1:108" s="5" customFormat="1" x14ac:dyDescent="0.2">
      <c r="A344" s="4"/>
      <c r="B344" s="53"/>
      <c r="C344" s="53"/>
      <c r="D344" s="4"/>
      <c r="E344" s="104"/>
      <c r="F344" s="3"/>
      <c r="G344" s="4"/>
      <c r="H344" s="4"/>
      <c r="I344" s="4"/>
      <c r="J344" s="2"/>
      <c r="K344" s="2"/>
      <c r="L344" s="9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</row>
    <row r="345" spans="1:108" s="5" customFormat="1" x14ac:dyDescent="0.2">
      <c r="A345" s="4"/>
      <c r="B345" s="53"/>
      <c r="C345" s="53"/>
      <c r="D345" s="4"/>
      <c r="E345" s="104"/>
      <c r="F345" s="3"/>
      <c r="G345" s="4"/>
      <c r="H345" s="4"/>
      <c r="I345" s="4"/>
      <c r="J345" s="2"/>
      <c r="K345" s="2"/>
      <c r="L345" s="9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</row>
    <row r="346" spans="1:108" s="5" customFormat="1" x14ac:dyDescent="0.2">
      <c r="A346" s="4"/>
      <c r="B346" s="53"/>
      <c r="C346" s="53"/>
      <c r="D346" s="4"/>
      <c r="E346" s="104"/>
      <c r="F346" s="3"/>
      <c r="G346" s="4"/>
      <c r="H346" s="4"/>
      <c r="I346" s="4"/>
      <c r="J346" s="2"/>
      <c r="K346" s="2"/>
      <c r="L346" s="9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</row>
    <row r="347" spans="1:108" s="5" customFormat="1" x14ac:dyDescent="0.2">
      <c r="A347" s="4"/>
      <c r="B347" s="53"/>
      <c r="C347" s="53"/>
      <c r="D347" s="4"/>
      <c r="E347" s="104"/>
      <c r="F347" s="3"/>
      <c r="G347" s="4"/>
      <c r="H347" s="4"/>
      <c r="I347" s="4"/>
      <c r="J347" s="2"/>
      <c r="K347" s="2"/>
      <c r="L347" s="9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</row>
    <row r="348" spans="1:108" s="5" customFormat="1" x14ac:dyDescent="0.2">
      <c r="A348" s="4"/>
      <c r="B348" s="53"/>
      <c r="C348" s="53"/>
      <c r="D348" s="4"/>
      <c r="E348" s="104"/>
      <c r="F348" s="3"/>
      <c r="G348" s="4"/>
      <c r="H348" s="4"/>
      <c r="I348" s="4"/>
      <c r="J348" s="2"/>
      <c r="K348" s="2"/>
      <c r="L348" s="9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</row>
    <row r="349" spans="1:108" s="5" customFormat="1" x14ac:dyDescent="0.2">
      <c r="A349" s="4"/>
      <c r="B349" s="53"/>
      <c r="C349" s="53"/>
      <c r="D349" s="4"/>
      <c r="E349" s="104"/>
      <c r="F349" s="3"/>
      <c r="G349" s="4"/>
      <c r="H349" s="4"/>
      <c r="I349" s="4"/>
      <c r="J349" s="2"/>
      <c r="K349" s="2"/>
      <c r="L349" s="9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</row>
    <row r="350" spans="1:108" s="5" customFormat="1" x14ac:dyDescent="0.2">
      <c r="A350" s="4"/>
      <c r="B350" s="53"/>
      <c r="C350" s="53"/>
      <c r="D350" s="4"/>
      <c r="E350" s="104"/>
      <c r="F350" s="3"/>
      <c r="G350" s="4"/>
      <c r="H350" s="4"/>
      <c r="I350" s="4"/>
      <c r="J350" s="2"/>
      <c r="K350" s="2"/>
      <c r="L350" s="9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</row>
    <row r="351" spans="1:108" s="5" customFormat="1" x14ac:dyDescent="0.2">
      <c r="A351" s="4"/>
      <c r="B351" s="53"/>
      <c r="C351" s="53"/>
      <c r="D351" s="4"/>
      <c r="E351" s="104"/>
      <c r="F351" s="3"/>
      <c r="G351" s="4"/>
      <c r="H351" s="4"/>
      <c r="I351" s="4"/>
      <c r="J351" s="2"/>
      <c r="K351" s="2"/>
      <c r="L351" s="9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</row>
    <row r="352" spans="1:108" s="5" customFormat="1" x14ac:dyDescent="0.2">
      <c r="A352" s="4"/>
      <c r="B352" s="53"/>
      <c r="C352" s="53"/>
      <c r="D352" s="4"/>
      <c r="E352" s="104"/>
      <c r="F352" s="3"/>
      <c r="G352" s="4"/>
      <c r="H352" s="4"/>
      <c r="I352" s="4"/>
      <c r="J352" s="2"/>
      <c r="K352" s="2"/>
      <c r="L352" s="9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</row>
    <row r="353" spans="1:108" s="5" customFormat="1" x14ac:dyDescent="0.2">
      <c r="A353" s="4"/>
      <c r="B353" s="53"/>
      <c r="C353" s="53"/>
      <c r="D353" s="4"/>
      <c r="E353" s="104"/>
      <c r="F353" s="3"/>
      <c r="G353" s="4"/>
      <c r="H353" s="4"/>
      <c r="I353" s="4"/>
      <c r="J353" s="2"/>
      <c r="K353" s="2"/>
      <c r="L353" s="9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</row>
    <row r="354" spans="1:108" s="5" customFormat="1" x14ac:dyDescent="0.2">
      <c r="A354" s="4"/>
      <c r="B354" s="53"/>
      <c r="C354" s="53"/>
      <c r="D354" s="4"/>
      <c r="E354" s="104"/>
      <c r="F354" s="3"/>
      <c r="G354" s="4"/>
      <c r="H354" s="4"/>
      <c r="I354" s="4"/>
      <c r="J354" s="2"/>
      <c r="K354" s="2"/>
      <c r="L354" s="9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</row>
    <row r="355" spans="1:108" s="5" customFormat="1" x14ac:dyDescent="0.2">
      <c r="A355" s="4"/>
      <c r="B355" s="53"/>
      <c r="C355" s="53"/>
      <c r="D355" s="4"/>
      <c r="E355" s="104"/>
      <c r="F355" s="3"/>
      <c r="G355" s="4"/>
      <c r="H355" s="4"/>
      <c r="I355" s="4"/>
      <c r="J355" s="2"/>
      <c r="K355" s="2"/>
      <c r="L355" s="9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</row>
    <row r="356" spans="1:108" s="5" customFormat="1" x14ac:dyDescent="0.2">
      <c r="A356" s="4"/>
      <c r="B356" s="53"/>
      <c r="C356" s="53"/>
      <c r="D356" s="4"/>
      <c r="E356" s="104"/>
      <c r="F356" s="3"/>
      <c r="G356" s="4"/>
      <c r="H356" s="4"/>
      <c r="I356" s="4"/>
      <c r="J356" s="2"/>
      <c r="K356" s="2"/>
      <c r="L356" s="9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</row>
    <row r="357" spans="1:108" s="5" customFormat="1" x14ac:dyDescent="0.2">
      <c r="A357" s="4"/>
      <c r="B357" s="53"/>
      <c r="C357" s="53"/>
      <c r="D357" s="4"/>
      <c r="E357" s="104"/>
      <c r="F357" s="3"/>
      <c r="G357" s="4"/>
      <c r="H357" s="4"/>
      <c r="I357" s="4"/>
      <c r="J357" s="2"/>
      <c r="K357" s="2"/>
      <c r="L357" s="9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</row>
    <row r="358" spans="1:108" s="5" customFormat="1" x14ac:dyDescent="0.2">
      <c r="A358" s="4"/>
      <c r="B358" s="53"/>
      <c r="C358" s="53"/>
      <c r="D358" s="4"/>
      <c r="E358" s="104"/>
      <c r="F358" s="3"/>
      <c r="G358" s="4"/>
      <c r="H358" s="4"/>
      <c r="I358" s="4"/>
      <c r="J358" s="2"/>
      <c r="K358" s="2"/>
      <c r="L358" s="9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</row>
    <row r="359" spans="1:108" s="5" customFormat="1" x14ac:dyDescent="0.2">
      <c r="A359" s="4"/>
      <c r="B359" s="53"/>
      <c r="C359" s="53"/>
      <c r="D359" s="4"/>
      <c r="E359" s="104"/>
      <c r="F359" s="3"/>
      <c r="G359" s="4"/>
      <c r="H359" s="4"/>
      <c r="I359" s="4"/>
      <c r="J359" s="2"/>
      <c r="K359" s="2"/>
      <c r="L359" s="9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</row>
    <row r="360" spans="1:108" s="5" customFormat="1" x14ac:dyDescent="0.2">
      <c r="A360" s="4"/>
      <c r="B360" s="53"/>
      <c r="C360" s="53"/>
      <c r="D360" s="4"/>
      <c r="E360" s="104"/>
      <c r="F360" s="3"/>
      <c r="G360" s="4"/>
      <c r="H360" s="4"/>
      <c r="I360" s="4"/>
      <c r="J360" s="2"/>
      <c r="K360" s="2"/>
      <c r="L360" s="9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</row>
    <row r="361" spans="1:108" s="5" customFormat="1" x14ac:dyDescent="0.2">
      <c r="A361" s="4"/>
      <c r="B361" s="53"/>
      <c r="C361" s="53"/>
      <c r="D361" s="4"/>
      <c r="E361" s="104"/>
      <c r="F361" s="3"/>
      <c r="G361" s="4"/>
      <c r="H361" s="4"/>
      <c r="I361" s="4"/>
      <c r="J361" s="2"/>
      <c r="K361" s="2"/>
      <c r="L361" s="9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</row>
    <row r="362" spans="1:108" s="5" customFormat="1" x14ac:dyDescent="0.2">
      <c r="A362" s="4"/>
      <c r="B362" s="53"/>
      <c r="C362" s="53"/>
      <c r="D362" s="4"/>
      <c r="E362" s="104"/>
      <c r="F362" s="3"/>
      <c r="G362" s="4"/>
      <c r="H362" s="4"/>
      <c r="I362" s="4"/>
      <c r="J362" s="2"/>
      <c r="K362" s="2"/>
      <c r="L362" s="9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</row>
    <row r="363" spans="1:108" s="5" customFormat="1" x14ac:dyDescent="0.2">
      <c r="A363" s="4"/>
      <c r="B363" s="53"/>
      <c r="C363" s="53"/>
      <c r="D363" s="4"/>
      <c r="E363" s="104"/>
      <c r="F363" s="3"/>
      <c r="G363" s="4"/>
      <c r="H363" s="4"/>
      <c r="I363" s="4"/>
      <c r="J363" s="2"/>
      <c r="K363" s="2"/>
      <c r="L363" s="9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</row>
    <row r="364" spans="1:108" s="5" customFormat="1" x14ac:dyDescent="0.2">
      <c r="A364" s="4"/>
      <c r="B364" s="53"/>
      <c r="C364" s="53"/>
      <c r="D364" s="4"/>
      <c r="E364" s="104"/>
      <c r="F364" s="3"/>
      <c r="G364" s="4"/>
      <c r="H364" s="4"/>
      <c r="I364" s="4"/>
      <c r="J364" s="2"/>
      <c r="K364" s="2"/>
      <c r="L364" s="9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</row>
    <row r="365" spans="1:108" s="5" customFormat="1" x14ac:dyDescent="0.2">
      <c r="A365" s="4"/>
      <c r="B365" s="53"/>
      <c r="C365" s="53"/>
      <c r="D365" s="4"/>
      <c r="E365" s="104"/>
      <c r="F365" s="3"/>
      <c r="G365" s="4"/>
      <c r="H365" s="4"/>
      <c r="I365" s="4"/>
      <c r="J365" s="2"/>
      <c r="K365" s="2"/>
      <c r="L365" s="9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</row>
    <row r="366" spans="1:108" s="5" customFormat="1" x14ac:dyDescent="0.2">
      <c r="A366" s="4"/>
      <c r="B366" s="53"/>
      <c r="C366" s="53"/>
      <c r="D366" s="4"/>
      <c r="E366" s="104"/>
      <c r="F366" s="3"/>
      <c r="G366" s="4"/>
      <c r="H366" s="4"/>
      <c r="I366" s="4"/>
      <c r="J366" s="2"/>
      <c r="K366" s="2"/>
      <c r="L366" s="9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</row>
    <row r="367" spans="1:108" s="5" customFormat="1" x14ac:dyDescent="0.2">
      <c r="A367" s="4"/>
      <c r="B367" s="53"/>
      <c r="C367" s="53"/>
      <c r="D367" s="4"/>
      <c r="E367" s="104"/>
      <c r="F367" s="3"/>
      <c r="G367" s="4"/>
      <c r="H367" s="4"/>
      <c r="I367" s="4"/>
      <c r="J367" s="2"/>
      <c r="K367" s="2"/>
      <c r="L367" s="9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</row>
    <row r="368" spans="1:108" s="5" customFormat="1" x14ac:dyDescent="0.2">
      <c r="A368" s="4"/>
      <c r="B368" s="53"/>
      <c r="C368" s="53"/>
      <c r="D368" s="4"/>
      <c r="E368" s="104"/>
      <c r="F368" s="3"/>
      <c r="G368" s="4"/>
      <c r="H368" s="4"/>
      <c r="I368" s="4"/>
      <c r="J368" s="2"/>
      <c r="K368" s="2"/>
      <c r="L368" s="9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</row>
    <row r="369" spans="1:108" s="5" customFormat="1" x14ac:dyDescent="0.2">
      <c r="A369" s="4"/>
      <c r="B369" s="53"/>
      <c r="C369" s="53"/>
      <c r="D369" s="4"/>
      <c r="E369" s="104"/>
      <c r="F369" s="3"/>
      <c r="G369" s="4"/>
      <c r="H369" s="4"/>
      <c r="I369" s="4"/>
      <c r="J369" s="2"/>
      <c r="K369" s="2"/>
      <c r="L369" s="9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</row>
    <row r="370" spans="1:108" s="5" customFormat="1" x14ac:dyDescent="0.2">
      <c r="A370" s="4"/>
      <c r="B370" s="53"/>
      <c r="C370" s="53"/>
      <c r="D370" s="4"/>
      <c r="E370" s="104"/>
      <c r="F370" s="3"/>
      <c r="G370" s="4"/>
      <c r="H370" s="4"/>
      <c r="I370" s="4"/>
      <c r="J370" s="2"/>
      <c r="K370" s="2"/>
      <c r="L370" s="9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</row>
    <row r="371" spans="1:108" s="5" customFormat="1" x14ac:dyDescent="0.2">
      <c r="A371" s="4"/>
      <c r="B371" s="53"/>
      <c r="C371" s="53"/>
      <c r="D371" s="4"/>
      <c r="E371" s="104"/>
      <c r="F371" s="3"/>
      <c r="G371" s="4"/>
      <c r="H371" s="4"/>
      <c r="I371" s="4"/>
      <c r="J371" s="2"/>
      <c r="K371" s="2"/>
      <c r="L371" s="9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</row>
    <row r="372" spans="1:108" s="5" customFormat="1" x14ac:dyDescent="0.2">
      <c r="A372" s="4"/>
      <c r="B372" s="53"/>
      <c r="C372" s="53"/>
      <c r="D372" s="4"/>
      <c r="E372" s="104"/>
      <c r="F372" s="3"/>
      <c r="G372" s="4"/>
      <c r="H372" s="4"/>
      <c r="I372" s="4"/>
      <c r="J372" s="2"/>
      <c r="K372" s="2"/>
      <c r="L372" s="9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</row>
    <row r="373" spans="1:108" s="5" customFormat="1" x14ac:dyDescent="0.2">
      <c r="A373" s="4"/>
      <c r="B373" s="53"/>
      <c r="C373" s="53"/>
      <c r="D373" s="4"/>
      <c r="E373" s="104"/>
      <c r="F373" s="3"/>
      <c r="G373" s="4"/>
      <c r="H373" s="4"/>
      <c r="I373" s="4"/>
      <c r="J373" s="2"/>
      <c r="K373" s="2"/>
      <c r="L373" s="9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</row>
    <row r="374" spans="1:108" s="5" customFormat="1" x14ac:dyDescent="0.2">
      <c r="A374" s="4"/>
      <c r="B374" s="53"/>
      <c r="C374" s="53"/>
      <c r="D374" s="4"/>
      <c r="E374" s="104"/>
      <c r="F374" s="3"/>
      <c r="G374" s="4"/>
      <c r="H374" s="4"/>
      <c r="I374" s="4"/>
      <c r="J374" s="2"/>
      <c r="K374" s="2"/>
      <c r="L374" s="9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</row>
    <row r="375" spans="1:108" s="5" customFormat="1" x14ac:dyDescent="0.2">
      <c r="A375" s="4"/>
      <c r="B375" s="53"/>
      <c r="C375" s="53"/>
      <c r="D375" s="4"/>
      <c r="E375" s="104"/>
      <c r="F375" s="3"/>
      <c r="G375" s="4"/>
      <c r="H375" s="4"/>
      <c r="I375" s="4"/>
      <c r="J375" s="2"/>
      <c r="K375" s="2"/>
      <c r="L375" s="9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</row>
    <row r="376" spans="1:108" s="5" customFormat="1" x14ac:dyDescent="0.2">
      <c r="A376" s="4"/>
      <c r="B376" s="53"/>
      <c r="C376" s="53"/>
      <c r="D376" s="4"/>
      <c r="E376" s="104"/>
      <c r="F376" s="3"/>
      <c r="G376" s="4"/>
      <c r="H376" s="4"/>
      <c r="I376" s="4"/>
      <c r="J376" s="2"/>
      <c r="K376" s="2"/>
      <c r="L376" s="9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</row>
    <row r="377" spans="1:108" s="5" customFormat="1" x14ac:dyDescent="0.2">
      <c r="A377" s="4"/>
      <c r="B377" s="53"/>
      <c r="C377" s="53"/>
      <c r="D377" s="4"/>
      <c r="E377" s="104"/>
      <c r="F377" s="3"/>
      <c r="G377" s="4"/>
      <c r="H377" s="4"/>
      <c r="I377" s="4"/>
      <c r="J377" s="2"/>
      <c r="K377" s="2"/>
      <c r="L377" s="9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</row>
    <row r="378" spans="1:108" s="5" customFormat="1" x14ac:dyDescent="0.2">
      <c r="A378" s="4"/>
      <c r="B378" s="53"/>
      <c r="C378" s="53"/>
      <c r="D378" s="4"/>
      <c r="E378" s="104"/>
      <c r="F378" s="3"/>
      <c r="G378" s="4"/>
      <c r="H378" s="4"/>
      <c r="I378" s="4"/>
      <c r="J378" s="2"/>
      <c r="K378" s="2"/>
      <c r="L378" s="9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</row>
    <row r="379" spans="1:108" s="5" customFormat="1" x14ac:dyDescent="0.2">
      <c r="A379" s="4"/>
      <c r="B379" s="53"/>
      <c r="C379" s="53"/>
      <c r="D379" s="4"/>
      <c r="E379" s="104"/>
      <c r="F379" s="3"/>
      <c r="G379" s="4"/>
      <c r="H379" s="4"/>
      <c r="I379" s="4"/>
      <c r="J379" s="2"/>
      <c r="K379" s="2"/>
      <c r="L379" s="9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</row>
    <row r="380" spans="1:108" s="5" customFormat="1" x14ac:dyDescent="0.2">
      <c r="A380" s="4"/>
      <c r="B380" s="53"/>
      <c r="C380" s="53"/>
      <c r="D380" s="4"/>
      <c r="E380" s="104"/>
      <c r="F380" s="3"/>
      <c r="G380" s="4"/>
      <c r="H380" s="4"/>
      <c r="I380" s="4"/>
      <c r="J380" s="2"/>
      <c r="K380" s="2"/>
      <c r="L380" s="9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</row>
    <row r="381" spans="1:108" s="5" customFormat="1" x14ac:dyDescent="0.2">
      <c r="A381" s="4"/>
      <c r="B381" s="53"/>
      <c r="C381" s="53"/>
      <c r="D381" s="4"/>
      <c r="E381" s="104"/>
      <c r="F381" s="3"/>
      <c r="G381" s="4"/>
      <c r="H381" s="4"/>
      <c r="I381" s="4"/>
      <c r="J381" s="2"/>
      <c r="K381" s="2"/>
      <c r="L381" s="9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</row>
    <row r="382" spans="1:108" s="5" customFormat="1" x14ac:dyDescent="0.2">
      <c r="A382" s="4"/>
      <c r="B382" s="53"/>
      <c r="C382" s="53"/>
      <c r="D382" s="4"/>
      <c r="E382" s="104"/>
      <c r="F382" s="3"/>
      <c r="G382" s="4"/>
      <c r="H382" s="4"/>
      <c r="I382" s="4"/>
      <c r="J382" s="2"/>
      <c r="K382" s="2"/>
      <c r="L382" s="9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</row>
    <row r="383" spans="1:108" s="5" customFormat="1" x14ac:dyDescent="0.2">
      <c r="A383" s="4"/>
      <c r="B383" s="53"/>
      <c r="C383" s="53"/>
      <c r="D383" s="4"/>
      <c r="E383" s="104"/>
      <c r="F383" s="3"/>
      <c r="G383" s="4"/>
      <c r="H383" s="4"/>
      <c r="I383" s="4"/>
      <c r="J383" s="2"/>
      <c r="K383" s="2"/>
      <c r="L383" s="9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</row>
    <row r="384" spans="1:108" s="5" customFormat="1" x14ac:dyDescent="0.2">
      <c r="A384" s="4"/>
      <c r="B384" s="53"/>
      <c r="C384" s="53"/>
      <c r="D384" s="4"/>
      <c r="E384" s="104"/>
      <c r="F384" s="3"/>
      <c r="G384" s="4"/>
      <c r="H384" s="4"/>
      <c r="I384" s="4"/>
      <c r="J384" s="2"/>
      <c r="K384" s="2"/>
      <c r="L384" s="9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</row>
    <row r="385" spans="1:108" s="5" customFormat="1" x14ac:dyDescent="0.2">
      <c r="A385" s="4"/>
      <c r="B385" s="53"/>
      <c r="C385" s="53"/>
      <c r="D385" s="4"/>
      <c r="E385" s="104"/>
      <c r="F385" s="3"/>
      <c r="G385" s="4"/>
      <c r="H385" s="4"/>
      <c r="I385" s="4"/>
      <c r="J385" s="2"/>
      <c r="K385" s="2"/>
      <c r="L385" s="9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</row>
    <row r="386" spans="1:108" s="5" customFormat="1" x14ac:dyDescent="0.2">
      <c r="A386" s="4"/>
      <c r="B386" s="53"/>
      <c r="C386" s="53"/>
      <c r="D386" s="4"/>
      <c r="E386" s="104"/>
      <c r="F386" s="3"/>
      <c r="G386" s="4"/>
      <c r="H386" s="4"/>
      <c r="I386" s="4"/>
      <c r="J386" s="2"/>
      <c r="K386" s="2"/>
      <c r="L386" s="9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</row>
    <row r="387" spans="1:108" s="5" customFormat="1" x14ac:dyDescent="0.2">
      <c r="A387" s="4"/>
      <c r="B387" s="53"/>
      <c r="C387" s="53"/>
      <c r="D387" s="4"/>
      <c r="E387" s="104"/>
      <c r="F387" s="3"/>
      <c r="G387" s="4"/>
      <c r="H387" s="4"/>
      <c r="I387" s="4"/>
      <c r="J387" s="2"/>
      <c r="K387" s="2"/>
      <c r="L387" s="9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</row>
    <row r="388" spans="1:108" s="5" customFormat="1" x14ac:dyDescent="0.2">
      <c r="A388" s="4"/>
      <c r="B388" s="53"/>
      <c r="C388" s="53"/>
      <c r="D388" s="4"/>
      <c r="E388" s="104"/>
      <c r="F388" s="3"/>
      <c r="G388" s="4"/>
      <c r="H388" s="4"/>
      <c r="I388" s="4"/>
      <c r="J388" s="2"/>
      <c r="K388" s="2"/>
      <c r="L388" s="9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</row>
    <row r="389" spans="1:108" s="5" customFormat="1" x14ac:dyDescent="0.2">
      <c r="A389" s="4"/>
      <c r="B389" s="53"/>
      <c r="C389" s="53"/>
      <c r="D389" s="4"/>
      <c r="E389" s="104"/>
      <c r="F389" s="3"/>
      <c r="G389" s="4"/>
      <c r="H389" s="4"/>
      <c r="I389" s="4"/>
      <c r="J389" s="2"/>
      <c r="K389" s="2"/>
      <c r="L389" s="9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</row>
    <row r="390" spans="1:108" s="5" customFormat="1" x14ac:dyDescent="0.2">
      <c r="A390" s="4"/>
      <c r="B390" s="53"/>
      <c r="C390" s="53"/>
      <c r="D390" s="4"/>
      <c r="E390" s="104"/>
      <c r="F390" s="3"/>
      <c r="G390" s="4"/>
      <c r="H390" s="4"/>
      <c r="I390" s="4"/>
      <c r="J390" s="2"/>
      <c r="K390" s="2"/>
      <c r="L390" s="9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</row>
    <row r="391" spans="1:108" s="5" customFormat="1" x14ac:dyDescent="0.2">
      <c r="A391" s="4"/>
      <c r="B391" s="53"/>
      <c r="C391" s="53"/>
      <c r="D391" s="4"/>
      <c r="E391" s="104"/>
      <c r="F391" s="3"/>
      <c r="G391" s="4"/>
      <c r="H391" s="4"/>
      <c r="I391" s="4"/>
      <c r="J391" s="2"/>
      <c r="K391" s="2"/>
      <c r="L391" s="9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</row>
    <row r="392" spans="1:108" s="5" customFormat="1" x14ac:dyDescent="0.2">
      <c r="A392" s="4"/>
      <c r="B392" s="53"/>
      <c r="C392" s="53"/>
      <c r="D392" s="4"/>
      <c r="E392" s="104"/>
      <c r="F392" s="3"/>
      <c r="G392" s="4"/>
      <c r="H392" s="4"/>
      <c r="I392" s="4"/>
      <c r="J392" s="2"/>
      <c r="K392" s="2"/>
      <c r="L392" s="9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</row>
    <row r="393" spans="1:108" s="5" customFormat="1" x14ac:dyDescent="0.2">
      <c r="A393" s="4"/>
      <c r="B393" s="53"/>
      <c r="C393" s="53"/>
      <c r="D393" s="4"/>
      <c r="E393" s="104"/>
      <c r="F393" s="3"/>
      <c r="G393" s="4"/>
      <c r="H393" s="4"/>
      <c r="I393" s="4"/>
      <c r="J393" s="2"/>
      <c r="K393" s="2"/>
      <c r="L393" s="9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</row>
    <row r="394" spans="1:108" s="5" customFormat="1" x14ac:dyDescent="0.2">
      <c r="A394" s="4"/>
      <c r="B394" s="53"/>
      <c r="C394" s="53"/>
      <c r="D394" s="4"/>
      <c r="E394" s="104"/>
      <c r="F394" s="3"/>
      <c r="G394" s="4"/>
      <c r="H394" s="4"/>
      <c r="I394" s="4"/>
      <c r="J394" s="2"/>
      <c r="K394" s="2"/>
      <c r="L394" s="9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</row>
    <row r="395" spans="1:108" s="5" customFormat="1" x14ac:dyDescent="0.2">
      <c r="A395" s="4"/>
      <c r="B395" s="53"/>
      <c r="C395" s="53"/>
      <c r="D395" s="4"/>
      <c r="E395" s="104"/>
      <c r="F395" s="3"/>
      <c r="G395" s="4"/>
      <c r="H395" s="4"/>
      <c r="I395" s="4"/>
      <c r="J395" s="2"/>
      <c r="K395" s="2"/>
      <c r="L395" s="9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</row>
    <row r="396" spans="1:108" s="5" customFormat="1" x14ac:dyDescent="0.2">
      <c r="A396" s="4"/>
      <c r="B396" s="53"/>
      <c r="C396" s="53"/>
      <c r="D396" s="4"/>
      <c r="E396" s="104"/>
      <c r="F396" s="3"/>
      <c r="G396" s="4"/>
      <c r="H396" s="4"/>
      <c r="I396" s="4"/>
      <c r="J396" s="2"/>
      <c r="K396" s="2"/>
      <c r="L396" s="9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</row>
    <row r="397" spans="1:108" s="5" customFormat="1" x14ac:dyDescent="0.2">
      <c r="A397" s="4"/>
      <c r="B397" s="53"/>
      <c r="C397" s="53"/>
      <c r="D397" s="4"/>
      <c r="E397" s="104"/>
      <c r="F397" s="3"/>
      <c r="G397" s="4"/>
      <c r="H397" s="4"/>
      <c r="I397" s="4"/>
      <c r="J397" s="2"/>
      <c r="K397" s="2"/>
      <c r="L397" s="9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</row>
    <row r="398" spans="1:108" s="5" customFormat="1" x14ac:dyDescent="0.2">
      <c r="A398" s="4"/>
      <c r="B398" s="53"/>
      <c r="C398" s="53"/>
      <c r="D398" s="4"/>
      <c r="E398" s="104"/>
      <c r="F398" s="3"/>
      <c r="G398" s="4"/>
      <c r="H398" s="4"/>
      <c r="I398" s="4"/>
      <c r="J398" s="2"/>
      <c r="K398" s="2"/>
      <c r="L398" s="9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</row>
    <row r="399" spans="1:108" s="5" customFormat="1" x14ac:dyDescent="0.2">
      <c r="A399" s="4"/>
      <c r="B399" s="53"/>
      <c r="C399" s="53"/>
      <c r="D399" s="4"/>
      <c r="E399" s="104"/>
      <c r="F399" s="3"/>
      <c r="G399" s="4"/>
      <c r="H399" s="4"/>
      <c r="I399" s="4"/>
      <c r="J399" s="2"/>
      <c r="K399" s="2"/>
      <c r="L399" s="9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</row>
    <row r="400" spans="1:108" s="5" customFormat="1" x14ac:dyDescent="0.2">
      <c r="A400" s="4"/>
      <c r="B400" s="53"/>
      <c r="C400" s="53"/>
      <c r="D400" s="4"/>
      <c r="E400" s="104"/>
      <c r="F400" s="3"/>
      <c r="G400" s="4"/>
      <c r="H400" s="4"/>
      <c r="I400" s="4"/>
      <c r="J400" s="2"/>
      <c r="K400" s="2"/>
      <c r="L400" s="9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</row>
    <row r="401" spans="1:108" s="5" customFormat="1" x14ac:dyDescent="0.2">
      <c r="A401" s="4"/>
      <c r="B401" s="53"/>
      <c r="C401" s="53"/>
      <c r="D401" s="4"/>
      <c r="E401" s="104"/>
      <c r="F401" s="3"/>
      <c r="G401" s="4"/>
      <c r="H401" s="4"/>
      <c r="I401" s="4"/>
      <c r="J401" s="2"/>
      <c r="K401" s="2"/>
      <c r="L401" s="9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</row>
    <row r="402" spans="1:108" s="5" customFormat="1" x14ac:dyDescent="0.2">
      <c r="A402" s="4"/>
      <c r="B402" s="53"/>
      <c r="C402" s="53"/>
      <c r="D402" s="4"/>
      <c r="E402" s="104"/>
      <c r="F402" s="3"/>
      <c r="G402" s="4"/>
      <c r="H402" s="4"/>
      <c r="I402" s="4"/>
      <c r="J402" s="2"/>
      <c r="K402" s="2"/>
      <c r="L402" s="9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</row>
    <row r="403" spans="1:108" s="5" customFormat="1" x14ac:dyDescent="0.2">
      <c r="A403" s="4"/>
      <c r="B403" s="53"/>
      <c r="C403" s="53"/>
      <c r="D403" s="4"/>
      <c r="E403" s="104"/>
      <c r="F403" s="3"/>
      <c r="G403" s="4"/>
      <c r="H403" s="4"/>
      <c r="I403" s="4"/>
      <c r="J403" s="2"/>
      <c r="K403" s="2"/>
      <c r="L403" s="9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</row>
    <row r="404" spans="1:108" s="5" customFormat="1" x14ac:dyDescent="0.2">
      <c r="A404" s="4"/>
      <c r="B404" s="53"/>
      <c r="C404" s="53"/>
      <c r="D404" s="4"/>
      <c r="E404" s="104"/>
      <c r="F404" s="3"/>
      <c r="G404" s="4"/>
      <c r="H404" s="4"/>
      <c r="I404" s="4"/>
      <c r="J404" s="2"/>
      <c r="K404" s="2"/>
      <c r="L404" s="9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</row>
    <row r="405" spans="1:108" s="5" customFormat="1" x14ac:dyDescent="0.2">
      <c r="A405" s="4"/>
      <c r="B405" s="53"/>
      <c r="C405" s="53"/>
      <c r="D405" s="4"/>
      <c r="E405" s="104"/>
      <c r="F405" s="3"/>
      <c r="G405" s="4"/>
      <c r="H405" s="4"/>
      <c r="I405" s="4"/>
      <c r="J405" s="2"/>
      <c r="K405" s="2"/>
      <c r="L405" s="9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</row>
    <row r="406" spans="1:108" s="5" customFormat="1" x14ac:dyDescent="0.2">
      <c r="A406" s="4"/>
      <c r="B406" s="53"/>
      <c r="C406" s="53"/>
      <c r="D406" s="4"/>
      <c r="E406" s="104"/>
      <c r="F406" s="3"/>
      <c r="G406" s="4"/>
      <c r="H406" s="4"/>
      <c r="I406" s="4"/>
      <c r="J406" s="2"/>
      <c r="K406" s="2"/>
      <c r="L406" s="9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</row>
    <row r="407" spans="1:108" s="5" customFormat="1" x14ac:dyDescent="0.2">
      <c r="A407" s="4"/>
      <c r="B407" s="53"/>
      <c r="C407" s="53"/>
      <c r="D407" s="4"/>
      <c r="E407" s="104"/>
      <c r="F407" s="3"/>
      <c r="G407" s="4"/>
      <c r="H407" s="4"/>
      <c r="I407" s="4"/>
      <c r="J407" s="2"/>
      <c r="K407" s="2"/>
      <c r="L407" s="9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</row>
    <row r="408" spans="1:108" s="5" customFormat="1" x14ac:dyDescent="0.2">
      <c r="A408" s="4"/>
      <c r="B408" s="53"/>
      <c r="C408" s="53"/>
      <c r="D408" s="4"/>
      <c r="E408" s="104"/>
      <c r="F408" s="3"/>
      <c r="G408" s="4"/>
      <c r="H408" s="4"/>
      <c r="I408" s="4"/>
      <c r="J408" s="2"/>
      <c r="K408" s="2"/>
      <c r="L408" s="9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</row>
    <row r="409" spans="1:108" s="5" customFormat="1" x14ac:dyDescent="0.2">
      <c r="A409" s="4"/>
      <c r="B409" s="53"/>
      <c r="C409" s="53"/>
      <c r="D409" s="4"/>
      <c r="E409" s="104"/>
      <c r="F409" s="3"/>
      <c r="G409" s="4"/>
      <c r="H409" s="4"/>
      <c r="I409" s="4"/>
      <c r="J409" s="2"/>
      <c r="K409" s="2"/>
      <c r="L409" s="9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</row>
    <row r="410" spans="1:108" s="5" customFormat="1" x14ac:dyDescent="0.2">
      <c r="A410" s="4"/>
      <c r="B410" s="53"/>
      <c r="C410" s="53"/>
      <c r="D410" s="4"/>
      <c r="E410" s="104"/>
      <c r="F410" s="3"/>
      <c r="G410" s="4"/>
      <c r="H410" s="4"/>
      <c r="I410" s="4"/>
      <c r="J410" s="2"/>
      <c r="K410" s="2"/>
      <c r="L410" s="9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</row>
    <row r="411" spans="1:108" s="5" customFormat="1" x14ac:dyDescent="0.2">
      <c r="A411" s="4"/>
      <c r="B411" s="53"/>
      <c r="C411" s="53"/>
      <c r="D411" s="4"/>
      <c r="E411" s="104"/>
      <c r="F411" s="3"/>
      <c r="G411" s="4"/>
      <c r="H411" s="4"/>
      <c r="I411" s="4"/>
      <c r="J411" s="2"/>
      <c r="K411" s="2"/>
      <c r="L411" s="9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</row>
    <row r="412" spans="1:108" s="5" customFormat="1" x14ac:dyDescent="0.2">
      <c r="A412" s="4"/>
      <c r="B412" s="53"/>
      <c r="C412" s="53"/>
      <c r="D412" s="4"/>
      <c r="E412" s="104"/>
      <c r="F412" s="3"/>
      <c r="G412" s="4"/>
      <c r="H412" s="4"/>
      <c r="I412" s="4"/>
      <c r="J412" s="2"/>
      <c r="K412" s="2"/>
      <c r="L412" s="9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</row>
    <row r="413" spans="1:108" s="5" customFormat="1" x14ac:dyDescent="0.2">
      <c r="A413" s="4"/>
      <c r="B413" s="53"/>
      <c r="C413" s="53"/>
      <c r="D413" s="4"/>
      <c r="E413" s="104"/>
      <c r="F413" s="3"/>
      <c r="G413" s="4"/>
      <c r="H413" s="4"/>
      <c r="I413" s="4"/>
      <c r="J413" s="2"/>
      <c r="K413" s="2"/>
      <c r="L413" s="9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</row>
    <row r="414" spans="1:108" s="5" customFormat="1" x14ac:dyDescent="0.2">
      <c r="A414" s="4"/>
      <c r="B414" s="53"/>
      <c r="C414" s="53"/>
      <c r="D414" s="4"/>
      <c r="E414" s="104"/>
      <c r="F414" s="3"/>
      <c r="G414" s="4"/>
      <c r="H414" s="4"/>
      <c r="I414" s="4"/>
      <c r="J414" s="2"/>
      <c r="K414" s="2"/>
      <c r="L414" s="9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</row>
    <row r="415" spans="1:108" s="5" customFormat="1" x14ac:dyDescent="0.2">
      <c r="A415" s="4"/>
      <c r="B415" s="53"/>
      <c r="C415" s="53"/>
      <c r="D415" s="4"/>
      <c r="E415" s="104"/>
      <c r="F415" s="3"/>
      <c r="G415" s="4"/>
      <c r="H415" s="4"/>
      <c r="I415" s="4"/>
      <c r="J415" s="2"/>
      <c r="K415" s="2"/>
      <c r="L415" s="9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</row>
    <row r="416" spans="1:108" s="5" customFormat="1" x14ac:dyDescent="0.2">
      <c r="A416" s="4"/>
      <c r="B416" s="53"/>
      <c r="C416" s="53"/>
      <c r="D416" s="4"/>
      <c r="E416" s="104"/>
      <c r="F416" s="3"/>
      <c r="G416" s="4"/>
      <c r="H416" s="4"/>
      <c r="I416" s="4"/>
      <c r="J416" s="2"/>
      <c r="K416" s="2"/>
      <c r="L416" s="9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</row>
    <row r="417" spans="1:108" s="5" customFormat="1" x14ac:dyDescent="0.2">
      <c r="A417" s="4"/>
      <c r="B417" s="53"/>
      <c r="C417" s="53"/>
      <c r="D417" s="4"/>
      <c r="E417" s="104"/>
      <c r="F417" s="3"/>
      <c r="G417" s="4"/>
      <c r="H417" s="4"/>
      <c r="I417" s="4"/>
      <c r="J417" s="2"/>
      <c r="K417" s="2"/>
      <c r="L417" s="9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</row>
    <row r="418" spans="1:108" s="5" customFormat="1" x14ac:dyDescent="0.2">
      <c r="A418" s="4"/>
      <c r="B418" s="53"/>
      <c r="C418" s="53"/>
      <c r="D418" s="4"/>
      <c r="E418" s="104"/>
      <c r="F418" s="3"/>
      <c r="G418" s="4"/>
      <c r="H418" s="4"/>
      <c r="I418" s="4"/>
      <c r="J418" s="2"/>
      <c r="K418" s="2"/>
      <c r="L418" s="9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</row>
    <row r="419" spans="1:108" s="5" customFormat="1" x14ac:dyDescent="0.2">
      <c r="A419" s="4"/>
      <c r="B419" s="53"/>
      <c r="C419" s="53"/>
      <c r="D419" s="4"/>
      <c r="E419" s="104"/>
      <c r="F419" s="3"/>
      <c r="G419" s="4"/>
      <c r="H419" s="4"/>
      <c r="I419" s="4"/>
      <c r="J419" s="2"/>
      <c r="K419" s="2"/>
      <c r="L419" s="9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</row>
    <row r="420" spans="1:108" s="5" customFormat="1" x14ac:dyDescent="0.2">
      <c r="A420" s="4"/>
      <c r="B420" s="53"/>
      <c r="C420" s="53"/>
      <c r="D420" s="4"/>
      <c r="E420" s="104"/>
      <c r="F420" s="3"/>
      <c r="G420" s="4"/>
      <c r="H420" s="4"/>
      <c r="I420" s="4"/>
      <c r="J420" s="2"/>
      <c r="K420" s="2"/>
      <c r="L420" s="9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</row>
    <row r="421" spans="1:108" s="5" customFormat="1" x14ac:dyDescent="0.2">
      <c r="A421" s="4"/>
      <c r="B421" s="53"/>
      <c r="C421" s="53"/>
      <c r="D421" s="4"/>
      <c r="E421" s="104"/>
      <c r="F421" s="3"/>
      <c r="G421" s="4"/>
      <c r="H421" s="4"/>
      <c r="I421" s="4"/>
      <c r="J421" s="2"/>
      <c r="K421" s="2"/>
      <c r="L421" s="9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</row>
    <row r="422" spans="1:108" s="5" customFormat="1" x14ac:dyDescent="0.2">
      <c r="A422" s="4"/>
      <c r="B422" s="53"/>
      <c r="C422" s="53"/>
      <c r="D422" s="4"/>
      <c r="E422" s="104"/>
      <c r="F422" s="3"/>
      <c r="G422" s="4"/>
      <c r="H422" s="4"/>
      <c r="I422" s="4"/>
      <c r="J422" s="2"/>
      <c r="K422" s="2"/>
      <c r="L422" s="9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</row>
    <row r="423" spans="1:108" s="5" customFormat="1" x14ac:dyDescent="0.2">
      <c r="A423" s="4"/>
      <c r="B423" s="53"/>
      <c r="C423" s="53"/>
      <c r="D423" s="4"/>
      <c r="E423" s="104"/>
      <c r="F423" s="3"/>
      <c r="G423" s="4"/>
      <c r="H423" s="4"/>
      <c r="I423" s="4"/>
      <c r="J423" s="2"/>
      <c r="K423" s="2"/>
      <c r="L423" s="9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</row>
    <row r="424" spans="1:108" s="5" customFormat="1" x14ac:dyDescent="0.2">
      <c r="A424" s="4"/>
      <c r="B424" s="53"/>
      <c r="C424" s="53"/>
      <c r="D424" s="4"/>
      <c r="E424" s="104"/>
      <c r="F424" s="3"/>
      <c r="G424" s="4"/>
      <c r="H424" s="4"/>
      <c r="I424" s="4"/>
      <c r="J424" s="2"/>
      <c r="K424" s="2"/>
      <c r="L424" s="9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</row>
    <row r="425" spans="1:108" s="5" customFormat="1" x14ac:dyDescent="0.2">
      <c r="A425" s="4"/>
      <c r="B425" s="53"/>
      <c r="C425" s="53"/>
      <c r="D425" s="4"/>
      <c r="E425" s="104"/>
      <c r="F425" s="3"/>
      <c r="G425" s="4"/>
      <c r="H425" s="4"/>
      <c r="I425" s="4"/>
      <c r="J425" s="2"/>
      <c r="K425" s="2"/>
      <c r="L425" s="9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</row>
    <row r="426" spans="1:108" s="5" customFormat="1" x14ac:dyDescent="0.2">
      <c r="A426" s="4"/>
      <c r="B426" s="53"/>
      <c r="C426" s="53"/>
      <c r="D426" s="4"/>
      <c r="E426" s="104"/>
      <c r="F426" s="3"/>
      <c r="G426" s="4"/>
      <c r="H426" s="4"/>
      <c r="I426" s="4"/>
      <c r="J426" s="2"/>
      <c r="K426" s="2"/>
      <c r="L426" s="9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</row>
    <row r="427" spans="1:108" s="5" customFormat="1" x14ac:dyDescent="0.2">
      <c r="A427" s="4"/>
      <c r="B427" s="53"/>
      <c r="C427" s="53"/>
      <c r="D427" s="4"/>
      <c r="E427" s="104"/>
      <c r="F427" s="3"/>
      <c r="G427" s="4"/>
      <c r="H427" s="4"/>
      <c r="I427" s="4"/>
      <c r="J427" s="2"/>
      <c r="K427" s="2"/>
      <c r="L427" s="9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</row>
    <row r="428" spans="1:108" s="5" customFormat="1" x14ac:dyDescent="0.2">
      <c r="A428" s="4"/>
      <c r="B428" s="53"/>
      <c r="C428" s="53"/>
      <c r="D428" s="4"/>
      <c r="E428" s="104"/>
      <c r="F428" s="3"/>
      <c r="G428" s="4"/>
      <c r="H428" s="4"/>
      <c r="I428" s="4"/>
      <c r="J428" s="2"/>
      <c r="K428" s="2"/>
      <c r="L428" s="9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</row>
    <row r="429" spans="1:108" s="5" customFormat="1" x14ac:dyDescent="0.2">
      <c r="A429" s="4"/>
      <c r="B429" s="53"/>
      <c r="C429" s="53"/>
      <c r="D429" s="4"/>
      <c r="E429" s="104"/>
      <c r="F429" s="3"/>
      <c r="G429" s="4"/>
      <c r="H429" s="4"/>
      <c r="I429" s="4"/>
      <c r="J429" s="2"/>
      <c r="K429" s="2"/>
      <c r="L429" s="9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</row>
    <row r="430" spans="1:108" s="5" customFormat="1" x14ac:dyDescent="0.2">
      <c r="A430" s="4"/>
      <c r="B430" s="53"/>
      <c r="C430" s="53"/>
      <c r="D430" s="4"/>
      <c r="E430" s="104"/>
      <c r="F430" s="3"/>
      <c r="G430" s="4"/>
      <c r="H430" s="4"/>
      <c r="I430" s="4"/>
      <c r="J430" s="2"/>
      <c r="K430" s="2"/>
      <c r="L430" s="9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</row>
    <row r="431" spans="1:108" s="5" customFormat="1" x14ac:dyDescent="0.2">
      <c r="A431" s="4"/>
      <c r="B431" s="53"/>
      <c r="C431" s="53"/>
      <c r="D431" s="4"/>
      <c r="E431" s="104"/>
      <c r="F431" s="3"/>
      <c r="G431" s="4"/>
      <c r="H431" s="4"/>
      <c r="I431" s="4"/>
      <c r="J431" s="2"/>
      <c r="K431" s="2"/>
      <c r="L431" s="9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</row>
    <row r="432" spans="1:108" s="5" customFormat="1" x14ac:dyDescent="0.2">
      <c r="A432" s="4"/>
      <c r="B432" s="53"/>
      <c r="C432" s="53"/>
      <c r="D432" s="4"/>
      <c r="E432" s="104"/>
      <c r="F432" s="3"/>
      <c r="G432" s="4"/>
      <c r="H432" s="4"/>
      <c r="I432" s="4"/>
      <c r="J432" s="2"/>
      <c r="K432" s="2"/>
      <c r="L432" s="9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</row>
    <row r="433" spans="1:108" s="5" customFormat="1" x14ac:dyDescent="0.2">
      <c r="A433" s="4"/>
      <c r="B433" s="53"/>
      <c r="C433" s="53"/>
      <c r="D433" s="4"/>
      <c r="E433" s="104"/>
      <c r="F433" s="3"/>
      <c r="G433" s="4"/>
      <c r="H433" s="4"/>
      <c r="I433" s="4"/>
      <c r="J433" s="2"/>
      <c r="K433" s="2"/>
      <c r="L433" s="9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</row>
    <row r="434" spans="1:108" s="5" customFormat="1" x14ac:dyDescent="0.2">
      <c r="A434" s="4"/>
      <c r="B434" s="53"/>
      <c r="C434" s="53"/>
      <c r="D434" s="4"/>
      <c r="E434" s="104"/>
      <c r="F434" s="3"/>
      <c r="G434" s="4"/>
      <c r="H434" s="4"/>
      <c r="I434" s="4"/>
      <c r="J434" s="2"/>
      <c r="K434" s="2"/>
      <c r="L434" s="9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</row>
    <row r="435" spans="1:108" s="5" customFormat="1" x14ac:dyDescent="0.2">
      <c r="A435" s="4"/>
      <c r="B435" s="53"/>
      <c r="C435" s="53"/>
      <c r="D435" s="4"/>
      <c r="E435" s="104"/>
      <c r="F435" s="3"/>
      <c r="G435" s="4"/>
      <c r="H435" s="4"/>
      <c r="I435" s="4"/>
      <c r="J435" s="2"/>
      <c r="K435" s="2"/>
      <c r="L435" s="9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</row>
    <row r="436" spans="1:108" s="5" customFormat="1" x14ac:dyDescent="0.2">
      <c r="A436" s="4"/>
      <c r="B436" s="53"/>
      <c r="C436" s="53"/>
      <c r="D436" s="4"/>
      <c r="E436" s="104"/>
      <c r="F436" s="3"/>
      <c r="G436" s="4"/>
      <c r="H436" s="4"/>
      <c r="I436" s="4"/>
      <c r="J436" s="2"/>
      <c r="K436" s="2"/>
      <c r="L436" s="9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</row>
    <row r="437" spans="1:108" s="5" customFormat="1" x14ac:dyDescent="0.2">
      <c r="A437" s="4"/>
      <c r="B437" s="53"/>
      <c r="C437" s="53"/>
      <c r="D437" s="4"/>
      <c r="E437" s="104"/>
      <c r="F437" s="3"/>
      <c r="G437" s="4"/>
      <c r="H437" s="4"/>
      <c r="I437" s="4"/>
      <c r="J437" s="2"/>
      <c r="K437" s="2"/>
      <c r="L437" s="9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</row>
    <row r="438" spans="1:108" s="5" customFormat="1" x14ac:dyDescent="0.2">
      <c r="A438" s="4"/>
      <c r="B438" s="53"/>
      <c r="C438" s="53"/>
      <c r="D438" s="4"/>
      <c r="E438" s="104"/>
      <c r="F438" s="3"/>
      <c r="G438" s="4"/>
      <c r="H438" s="4"/>
      <c r="I438" s="4"/>
      <c r="J438" s="2"/>
      <c r="K438" s="2"/>
      <c r="L438" s="9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</row>
    <row r="439" spans="1:108" s="5" customFormat="1" x14ac:dyDescent="0.2">
      <c r="A439" s="4"/>
      <c r="B439" s="53"/>
      <c r="C439" s="53"/>
      <c r="D439" s="4"/>
      <c r="E439" s="104"/>
      <c r="F439" s="3"/>
      <c r="G439" s="4"/>
      <c r="H439" s="4"/>
      <c r="I439" s="4"/>
      <c r="J439" s="2"/>
      <c r="K439" s="2"/>
      <c r="L439" s="9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</row>
    <row r="440" spans="1:108" s="5" customFormat="1" x14ac:dyDescent="0.2">
      <c r="A440" s="4"/>
      <c r="B440" s="53"/>
      <c r="C440" s="53"/>
      <c r="D440" s="4"/>
      <c r="E440" s="104"/>
      <c r="F440" s="3"/>
      <c r="G440" s="4"/>
      <c r="H440" s="4"/>
      <c r="I440" s="4"/>
      <c r="J440" s="2"/>
      <c r="K440" s="2"/>
      <c r="L440" s="9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</row>
    <row r="441" spans="1:108" s="5" customFormat="1" x14ac:dyDescent="0.2">
      <c r="A441" s="4"/>
      <c r="B441" s="53"/>
      <c r="C441" s="53"/>
      <c r="D441" s="4"/>
      <c r="E441" s="104"/>
      <c r="F441" s="3"/>
      <c r="G441" s="4"/>
      <c r="H441" s="4"/>
      <c r="I441" s="4"/>
      <c r="J441" s="2"/>
      <c r="K441" s="2"/>
      <c r="L441" s="9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</row>
    <row r="442" spans="1:108" s="5" customFormat="1" x14ac:dyDescent="0.2">
      <c r="A442" s="4"/>
      <c r="B442" s="53"/>
      <c r="C442" s="53"/>
      <c r="D442" s="4"/>
      <c r="E442" s="104"/>
      <c r="F442" s="3"/>
      <c r="G442" s="4"/>
      <c r="H442" s="4"/>
      <c r="I442" s="4"/>
      <c r="J442" s="2"/>
      <c r="K442" s="2"/>
      <c r="L442" s="9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</row>
    <row r="443" spans="1:108" s="5" customFormat="1" x14ac:dyDescent="0.2">
      <c r="A443" s="4"/>
      <c r="B443" s="53"/>
      <c r="C443" s="53"/>
      <c r="D443" s="4"/>
      <c r="E443" s="104"/>
      <c r="F443" s="3"/>
      <c r="G443" s="4"/>
      <c r="H443" s="4"/>
      <c r="I443" s="4"/>
      <c r="J443" s="2"/>
      <c r="K443" s="2"/>
      <c r="L443" s="9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</row>
    <row r="444" spans="1:108" s="5" customFormat="1" x14ac:dyDescent="0.2">
      <c r="A444" s="4"/>
      <c r="B444" s="53"/>
      <c r="C444" s="53"/>
      <c r="D444" s="4"/>
      <c r="E444" s="104"/>
      <c r="F444" s="3"/>
      <c r="G444" s="4"/>
      <c r="H444" s="4"/>
      <c r="I444" s="4"/>
      <c r="J444" s="2"/>
      <c r="K444" s="2"/>
      <c r="L444" s="9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</row>
    <row r="445" spans="1:108" s="5" customFormat="1" x14ac:dyDescent="0.2">
      <c r="A445" s="4"/>
      <c r="B445" s="53"/>
      <c r="C445" s="53"/>
      <c r="D445" s="4"/>
      <c r="E445" s="104"/>
      <c r="F445" s="3"/>
      <c r="G445" s="4"/>
      <c r="H445" s="4"/>
      <c r="I445" s="4"/>
      <c r="J445" s="2"/>
      <c r="K445" s="2"/>
      <c r="L445" s="9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</row>
    <row r="446" spans="1:108" s="5" customFormat="1" x14ac:dyDescent="0.2">
      <c r="A446" s="4"/>
      <c r="B446" s="53"/>
      <c r="C446" s="53"/>
      <c r="D446" s="4"/>
      <c r="E446" s="104"/>
      <c r="F446" s="3"/>
      <c r="G446" s="4"/>
      <c r="H446" s="4"/>
      <c r="I446" s="4"/>
      <c r="J446" s="2"/>
      <c r="K446" s="2"/>
      <c r="L446" s="9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</row>
    <row r="447" spans="1:108" s="5" customFormat="1" x14ac:dyDescent="0.2">
      <c r="A447" s="4"/>
      <c r="B447" s="53"/>
      <c r="C447" s="53"/>
      <c r="D447" s="4"/>
      <c r="E447" s="104"/>
      <c r="F447" s="3"/>
      <c r="G447" s="4"/>
      <c r="H447" s="4"/>
      <c r="I447" s="4"/>
      <c r="J447" s="2"/>
      <c r="K447" s="2"/>
      <c r="L447" s="9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</row>
    <row r="448" spans="1:108" s="5" customFormat="1" x14ac:dyDescent="0.2">
      <c r="A448" s="4"/>
      <c r="B448" s="53"/>
      <c r="C448" s="53"/>
      <c r="D448" s="4"/>
      <c r="E448" s="104"/>
      <c r="F448" s="3"/>
      <c r="G448" s="4"/>
      <c r="H448" s="4"/>
      <c r="I448" s="4"/>
      <c r="J448" s="2"/>
      <c r="K448" s="2"/>
      <c r="L448" s="9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</row>
    <row r="449" spans="1:108" s="5" customFormat="1" x14ac:dyDescent="0.2">
      <c r="A449" s="4"/>
      <c r="B449" s="53"/>
      <c r="C449" s="53"/>
      <c r="D449" s="4"/>
      <c r="E449" s="104"/>
      <c r="F449" s="3"/>
      <c r="G449" s="4"/>
      <c r="H449" s="4"/>
      <c r="I449" s="4"/>
      <c r="J449" s="2"/>
      <c r="K449" s="2"/>
      <c r="L449" s="9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</row>
    <row r="450" spans="1:108" s="5" customFormat="1" x14ac:dyDescent="0.2">
      <c r="A450" s="4"/>
      <c r="B450" s="53"/>
      <c r="C450" s="53"/>
      <c r="D450" s="4"/>
      <c r="E450" s="104"/>
      <c r="F450" s="3"/>
      <c r="G450" s="4"/>
      <c r="H450" s="4"/>
      <c r="I450" s="4"/>
      <c r="J450" s="2"/>
      <c r="K450" s="2"/>
      <c r="L450" s="9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</row>
    <row r="451" spans="1:108" s="5" customFormat="1" x14ac:dyDescent="0.2">
      <c r="A451" s="4"/>
      <c r="B451" s="53"/>
      <c r="C451" s="53"/>
      <c r="D451" s="4"/>
      <c r="E451" s="104"/>
      <c r="F451" s="3"/>
      <c r="G451" s="4"/>
      <c r="H451" s="4"/>
      <c r="I451" s="4"/>
      <c r="J451" s="2"/>
      <c r="K451" s="2"/>
      <c r="L451" s="9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</row>
    <row r="452" spans="1:108" s="5" customFormat="1" x14ac:dyDescent="0.2">
      <c r="A452" s="4"/>
      <c r="B452" s="53"/>
      <c r="C452" s="53"/>
      <c r="D452" s="4"/>
      <c r="E452" s="104"/>
      <c r="F452" s="3"/>
      <c r="G452" s="4"/>
      <c r="H452" s="4"/>
      <c r="I452" s="4"/>
      <c r="J452" s="2"/>
      <c r="K452" s="2"/>
      <c r="L452" s="9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</row>
    <row r="453" spans="1:108" s="5" customFormat="1" x14ac:dyDescent="0.2">
      <c r="A453" s="4"/>
      <c r="B453" s="53"/>
      <c r="C453" s="53"/>
      <c r="D453" s="4"/>
      <c r="E453" s="104"/>
      <c r="F453" s="3"/>
      <c r="G453" s="4"/>
      <c r="H453" s="4"/>
      <c r="I453" s="4"/>
      <c r="J453" s="2"/>
      <c r="K453" s="2"/>
      <c r="L453" s="9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</row>
    <row r="454" spans="1:108" s="5" customFormat="1" x14ac:dyDescent="0.2">
      <c r="A454" s="4"/>
      <c r="B454" s="53"/>
      <c r="C454" s="53"/>
      <c r="D454" s="4"/>
      <c r="E454" s="104"/>
      <c r="F454" s="3"/>
      <c r="G454" s="4"/>
      <c r="H454" s="4"/>
      <c r="I454" s="4"/>
      <c r="J454" s="2"/>
      <c r="K454" s="2"/>
      <c r="L454" s="9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</row>
    <row r="455" spans="1:108" s="5" customFormat="1" x14ac:dyDescent="0.2">
      <c r="A455" s="4"/>
      <c r="B455" s="53"/>
      <c r="C455" s="53"/>
      <c r="D455" s="4"/>
      <c r="E455" s="104"/>
      <c r="F455" s="3"/>
      <c r="G455" s="4"/>
      <c r="H455" s="4"/>
      <c r="I455" s="4"/>
      <c r="J455" s="2"/>
      <c r="K455" s="2"/>
      <c r="L455" s="9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</row>
    <row r="456" spans="1:108" s="5" customFormat="1" x14ac:dyDescent="0.2">
      <c r="A456" s="4"/>
      <c r="B456" s="53"/>
      <c r="C456" s="53"/>
      <c r="D456" s="4"/>
      <c r="E456" s="104"/>
      <c r="F456" s="3"/>
      <c r="G456" s="4"/>
      <c r="H456" s="4"/>
      <c r="I456" s="4"/>
      <c r="J456" s="2"/>
      <c r="K456" s="2"/>
      <c r="L456" s="9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</row>
    <row r="457" spans="1:108" s="5" customFormat="1" x14ac:dyDescent="0.2">
      <c r="A457" s="4"/>
      <c r="B457" s="53"/>
      <c r="C457" s="53"/>
      <c r="D457" s="4"/>
      <c r="E457" s="104"/>
      <c r="F457" s="3"/>
      <c r="G457" s="4"/>
      <c r="H457" s="4"/>
      <c r="I457" s="4"/>
      <c r="J457" s="2"/>
      <c r="K457" s="2"/>
      <c r="L457" s="9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</row>
    <row r="458" spans="1:108" s="5" customFormat="1" x14ac:dyDescent="0.2">
      <c r="A458" s="4"/>
      <c r="B458" s="53"/>
      <c r="C458" s="53"/>
      <c r="D458" s="4"/>
      <c r="E458" s="104"/>
      <c r="F458" s="3"/>
      <c r="G458" s="4"/>
      <c r="H458" s="4"/>
      <c r="I458" s="4"/>
      <c r="J458" s="2"/>
      <c r="K458" s="2"/>
      <c r="L458" s="9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</row>
    <row r="459" spans="1:108" s="5" customFormat="1" x14ac:dyDescent="0.2">
      <c r="A459" s="4"/>
      <c r="B459" s="53"/>
      <c r="C459" s="53"/>
      <c r="D459" s="4"/>
      <c r="E459" s="104"/>
      <c r="F459" s="3"/>
      <c r="G459" s="4"/>
      <c r="H459" s="4"/>
      <c r="I459" s="4"/>
      <c r="J459" s="2"/>
      <c r="K459" s="2"/>
      <c r="L459" s="9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</row>
    <row r="460" spans="1:108" s="5" customFormat="1" x14ac:dyDescent="0.2">
      <c r="A460" s="4"/>
      <c r="B460" s="53"/>
      <c r="C460" s="53"/>
      <c r="D460" s="4"/>
      <c r="E460" s="104"/>
      <c r="F460" s="3"/>
      <c r="G460" s="4"/>
      <c r="H460" s="4"/>
      <c r="I460" s="4"/>
      <c r="J460" s="2"/>
      <c r="K460" s="2"/>
      <c r="L460" s="9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</row>
    <row r="461" spans="1:108" s="5" customFormat="1" x14ac:dyDescent="0.2">
      <c r="A461" s="4"/>
      <c r="B461" s="53"/>
      <c r="C461" s="53"/>
      <c r="D461" s="4"/>
      <c r="E461" s="104"/>
      <c r="F461" s="3"/>
      <c r="G461" s="4"/>
      <c r="H461" s="4"/>
      <c r="I461" s="4"/>
      <c r="J461" s="2"/>
      <c r="K461" s="2"/>
      <c r="L461" s="9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</row>
    <row r="462" spans="1:108" s="5" customFormat="1" x14ac:dyDescent="0.2">
      <c r="A462" s="4"/>
      <c r="B462" s="53"/>
      <c r="C462" s="53"/>
      <c r="D462" s="4"/>
      <c r="E462" s="104"/>
      <c r="F462" s="3"/>
      <c r="G462" s="4"/>
      <c r="H462" s="4"/>
      <c r="I462" s="4"/>
      <c r="J462" s="2"/>
      <c r="K462" s="2"/>
      <c r="L462" s="9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</row>
    <row r="463" spans="1:108" s="5" customFormat="1" x14ac:dyDescent="0.2">
      <c r="A463" s="4"/>
      <c r="B463" s="53"/>
      <c r="C463" s="53"/>
      <c r="D463" s="4"/>
      <c r="E463" s="104"/>
      <c r="F463" s="3"/>
      <c r="G463" s="4"/>
      <c r="H463" s="4"/>
      <c r="I463" s="4"/>
      <c r="J463" s="2"/>
      <c r="K463" s="2"/>
      <c r="L463" s="9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</row>
    <row r="464" spans="1:108" s="5" customFormat="1" x14ac:dyDescent="0.2">
      <c r="A464" s="4"/>
      <c r="B464" s="53"/>
      <c r="C464" s="53"/>
      <c r="D464" s="4"/>
      <c r="E464" s="104"/>
      <c r="F464" s="3"/>
      <c r="G464" s="4"/>
      <c r="H464" s="4"/>
      <c r="I464" s="4"/>
      <c r="J464" s="2"/>
      <c r="K464" s="2"/>
      <c r="L464" s="9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</row>
    <row r="465" spans="1:108" s="5" customFormat="1" x14ac:dyDescent="0.2">
      <c r="A465" s="4"/>
      <c r="B465" s="53"/>
      <c r="C465" s="53"/>
      <c r="D465" s="4"/>
      <c r="E465" s="104"/>
      <c r="F465" s="3"/>
      <c r="G465" s="4"/>
      <c r="H465" s="4"/>
      <c r="I465" s="4"/>
      <c r="J465" s="2"/>
      <c r="K465" s="2"/>
      <c r="L465" s="9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</row>
    <row r="466" spans="1:108" s="5" customFormat="1" x14ac:dyDescent="0.2">
      <c r="A466" s="4"/>
      <c r="B466" s="53"/>
      <c r="C466" s="53"/>
      <c r="D466" s="4"/>
      <c r="E466" s="104"/>
      <c r="F466" s="3"/>
      <c r="G466" s="4"/>
      <c r="H466" s="4"/>
      <c r="I466" s="4"/>
      <c r="J466" s="2"/>
      <c r="K466" s="2"/>
      <c r="L466" s="9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</row>
    <row r="467" spans="1:108" s="5" customFormat="1" x14ac:dyDescent="0.2">
      <c r="A467" s="4"/>
      <c r="B467" s="53"/>
      <c r="C467" s="53"/>
      <c r="D467" s="4"/>
      <c r="E467" s="104"/>
      <c r="F467" s="3"/>
      <c r="G467" s="4"/>
      <c r="H467" s="4"/>
      <c r="I467" s="4"/>
      <c r="J467" s="2"/>
      <c r="K467" s="2"/>
      <c r="L467" s="9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</row>
    <row r="468" spans="1:108" s="5" customFormat="1" x14ac:dyDescent="0.2">
      <c r="A468" s="4"/>
      <c r="B468" s="53"/>
      <c r="C468" s="53"/>
      <c r="D468" s="4"/>
      <c r="E468" s="104"/>
      <c r="F468" s="3"/>
      <c r="G468" s="4"/>
      <c r="H468" s="4"/>
      <c r="I468" s="4"/>
      <c r="J468" s="2"/>
      <c r="K468" s="2"/>
      <c r="L468" s="9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</row>
    <row r="469" spans="1:108" s="5" customFormat="1" x14ac:dyDescent="0.2">
      <c r="A469" s="4"/>
      <c r="B469" s="53"/>
      <c r="C469" s="53"/>
      <c r="D469" s="4"/>
      <c r="E469" s="104"/>
      <c r="F469" s="3"/>
      <c r="G469" s="4"/>
      <c r="H469" s="4"/>
      <c r="I469" s="4"/>
      <c r="J469" s="2"/>
      <c r="K469" s="2"/>
      <c r="L469" s="9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</row>
    <row r="470" spans="1:108" s="5" customFormat="1" x14ac:dyDescent="0.2">
      <c r="A470" s="4"/>
      <c r="B470" s="53"/>
      <c r="C470" s="53"/>
      <c r="D470" s="4"/>
      <c r="E470" s="104"/>
      <c r="F470" s="3"/>
      <c r="G470" s="4"/>
      <c r="H470" s="4"/>
      <c r="I470" s="4"/>
      <c r="J470" s="2"/>
      <c r="K470" s="2"/>
      <c r="L470" s="9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</row>
    <row r="471" spans="1:108" s="5" customFormat="1" x14ac:dyDescent="0.2">
      <c r="A471" s="4"/>
      <c r="B471" s="53"/>
      <c r="C471" s="53"/>
      <c r="D471" s="4"/>
      <c r="E471" s="104"/>
      <c r="F471" s="3"/>
      <c r="G471" s="4"/>
      <c r="H471" s="4"/>
      <c r="I471" s="4"/>
      <c r="J471" s="2"/>
      <c r="K471" s="2"/>
      <c r="L471" s="9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</row>
    <row r="472" spans="1:108" s="5" customFormat="1" x14ac:dyDescent="0.2">
      <c r="A472" s="4"/>
      <c r="B472" s="53"/>
      <c r="C472" s="53"/>
      <c r="D472" s="4"/>
      <c r="E472" s="104"/>
      <c r="F472" s="3"/>
      <c r="G472" s="4"/>
      <c r="H472" s="4"/>
      <c r="I472" s="4"/>
      <c r="J472" s="2"/>
      <c r="K472" s="2"/>
      <c r="L472" s="9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</row>
    <row r="473" spans="1:108" s="5" customFormat="1" x14ac:dyDescent="0.2">
      <c r="A473" s="4"/>
      <c r="B473" s="53"/>
      <c r="C473" s="53"/>
      <c r="D473" s="4"/>
      <c r="E473" s="104"/>
      <c r="F473" s="3"/>
      <c r="G473" s="4"/>
      <c r="H473" s="4"/>
      <c r="I473" s="4"/>
      <c r="J473" s="2"/>
      <c r="K473" s="2"/>
      <c r="L473" s="9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</row>
    <row r="474" spans="1:108" s="5" customFormat="1" x14ac:dyDescent="0.2">
      <c r="A474" s="4"/>
      <c r="B474" s="53"/>
      <c r="C474" s="53"/>
      <c r="D474" s="4"/>
      <c r="E474" s="104"/>
      <c r="F474" s="3"/>
      <c r="G474" s="4"/>
      <c r="H474" s="4"/>
      <c r="I474" s="4"/>
      <c r="J474" s="2"/>
      <c r="K474" s="2"/>
      <c r="L474" s="9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</row>
    <row r="475" spans="1:108" s="5" customFormat="1" x14ac:dyDescent="0.2">
      <c r="A475" s="4"/>
      <c r="B475" s="53"/>
      <c r="C475" s="53"/>
      <c r="D475" s="4"/>
      <c r="E475" s="104"/>
      <c r="F475" s="3"/>
      <c r="G475" s="4"/>
      <c r="H475" s="4"/>
      <c r="I475" s="4"/>
      <c r="J475" s="2"/>
      <c r="K475" s="2"/>
      <c r="L475" s="9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</row>
    <row r="476" spans="1:108" s="5" customFormat="1" x14ac:dyDescent="0.2">
      <c r="A476" s="4"/>
      <c r="B476" s="53"/>
      <c r="C476" s="53"/>
      <c r="D476" s="4"/>
      <c r="E476" s="104"/>
      <c r="F476" s="3"/>
      <c r="G476" s="4"/>
      <c r="H476" s="4"/>
      <c r="I476" s="4"/>
      <c r="J476" s="2"/>
      <c r="K476" s="2"/>
      <c r="L476" s="9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</row>
    <row r="477" spans="1:108" s="5" customFormat="1" x14ac:dyDescent="0.2">
      <c r="A477" s="4"/>
      <c r="B477" s="53"/>
      <c r="C477" s="53"/>
      <c r="D477" s="4"/>
      <c r="E477" s="104"/>
      <c r="F477" s="3"/>
      <c r="G477" s="4"/>
      <c r="H477" s="4"/>
      <c r="I477" s="4"/>
      <c r="J477" s="2"/>
      <c r="K477" s="2"/>
      <c r="L477" s="9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</row>
    <row r="478" spans="1:108" s="5" customFormat="1" x14ac:dyDescent="0.2">
      <c r="A478" s="4"/>
      <c r="B478" s="53"/>
      <c r="C478" s="53"/>
      <c r="D478" s="4"/>
      <c r="E478" s="104"/>
      <c r="F478" s="3"/>
      <c r="G478" s="4"/>
      <c r="H478" s="4"/>
      <c r="I478" s="4"/>
      <c r="J478" s="2"/>
      <c r="K478" s="2"/>
      <c r="L478" s="9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</row>
    <row r="479" spans="1:108" s="5" customFormat="1" x14ac:dyDescent="0.2">
      <c r="A479" s="4"/>
      <c r="B479" s="53"/>
      <c r="C479" s="53"/>
      <c r="D479" s="4"/>
      <c r="E479" s="104"/>
      <c r="F479" s="3"/>
      <c r="G479" s="4"/>
      <c r="H479" s="4"/>
      <c r="I479" s="4"/>
      <c r="J479" s="2"/>
      <c r="K479" s="2"/>
      <c r="L479" s="9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</row>
    <row r="480" spans="1:108" s="5" customFormat="1" x14ac:dyDescent="0.2">
      <c r="A480" s="4"/>
      <c r="B480" s="53"/>
      <c r="C480" s="53"/>
      <c r="D480" s="4"/>
      <c r="E480" s="104"/>
      <c r="F480" s="3"/>
      <c r="G480" s="4"/>
      <c r="H480" s="4"/>
      <c r="I480" s="4"/>
      <c r="J480" s="2"/>
      <c r="K480" s="2"/>
      <c r="L480" s="9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</row>
    <row r="481" spans="1:108" s="5" customFormat="1" x14ac:dyDescent="0.2">
      <c r="A481" s="4"/>
      <c r="B481" s="53"/>
      <c r="C481" s="53"/>
      <c r="D481" s="4"/>
      <c r="E481" s="104"/>
      <c r="F481" s="3"/>
      <c r="G481" s="4"/>
      <c r="H481" s="4"/>
      <c r="I481" s="4"/>
      <c r="J481" s="2"/>
      <c r="K481" s="2"/>
      <c r="L481" s="9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</row>
    <row r="482" spans="1:108" s="5" customFormat="1" x14ac:dyDescent="0.2">
      <c r="A482" s="4"/>
      <c r="B482" s="53"/>
      <c r="C482" s="53"/>
      <c r="D482" s="4"/>
      <c r="E482" s="104"/>
      <c r="F482" s="3"/>
      <c r="G482" s="4"/>
      <c r="H482" s="4"/>
      <c r="I482" s="4"/>
      <c r="J482" s="2"/>
      <c r="K482" s="2"/>
      <c r="L482" s="9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</row>
    <row r="483" spans="1:108" s="5" customFormat="1" x14ac:dyDescent="0.2">
      <c r="A483" s="4"/>
      <c r="B483" s="53"/>
      <c r="C483" s="53"/>
      <c r="D483" s="4"/>
      <c r="E483" s="104"/>
      <c r="F483" s="3"/>
      <c r="G483" s="4"/>
      <c r="H483" s="4"/>
      <c r="I483" s="4"/>
      <c r="J483" s="2"/>
      <c r="K483" s="2"/>
      <c r="L483" s="9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</row>
    <row r="484" spans="1:108" s="5" customFormat="1" x14ac:dyDescent="0.2">
      <c r="A484" s="4"/>
      <c r="B484" s="53"/>
      <c r="C484" s="53"/>
      <c r="D484" s="4"/>
      <c r="E484" s="104"/>
      <c r="F484" s="3"/>
      <c r="G484" s="4"/>
      <c r="H484" s="4"/>
      <c r="I484" s="4"/>
      <c r="J484" s="2"/>
      <c r="K484" s="2"/>
      <c r="L484" s="9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</row>
    <row r="485" spans="1:108" s="5" customFormat="1" x14ac:dyDescent="0.2">
      <c r="A485" s="4"/>
      <c r="B485" s="53"/>
      <c r="C485" s="53"/>
      <c r="D485" s="4"/>
      <c r="E485" s="104"/>
      <c r="F485" s="3"/>
      <c r="G485" s="4"/>
      <c r="H485" s="4"/>
      <c r="I485" s="4"/>
      <c r="J485" s="2"/>
      <c r="K485" s="2"/>
      <c r="L485" s="9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</row>
    <row r="486" spans="1:108" s="5" customFormat="1" x14ac:dyDescent="0.2">
      <c r="A486" s="4"/>
      <c r="B486" s="53"/>
      <c r="C486" s="53"/>
      <c r="D486" s="4"/>
      <c r="E486" s="104"/>
      <c r="F486" s="3"/>
      <c r="G486" s="4"/>
      <c r="H486" s="4"/>
      <c r="I486" s="4"/>
      <c r="J486" s="2"/>
      <c r="K486" s="2"/>
      <c r="L486" s="9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</row>
    <row r="487" spans="1:108" s="5" customFormat="1" x14ac:dyDescent="0.2">
      <c r="A487" s="4"/>
      <c r="B487" s="53"/>
      <c r="C487" s="53"/>
      <c r="D487" s="4"/>
      <c r="E487" s="104"/>
      <c r="F487" s="3"/>
      <c r="G487" s="4"/>
      <c r="H487" s="4"/>
      <c r="I487" s="4"/>
      <c r="J487" s="2"/>
      <c r="K487" s="2"/>
      <c r="L487" s="9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</row>
    <row r="488" spans="1:108" s="5" customFormat="1" x14ac:dyDescent="0.2">
      <c r="A488" s="4"/>
      <c r="B488" s="53"/>
      <c r="C488" s="53"/>
      <c r="D488" s="4"/>
      <c r="E488" s="104"/>
      <c r="F488" s="3"/>
      <c r="G488" s="4"/>
      <c r="H488" s="4"/>
      <c r="I488" s="4"/>
      <c r="J488" s="2"/>
      <c r="K488" s="2"/>
      <c r="L488" s="9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</row>
    <row r="489" spans="1:108" s="5" customFormat="1" x14ac:dyDescent="0.2">
      <c r="A489" s="4"/>
      <c r="B489" s="53"/>
      <c r="C489" s="53"/>
      <c r="D489" s="4"/>
      <c r="E489" s="104"/>
      <c r="F489" s="3"/>
      <c r="G489" s="4"/>
      <c r="H489" s="4"/>
      <c r="I489" s="4"/>
      <c r="J489" s="2"/>
      <c r="K489" s="2"/>
      <c r="L489" s="9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</row>
    <row r="490" spans="1:108" s="5" customFormat="1" x14ac:dyDescent="0.2">
      <c r="A490" s="4"/>
      <c r="B490" s="53"/>
      <c r="C490" s="53"/>
      <c r="D490" s="4"/>
      <c r="E490" s="104"/>
      <c r="F490" s="3"/>
      <c r="G490" s="4"/>
      <c r="H490" s="4"/>
      <c r="I490" s="4"/>
      <c r="J490" s="2"/>
      <c r="K490" s="2"/>
      <c r="L490" s="9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</row>
    <row r="491" spans="1:108" s="5" customFormat="1" x14ac:dyDescent="0.2">
      <c r="A491" s="4"/>
      <c r="B491" s="53"/>
      <c r="C491" s="53"/>
      <c r="D491" s="4"/>
      <c r="E491" s="104"/>
      <c r="F491" s="3"/>
      <c r="G491" s="4"/>
      <c r="H491" s="4"/>
      <c r="I491" s="4"/>
      <c r="J491" s="2"/>
      <c r="K491" s="2"/>
      <c r="L491" s="9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</row>
    <row r="492" spans="1:108" s="5" customFormat="1" x14ac:dyDescent="0.2">
      <c r="A492" s="4"/>
      <c r="B492" s="53"/>
      <c r="C492" s="53"/>
      <c r="D492" s="4"/>
      <c r="E492" s="104"/>
      <c r="F492" s="3"/>
      <c r="G492" s="4"/>
      <c r="H492" s="4"/>
      <c r="I492" s="4"/>
      <c r="J492" s="2"/>
      <c r="K492" s="2"/>
      <c r="L492" s="9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</row>
    <row r="493" spans="1:108" s="5" customFormat="1" x14ac:dyDescent="0.2">
      <c r="A493" s="4"/>
      <c r="B493" s="53"/>
      <c r="C493" s="53"/>
      <c r="D493" s="4"/>
      <c r="E493" s="104"/>
      <c r="F493" s="3"/>
      <c r="G493" s="4"/>
      <c r="H493" s="4"/>
      <c r="I493" s="4"/>
      <c r="J493" s="2"/>
      <c r="K493" s="2"/>
      <c r="L493" s="9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</row>
    <row r="494" spans="1:108" s="5" customFormat="1" x14ac:dyDescent="0.2">
      <c r="A494" s="4"/>
      <c r="B494" s="53"/>
      <c r="C494" s="53"/>
      <c r="D494" s="4"/>
      <c r="E494" s="104"/>
      <c r="F494" s="3"/>
      <c r="G494" s="4"/>
      <c r="H494" s="4"/>
      <c r="I494" s="4"/>
      <c r="J494" s="2"/>
      <c r="K494" s="2"/>
      <c r="L494" s="9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</row>
    <row r="495" spans="1:108" s="5" customFormat="1" x14ac:dyDescent="0.2">
      <c r="A495" s="4"/>
      <c r="B495" s="53"/>
      <c r="C495" s="53"/>
      <c r="D495" s="4"/>
      <c r="E495" s="104"/>
      <c r="F495" s="3"/>
      <c r="G495" s="4"/>
      <c r="H495" s="4"/>
      <c r="I495" s="4"/>
      <c r="J495" s="2"/>
      <c r="K495" s="2"/>
      <c r="L495" s="9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</row>
    <row r="496" spans="1:108" s="5" customFormat="1" x14ac:dyDescent="0.2">
      <c r="A496" s="4"/>
      <c r="B496" s="53"/>
      <c r="C496" s="53"/>
      <c r="D496" s="4"/>
      <c r="E496" s="104"/>
      <c r="F496" s="3"/>
      <c r="G496" s="4"/>
      <c r="H496" s="4"/>
      <c r="I496" s="4"/>
      <c r="J496" s="2"/>
      <c r="K496" s="2"/>
      <c r="L496" s="9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</row>
    <row r="497" spans="1:108" s="5" customFormat="1" x14ac:dyDescent="0.2">
      <c r="A497" s="4"/>
      <c r="B497" s="53"/>
      <c r="C497" s="53"/>
      <c r="D497" s="4"/>
      <c r="E497" s="104"/>
      <c r="F497" s="3"/>
      <c r="G497" s="4"/>
      <c r="H497" s="4"/>
      <c r="I497" s="4"/>
      <c r="J497" s="2"/>
      <c r="K497" s="2"/>
      <c r="L497" s="9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</row>
    <row r="498" spans="1:108" s="5" customFormat="1" x14ac:dyDescent="0.2">
      <c r="A498" s="4"/>
      <c r="B498" s="53"/>
      <c r="C498" s="53"/>
      <c r="D498" s="4"/>
      <c r="E498" s="104"/>
      <c r="F498" s="3"/>
      <c r="G498" s="4"/>
      <c r="H498" s="4"/>
      <c r="I498" s="4"/>
      <c r="J498" s="2"/>
      <c r="K498" s="2"/>
      <c r="L498" s="9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</row>
    <row r="499" spans="1:108" s="5" customFormat="1" x14ac:dyDescent="0.2">
      <c r="A499" s="4"/>
      <c r="B499" s="53"/>
      <c r="C499" s="53"/>
      <c r="D499" s="4"/>
      <c r="E499" s="104"/>
      <c r="F499" s="3"/>
      <c r="G499" s="4"/>
      <c r="H499" s="4"/>
      <c r="I499" s="4"/>
      <c r="J499" s="2"/>
      <c r="K499" s="2"/>
      <c r="L499" s="9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</row>
    <row r="500" spans="1:108" s="5" customFormat="1" x14ac:dyDescent="0.2">
      <c r="A500" s="4"/>
      <c r="B500" s="53"/>
      <c r="C500" s="53"/>
      <c r="D500" s="4"/>
      <c r="E500" s="104"/>
      <c r="F500" s="3"/>
      <c r="G500" s="4"/>
      <c r="H500" s="4"/>
      <c r="I500" s="4"/>
      <c r="J500" s="2"/>
      <c r="K500" s="2"/>
      <c r="L500" s="9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</row>
    <row r="501" spans="1:108" s="5" customFormat="1" x14ac:dyDescent="0.2">
      <c r="A501" s="4"/>
      <c r="B501" s="53"/>
      <c r="C501" s="53"/>
      <c r="D501" s="4"/>
      <c r="E501" s="104"/>
      <c r="F501" s="3"/>
      <c r="G501" s="4"/>
      <c r="H501" s="4"/>
      <c r="I501" s="4"/>
      <c r="J501" s="2"/>
      <c r="K501" s="2"/>
      <c r="L501" s="9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</row>
    <row r="502" spans="1:108" s="5" customFormat="1" x14ac:dyDescent="0.2">
      <c r="A502" s="4"/>
      <c r="B502" s="53"/>
      <c r="C502" s="53"/>
      <c r="D502" s="4"/>
      <c r="E502" s="104"/>
      <c r="F502" s="3"/>
      <c r="G502" s="4"/>
      <c r="H502" s="4"/>
      <c r="I502" s="4"/>
      <c r="J502" s="2"/>
      <c r="K502" s="2"/>
      <c r="L502" s="9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</row>
    <row r="503" spans="1:108" s="5" customFormat="1" x14ac:dyDescent="0.2">
      <c r="A503" s="4"/>
      <c r="B503" s="53"/>
      <c r="C503" s="53"/>
      <c r="D503" s="4"/>
      <c r="E503" s="104"/>
      <c r="F503" s="3"/>
      <c r="G503" s="4"/>
      <c r="H503" s="4"/>
      <c r="I503" s="4"/>
      <c r="J503" s="2"/>
      <c r="K503" s="2"/>
      <c r="L503" s="9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</row>
    <row r="504" spans="1:108" s="5" customFormat="1" x14ac:dyDescent="0.2">
      <c r="A504" s="4"/>
      <c r="B504" s="53"/>
      <c r="C504" s="53"/>
      <c r="D504" s="4"/>
      <c r="E504" s="104"/>
      <c r="F504" s="3"/>
      <c r="G504" s="4"/>
      <c r="H504" s="4"/>
      <c r="I504" s="4"/>
      <c r="J504" s="2"/>
      <c r="K504" s="2"/>
      <c r="L504" s="9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</row>
    <row r="505" spans="1:108" s="5" customFormat="1" x14ac:dyDescent="0.2">
      <c r="A505" s="4"/>
      <c r="B505" s="53"/>
      <c r="C505" s="53"/>
      <c r="D505" s="4"/>
      <c r="E505" s="104"/>
      <c r="F505" s="3"/>
      <c r="G505" s="4"/>
      <c r="H505" s="4"/>
      <c r="I505" s="4"/>
      <c r="J505" s="2"/>
      <c r="K505" s="2"/>
      <c r="L505" s="9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</row>
    <row r="506" spans="1:108" s="5" customFormat="1" x14ac:dyDescent="0.2">
      <c r="A506" s="4"/>
      <c r="B506" s="53"/>
      <c r="C506" s="53"/>
      <c r="D506" s="4"/>
      <c r="E506" s="104"/>
      <c r="F506" s="3"/>
      <c r="G506" s="4"/>
      <c r="H506" s="4"/>
      <c r="I506" s="4"/>
      <c r="J506" s="2"/>
      <c r="K506" s="2"/>
      <c r="L506" s="9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</row>
    <row r="507" spans="1:108" s="5" customFormat="1" x14ac:dyDescent="0.2">
      <c r="A507" s="4"/>
      <c r="B507" s="53"/>
      <c r="C507" s="53"/>
      <c r="D507" s="4"/>
      <c r="E507" s="104"/>
      <c r="F507" s="3"/>
      <c r="G507" s="4"/>
      <c r="H507" s="4"/>
      <c r="I507" s="4"/>
      <c r="J507" s="2"/>
      <c r="K507" s="2"/>
      <c r="L507" s="9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</row>
    <row r="508" spans="1:108" s="5" customFormat="1" x14ac:dyDescent="0.2">
      <c r="A508" s="4"/>
      <c r="B508" s="53"/>
      <c r="C508" s="53"/>
      <c r="D508" s="4"/>
      <c r="E508" s="104"/>
      <c r="F508" s="3"/>
      <c r="G508" s="4"/>
      <c r="H508" s="4"/>
      <c r="I508" s="4"/>
      <c r="J508" s="2"/>
      <c r="K508" s="2"/>
      <c r="L508" s="9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</row>
    <row r="509" spans="1:108" s="5" customFormat="1" x14ac:dyDescent="0.2">
      <c r="A509" s="4"/>
      <c r="B509" s="53"/>
      <c r="C509" s="53"/>
      <c r="D509" s="4"/>
      <c r="E509" s="104"/>
      <c r="F509" s="3"/>
      <c r="G509" s="4"/>
      <c r="H509" s="4"/>
      <c r="I509" s="4"/>
      <c r="J509" s="2"/>
      <c r="K509" s="2"/>
      <c r="L509" s="9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</row>
    <row r="510" spans="1:108" s="5" customFormat="1" x14ac:dyDescent="0.2">
      <c r="A510" s="4"/>
      <c r="B510" s="53"/>
      <c r="C510" s="53"/>
      <c r="D510" s="4"/>
      <c r="E510" s="104"/>
      <c r="F510" s="3"/>
      <c r="G510" s="4"/>
      <c r="H510" s="4"/>
      <c r="I510" s="4"/>
      <c r="J510" s="2"/>
      <c r="K510" s="2"/>
      <c r="L510" s="9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</row>
    <row r="511" spans="1:108" s="5" customFormat="1" x14ac:dyDescent="0.2">
      <c r="A511" s="4"/>
      <c r="B511" s="53"/>
      <c r="C511" s="53"/>
      <c r="D511" s="4"/>
      <c r="E511" s="104"/>
      <c r="F511" s="3"/>
      <c r="G511" s="4"/>
      <c r="H511" s="4"/>
      <c r="I511" s="4"/>
      <c r="J511" s="2"/>
      <c r="K511" s="2"/>
      <c r="L511" s="9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</row>
    <row r="512" spans="1:108" s="5" customFormat="1" x14ac:dyDescent="0.2">
      <c r="A512" s="4"/>
      <c r="B512" s="53"/>
      <c r="C512" s="53"/>
      <c r="D512" s="4"/>
      <c r="E512" s="104"/>
      <c r="F512" s="3"/>
      <c r="G512" s="4"/>
      <c r="H512" s="4"/>
      <c r="I512" s="4"/>
      <c r="J512" s="2"/>
      <c r="K512" s="2"/>
      <c r="L512" s="9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</row>
    <row r="513" spans="1:108" s="5" customFormat="1" x14ac:dyDescent="0.2">
      <c r="A513" s="4"/>
      <c r="B513" s="53"/>
      <c r="C513" s="53"/>
      <c r="D513" s="4"/>
      <c r="E513" s="104"/>
      <c r="F513" s="3"/>
      <c r="G513" s="4"/>
      <c r="H513" s="4"/>
      <c r="I513" s="4"/>
      <c r="J513" s="2"/>
      <c r="K513" s="2"/>
      <c r="L513" s="9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</row>
    <row r="514" spans="1:108" s="5" customFormat="1" x14ac:dyDescent="0.2">
      <c r="A514" s="4"/>
      <c r="B514" s="53"/>
      <c r="C514" s="53"/>
      <c r="D514" s="4"/>
      <c r="E514" s="104"/>
      <c r="F514" s="3"/>
      <c r="G514" s="4"/>
      <c r="H514" s="4"/>
      <c r="I514" s="4"/>
      <c r="J514" s="2"/>
      <c r="K514" s="2"/>
      <c r="L514" s="9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</row>
    <row r="515" spans="1:108" s="5" customFormat="1" x14ac:dyDescent="0.2">
      <c r="A515" s="4"/>
      <c r="B515" s="53"/>
      <c r="C515" s="53"/>
      <c r="D515" s="4"/>
      <c r="E515" s="104"/>
      <c r="F515" s="3"/>
      <c r="G515" s="4"/>
      <c r="H515" s="4"/>
      <c r="I515" s="4"/>
      <c r="J515" s="2"/>
      <c r="K515" s="2"/>
      <c r="L515" s="9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</row>
    <row r="516" spans="1:108" s="5" customFormat="1" x14ac:dyDescent="0.2">
      <c r="A516" s="4"/>
      <c r="B516" s="53"/>
      <c r="C516" s="53"/>
      <c r="D516" s="4"/>
      <c r="E516" s="104"/>
      <c r="F516" s="3"/>
      <c r="G516" s="4"/>
      <c r="H516" s="4"/>
      <c r="I516" s="4"/>
      <c r="J516" s="2"/>
      <c r="K516" s="2"/>
      <c r="L516" s="9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</row>
    <row r="517" spans="1:108" s="5" customFormat="1" x14ac:dyDescent="0.2">
      <c r="A517" s="4"/>
      <c r="B517" s="53"/>
      <c r="C517" s="53"/>
      <c r="D517" s="4"/>
      <c r="E517" s="104"/>
      <c r="F517" s="3"/>
      <c r="G517" s="4"/>
      <c r="H517" s="4"/>
      <c r="I517" s="4"/>
      <c r="J517" s="2"/>
      <c r="K517" s="2"/>
      <c r="L517" s="9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</row>
    <row r="518" spans="1:108" s="5" customFormat="1" x14ac:dyDescent="0.2">
      <c r="A518" s="4"/>
      <c r="B518" s="53"/>
      <c r="C518" s="53"/>
      <c r="D518" s="4"/>
      <c r="E518" s="104"/>
      <c r="F518" s="3"/>
      <c r="G518" s="4"/>
      <c r="H518" s="4"/>
      <c r="I518" s="4"/>
      <c r="J518" s="2"/>
      <c r="K518" s="2"/>
      <c r="L518" s="9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</row>
    <row r="519" spans="1:108" s="5" customFormat="1" x14ac:dyDescent="0.2">
      <c r="A519" s="4"/>
      <c r="B519" s="53"/>
      <c r="C519" s="53"/>
      <c r="D519" s="4"/>
      <c r="E519" s="104"/>
      <c r="F519" s="3"/>
      <c r="G519" s="4"/>
      <c r="H519" s="4"/>
      <c r="I519" s="4"/>
      <c r="J519" s="2"/>
      <c r="K519" s="2"/>
      <c r="L519" s="9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</row>
    <row r="520" spans="1:108" s="5" customFormat="1" x14ac:dyDescent="0.2">
      <c r="A520" s="4"/>
      <c r="B520" s="53"/>
      <c r="C520" s="53"/>
      <c r="D520" s="4"/>
      <c r="E520" s="104"/>
      <c r="F520" s="3"/>
      <c r="G520" s="4"/>
      <c r="H520" s="4"/>
      <c r="I520" s="4"/>
      <c r="J520" s="2"/>
      <c r="K520" s="2"/>
      <c r="L520" s="9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</row>
    <row r="521" spans="1:108" s="5" customFormat="1" x14ac:dyDescent="0.2">
      <c r="A521" s="4"/>
      <c r="B521" s="53"/>
      <c r="C521" s="53"/>
      <c r="D521" s="4"/>
      <c r="E521" s="104"/>
      <c r="F521" s="3"/>
      <c r="G521" s="4"/>
      <c r="H521" s="4"/>
      <c r="I521" s="4"/>
      <c r="J521" s="2"/>
      <c r="K521" s="2"/>
      <c r="L521" s="9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</row>
    <row r="522" spans="1:108" s="5" customFormat="1" x14ac:dyDescent="0.2">
      <c r="A522" s="4"/>
      <c r="B522" s="53"/>
      <c r="C522" s="53"/>
      <c r="D522" s="4"/>
      <c r="E522" s="104"/>
      <c r="F522" s="3"/>
      <c r="G522" s="4"/>
      <c r="H522" s="4"/>
      <c r="I522" s="4"/>
      <c r="J522" s="2"/>
      <c r="K522" s="2"/>
      <c r="L522" s="9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</row>
    <row r="523" spans="1:108" s="5" customFormat="1" x14ac:dyDescent="0.2">
      <c r="A523" s="4"/>
      <c r="B523" s="53"/>
      <c r="C523" s="53"/>
      <c r="D523" s="4"/>
      <c r="E523" s="104"/>
      <c r="F523" s="3"/>
      <c r="G523" s="4"/>
      <c r="H523" s="4"/>
      <c r="I523" s="4"/>
      <c r="J523" s="2"/>
      <c r="K523" s="2"/>
      <c r="L523" s="9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</row>
    <row r="524" spans="1:108" s="5" customFormat="1" x14ac:dyDescent="0.2">
      <c r="A524" s="4"/>
      <c r="B524" s="53"/>
      <c r="C524" s="53"/>
      <c r="D524" s="4"/>
      <c r="E524" s="104"/>
      <c r="F524" s="3"/>
      <c r="G524" s="4"/>
      <c r="H524" s="4"/>
      <c r="I524" s="4"/>
      <c r="J524" s="2"/>
      <c r="K524" s="2"/>
      <c r="L524" s="9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</row>
    <row r="525" spans="1:108" s="5" customFormat="1" x14ac:dyDescent="0.2">
      <c r="A525" s="4"/>
      <c r="B525" s="53"/>
      <c r="C525" s="53"/>
      <c r="D525" s="4"/>
      <c r="E525" s="104"/>
      <c r="F525" s="3"/>
      <c r="G525" s="4"/>
      <c r="H525" s="4"/>
      <c r="I525" s="4"/>
      <c r="J525" s="2"/>
      <c r="K525" s="2"/>
      <c r="L525" s="9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</row>
    <row r="526" spans="1:108" s="5" customFormat="1" x14ac:dyDescent="0.2">
      <c r="A526" s="4"/>
      <c r="B526" s="53"/>
      <c r="C526" s="53"/>
      <c r="D526" s="4"/>
      <c r="E526" s="104"/>
      <c r="F526" s="3"/>
      <c r="G526" s="4"/>
      <c r="H526" s="4"/>
      <c r="I526" s="4"/>
      <c r="J526" s="2"/>
      <c r="K526" s="2"/>
      <c r="L526" s="9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</row>
    <row r="527" spans="1:108" s="5" customFormat="1" x14ac:dyDescent="0.2">
      <c r="A527" s="4"/>
      <c r="B527" s="53"/>
      <c r="C527" s="53"/>
      <c r="D527" s="4"/>
      <c r="E527" s="104"/>
      <c r="F527" s="3"/>
      <c r="G527" s="4"/>
      <c r="H527" s="4"/>
      <c r="I527" s="4"/>
      <c r="J527" s="2"/>
      <c r="K527" s="2"/>
      <c r="L527" s="9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</row>
    <row r="528" spans="1:108" s="5" customFormat="1" x14ac:dyDescent="0.2">
      <c r="A528" s="4"/>
      <c r="B528" s="53"/>
      <c r="C528" s="53"/>
      <c r="D528" s="4"/>
      <c r="E528" s="104"/>
      <c r="F528" s="3"/>
      <c r="G528" s="4"/>
      <c r="H528" s="4"/>
      <c r="I528" s="4"/>
      <c r="J528" s="2"/>
      <c r="K528" s="2"/>
      <c r="L528" s="9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</row>
    <row r="529" spans="1:108" s="5" customFormat="1" x14ac:dyDescent="0.2">
      <c r="A529" s="4"/>
      <c r="B529" s="53"/>
      <c r="C529" s="53"/>
      <c r="D529" s="4"/>
      <c r="E529" s="104"/>
      <c r="F529" s="3"/>
      <c r="G529" s="4"/>
      <c r="H529" s="4"/>
      <c r="I529" s="4"/>
      <c r="J529" s="2"/>
      <c r="K529" s="2"/>
      <c r="L529" s="9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</row>
    <row r="530" spans="1:108" s="5" customFormat="1" x14ac:dyDescent="0.2">
      <c r="A530" s="4"/>
      <c r="B530" s="53"/>
      <c r="C530" s="53"/>
      <c r="D530" s="4"/>
      <c r="E530" s="104"/>
      <c r="F530" s="3"/>
      <c r="G530" s="4"/>
      <c r="H530" s="4"/>
      <c r="I530" s="4"/>
      <c r="J530" s="2"/>
      <c r="K530" s="2"/>
      <c r="L530" s="9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</row>
    <row r="531" spans="1:108" s="5" customFormat="1" x14ac:dyDescent="0.2">
      <c r="A531" s="4"/>
      <c r="B531" s="53"/>
      <c r="C531" s="53"/>
      <c r="D531" s="4"/>
      <c r="E531" s="104"/>
      <c r="F531" s="3"/>
      <c r="G531" s="4"/>
      <c r="H531" s="4"/>
      <c r="I531" s="4"/>
      <c r="J531" s="2"/>
      <c r="K531" s="2"/>
      <c r="L531" s="9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</row>
    <row r="532" spans="1:108" s="5" customFormat="1" x14ac:dyDescent="0.2">
      <c r="A532" s="4"/>
      <c r="B532" s="53"/>
      <c r="C532" s="53"/>
      <c r="D532" s="4"/>
      <c r="E532" s="104"/>
      <c r="F532" s="3"/>
      <c r="G532" s="4"/>
      <c r="H532" s="4"/>
      <c r="I532" s="4"/>
      <c r="J532" s="2"/>
      <c r="K532" s="2"/>
      <c r="L532" s="9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</row>
    <row r="533" spans="1:108" s="5" customFormat="1" x14ac:dyDescent="0.2">
      <c r="A533" s="4"/>
      <c r="B533" s="53"/>
      <c r="C533" s="53"/>
      <c r="D533" s="4"/>
      <c r="E533" s="104"/>
      <c r="F533" s="3"/>
      <c r="G533" s="4"/>
      <c r="H533" s="4"/>
      <c r="I533" s="4"/>
      <c r="J533" s="2"/>
      <c r="K533" s="2"/>
      <c r="L533" s="9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</row>
    <row r="534" spans="1:108" s="5" customFormat="1" x14ac:dyDescent="0.2">
      <c r="A534" s="4"/>
      <c r="B534" s="53"/>
      <c r="C534" s="53"/>
      <c r="D534" s="4"/>
      <c r="E534" s="104"/>
      <c r="F534" s="3"/>
      <c r="G534" s="4"/>
      <c r="H534" s="4"/>
      <c r="I534" s="4"/>
      <c r="J534" s="2"/>
      <c r="K534" s="2"/>
      <c r="L534" s="9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</row>
    <row r="535" spans="1:108" s="5" customFormat="1" x14ac:dyDescent="0.2">
      <c r="A535" s="4"/>
      <c r="B535" s="53"/>
      <c r="C535" s="53"/>
      <c r="D535" s="4"/>
      <c r="E535" s="104"/>
      <c r="F535" s="3"/>
      <c r="G535" s="4"/>
      <c r="H535" s="4"/>
      <c r="I535" s="4"/>
      <c r="J535" s="2"/>
      <c r="K535" s="2"/>
      <c r="L535" s="9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</row>
    <row r="536" spans="1:108" s="5" customFormat="1" x14ac:dyDescent="0.2">
      <c r="A536" s="4"/>
      <c r="B536" s="53"/>
      <c r="C536" s="53"/>
      <c r="D536" s="4"/>
      <c r="E536" s="104"/>
      <c r="F536" s="3"/>
      <c r="G536" s="4"/>
      <c r="H536" s="4"/>
      <c r="I536" s="4"/>
      <c r="J536" s="2"/>
      <c r="K536" s="2"/>
      <c r="L536" s="9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</row>
    <row r="537" spans="1:108" s="5" customFormat="1" x14ac:dyDescent="0.2">
      <c r="A537" s="4"/>
      <c r="B537" s="53"/>
      <c r="C537" s="53"/>
      <c r="D537" s="4"/>
      <c r="E537" s="104"/>
      <c r="F537" s="3"/>
      <c r="G537" s="4"/>
      <c r="H537" s="4"/>
      <c r="I537" s="4"/>
      <c r="J537" s="2"/>
      <c r="K537" s="2"/>
      <c r="L537" s="9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</row>
    <row r="538" spans="1:108" s="5" customFormat="1" x14ac:dyDescent="0.2">
      <c r="A538" s="4"/>
      <c r="B538" s="53"/>
      <c r="C538" s="53"/>
      <c r="D538" s="4"/>
      <c r="E538" s="104"/>
      <c r="F538" s="3"/>
      <c r="G538" s="4"/>
      <c r="H538" s="4"/>
      <c r="I538" s="4"/>
      <c r="J538" s="2"/>
      <c r="K538" s="2"/>
      <c r="L538" s="9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</row>
    <row r="539" spans="1:108" s="5" customFormat="1" x14ac:dyDescent="0.2">
      <c r="A539" s="4"/>
      <c r="B539" s="53"/>
      <c r="C539" s="53"/>
      <c r="D539" s="4"/>
      <c r="E539" s="104"/>
      <c r="F539" s="3"/>
      <c r="G539" s="4"/>
      <c r="H539" s="4"/>
      <c r="I539" s="4"/>
      <c r="J539" s="2"/>
      <c r="K539" s="2"/>
      <c r="L539" s="9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</row>
    <row r="540" spans="1:108" s="5" customFormat="1" x14ac:dyDescent="0.2">
      <c r="A540" s="4"/>
      <c r="B540" s="53"/>
      <c r="C540" s="53"/>
      <c r="D540" s="4"/>
      <c r="E540" s="104"/>
      <c r="F540" s="3"/>
      <c r="G540" s="4"/>
      <c r="H540" s="4"/>
      <c r="I540" s="4"/>
      <c r="J540" s="2"/>
      <c r="K540" s="2"/>
      <c r="L540" s="9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</row>
    <row r="541" spans="1:108" s="5" customFormat="1" x14ac:dyDescent="0.2">
      <c r="A541" s="4"/>
      <c r="B541" s="53"/>
      <c r="C541" s="53"/>
      <c r="D541" s="4"/>
      <c r="E541" s="104"/>
      <c r="F541" s="3"/>
      <c r="G541" s="4"/>
      <c r="H541" s="4"/>
      <c r="I541" s="4"/>
      <c r="J541" s="2"/>
      <c r="K541" s="2"/>
      <c r="L541" s="9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</row>
    <row r="542" spans="1:108" s="5" customFormat="1" x14ac:dyDescent="0.2">
      <c r="A542" s="4"/>
      <c r="B542" s="53"/>
      <c r="C542" s="53"/>
      <c r="D542" s="4"/>
      <c r="E542" s="104"/>
      <c r="F542" s="3"/>
      <c r="G542" s="4"/>
      <c r="H542" s="4"/>
      <c r="I542" s="4"/>
      <c r="J542" s="2"/>
      <c r="K542" s="2"/>
      <c r="L542" s="9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</row>
    <row r="543" spans="1:108" s="5" customFormat="1" x14ac:dyDescent="0.2">
      <c r="A543" s="4"/>
      <c r="B543" s="53"/>
      <c r="C543" s="53"/>
      <c r="D543" s="4"/>
      <c r="E543" s="104"/>
      <c r="F543" s="3"/>
      <c r="G543" s="4"/>
      <c r="H543" s="4"/>
      <c r="I543" s="4"/>
      <c r="J543" s="2"/>
      <c r="K543" s="2"/>
      <c r="L543" s="9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</row>
    <row r="544" spans="1:108" s="5" customFormat="1" x14ac:dyDescent="0.2">
      <c r="A544" s="4"/>
      <c r="B544" s="53"/>
      <c r="C544" s="53"/>
      <c r="D544" s="4"/>
      <c r="E544" s="104"/>
      <c r="F544" s="3"/>
      <c r="G544" s="4"/>
      <c r="H544" s="4"/>
      <c r="I544" s="4"/>
      <c r="J544" s="2"/>
      <c r="K544" s="2"/>
      <c r="L544" s="9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</row>
    <row r="545" spans="1:108" s="5" customFormat="1" x14ac:dyDescent="0.2">
      <c r="A545" s="4"/>
      <c r="B545" s="53"/>
      <c r="C545" s="53"/>
      <c r="D545" s="4"/>
      <c r="E545" s="104"/>
      <c r="F545" s="3"/>
      <c r="G545" s="4"/>
      <c r="H545" s="4"/>
      <c r="I545" s="4"/>
      <c r="J545" s="2"/>
      <c r="K545" s="2"/>
      <c r="L545" s="9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</row>
    <row r="546" spans="1:108" s="5" customFormat="1" x14ac:dyDescent="0.2">
      <c r="A546" s="4"/>
      <c r="B546" s="53"/>
      <c r="C546" s="53"/>
      <c r="D546" s="4"/>
      <c r="E546" s="104"/>
      <c r="F546" s="3"/>
      <c r="G546" s="4"/>
      <c r="H546" s="4"/>
      <c r="I546" s="4"/>
      <c r="J546" s="2"/>
      <c r="K546" s="2"/>
      <c r="L546" s="9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</row>
    <row r="547" spans="1:108" s="5" customFormat="1" x14ac:dyDescent="0.2">
      <c r="A547" s="4"/>
      <c r="B547" s="53"/>
      <c r="C547" s="53"/>
      <c r="D547" s="4"/>
      <c r="E547" s="104"/>
      <c r="F547" s="3"/>
      <c r="G547" s="4"/>
      <c r="H547" s="4"/>
      <c r="I547" s="4"/>
      <c r="J547" s="2"/>
      <c r="K547" s="2"/>
      <c r="L547" s="9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</row>
    <row r="548" spans="1:108" s="5" customFormat="1" x14ac:dyDescent="0.2">
      <c r="A548" s="4"/>
      <c r="B548" s="53"/>
      <c r="C548" s="53"/>
      <c r="D548" s="4"/>
      <c r="E548" s="104"/>
      <c r="F548" s="3"/>
      <c r="G548" s="4"/>
      <c r="H548" s="4"/>
      <c r="I548" s="4"/>
      <c r="J548" s="2"/>
      <c r="K548" s="2"/>
      <c r="L548" s="9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</row>
    <row r="549" spans="1:108" s="5" customFormat="1" x14ac:dyDescent="0.2">
      <c r="A549" s="4"/>
      <c r="B549" s="53"/>
      <c r="C549" s="53"/>
      <c r="D549" s="4"/>
      <c r="E549" s="104"/>
      <c r="F549" s="3"/>
      <c r="G549" s="4"/>
      <c r="H549" s="4"/>
      <c r="I549" s="4"/>
      <c r="J549" s="2"/>
      <c r="K549" s="2"/>
      <c r="L549" s="9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</row>
    <row r="550" spans="1:108" s="5" customFormat="1" x14ac:dyDescent="0.2">
      <c r="A550" s="4"/>
      <c r="B550" s="53"/>
      <c r="C550" s="53"/>
      <c r="D550" s="4"/>
      <c r="E550" s="104"/>
      <c r="F550" s="3"/>
      <c r="G550" s="4"/>
      <c r="H550" s="4"/>
      <c r="I550" s="4"/>
      <c r="J550" s="2"/>
      <c r="K550" s="2"/>
      <c r="L550" s="9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</row>
    <row r="551" spans="1:108" s="5" customFormat="1" x14ac:dyDescent="0.2">
      <c r="A551" s="4"/>
      <c r="B551" s="53"/>
      <c r="C551" s="53"/>
      <c r="D551" s="4"/>
      <c r="E551" s="104"/>
      <c r="F551" s="3"/>
      <c r="G551" s="4"/>
      <c r="H551" s="4"/>
      <c r="I551" s="4"/>
      <c r="J551" s="2"/>
      <c r="K551" s="2"/>
      <c r="L551" s="9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</row>
    <row r="552" spans="1:108" s="5" customFormat="1" x14ac:dyDescent="0.2">
      <c r="A552" s="4"/>
      <c r="B552" s="53"/>
      <c r="C552" s="53"/>
      <c r="D552" s="4"/>
      <c r="E552" s="104"/>
      <c r="F552" s="3"/>
      <c r="G552" s="4"/>
      <c r="H552" s="4"/>
      <c r="I552" s="4"/>
      <c r="J552" s="2"/>
      <c r="K552" s="2"/>
      <c r="L552" s="9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</row>
    <row r="553" spans="1:108" s="5" customFormat="1" x14ac:dyDescent="0.2">
      <c r="A553" s="4"/>
      <c r="B553" s="53"/>
      <c r="C553" s="53"/>
      <c r="D553" s="4"/>
      <c r="E553" s="104"/>
      <c r="F553" s="3"/>
      <c r="G553" s="4"/>
      <c r="H553" s="4"/>
      <c r="I553" s="4"/>
      <c r="J553" s="2"/>
      <c r="K553" s="2"/>
      <c r="L553" s="9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</row>
    <row r="554" spans="1:108" s="5" customFormat="1" x14ac:dyDescent="0.2">
      <c r="A554" s="4"/>
      <c r="B554" s="53"/>
      <c r="C554" s="53"/>
      <c r="D554" s="4"/>
      <c r="E554" s="104"/>
      <c r="F554" s="3"/>
      <c r="G554" s="4"/>
      <c r="H554" s="4"/>
      <c r="I554" s="4"/>
      <c r="J554" s="2"/>
      <c r="K554" s="2"/>
      <c r="L554" s="9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</row>
    <row r="555" spans="1:108" s="5" customFormat="1" x14ac:dyDescent="0.2">
      <c r="A555" s="4"/>
      <c r="B555" s="53"/>
      <c r="C555" s="53"/>
      <c r="D555" s="4"/>
      <c r="E555" s="104"/>
      <c r="F555" s="3"/>
      <c r="G555" s="4"/>
      <c r="H555" s="4"/>
      <c r="I555" s="4"/>
      <c r="J555" s="2"/>
      <c r="K555" s="2"/>
      <c r="L555" s="9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</row>
    <row r="556" spans="1:108" s="5" customFormat="1" x14ac:dyDescent="0.2">
      <c r="A556" s="4"/>
      <c r="B556" s="53"/>
      <c r="C556" s="53"/>
      <c r="D556" s="4"/>
      <c r="E556" s="104"/>
      <c r="F556" s="3"/>
      <c r="G556" s="4"/>
      <c r="H556" s="4"/>
      <c r="I556" s="4"/>
      <c r="J556" s="2"/>
      <c r="K556" s="2"/>
      <c r="L556" s="9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</row>
    <row r="557" spans="1:108" s="5" customFormat="1" x14ac:dyDescent="0.2">
      <c r="A557" s="4"/>
      <c r="B557" s="53"/>
      <c r="C557" s="53"/>
      <c r="D557" s="4"/>
      <c r="E557" s="104"/>
      <c r="F557" s="3"/>
      <c r="G557" s="4"/>
      <c r="H557" s="4"/>
      <c r="I557" s="4"/>
      <c r="J557" s="2"/>
      <c r="K557" s="2"/>
      <c r="L557" s="9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" customFormat="1" x14ac:dyDescent="0.2">
      <c r="A558" s="4"/>
      <c r="B558" s="53"/>
      <c r="C558" s="53"/>
      <c r="D558" s="4"/>
      <c r="E558" s="104"/>
      <c r="F558" s="3"/>
      <c r="G558" s="4"/>
      <c r="H558" s="4"/>
      <c r="I558" s="4"/>
      <c r="J558" s="2"/>
      <c r="K558" s="2"/>
      <c r="L558" s="9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" customFormat="1" x14ac:dyDescent="0.2">
      <c r="A559" s="4"/>
      <c r="B559" s="53"/>
      <c r="C559" s="53"/>
      <c r="D559" s="4"/>
      <c r="E559" s="104"/>
      <c r="F559" s="3"/>
      <c r="G559" s="4"/>
      <c r="H559" s="4"/>
      <c r="I559" s="4"/>
      <c r="J559" s="2"/>
      <c r="K559" s="2"/>
      <c r="L559" s="9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" customFormat="1" x14ac:dyDescent="0.2">
      <c r="A560" s="4"/>
      <c r="B560" s="53"/>
      <c r="C560" s="53"/>
      <c r="D560" s="4"/>
      <c r="E560" s="104"/>
      <c r="F560" s="3"/>
      <c r="G560" s="4"/>
      <c r="H560" s="4"/>
      <c r="I560" s="4"/>
      <c r="J560" s="2"/>
      <c r="K560" s="2"/>
      <c r="L560" s="9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" customFormat="1" x14ac:dyDescent="0.2">
      <c r="A561" s="4"/>
      <c r="B561" s="53"/>
      <c r="C561" s="53"/>
      <c r="D561" s="4"/>
      <c r="E561" s="104"/>
      <c r="F561" s="3"/>
      <c r="G561" s="4"/>
      <c r="H561" s="4"/>
      <c r="I561" s="4"/>
      <c r="J561" s="2"/>
      <c r="K561" s="2"/>
      <c r="L561" s="9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" customFormat="1" x14ac:dyDescent="0.2">
      <c r="A562" s="4"/>
      <c r="B562" s="53"/>
      <c r="C562" s="53"/>
      <c r="D562" s="4"/>
      <c r="E562" s="104"/>
      <c r="F562" s="3"/>
      <c r="G562" s="4"/>
      <c r="H562" s="4"/>
      <c r="I562" s="4"/>
      <c r="J562" s="2"/>
      <c r="K562" s="2"/>
      <c r="L562" s="9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" customFormat="1" x14ac:dyDescent="0.2">
      <c r="A563" s="4"/>
      <c r="B563" s="53"/>
      <c r="C563" s="53"/>
      <c r="D563" s="4"/>
      <c r="E563" s="104"/>
      <c r="F563" s="3"/>
      <c r="G563" s="4"/>
      <c r="H563" s="4"/>
      <c r="I563" s="4"/>
      <c r="J563" s="2"/>
      <c r="K563" s="2"/>
      <c r="L563" s="9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" customFormat="1" x14ac:dyDescent="0.2">
      <c r="A564" s="4"/>
      <c r="B564" s="53"/>
      <c r="C564" s="53"/>
      <c r="D564" s="4"/>
      <c r="E564" s="104"/>
      <c r="F564" s="3"/>
      <c r="G564" s="4"/>
      <c r="H564" s="4"/>
      <c r="I564" s="4"/>
      <c r="J564" s="2"/>
      <c r="K564" s="2"/>
      <c r="L564" s="9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" customFormat="1" x14ac:dyDescent="0.2">
      <c r="A565" s="4"/>
      <c r="B565" s="53"/>
      <c r="C565" s="53"/>
      <c r="D565" s="4"/>
      <c r="E565" s="104"/>
      <c r="F565" s="3"/>
      <c r="G565" s="4"/>
      <c r="H565" s="4"/>
      <c r="I565" s="4"/>
      <c r="J565" s="2"/>
      <c r="K565" s="2"/>
      <c r="L565" s="9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" customFormat="1" x14ac:dyDescent="0.2">
      <c r="A566" s="4"/>
      <c r="B566" s="53"/>
      <c r="C566" s="53"/>
      <c r="D566" s="4"/>
      <c r="E566" s="104"/>
      <c r="F566" s="3"/>
      <c r="G566" s="4"/>
      <c r="H566" s="4"/>
      <c r="I566" s="4"/>
      <c r="J566" s="2"/>
      <c r="K566" s="2"/>
      <c r="L566" s="9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" customFormat="1" x14ac:dyDescent="0.2">
      <c r="A567" s="4"/>
      <c r="B567" s="53"/>
      <c r="C567" s="53"/>
      <c r="D567" s="4"/>
      <c r="E567" s="104"/>
      <c r="F567" s="3"/>
      <c r="G567" s="4"/>
      <c r="H567" s="4"/>
      <c r="I567" s="4"/>
      <c r="J567" s="2"/>
      <c r="K567" s="2"/>
      <c r="L567" s="9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" customFormat="1" x14ac:dyDescent="0.2">
      <c r="A568" s="4"/>
      <c r="B568" s="53"/>
      <c r="C568" s="53"/>
      <c r="D568" s="4"/>
      <c r="E568" s="104"/>
      <c r="F568" s="3"/>
      <c r="G568" s="4"/>
      <c r="H568" s="4"/>
      <c r="I568" s="4"/>
      <c r="J568" s="2"/>
      <c r="K568" s="2"/>
      <c r="L568" s="9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" customFormat="1" x14ac:dyDescent="0.2">
      <c r="A569" s="4"/>
      <c r="B569" s="53"/>
      <c r="C569" s="53"/>
      <c r="D569" s="4"/>
      <c r="E569" s="104"/>
      <c r="F569" s="3"/>
      <c r="G569" s="4"/>
      <c r="H569" s="4"/>
      <c r="I569" s="4"/>
      <c r="J569" s="2"/>
      <c r="K569" s="2"/>
      <c r="L569" s="9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" customFormat="1" x14ac:dyDescent="0.2">
      <c r="A570" s="4"/>
      <c r="B570" s="53"/>
      <c r="C570" s="53"/>
      <c r="D570" s="4"/>
      <c r="E570" s="104"/>
      <c r="F570" s="3"/>
      <c r="G570" s="4"/>
      <c r="H570" s="4"/>
      <c r="I570" s="4"/>
      <c r="J570" s="2"/>
      <c r="K570" s="2"/>
      <c r="L570" s="9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" customFormat="1" x14ac:dyDescent="0.2">
      <c r="A571" s="4"/>
      <c r="B571" s="53"/>
      <c r="C571" s="53"/>
      <c r="D571" s="4"/>
      <c r="E571" s="104"/>
      <c r="F571" s="3"/>
      <c r="G571" s="4"/>
      <c r="H571" s="4"/>
      <c r="I571" s="4"/>
      <c r="J571" s="2"/>
      <c r="K571" s="2"/>
      <c r="L571" s="9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" customFormat="1" x14ac:dyDescent="0.2">
      <c r="A572" s="4"/>
      <c r="B572" s="53"/>
      <c r="C572" s="53"/>
      <c r="D572" s="4"/>
      <c r="E572" s="104"/>
      <c r="F572" s="3"/>
      <c r="G572" s="4"/>
      <c r="H572" s="4"/>
      <c r="I572" s="4"/>
      <c r="J572" s="2"/>
      <c r="K572" s="2"/>
      <c r="L572" s="9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" customFormat="1" x14ac:dyDescent="0.2">
      <c r="A573" s="4"/>
      <c r="B573" s="53"/>
      <c r="C573" s="53"/>
      <c r="D573" s="4"/>
      <c r="E573" s="104"/>
      <c r="F573" s="3"/>
      <c r="G573" s="4"/>
      <c r="H573" s="4"/>
      <c r="I573" s="4"/>
      <c r="J573" s="2"/>
      <c r="K573" s="2"/>
      <c r="L573" s="9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" customFormat="1" x14ac:dyDescent="0.2">
      <c r="A574" s="4"/>
      <c r="B574" s="53"/>
      <c r="C574" s="53"/>
      <c r="D574" s="4"/>
      <c r="E574" s="104"/>
      <c r="F574" s="3"/>
      <c r="G574" s="4"/>
      <c r="H574" s="4"/>
      <c r="I574" s="4"/>
      <c r="J574" s="2"/>
      <c r="K574" s="2"/>
      <c r="L574" s="9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" customFormat="1" x14ac:dyDescent="0.2">
      <c r="A575" s="4"/>
      <c r="B575" s="53"/>
      <c r="C575" s="53"/>
      <c r="D575" s="4"/>
      <c r="E575" s="104"/>
      <c r="F575" s="3"/>
      <c r="G575" s="4"/>
      <c r="H575" s="4"/>
      <c r="I575" s="4"/>
      <c r="J575" s="2"/>
      <c r="K575" s="2"/>
      <c r="L575" s="9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" customFormat="1" x14ac:dyDescent="0.2">
      <c r="A576" s="4"/>
      <c r="B576" s="53"/>
      <c r="C576" s="53"/>
      <c r="D576" s="4"/>
      <c r="E576" s="104"/>
      <c r="F576" s="3"/>
      <c r="G576" s="4"/>
      <c r="H576" s="4"/>
      <c r="I576" s="4"/>
      <c r="J576" s="2"/>
      <c r="K576" s="2"/>
      <c r="L576" s="9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" customFormat="1" x14ac:dyDescent="0.2">
      <c r="A577" s="4"/>
      <c r="B577" s="53"/>
      <c r="C577" s="53"/>
      <c r="D577" s="4"/>
      <c r="E577" s="104"/>
      <c r="F577" s="3"/>
      <c r="G577" s="4"/>
      <c r="H577" s="4"/>
      <c r="I577" s="4"/>
      <c r="J577" s="2"/>
      <c r="K577" s="2"/>
      <c r="L577" s="9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" customFormat="1" x14ac:dyDescent="0.2">
      <c r="A578" s="4"/>
      <c r="B578" s="53"/>
      <c r="C578" s="53"/>
      <c r="D578" s="4"/>
      <c r="E578" s="104"/>
      <c r="F578" s="3"/>
      <c r="G578" s="4"/>
      <c r="H578" s="4"/>
      <c r="I578" s="4"/>
      <c r="J578" s="2"/>
      <c r="K578" s="2"/>
      <c r="L578" s="9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" customFormat="1" x14ac:dyDescent="0.2">
      <c r="A579" s="4"/>
      <c r="B579" s="53"/>
      <c r="C579" s="53"/>
      <c r="D579" s="4"/>
      <c r="E579" s="104"/>
      <c r="F579" s="3"/>
      <c r="G579" s="4"/>
      <c r="H579" s="4"/>
      <c r="I579" s="4"/>
      <c r="J579" s="2"/>
      <c r="K579" s="2"/>
      <c r="L579" s="9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" customFormat="1" x14ac:dyDescent="0.2">
      <c r="A580" s="4"/>
      <c r="B580" s="53"/>
      <c r="C580" s="53"/>
      <c r="D580" s="4"/>
      <c r="E580" s="104"/>
      <c r="F580" s="3"/>
      <c r="G580" s="4"/>
      <c r="H580" s="4"/>
      <c r="I580" s="4"/>
      <c r="J580" s="2"/>
      <c r="K580" s="2"/>
      <c r="L580" s="9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" customFormat="1" x14ac:dyDescent="0.2">
      <c r="A581" s="4"/>
      <c r="B581" s="53"/>
      <c r="C581" s="53"/>
      <c r="D581" s="4"/>
      <c r="E581" s="104"/>
      <c r="F581" s="3"/>
      <c r="G581" s="4"/>
      <c r="H581" s="4"/>
      <c r="I581" s="4"/>
      <c r="J581" s="2"/>
      <c r="K581" s="2"/>
      <c r="L581" s="9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" customFormat="1" x14ac:dyDescent="0.2">
      <c r="A582" s="4"/>
      <c r="B582" s="53"/>
      <c r="C582" s="53"/>
      <c r="D582" s="4"/>
      <c r="E582" s="104"/>
      <c r="F582" s="3"/>
      <c r="G582" s="4"/>
      <c r="H582" s="4"/>
      <c r="I582" s="4"/>
      <c r="J582" s="2"/>
      <c r="K582" s="2"/>
      <c r="L582" s="9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" customFormat="1" x14ac:dyDescent="0.2">
      <c r="A583" s="4"/>
      <c r="B583" s="53"/>
      <c r="C583" s="53"/>
      <c r="D583" s="4"/>
      <c r="E583" s="104"/>
      <c r="F583" s="3"/>
      <c r="G583" s="4"/>
      <c r="H583" s="4"/>
      <c r="I583" s="4"/>
      <c r="J583" s="2"/>
      <c r="K583" s="2"/>
      <c r="L583" s="9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" customFormat="1" x14ac:dyDescent="0.2">
      <c r="A584" s="4"/>
      <c r="B584" s="53"/>
      <c r="C584" s="53"/>
      <c r="D584" s="4"/>
      <c r="E584" s="104"/>
      <c r="F584" s="3"/>
      <c r="G584" s="4"/>
      <c r="H584" s="4"/>
      <c r="I584" s="4"/>
      <c r="J584" s="2"/>
      <c r="K584" s="2"/>
      <c r="L584" s="9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" customFormat="1" x14ac:dyDescent="0.2">
      <c r="A585" s="4"/>
      <c r="B585" s="53"/>
      <c r="C585" s="53"/>
      <c r="D585" s="4"/>
      <c r="E585" s="104"/>
      <c r="F585" s="3"/>
      <c r="G585" s="4"/>
      <c r="H585" s="4"/>
      <c r="I585" s="4"/>
      <c r="J585" s="2"/>
      <c r="K585" s="2"/>
      <c r="L585" s="9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" customFormat="1" x14ac:dyDescent="0.2">
      <c r="A586" s="4"/>
      <c r="B586" s="53"/>
      <c r="C586" s="53"/>
      <c r="D586" s="4"/>
      <c r="E586" s="104"/>
      <c r="F586" s="3"/>
      <c r="G586" s="4"/>
      <c r="H586" s="4"/>
      <c r="I586" s="4"/>
      <c r="J586" s="2"/>
      <c r="K586" s="2"/>
      <c r="L586" s="9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" customFormat="1" x14ac:dyDescent="0.2">
      <c r="A587" s="4"/>
      <c r="B587" s="53"/>
      <c r="C587" s="53"/>
      <c r="D587" s="4"/>
      <c r="E587" s="104"/>
      <c r="F587" s="3"/>
      <c r="G587" s="4"/>
      <c r="H587" s="4"/>
      <c r="I587" s="4"/>
      <c r="J587" s="2"/>
      <c r="K587" s="2"/>
      <c r="L587" s="9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" customFormat="1" x14ac:dyDescent="0.2">
      <c r="A588" s="4"/>
      <c r="B588" s="53"/>
      <c r="C588" s="53"/>
      <c r="D588" s="4"/>
      <c r="E588" s="104"/>
      <c r="F588" s="3"/>
      <c r="G588" s="4"/>
      <c r="H588" s="4"/>
      <c r="I588" s="4"/>
      <c r="J588" s="2"/>
      <c r="K588" s="2"/>
      <c r="L588" s="9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" customFormat="1" x14ac:dyDescent="0.2">
      <c r="A589" s="4"/>
      <c r="B589" s="53"/>
      <c r="C589" s="53"/>
      <c r="D589" s="4"/>
      <c r="E589" s="104"/>
      <c r="F589" s="3"/>
      <c r="G589" s="4"/>
      <c r="H589" s="4"/>
      <c r="I589" s="4"/>
      <c r="J589" s="2"/>
      <c r="K589" s="2"/>
      <c r="L589" s="9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" customFormat="1" x14ac:dyDescent="0.2">
      <c r="A590" s="4"/>
      <c r="B590" s="53"/>
      <c r="C590" s="53"/>
      <c r="D590" s="4"/>
      <c r="E590" s="104"/>
      <c r="F590" s="3"/>
      <c r="G590" s="4"/>
      <c r="H590" s="4"/>
      <c r="I590" s="4"/>
      <c r="J590" s="2"/>
      <c r="K590" s="2"/>
      <c r="L590" s="9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" customFormat="1" x14ac:dyDescent="0.2">
      <c r="A591" s="4"/>
      <c r="B591" s="53"/>
      <c r="C591" s="53"/>
      <c r="D591" s="4"/>
      <c r="E591" s="104"/>
      <c r="F591" s="3"/>
      <c r="G591" s="4"/>
      <c r="H591" s="4"/>
      <c r="I591" s="4"/>
      <c r="J591" s="2"/>
      <c r="K591" s="2"/>
      <c r="L591" s="9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" customFormat="1" x14ac:dyDescent="0.2">
      <c r="A592" s="4"/>
      <c r="B592" s="53"/>
      <c r="C592" s="53"/>
      <c r="D592" s="4"/>
      <c r="E592" s="104"/>
      <c r="F592" s="3"/>
      <c r="G592" s="4"/>
      <c r="H592" s="4"/>
      <c r="I592" s="4"/>
      <c r="J592" s="2"/>
      <c r="K592" s="2"/>
      <c r="L592" s="9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:108" s="5" customFormat="1" x14ac:dyDescent="0.2">
      <c r="A593" s="4"/>
      <c r="B593" s="53"/>
      <c r="C593" s="53"/>
      <c r="D593" s="4"/>
      <c r="E593" s="104"/>
      <c r="F593" s="3"/>
      <c r="G593" s="4"/>
      <c r="H593" s="4"/>
      <c r="I593" s="4"/>
      <c r="J593" s="2"/>
      <c r="K593" s="2"/>
      <c r="L593" s="9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</row>
    <row r="594" spans="1:108" s="5" customFormat="1" x14ac:dyDescent="0.2">
      <c r="A594" s="4"/>
      <c r="B594" s="53"/>
      <c r="C594" s="53"/>
      <c r="D594" s="4"/>
      <c r="E594" s="104"/>
      <c r="F594" s="3"/>
      <c r="G594" s="4"/>
      <c r="H594" s="4"/>
      <c r="I594" s="4"/>
      <c r="J594" s="2"/>
      <c r="K594" s="2"/>
      <c r="L594" s="9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</row>
    <row r="595" spans="1:108" s="5" customFormat="1" x14ac:dyDescent="0.2">
      <c r="A595" s="4"/>
      <c r="B595" s="53"/>
      <c r="C595" s="53"/>
      <c r="D595" s="4"/>
      <c r="E595" s="104"/>
      <c r="F595" s="3"/>
      <c r="G595" s="4"/>
      <c r="H595" s="4"/>
      <c r="I595" s="4"/>
      <c r="J595" s="2"/>
      <c r="K595" s="2"/>
      <c r="L595" s="9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</row>
    <row r="596" spans="1:108" s="5" customFormat="1" x14ac:dyDescent="0.2">
      <c r="A596" s="4"/>
      <c r="B596" s="53"/>
      <c r="C596" s="53"/>
      <c r="D596" s="4"/>
      <c r="E596" s="104"/>
      <c r="F596" s="3"/>
      <c r="G596" s="4"/>
      <c r="H596" s="4"/>
      <c r="I596" s="4"/>
      <c r="J596" s="2"/>
      <c r="K596" s="2"/>
      <c r="L596" s="9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</row>
    <row r="597" spans="1:108" s="5" customFormat="1" x14ac:dyDescent="0.2">
      <c r="A597" s="4"/>
      <c r="B597" s="53"/>
      <c r="C597" s="53"/>
      <c r="D597" s="4"/>
      <c r="E597" s="104"/>
      <c r="F597" s="3"/>
      <c r="G597" s="4"/>
      <c r="H597" s="4"/>
      <c r="I597" s="4"/>
      <c r="J597" s="2"/>
      <c r="K597" s="2"/>
      <c r="L597" s="9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</row>
    <row r="598" spans="1:108" s="5" customFormat="1" x14ac:dyDescent="0.2">
      <c r="A598" s="4"/>
      <c r="B598" s="53"/>
      <c r="C598" s="53"/>
      <c r="D598" s="4"/>
      <c r="E598" s="104"/>
      <c r="F598" s="3"/>
      <c r="G598" s="4"/>
      <c r="H598" s="4"/>
      <c r="I598" s="4"/>
      <c r="J598" s="2"/>
      <c r="K598" s="2"/>
      <c r="L598" s="9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</row>
    <row r="599" spans="1:108" s="5" customFormat="1" x14ac:dyDescent="0.2">
      <c r="A599" s="4"/>
      <c r="B599" s="53"/>
      <c r="C599" s="53"/>
      <c r="D599" s="4"/>
      <c r="E599" s="104"/>
      <c r="F599" s="3"/>
      <c r="G599" s="4"/>
      <c r="H599" s="4"/>
      <c r="I599" s="4"/>
      <c r="J599" s="2"/>
      <c r="K599" s="2"/>
      <c r="L599" s="9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</row>
    <row r="600" spans="1:108" s="5" customFormat="1" x14ac:dyDescent="0.2">
      <c r="A600" s="4"/>
      <c r="B600" s="53"/>
      <c r="C600" s="53"/>
      <c r="D600" s="4"/>
      <c r="E600" s="104"/>
      <c r="F600" s="3"/>
      <c r="G600" s="4"/>
      <c r="H600" s="4"/>
      <c r="I600" s="4"/>
      <c r="J600" s="2"/>
      <c r="K600" s="2"/>
      <c r="L600" s="9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</row>
    <row r="601" spans="1:108" s="5" customFormat="1" x14ac:dyDescent="0.2">
      <c r="A601" s="4"/>
      <c r="B601" s="53"/>
      <c r="C601" s="53"/>
      <c r="D601" s="4"/>
      <c r="E601" s="104"/>
      <c r="F601" s="3"/>
      <c r="G601" s="4"/>
      <c r="H601" s="4"/>
      <c r="I601" s="4"/>
      <c r="J601" s="2"/>
      <c r="K601" s="2"/>
      <c r="L601" s="9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</row>
    <row r="602" spans="1:108" s="5" customFormat="1" x14ac:dyDescent="0.2">
      <c r="A602" s="4"/>
      <c r="B602" s="53"/>
      <c r="C602" s="53"/>
      <c r="D602" s="4"/>
      <c r="E602" s="104"/>
      <c r="F602" s="3"/>
      <c r="G602" s="4"/>
      <c r="H602" s="4"/>
      <c r="I602" s="4"/>
      <c r="J602" s="2"/>
      <c r="K602" s="2"/>
      <c r="L602" s="9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</row>
    <row r="603" spans="1:108" s="5" customFormat="1" x14ac:dyDescent="0.2">
      <c r="A603" s="4"/>
      <c r="B603" s="53"/>
      <c r="C603" s="53"/>
      <c r="D603" s="4"/>
      <c r="E603" s="104"/>
      <c r="F603" s="3"/>
      <c r="G603" s="4"/>
      <c r="H603" s="4"/>
      <c r="I603" s="4"/>
      <c r="J603" s="2"/>
      <c r="K603" s="2"/>
      <c r="L603" s="9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</row>
    <row r="604" spans="1:108" s="5" customFormat="1" x14ac:dyDescent="0.2">
      <c r="A604" s="4"/>
      <c r="B604" s="53"/>
      <c r="C604" s="53"/>
      <c r="D604" s="4"/>
      <c r="E604" s="104"/>
      <c r="F604" s="3"/>
      <c r="G604" s="4"/>
      <c r="H604" s="4"/>
      <c r="I604" s="4"/>
      <c r="J604" s="2"/>
      <c r="K604" s="2"/>
      <c r="L604" s="9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</row>
    <row r="605" spans="1:108" s="5" customFormat="1" x14ac:dyDescent="0.2">
      <c r="A605" s="4"/>
      <c r="B605" s="53"/>
      <c r="C605" s="53"/>
      <c r="D605" s="4"/>
      <c r="E605" s="104"/>
      <c r="F605" s="3"/>
      <c r="G605" s="4"/>
      <c r="H605" s="4"/>
      <c r="I605" s="4"/>
      <c r="J605" s="2"/>
      <c r="K605" s="2"/>
      <c r="L605" s="9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</row>
    <row r="606" spans="1:108" s="5" customFormat="1" x14ac:dyDescent="0.2">
      <c r="A606" s="4"/>
      <c r="B606" s="53"/>
      <c r="C606" s="53"/>
      <c r="D606" s="4"/>
      <c r="E606" s="104"/>
      <c r="F606" s="3"/>
      <c r="G606" s="4"/>
      <c r="H606" s="4"/>
      <c r="I606" s="4"/>
      <c r="J606" s="2"/>
      <c r="K606" s="2"/>
      <c r="L606" s="9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</row>
    <row r="607" spans="1:108" s="5" customFormat="1" x14ac:dyDescent="0.2">
      <c r="A607" s="4"/>
      <c r="B607" s="53"/>
      <c r="C607" s="53"/>
      <c r="D607" s="4"/>
      <c r="E607" s="104"/>
      <c r="F607" s="3"/>
      <c r="G607" s="4"/>
      <c r="H607" s="4"/>
      <c r="I607" s="4"/>
      <c r="J607" s="2"/>
      <c r="K607" s="2"/>
      <c r="L607" s="9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</row>
    <row r="608" spans="1:108" s="5" customFormat="1" x14ac:dyDescent="0.2">
      <c r="A608" s="4"/>
      <c r="B608" s="53"/>
      <c r="C608" s="53"/>
      <c r="D608" s="4"/>
      <c r="E608" s="104"/>
      <c r="F608" s="3"/>
      <c r="G608" s="4"/>
      <c r="H608" s="4"/>
      <c r="I608" s="4"/>
      <c r="J608" s="2"/>
      <c r="K608" s="2"/>
      <c r="L608" s="9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</row>
    <row r="609" spans="1:108" s="5" customFormat="1" x14ac:dyDescent="0.2">
      <c r="A609" s="4"/>
      <c r="B609" s="53"/>
      <c r="C609" s="53"/>
      <c r="D609" s="4"/>
      <c r="E609" s="104"/>
      <c r="F609" s="3"/>
      <c r="G609" s="4"/>
      <c r="H609" s="4"/>
      <c r="I609" s="4"/>
      <c r="J609" s="2"/>
      <c r="K609" s="2"/>
      <c r="L609" s="9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</row>
    <row r="610" spans="1:108" s="5" customFormat="1" x14ac:dyDescent="0.2">
      <c r="A610" s="4"/>
      <c r="B610" s="53"/>
      <c r="C610" s="53"/>
      <c r="D610" s="4"/>
      <c r="E610" s="104"/>
      <c r="F610" s="3"/>
      <c r="G610" s="4"/>
      <c r="H610" s="4"/>
      <c r="I610" s="4"/>
      <c r="J610" s="2"/>
      <c r="K610" s="2"/>
      <c r="L610" s="9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</row>
    <row r="611" spans="1:108" s="5" customFormat="1" x14ac:dyDescent="0.2">
      <c r="A611" s="4"/>
      <c r="B611" s="53"/>
      <c r="C611" s="53"/>
      <c r="D611" s="4"/>
      <c r="E611" s="104"/>
      <c r="F611" s="3"/>
      <c r="G611" s="4"/>
      <c r="H611" s="4"/>
      <c r="I611" s="4"/>
      <c r="J611" s="2"/>
      <c r="K611" s="2"/>
      <c r="L611" s="9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</row>
    <row r="612" spans="1:108" s="5" customFormat="1" x14ac:dyDescent="0.2">
      <c r="A612" s="4"/>
      <c r="B612" s="53"/>
      <c r="C612" s="53"/>
      <c r="D612" s="4"/>
      <c r="E612" s="104"/>
      <c r="F612" s="3"/>
      <c r="G612" s="4"/>
      <c r="H612" s="4"/>
      <c r="I612" s="4"/>
      <c r="J612" s="2"/>
      <c r="K612" s="2"/>
      <c r="L612" s="9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</row>
    <row r="613" spans="1:108" s="5" customFormat="1" x14ac:dyDescent="0.2">
      <c r="A613" s="4"/>
      <c r="B613" s="53"/>
      <c r="C613" s="53"/>
      <c r="D613" s="4"/>
      <c r="E613" s="104"/>
      <c r="F613" s="3"/>
      <c r="G613" s="4"/>
      <c r="H613" s="4"/>
      <c r="I613" s="4"/>
      <c r="J613" s="2"/>
      <c r="K613" s="2"/>
      <c r="L613" s="9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</row>
    <row r="614" spans="1:108" s="5" customFormat="1" x14ac:dyDescent="0.2">
      <c r="A614" s="4"/>
      <c r="B614" s="53"/>
      <c r="C614" s="53"/>
      <c r="D614" s="4"/>
      <c r="E614" s="104"/>
      <c r="F614" s="3"/>
      <c r="G614" s="4"/>
      <c r="H614" s="4"/>
      <c r="I614" s="4"/>
      <c r="J614" s="2"/>
      <c r="K614" s="2"/>
      <c r="L614" s="9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</row>
    <row r="615" spans="1:108" s="5" customFormat="1" x14ac:dyDescent="0.2">
      <c r="A615" s="4"/>
      <c r="B615" s="53"/>
      <c r="C615" s="53"/>
      <c r="D615" s="4"/>
      <c r="E615" s="104"/>
      <c r="F615" s="3"/>
      <c r="G615" s="4"/>
      <c r="H615" s="4"/>
      <c r="I615" s="4"/>
      <c r="J615" s="2"/>
      <c r="K615" s="2"/>
      <c r="L615" s="9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</row>
    <row r="616" spans="1:108" s="5" customFormat="1" x14ac:dyDescent="0.2">
      <c r="A616" s="4"/>
      <c r="B616" s="53"/>
      <c r="C616" s="53"/>
      <c r="D616" s="4"/>
      <c r="E616" s="104"/>
      <c r="F616" s="3"/>
      <c r="G616" s="4"/>
      <c r="H616" s="4"/>
      <c r="I616" s="4"/>
      <c r="J616" s="2"/>
      <c r="K616" s="2"/>
      <c r="L616" s="9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</row>
    <row r="617" spans="1:108" s="5" customFormat="1" x14ac:dyDescent="0.2">
      <c r="A617" s="4"/>
      <c r="B617" s="53"/>
      <c r="C617" s="53"/>
      <c r="D617" s="4"/>
      <c r="E617" s="104"/>
      <c r="F617" s="3"/>
      <c r="G617" s="4"/>
      <c r="H617" s="4"/>
      <c r="I617" s="4"/>
      <c r="J617" s="2"/>
      <c r="K617" s="2"/>
      <c r="L617" s="9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</row>
    <row r="618" spans="1:108" s="5" customFormat="1" x14ac:dyDescent="0.2">
      <c r="A618" s="4"/>
      <c r="B618" s="53"/>
      <c r="C618" s="53"/>
      <c r="D618" s="4"/>
      <c r="E618" s="104"/>
      <c r="F618" s="3"/>
      <c r="G618" s="4"/>
      <c r="H618" s="4"/>
      <c r="I618" s="4"/>
      <c r="J618" s="2"/>
      <c r="K618" s="2"/>
      <c r="L618" s="9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</row>
    <row r="619" spans="1:108" s="5" customFormat="1" x14ac:dyDescent="0.2">
      <c r="A619" s="4"/>
      <c r="B619" s="53"/>
      <c r="C619" s="53"/>
      <c r="D619" s="4"/>
      <c r="E619" s="104"/>
      <c r="F619" s="3"/>
      <c r="G619" s="4"/>
      <c r="H619" s="4"/>
      <c r="I619" s="4"/>
      <c r="J619" s="2"/>
      <c r="K619" s="2"/>
      <c r="L619" s="9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</row>
    <row r="620" spans="1:108" s="5" customFormat="1" x14ac:dyDescent="0.2">
      <c r="A620" s="4"/>
      <c r="B620" s="53"/>
      <c r="C620" s="53"/>
      <c r="D620" s="4"/>
      <c r="E620" s="104"/>
      <c r="F620" s="3"/>
      <c r="G620" s="4"/>
      <c r="H620" s="4"/>
      <c r="I620" s="4"/>
      <c r="J620" s="2"/>
      <c r="K620" s="2"/>
      <c r="L620" s="9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</row>
    <row r="621" spans="1:108" s="5" customFormat="1" x14ac:dyDescent="0.2">
      <c r="A621" s="4"/>
      <c r="B621" s="53"/>
      <c r="C621" s="53"/>
      <c r="D621" s="4"/>
      <c r="E621" s="104"/>
      <c r="F621" s="3"/>
      <c r="G621" s="4"/>
      <c r="H621" s="4"/>
      <c r="I621" s="4"/>
      <c r="J621" s="2"/>
      <c r="K621" s="2"/>
      <c r="L621" s="9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</row>
    <row r="622" spans="1:108" s="5" customFormat="1" x14ac:dyDescent="0.2">
      <c r="A622" s="4"/>
      <c r="B622" s="53"/>
      <c r="C622" s="53"/>
      <c r="D622" s="4"/>
      <c r="E622" s="104"/>
      <c r="F622" s="3"/>
      <c r="G622" s="4"/>
      <c r="H622" s="4"/>
      <c r="I622" s="4"/>
      <c r="J622" s="2"/>
      <c r="K622" s="2"/>
      <c r="L622" s="9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</row>
    <row r="623" spans="1:108" s="5" customFormat="1" x14ac:dyDescent="0.2">
      <c r="A623" s="4"/>
      <c r="B623" s="53"/>
      <c r="C623" s="53"/>
      <c r="D623" s="4"/>
      <c r="E623" s="104"/>
      <c r="F623" s="3"/>
      <c r="G623" s="4"/>
      <c r="H623" s="4"/>
      <c r="I623" s="4"/>
      <c r="J623" s="2"/>
      <c r="K623" s="2"/>
      <c r="L623" s="9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</row>
    <row r="624" spans="1:108" s="5" customFormat="1" x14ac:dyDescent="0.2">
      <c r="A624" s="4"/>
      <c r="B624" s="53"/>
      <c r="C624" s="53"/>
      <c r="D624" s="4"/>
      <c r="E624" s="104"/>
      <c r="F624" s="3"/>
      <c r="G624" s="4"/>
      <c r="H624" s="4"/>
      <c r="I624" s="4"/>
      <c r="J624" s="2"/>
      <c r="K624" s="2"/>
      <c r="L624" s="9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</row>
    <row r="625" spans="1:108" s="5" customFormat="1" x14ac:dyDescent="0.2">
      <c r="A625" s="4"/>
      <c r="B625" s="53"/>
      <c r="C625" s="53"/>
      <c r="D625" s="4"/>
      <c r="E625" s="104"/>
      <c r="F625" s="3"/>
      <c r="G625" s="4"/>
      <c r="H625" s="4"/>
      <c r="I625" s="4"/>
      <c r="J625" s="2"/>
      <c r="K625" s="2"/>
      <c r="L625" s="9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</row>
    <row r="626" spans="1:108" s="5" customFormat="1" x14ac:dyDescent="0.2">
      <c r="A626" s="4"/>
      <c r="B626" s="53"/>
      <c r="C626" s="53"/>
      <c r="D626" s="4"/>
      <c r="E626" s="104"/>
      <c r="F626" s="3"/>
      <c r="G626" s="4"/>
      <c r="H626" s="4"/>
      <c r="I626" s="4"/>
      <c r="J626" s="2"/>
      <c r="K626" s="2"/>
      <c r="L626" s="9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</row>
    <row r="627" spans="1:108" s="5" customFormat="1" x14ac:dyDescent="0.2">
      <c r="A627" s="4"/>
      <c r="B627" s="53"/>
      <c r="C627" s="53"/>
      <c r="D627" s="4"/>
      <c r="E627" s="104"/>
      <c r="F627" s="3"/>
      <c r="G627" s="4"/>
      <c r="H627" s="4"/>
      <c r="I627" s="4"/>
      <c r="J627" s="2"/>
      <c r="K627" s="2"/>
      <c r="L627" s="9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</row>
    <row r="628" spans="1:108" s="5" customFormat="1" x14ac:dyDescent="0.2">
      <c r="A628" s="4"/>
      <c r="B628" s="53"/>
      <c r="C628" s="53"/>
      <c r="D628" s="4"/>
      <c r="E628" s="104"/>
      <c r="F628" s="3"/>
      <c r="G628" s="4"/>
      <c r="H628" s="4"/>
      <c r="I628" s="4"/>
      <c r="J628" s="2"/>
      <c r="K628" s="2"/>
      <c r="L628" s="9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</row>
    <row r="629" spans="1:108" s="5" customFormat="1" x14ac:dyDescent="0.2">
      <c r="A629" s="4"/>
      <c r="B629" s="53"/>
      <c r="C629" s="53"/>
      <c r="D629" s="4"/>
      <c r="E629" s="104"/>
      <c r="F629" s="3"/>
      <c r="G629" s="4"/>
      <c r="H629" s="4"/>
      <c r="I629" s="4"/>
      <c r="J629" s="2"/>
      <c r="K629" s="2"/>
      <c r="L629" s="9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</row>
    <row r="630" spans="1:108" s="5" customFormat="1" x14ac:dyDescent="0.2">
      <c r="A630" s="4"/>
      <c r="B630" s="53"/>
      <c r="C630" s="53"/>
      <c r="D630" s="4"/>
      <c r="E630" s="104"/>
      <c r="F630" s="3"/>
      <c r="G630" s="4"/>
      <c r="H630" s="4"/>
      <c r="I630" s="4"/>
      <c r="J630" s="2"/>
      <c r="K630" s="2"/>
      <c r="L630" s="9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</row>
    <row r="631" spans="1:108" s="5" customFormat="1" x14ac:dyDescent="0.2">
      <c r="A631" s="4"/>
      <c r="B631" s="53"/>
      <c r="C631" s="53"/>
      <c r="D631" s="4"/>
      <c r="E631" s="104"/>
      <c r="F631" s="3"/>
      <c r="G631" s="4"/>
      <c r="H631" s="4"/>
      <c r="I631" s="4"/>
      <c r="J631" s="2"/>
      <c r="K631" s="2"/>
      <c r="L631" s="9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</row>
    <row r="632" spans="1:108" s="5" customFormat="1" x14ac:dyDescent="0.2">
      <c r="A632" s="4"/>
      <c r="B632" s="53"/>
      <c r="C632" s="53"/>
      <c r="D632" s="4"/>
      <c r="E632" s="104"/>
      <c r="F632" s="3"/>
      <c r="G632" s="4"/>
      <c r="H632" s="4"/>
      <c r="I632" s="4"/>
      <c r="J632" s="2"/>
      <c r="K632" s="2"/>
      <c r="L632" s="9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</row>
    <row r="633" spans="1:108" s="5" customFormat="1" x14ac:dyDescent="0.2">
      <c r="A633" s="4"/>
      <c r="B633" s="53"/>
      <c r="C633" s="53"/>
      <c r="D633" s="4"/>
      <c r="E633" s="104"/>
      <c r="F633" s="3"/>
      <c r="G633" s="4"/>
      <c r="H633" s="4"/>
      <c r="I633" s="4"/>
      <c r="J633" s="2"/>
      <c r="K633" s="2"/>
      <c r="L633" s="9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</row>
    <row r="634" spans="1:108" s="5" customFormat="1" x14ac:dyDescent="0.2">
      <c r="A634" s="4"/>
      <c r="B634" s="53"/>
      <c r="C634" s="53"/>
      <c r="D634" s="4"/>
      <c r="E634" s="104"/>
      <c r="F634" s="3"/>
      <c r="G634" s="4"/>
      <c r="H634" s="4"/>
      <c r="I634" s="4"/>
      <c r="J634" s="2"/>
      <c r="K634" s="2"/>
      <c r="L634" s="9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</row>
    <row r="635" spans="1:108" s="5" customFormat="1" x14ac:dyDescent="0.2">
      <c r="A635" s="4"/>
      <c r="B635" s="53"/>
      <c r="C635" s="53"/>
      <c r="D635" s="4"/>
      <c r="E635" s="104"/>
      <c r="F635" s="3"/>
      <c r="G635" s="4"/>
      <c r="H635" s="4"/>
      <c r="I635" s="4"/>
      <c r="J635" s="2"/>
      <c r="K635" s="2"/>
      <c r="L635" s="9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</row>
    <row r="636" spans="1:108" s="5" customFormat="1" x14ac:dyDescent="0.2">
      <c r="A636" s="4"/>
      <c r="B636" s="53"/>
      <c r="C636" s="53"/>
      <c r="D636" s="4"/>
      <c r="E636" s="104"/>
      <c r="F636" s="3"/>
      <c r="G636" s="4"/>
      <c r="H636" s="4"/>
      <c r="I636" s="4"/>
      <c r="J636" s="2"/>
      <c r="K636" s="2"/>
      <c r="L636" s="9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</row>
    <row r="637" spans="1:108" s="5" customFormat="1" x14ac:dyDescent="0.2">
      <c r="A637" s="4"/>
      <c r="B637" s="53"/>
      <c r="C637" s="53"/>
      <c r="D637" s="4"/>
      <c r="E637" s="104"/>
      <c r="F637" s="3"/>
      <c r="G637" s="4"/>
      <c r="H637" s="4"/>
      <c r="I637" s="4"/>
      <c r="J637" s="2"/>
      <c r="K637" s="2"/>
      <c r="L637" s="9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</row>
    <row r="638" spans="1:108" s="5" customFormat="1" x14ac:dyDescent="0.2">
      <c r="A638" s="4"/>
      <c r="B638" s="53"/>
      <c r="C638" s="53"/>
      <c r="D638" s="4"/>
      <c r="E638" s="104"/>
      <c r="F638" s="3"/>
      <c r="G638" s="4"/>
      <c r="H638" s="4"/>
      <c r="I638" s="4"/>
      <c r="J638" s="2"/>
      <c r="K638" s="2"/>
      <c r="L638" s="9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</row>
    <row r="639" spans="1:108" s="5" customFormat="1" x14ac:dyDescent="0.2">
      <c r="A639" s="4"/>
      <c r="B639" s="53"/>
      <c r="C639" s="53"/>
      <c r="D639" s="4"/>
      <c r="E639" s="104"/>
      <c r="F639" s="3"/>
      <c r="G639" s="4"/>
      <c r="H639" s="4"/>
      <c r="I639" s="4"/>
      <c r="J639" s="2"/>
      <c r="K639" s="2"/>
      <c r="L639" s="9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</row>
    <row r="640" spans="1:108" s="5" customFormat="1" x14ac:dyDescent="0.2">
      <c r="A640" s="4"/>
      <c r="B640" s="53"/>
      <c r="C640" s="53"/>
      <c r="D640" s="4"/>
      <c r="E640" s="104"/>
      <c r="F640" s="3"/>
      <c r="G640" s="4"/>
      <c r="H640" s="4"/>
      <c r="I640" s="4"/>
      <c r="J640" s="2"/>
      <c r="K640" s="2"/>
      <c r="L640" s="9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</row>
    <row r="641" spans="1:108" s="5" customFormat="1" x14ac:dyDescent="0.2">
      <c r="A641" s="4"/>
      <c r="B641" s="53"/>
      <c r="C641" s="53"/>
      <c r="D641" s="4"/>
      <c r="E641" s="104"/>
      <c r="F641" s="3"/>
      <c r="G641" s="4"/>
      <c r="H641" s="4"/>
      <c r="I641" s="4"/>
      <c r="J641" s="2"/>
      <c r="K641" s="2"/>
      <c r="L641" s="9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</row>
    <row r="642" spans="1:108" s="5" customFormat="1" x14ac:dyDescent="0.2">
      <c r="A642" s="4"/>
      <c r="B642" s="53"/>
      <c r="C642" s="53"/>
      <c r="D642" s="4"/>
      <c r="E642" s="104"/>
      <c r="F642" s="3"/>
      <c r="G642" s="4"/>
      <c r="H642" s="4"/>
      <c r="I642" s="4"/>
      <c r="J642" s="2"/>
      <c r="K642" s="2"/>
      <c r="L642" s="9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</row>
    <row r="643" spans="1:108" s="5" customFormat="1" x14ac:dyDescent="0.2">
      <c r="A643" s="4"/>
      <c r="B643" s="53"/>
      <c r="C643" s="53"/>
      <c r="D643" s="4"/>
      <c r="E643" s="104"/>
      <c r="F643" s="3"/>
      <c r="G643" s="4"/>
      <c r="H643" s="4"/>
      <c r="I643" s="4"/>
      <c r="J643" s="2"/>
      <c r="K643" s="2"/>
      <c r="L643" s="9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</row>
    <row r="644" spans="1:108" s="5" customFormat="1" x14ac:dyDescent="0.2">
      <c r="A644" s="4"/>
      <c r="B644" s="53"/>
      <c r="C644" s="53"/>
      <c r="D644" s="4"/>
      <c r="E644" s="104"/>
      <c r="F644" s="3"/>
      <c r="G644" s="4"/>
      <c r="H644" s="4"/>
      <c r="I644" s="4"/>
      <c r="J644" s="2"/>
      <c r="K644" s="2"/>
      <c r="L644" s="9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</row>
    <row r="645" spans="1:108" s="5" customFormat="1" x14ac:dyDescent="0.2">
      <c r="A645" s="4"/>
      <c r="B645" s="53"/>
      <c r="C645" s="53"/>
      <c r="D645" s="4"/>
      <c r="E645" s="104"/>
      <c r="F645" s="3"/>
      <c r="G645" s="4"/>
      <c r="H645" s="4"/>
      <c r="I645" s="4"/>
      <c r="J645" s="2"/>
      <c r="K645" s="2"/>
      <c r="L645" s="9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</row>
    <row r="646" spans="1:108" s="5" customFormat="1" x14ac:dyDescent="0.2">
      <c r="A646" s="4"/>
      <c r="B646" s="53"/>
      <c r="C646" s="53"/>
      <c r="D646" s="4"/>
      <c r="E646" s="104"/>
      <c r="F646" s="3"/>
      <c r="G646" s="4"/>
      <c r="H646" s="4"/>
      <c r="I646" s="4"/>
      <c r="J646" s="2"/>
      <c r="K646" s="2"/>
      <c r="L646" s="9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</row>
    <row r="647" spans="1:108" s="5" customFormat="1" x14ac:dyDescent="0.2">
      <c r="A647" s="4"/>
      <c r="B647" s="53"/>
      <c r="C647" s="53"/>
      <c r="D647" s="4"/>
      <c r="E647" s="104"/>
      <c r="F647" s="3"/>
      <c r="G647" s="4"/>
      <c r="H647" s="4"/>
      <c r="I647" s="4"/>
      <c r="J647" s="2"/>
      <c r="K647" s="2"/>
      <c r="L647" s="9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</row>
    <row r="648" spans="1:108" s="5" customFormat="1" x14ac:dyDescent="0.2">
      <c r="A648" s="4"/>
      <c r="B648" s="53"/>
      <c r="C648" s="53"/>
      <c r="D648" s="4"/>
      <c r="E648" s="104"/>
      <c r="F648" s="3"/>
      <c r="G648" s="4"/>
      <c r="H648" s="4"/>
      <c r="I648" s="4"/>
      <c r="J648" s="2"/>
      <c r="K648" s="2"/>
      <c r="L648" s="9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</row>
    <row r="649" spans="1:108" s="5" customFormat="1" x14ac:dyDescent="0.2">
      <c r="A649" s="4"/>
      <c r="B649" s="53"/>
      <c r="C649" s="53"/>
      <c r="D649" s="4"/>
      <c r="E649" s="104"/>
      <c r="F649" s="3"/>
      <c r="G649" s="4"/>
      <c r="H649" s="4"/>
      <c r="I649" s="4"/>
      <c r="J649" s="2"/>
      <c r="K649" s="2"/>
      <c r="L649" s="9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</row>
    <row r="650" spans="1:108" s="5" customFormat="1" x14ac:dyDescent="0.2">
      <c r="A650" s="4"/>
      <c r="B650" s="53"/>
      <c r="C650" s="53"/>
      <c r="D650" s="4"/>
      <c r="E650" s="104"/>
      <c r="F650" s="3"/>
      <c r="G650" s="4"/>
      <c r="H650" s="4"/>
      <c r="I650" s="4"/>
      <c r="J650" s="2"/>
      <c r="K650" s="2"/>
      <c r="L650" s="9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</row>
    <row r="651" spans="1:108" s="5" customFormat="1" x14ac:dyDescent="0.2">
      <c r="A651" s="4"/>
      <c r="B651" s="53"/>
      <c r="C651" s="53"/>
      <c r="D651" s="4"/>
      <c r="E651" s="104"/>
      <c r="F651" s="3"/>
      <c r="G651" s="4"/>
      <c r="H651" s="4"/>
      <c r="I651" s="4"/>
      <c r="J651" s="2"/>
      <c r="K651" s="2"/>
      <c r="L651" s="9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</row>
    <row r="652" spans="1:108" s="5" customFormat="1" x14ac:dyDescent="0.2">
      <c r="A652" s="4"/>
      <c r="B652" s="53"/>
      <c r="C652" s="53"/>
      <c r="D652" s="4"/>
      <c r="E652" s="104"/>
      <c r="F652" s="3"/>
      <c r="G652" s="4"/>
      <c r="H652" s="4"/>
      <c r="I652" s="4"/>
      <c r="J652" s="2"/>
      <c r="K652" s="2"/>
      <c r="L652" s="9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</row>
    <row r="653" spans="1:108" s="5" customFormat="1" x14ac:dyDescent="0.2">
      <c r="A653" s="4"/>
      <c r="B653" s="53"/>
      <c r="C653" s="53"/>
      <c r="D653" s="4"/>
      <c r="E653" s="104"/>
      <c r="F653" s="3"/>
      <c r="G653" s="4"/>
      <c r="H653" s="4"/>
      <c r="I653" s="4"/>
      <c r="J653" s="2"/>
      <c r="K653" s="2"/>
      <c r="L653" s="9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</row>
    <row r="654" spans="1:108" s="5" customFormat="1" x14ac:dyDescent="0.2">
      <c r="A654" s="4"/>
      <c r="B654" s="53"/>
      <c r="C654" s="53"/>
      <c r="D654" s="4"/>
      <c r="E654" s="104"/>
      <c r="F654" s="3"/>
      <c r="G654" s="4"/>
      <c r="H654" s="4"/>
      <c r="I654" s="4"/>
      <c r="J654" s="2"/>
      <c r="K654" s="2"/>
      <c r="L654" s="9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</row>
    <row r="655" spans="1:108" s="5" customFormat="1" x14ac:dyDescent="0.2">
      <c r="A655" s="4"/>
      <c r="B655" s="53"/>
      <c r="C655" s="53"/>
      <c r="D655" s="4"/>
      <c r="E655" s="104"/>
      <c r="F655" s="3"/>
      <c r="G655" s="4"/>
      <c r="H655" s="4"/>
      <c r="I655" s="4"/>
      <c r="J655" s="2"/>
      <c r="K655" s="2"/>
      <c r="L655" s="9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</row>
    <row r="656" spans="1:108" s="5" customFormat="1" x14ac:dyDescent="0.2">
      <c r="A656" s="4"/>
      <c r="B656" s="53"/>
      <c r="C656" s="53"/>
      <c r="D656" s="4"/>
      <c r="E656" s="104"/>
      <c r="F656" s="3"/>
      <c r="G656" s="4"/>
      <c r="H656" s="4"/>
      <c r="I656" s="4"/>
      <c r="J656" s="2"/>
      <c r="K656" s="2"/>
      <c r="L656" s="9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</row>
    <row r="657" spans="1:108" s="5" customFormat="1" x14ac:dyDescent="0.2">
      <c r="A657" s="4"/>
      <c r="B657" s="53"/>
      <c r="C657" s="53"/>
      <c r="D657" s="4"/>
      <c r="E657" s="104"/>
      <c r="F657" s="3"/>
      <c r="G657" s="4"/>
      <c r="H657" s="4"/>
      <c r="I657" s="4"/>
      <c r="J657" s="2"/>
      <c r="K657" s="2"/>
      <c r="L657" s="9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</row>
    <row r="658" spans="1:108" s="5" customFormat="1" x14ac:dyDescent="0.2">
      <c r="A658" s="4"/>
      <c r="B658" s="53"/>
      <c r="C658" s="53"/>
      <c r="D658" s="4"/>
      <c r="E658" s="104"/>
      <c r="F658" s="3"/>
      <c r="G658" s="4"/>
      <c r="H658" s="4"/>
      <c r="I658" s="4"/>
      <c r="J658" s="2"/>
      <c r="K658" s="2"/>
      <c r="L658" s="9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</row>
    <row r="659" spans="1:108" s="5" customFormat="1" x14ac:dyDescent="0.2">
      <c r="A659" s="4"/>
      <c r="B659" s="53"/>
      <c r="C659" s="53"/>
      <c r="D659" s="4"/>
      <c r="E659" s="104"/>
      <c r="F659" s="3"/>
      <c r="G659" s="4"/>
      <c r="H659" s="4"/>
      <c r="I659" s="4"/>
      <c r="J659" s="2"/>
      <c r="K659" s="2"/>
      <c r="L659" s="9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</row>
    <row r="660" spans="1:108" s="5" customFormat="1" x14ac:dyDescent="0.2">
      <c r="A660" s="4"/>
      <c r="B660" s="53"/>
      <c r="C660" s="53"/>
      <c r="D660" s="4"/>
      <c r="E660" s="104"/>
      <c r="F660" s="3"/>
      <c r="G660" s="4"/>
      <c r="H660" s="4"/>
      <c r="I660" s="4"/>
      <c r="J660" s="2"/>
      <c r="K660" s="2"/>
      <c r="L660" s="9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</row>
    <row r="661" spans="1:108" s="5" customFormat="1" x14ac:dyDescent="0.2">
      <c r="A661" s="4"/>
      <c r="B661" s="53"/>
      <c r="C661" s="53"/>
      <c r="D661" s="4"/>
      <c r="E661" s="104"/>
      <c r="F661" s="3"/>
      <c r="G661" s="4"/>
      <c r="H661" s="4"/>
      <c r="I661" s="4"/>
      <c r="J661" s="2"/>
      <c r="K661" s="2"/>
      <c r="L661" s="9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</row>
    <row r="662" spans="1:108" s="5" customFormat="1" x14ac:dyDescent="0.2">
      <c r="A662" s="4"/>
      <c r="B662" s="53"/>
      <c r="C662" s="53"/>
      <c r="D662" s="4"/>
      <c r="E662" s="104"/>
      <c r="F662" s="3"/>
      <c r="G662" s="4"/>
      <c r="H662" s="4"/>
      <c r="I662" s="4"/>
      <c r="J662" s="2"/>
      <c r="K662" s="2"/>
      <c r="L662" s="9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</row>
    <row r="663" spans="1:108" s="5" customFormat="1" x14ac:dyDescent="0.2">
      <c r="A663" s="4"/>
      <c r="B663" s="53"/>
      <c r="C663" s="53"/>
      <c r="D663" s="4"/>
      <c r="E663" s="104"/>
      <c r="F663" s="3"/>
      <c r="G663" s="4"/>
      <c r="H663" s="4"/>
      <c r="I663" s="4"/>
      <c r="J663" s="2"/>
      <c r="K663" s="2"/>
      <c r="L663" s="9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</row>
    <row r="664" spans="1:108" s="5" customFormat="1" x14ac:dyDescent="0.2">
      <c r="A664" s="4"/>
      <c r="B664" s="53"/>
      <c r="C664" s="53"/>
      <c r="D664" s="4"/>
      <c r="E664" s="104"/>
      <c r="F664" s="3"/>
      <c r="G664" s="4"/>
      <c r="H664" s="4"/>
      <c r="I664" s="4"/>
      <c r="J664" s="2"/>
      <c r="K664" s="2"/>
      <c r="L664" s="9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</row>
    <row r="665" spans="1:108" s="5" customFormat="1" x14ac:dyDescent="0.2">
      <c r="A665" s="4"/>
      <c r="B665" s="53"/>
      <c r="C665" s="53"/>
      <c r="D665" s="4"/>
      <c r="E665" s="104"/>
      <c r="F665" s="3"/>
      <c r="G665" s="4"/>
      <c r="H665" s="4"/>
      <c r="I665" s="4"/>
      <c r="J665" s="2"/>
      <c r="K665" s="2"/>
      <c r="L665" s="9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</row>
    <row r="666" spans="1:108" s="5" customFormat="1" x14ac:dyDescent="0.2">
      <c r="A666" s="4"/>
      <c r="B666" s="53"/>
      <c r="C666" s="53"/>
      <c r="D666" s="4"/>
      <c r="E666" s="104"/>
      <c r="F666" s="3"/>
      <c r="G666" s="4"/>
      <c r="H666" s="4"/>
      <c r="I666" s="4"/>
      <c r="J666" s="2"/>
      <c r="K666" s="2"/>
      <c r="L666" s="9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</row>
    <row r="667" spans="1:108" s="5" customFormat="1" x14ac:dyDescent="0.2">
      <c r="A667" s="4"/>
      <c r="B667" s="53"/>
      <c r="C667" s="53"/>
      <c r="D667" s="4"/>
      <c r="E667" s="104"/>
      <c r="F667" s="3"/>
      <c r="G667" s="4"/>
      <c r="H667" s="4"/>
      <c r="I667" s="4"/>
      <c r="J667" s="2"/>
      <c r="K667" s="2"/>
      <c r="L667" s="9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</row>
    <row r="668" spans="1:108" s="5" customFormat="1" x14ac:dyDescent="0.2">
      <c r="A668" s="4"/>
      <c r="B668" s="53"/>
      <c r="C668" s="53"/>
      <c r="D668" s="4"/>
      <c r="E668" s="104"/>
      <c r="F668" s="3"/>
      <c r="G668" s="4"/>
      <c r="H668" s="4"/>
      <c r="I668" s="4"/>
      <c r="J668" s="2"/>
      <c r="K668" s="2"/>
      <c r="L668" s="9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</row>
    <row r="669" spans="1:108" s="5" customFormat="1" x14ac:dyDescent="0.2">
      <c r="A669" s="4"/>
      <c r="B669" s="53"/>
      <c r="C669" s="53"/>
      <c r="D669" s="4"/>
      <c r="E669" s="104"/>
      <c r="F669" s="3"/>
      <c r="G669" s="4"/>
      <c r="H669" s="4"/>
      <c r="I669" s="4"/>
      <c r="J669" s="2"/>
      <c r="K669" s="2"/>
      <c r="L669" s="9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</row>
    <row r="670" spans="1:108" s="5" customFormat="1" x14ac:dyDescent="0.2">
      <c r="A670" s="4"/>
      <c r="B670" s="53"/>
      <c r="C670" s="53"/>
      <c r="D670" s="4"/>
      <c r="E670" s="104"/>
      <c r="F670" s="3"/>
      <c r="G670" s="4"/>
      <c r="H670" s="4"/>
      <c r="I670" s="4"/>
      <c r="J670" s="2"/>
      <c r="K670" s="2"/>
      <c r="L670" s="9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</row>
    <row r="671" spans="1:108" s="5" customFormat="1" x14ac:dyDescent="0.2">
      <c r="A671" s="4"/>
      <c r="B671" s="53"/>
      <c r="C671" s="53"/>
      <c r="D671" s="4"/>
      <c r="E671" s="104"/>
      <c r="F671" s="3"/>
      <c r="G671" s="4"/>
      <c r="H671" s="4"/>
      <c r="I671" s="4"/>
      <c r="J671" s="2"/>
      <c r="K671" s="2"/>
      <c r="L671" s="9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</row>
    <row r="672" spans="1:108" s="5" customFormat="1" x14ac:dyDescent="0.2">
      <c r="A672" s="4"/>
      <c r="B672" s="53"/>
      <c r="C672" s="53"/>
      <c r="D672" s="4"/>
      <c r="E672" s="104"/>
      <c r="F672" s="3"/>
      <c r="G672" s="4"/>
      <c r="H672" s="4"/>
      <c r="I672" s="4"/>
      <c r="J672" s="2"/>
      <c r="K672" s="2"/>
      <c r="L672" s="9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</row>
    <row r="673" spans="1:108" s="5" customFormat="1" x14ac:dyDescent="0.2">
      <c r="A673" s="4"/>
      <c r="B673" s="53"/>
      <c r="C673" s="53"/>
      <c r="D673" s="4"/>
      <c r="E673" s="104"/>
      <c r="F673" s="3"/>
      <c r="G673" s="4"/>
      <c r="H673" s="4"/>
      <c r="I673" s="4"/>
      <c r="J673" s="2"/>
      <c r="K673" s="2"/>
      <c r="L673" s="9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</row>
    <row r="674" spans="1:108" s="5" customFormat="1" x14ac:dyDescent="0.2">
      <c r="A674" s="4"/>
      <c r="B674" s="53"/>
      <c r="C674" s="53"/>
      <c r="D674" s="4"/>
      <c r="E674" s="104"/>
      <c r="F674" s="3"/>
      <c r="G674" s="4"/>
      <c r="H674" s="4"/>
      <c r="I674" s="4"/>
      <c r="J674" s="2"/>
      <c r="K674" s="2"/>
      <c r="L674" s="9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</row>
    <row r="675" spans="1:108" s="5" customFormat="1" x14ac:dyDescent="0.2">
      <c r="A675" s="4"/>
      <c r="B675" s="53"/>
      <c r="C675" s="53"/>
      <c r="D675" s="4"/>
      <c r="E675" s="104"/>
      <c r="F675" s="3"/>
      <c r="G675" s="4"/>
      <c r="H675" s="4"/>
      <c r="I675" s="4"/>
      <c r="J675" s="2"/>
      <c r="K675" s="2"/>
      <c r="L675" s="9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</row>
    <row r="676" spans="1:108" s="5" customFormat="1" x14ac:dyDescent="0.2">
      <c r="A676" s="4"/>
      <c r="B676" s="53"/>
      <c r="C676" s="53"/>
      <c r="D676" s="4"/>
      <c r="E676" s="104"/>
      <c r="F676" s="3"/>
      <c r="G676" s="4"/>
      <c r="H676" s="4"/>
      <c r="I676" s="4"/>
      <c r="J676" s="2"/>
      <c r="K676" s="2"/>
      <c r="L676" s="9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</row>
    <row r="677" spans="1:108" s="5" customFormat="1" x14ac:dyDescent="0.2">
      <c r="A677" s="4"/>
      <c r="B677" s="53"/>
      <c r="C677" s="53"/>
      <c r="D677" s="4"/>
      <c r="E677" s="104"/>
      <c r="F677" s="3"/>
      <c r="G677" s="4"/>
      <c r="H677" s="4"/>
      <c r="I677" s="4"/>
      <c r="J677" s="2"/>
      <c r="K677" s="2"/>
      <c r="L677" s="9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</row>
    <row r="678" spans="1:108" s="5" customFormat="1" x14ac:dyDescent="0.2">
      <c r="A678" s="4"/>
      <c r="B678" s="53"/>
      <c r="C678" s="53"/>
      <c r="D678" s="4"/>
      <c r="E678" s="104"/>
      <c r="F678" s="3"/>
      <c r="G678" s="4"/>
      <c r="H678" s="4"/>
      <c r="I678" s="4"/>
      <c r="J678" s="2"/>
      <c r="K678" s="2"/>
      <c r="L678" s="9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</row>
    <row r="679" spans="1:108" s="5" customFormat="1" x14ac:dyDescent="0.2">
      <c r="A679" s="4"/>
      <c r="B679" s="53"/>
      <c r="C679" s="53"/>
      <c r="D679" s="4"/>
      <c r="E679" s="104"/>
      <c r="F679" s="3"/>
      <c r="G679" s="4"/>
      <c r="H679" s="4"/>
      <c r="I679" s="4"/>
      <c r="J679" s="2"/>
      <c r="K679" s="2"/>
      <c r="L679" s="9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</row>
    <row r="680" spans="1:108" s="5" customFormat="1" x14ac:dyDescent="0.2">
      <c r="A680" s="4"/>
      <c r="B680" s="53"/>
      <c r="C680" s="53"/>
      <c r="D680" s="4"/>
      <c r="E680" s="104"/>
      <c r="F680" s="3"/>
      <c r="G680" s="4"/>
      <c r="H680" s="4"/>
      <c r="I680" s="4"/>
      <c r="J680" s="2"/>
      <c r="K680" s="2"/>
      <c r="L680" s="9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</row>
    <row r="681" spans="1:108" s="5" customFormat="1" x14ac:dyDescent="0.2">
      <c r="A681" s="4"/>
      <c r="B681" s="53"/>
      <c r="C681" s="53"/>
      <c r="D681" s="4"/>
      <c r="E681" s="104"/>
      <c r="F681" s="3"/>
      <c r="G681" s="4"/>
      <c r="H681" s="4"/>
      <c r="I681" s="4"/>
      <c r="J681" s="2"/>
      <c r="K681" s="2"/>
      <c r="L681" s="9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</row>
    <row r="682" spans="1:108" s="5" customFormat="1" x14ac:dyDescent="0.2">
      <c r="A682" s="4"/>
      <c r="B682" s="53"/>
      <c r="C682" s="53"/>
      <c r="D682" s="4"/>
      <c r="E682" s="104"/>
      <c r="F682" s="3"/>
      <c r="G682" s="4"/>
      <c r="H682" s="4"/>
      <c r="I682" s="4"/>
      <c r="J682" s="2"/>
      <c r="K682" s="2"/>
      <c r="L682" s="9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</row>
    <row r="683" spans="1:108" s="5" customFormat="1" x14ac:dyDescent="0.2">
      <c r="A683" s="4"/>
      <c r="B683" s="53"/>
      <c r="C683" s="53"/>
      <c r="D683" s="4"/>
      <c r="E683" s="104"/>
      <c r="F683" s="3"/>
      <c r="G683" s="4"/>
      <c r="H683" s="4"/>
      <c r="I683" s="4"/>
      <c r="J683" s="2"/>
      <c r="K683" s="2"/>
      <c r="L683" s="9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</row>
    <row r="684" spans="1:108" s="5" customFormat="1" x14ac:dyDescent="0.2">
      <c r="A684" s="4"/>
      <c r="B684" s="53"/>
      <c r="C684" s="53"/>
      <c r="D684" s="4"/>
      <c r="E684" s="104"/>
      <c r="F684" s="3"/>
      <c r="G684" s="4"/>
      <c r="H684" s="4"/>
      <c r="I684" s="4"/>
      <c r="J684" s="2"/>
      <c r="K684" s="2"/>
      <c r="L684" s="9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</row>
    <row r="685" spans="1:108" s="5" customFormat="1" x14ac:dyDescent="0.2">
      <c r="A685" s="4"/>
      <c r="B685" s="53"/>
      <c r="C685" s="53"/>
      <c r="D685" s="4"/>
      <c r="E685" s="104"/>
      <c r="F685" s="3"/>
      <c r="G685" s="4"/>
      <c r="H685" s="4"/>
      <c r="I685" s="4"/>
      <c r="J685" s="2"/>
      <c r="K685" s="2"/>
      <c r="L685" s="9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</row>
    <row r="686" spans="1:108" s="5" customFormat="1" x14ac:dyDescent="0.2">
      <c r="A686" s="4"/>
      <c r="B686" s="53"/>
      <c r="C686" s="53"/>
      <c r="D686" s="4"/>
      <c r="E686" s="104"/>
      <c r="F686" s="3"/>
      <c r="G686" s="4"/>
      <c r="H686" s="4"/>
      <c r="I686" s="4"/>
      <c r="J686" s="2"/>
      <c r="K686" s="2"/>
      <c r="L686" s="9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</row>
    <row r="687" spans="1:108" s="5" customFormat="1" x14ac:dyDescent="0.2">
      <c r="A687" s="4"/>
      <c r="B687" s="53"/>
      <c r="C687" s="53"/>
      <c r="D687" s="4"/>
      <c r="E687" s="104"/>
      <c r="F687" s="3"/>
      <c r="G687" s="4"/>
      <c r="H687" s="4"/>
      <c r="I687" s="4"/>
      <c r="J687" s="2"/>
      <c r="K687" s="2"/>
      <c r="L687" s="9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</row>
    <row r="688" spans="1:108" s="5" customFormat="1" x14ac:dyDescent="0.2">
      <c r="A688" s="4"/>
      <c r="B688" s="53"/>
      <c r="C688" s="53"/>
      <c r="D688" s="4"/>
      <c r="E688" s="104"/>
      <c r="F688" s="3"/>
      <c r="G688" s="4"/>
      <c r="H688" s="4"/>
      <c r="I688" s="4"/>
      <c r="J688" s="2"/>
      <c r="K688" s="2"/>
      <c r="L688" s="9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</row>
    <row r="689" spans="1:108" s="5" customFormat="1" x14ac:dyDescent="0.2">
      <c r="A689" s="4"/>
      <c r="B689" s="53"/>
      <c r="C689" s="53"/>
      <c r="D689" s="4"/>
      <c r="E689" s="104"/>
      <c r="F689" s="3"/>
      <c r="G689" s="4"/>
      <c r="H689" s="4"/>
      <c r="I689" s="4"/>
      <c r="J689" s="2"/>
      <c r="K689" s="2"/>
      <c r="L689" s="9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</row>
    <row r="690" spans="1:108" s="5" customFormat="1" x14ac:dyDescent="0.2">
      <c r="A690" s="4"/>
      <c r="B690" s="53"/>
      <c r="C690" s="53"/>
      <c r="D690" s="4"/>
      <c r="E690" s="104"/>
      <c r="F690" s="3"/>
      <c r="G690" s="4"/>
      <c r="H690" s="4"/>
      <c r="I690" s="4"/>
      <c r="J690" s="2"/>
      <c r="K690" s="2"/>
      <c r="L690" s="9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</row>
    <row r="691" spans="1:108" s="5" customFormat="1" x14ac:dyDescent="0.2">
      <c r="A691" s="4"/>
      <c r="B691" s="53"/>
      <c r="C691" s="53"/>
      <c r="D691" s="4"/>
      <c r="E691" s="104"/>
      <c r="F691" s="3"/>
      <c r="G691" s="4"/>
      <c r="H691" s="4"/>
      <c r="I691" s="4"/>
      <c r="J691" s="2"/>
      <c r="K691" s="2"/>
      <c r="L691" s="9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</row>
    <row r="692" spans="1:108" s="5" customFormat="1" x14ac:dyDescent="0.2">
      <c r="A692" s="4"/>
      <c r="B692" s="53"/>
      <c r="C692" s="53"/>
      <c r="D692" s="4"/>
      <c r="E692" s="104"/>
      <c r="F692" s="3"/>
      <c r="G692" s="4"/>
      <c r="H692" s="4"/>
      <c r="I692" s="4"/>
      <c r="J692" s="2"/>
      <c r="K692" s="2"/>
      <c r="L692" s="9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</row>
    <row r="693" spans="1:108" s="5" customFormat="1" x14ac:dyDescent="0.2">
      <c r="A693" s="4"/>
      <c r="B693" s="53"/>
      <c r="C693" s="53"/>
      <c r="D693" s="4"/>
      <c r="E693" s="104"/>
      <c r="F693" s="3"/>
      <c r="G693" s="4"/>
      <c r="H693" s="4"/>
      <c r="I693" s="4"/>
      <c r="J693" s="2"/>
      <c r="K693" s="2"/>
      <c r="L693" s="9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</row>
    <row r="694" spans="1:108" s="5" customFormat="1" x14ac:dyDescent="0.2">
      <c r="A694" s="4"/>
      <c r="B694" s="53"/>
      <c r="C694" s="53"/>
      <c r="D694" s="4"/>
      <c r="E694" s="104"/>
      <c r="F694" s="3"/>
      <c r="G694" s="4"/>
      <c r="H694" s="4"/>
      <c r="I694" s="4"/>
      <c r="J694" s="2"/>
      <c r="K694" s="2"/>
      <c r="L694" s="9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</row>
    <row r="695" spans="1:108" s="5" customFormat="1" x14ac:dyDescent="0.2">
      <c r="A695" s="4"/>
      <c r="B695" s="53"/>
      <c r="C695" s="53"/>
      <c r="D695" s="4"/>
      <c r="E695" s="104"/>
      <c r="F695" s="3"/>
      <c r="G695" s="4"/>
      <c r="H695" s="4"/>
      <c r="I695" s="4"/>
      <c r="J695" s="2"/>
      <c r="K695" s="2"/>
      <c r="L695" s="9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</row>
    <row r="696" spans="1:108" s="5" customFormat="1" x14ac:dyDescent="0.2">
      <c r="A696" s="4"/>
      <c r="B696" s="53"/>
      <c r="C696" s="53"/>
      <c r="D696" s="4"/>
      <c r="E696" s="104"/>
      <c r="F696" s="3"/>
      <c r="G696" s="4"/>
      <c r="H696" s="4"/>
      <c r="I696" s="4"/>
      <c r="J696" s="2"/>
      <c r="K696" s="2"/>
      <c r="L696" s="9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</row>
    <row r="697" spans="1:108" s="5" customFormat="1" x14ac:dyDescent="0.2">
      <c r="A697" s="4"/>
      <c r="B697" s="53"/>
      <c r="C697" s="53"/>
      <c r="D697" s="4"/>
      <c r="E697" s="104"/>
      <c r="F697" s="3"/>
      <c r="G697" s="4"/>
      <c r="H697" s="4"/>
      <c r="I697" s="4"/>
      <c r="J697" s="2"/>
      <c r="K697" s="2"/>
      <c r="L697" s="9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</row>
    <row r="698" spans="1:108" s="5" customFormat="1" x14ac:dyDescent="0.2">
      <c r="A698" s="4"/>
      <c r="B698" s="53"/>
      <c r="C698" s="53"/>
      <c r="D698" s="4"/>
      <c r="E698" s="104"/>
      <c r="F698" s="3"/>
      <c r="G698" s="4"/>
      <c r="H698" s="4"/>
      <c r="I698" s="4"/>
      <c r="J698" s="2"/>
      <c r="K698" s="2"/>
      <c r="L698" s="9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</row>
    <row r="699" spans="1:108" s="5" customFormat="1" x14ac:dyDescent="0.2">
      <c r="A699" s="4"/>
      <c r="B699" s="53"/>
      <c r="C699" s="53"/>
      <c r="D699" s="4"/>
      <c r="E699" s="104"/>
      <c r="F699" s="3"/>
      <c r="G699" s="4"/>
      <c r="H699" s="4"/>
      <c r="I699" s="4"/>
      <c r="J699" s="2"/>
      <c r="K699" s="2"/>
      <c r="L699" s="9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</row>
    <row r="700" spans="1:108" s="5" customFormat="1" x14ac:dyDescent="0.2">
      <c r="A700" s="4"/>
      <c r="B700" s="53"/>
      <c r="C700" s="53"/>
      <c r="D700" s="4"/>
      <c r="E700" s="104"/>
      <c r="F700" s="3"/>
      <c r="G700" s="4"/>
      <c r="H700" s="4"/>
      <c r="I700" s="4"/>
      <c r="J700" s="2"/>
      <c r="K700" s="2"/>
      <c r="L700" s="9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</row>
    <row r="701" spans="1:108" s="5" customFormat="1" x14ac:dyDescent="0.2">
      <c r="A701" s="4"/>
      <c r="B701" s="53"/>
      <c r="C701" s="53"/>
      <c r="D701" s="4"/>
      <c r="E701" s="104"/>
      <c r="F701" s="3"/>
      <c r="G701" s="4"/>
      <c r="H701" s="4"/>
      <c r="I701" s="4"/>
      <c r="J701" s="2"/>
      <c r="K701" s="2"/>
      <c r="L701" s="9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</row>
    <row r="702" spans="1:108" s="5" customFormat="1" x14ac:dyDescent="0.2">
      <c r="A702" s="4"/>
      <c r="B702" s="53"/>
      <c r="C702" s="53"/>
      <c r="D702" s="4"/>
      <c r="E702" s="104"/>
      <c r="F702" s="3"/>
      <c r="G702" s="4"/>
      <c r="H702" s="4"/>
      <c r="I702" s="4"/>
      <c r="J702" s="2"/>
      <c r="K702" s="2"/>
      <c r="L702" s="9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</row>
    <row r="703" spans="1:108" s="5" customFormat="1" x14ac:dyDescent="0.2">
      <c r="A703" s="4"/>
      <c r="B703" s="53"/>
      <c r="C703" s="53"/>
      <c r="D703" s="4"/>
      <c r="E703" s="104"/>
      <c r="F703" s="3"/>
      <c r="G703" s="4"/>
      <c r="H703" s="4"/>
      <c r="I703" s="4"/>
      <c r="J703" s="2"/>
      <c r="K703" s="2"/>
      <c r="L703" s="9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</row>
    <row r="704" spans="1:108" s="5" customFormat="1" x14ac:dyDescent="0.2">
      <c r="A704" s="4"/>
      <c r="B704" s="53"/>
      <c r="C704" s="53"/>
      <c r="D704" s="4"/>
      <c r="E704" s="104"/>
      <c r="F704" s="3"/>
      <c r="G704" s="4"/>
      <c r="H704" s="4"/>
      <c r="I704" s="4"/>
      <c r="J704" s="2"/>
      <c r="K704" s="2"/>
      <c r="L704" s="9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</row>
    <row r="705" spans="1:108" s="5" customFormat="1" x14ac:dyDescent="0.2">
      <c r="A705" s="4"/>
      <c r="B705" s="53"/>
      <c r="C705" s="53"/>
      <c r="D705" s="4"/>
      <c r="E705" s="104"/>
      <c r="F705" s="3"/>
      <c r="G705" s="4"/>
      <c r="H705" s="4"/>
      <c r="I705" s="4"/>
      <c r="J705" s="2"/>
      <c r="K705" s="2"/>
      <c r="L705" s="9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</row>
    <row r="706" spans="1:108" s="5" customFormat="1" x14ac:dyDescent="0.2">
      <c r="A706" s="4"/>
      <c r="B706" s="53"/>
      <c r="C706" s="53"/>
      <c r="D706" s="4"/>
      <c r="E706" s="104"/>
      <c r="F706" s="3"/>
      <c r="G706" s="4"/>
      <c r="H706" s="4"/>
      <c r="I706" s="4"/>
      <c r="J706" s="2"/>
      <c r="K706" s="2"/>
      <c r="L706" s="9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</row>
    <row r="707" spans="1:108" s="5" customFormat="1" x14ac:dyDescent="0.2">
      <c r="A707" s="4"/>
      <c r="B707" s="53"/>
      <c r="C707" s="53"/>
      <c r="D707" s="4"/>
      <c r="E707" s="104"/>
      <c r="F707" s="3"/>
      <c r="G707" s="4"/>
      <c r="H707" s="4"/>
      <c r="I707" s="4"/>
      <c r="J707" s="2"/>
      <c r="K707" s="2"/>
      <c r="L707" s="9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</row>
    <row r="708" spans="1:108" s="5" customFormat="1" x14ac:dyDescent="0.2">
      <c r="A708" s="4"/>
      <c r="B708" s="53"/>
      <c r="C708" s="53"/>
      <c r="D708" s="4"/>
      <c r="E708" s="104"/>
      <c r="F708" s="3"/>
      <c r="G708" s="4"/>
      <c r="H708" s="4"/>
      <c r="I708" s="4"/>
      <c r="J708" s="2"/>
      <c r="K708" s="2"/>
      <c r="L708" s="9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</row>
    <row r="709" spans="1:108" s="5" customFormat="1" x14ac:dyDescent="0.2">
      <c r="A709" s="4"/>
      <c r="B709" s="53"/>
      <c r="C709" s="53"/>
      <c r="D709" s="4"/>
      <c r="E709" s="104"/>
      <c r="F709" s="3"/>
      <c r="G709" s="4"/>
      <c r="H709" s="4"/>
      <c r="I709" s="4"/>
      <c r="J709" s="2"/>
      <c r="K709" s="2"/>
      <c r="L709" s="9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</row>
    <row r="710" spans="1:108" s="5" customFormat="1" x14ac:dyDescent="0.2">
      <c r="A710" s="4"/>
      <c r="B710" s="53"/>
      <c r="C710" s="53"/>
      <c r="D710" s="4"/>
      <c r="E710" s="104"/>
      <c r="F710" s="3"/>
      <c r="G710" s="4"/>
      <c r="H710" s="4"/>
      <c r="I710" s="4"/>
      <c r="J710" s="2"/>
      <c r="K710" s="2"/>
      <c r="L710" s="9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</row>
    <row r="711" spans="1:108" s="5" customFormat="1" x14ac:dyDescent="0.2">
      <c r="A711" s="4"/>
      <c r="B711" s="53"/>
      <c r="C711" s="53"/>
      <c r="D711" s="4"/>
      <c r="E711" s="104"/>
      <c r="F711" s="3"/>
      <c r="G711" s="4"/>
      <c r="H711" s="4"/>
      <c r="I711" s="4"/>
      <c r="J711" s="2"/>
      <c r="K711" s="2"/>
      <c r="L711" s="9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</row>
    <row r="712" spans="1:108" s="5" customFormat="1" x14ac:dyDescent="0.2">
      <c r="A712" s="4"/>
      <c r="B712" s="53"/>
      <c r="C712" s="53"/>
      <c r="D712" s="4"/>
      <c r="E712" s="104"/>
      <c r="F712" s="3"/>
      <c r="G712" s="4"/>
      <c r="H712" s="4"/>
      <c r="I712" s="4"/>
      <c r="J712" s="2"/>
      <c r="K712" s="2"/>
      <c r="L712" s="9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</row>
    <row r="713" spans="1:108" s="5" customFormat="1" x14ac:dyDescent="0.2">
      <c r="A713" s="4"/>
      <c r="B713" s="53"/>
      <c r="C713" s="53"/>
      <c r="D713" s="4"/>
      <c r="E713" s="104"/>
      <c r="F713" s="3"/>
      <c r="G713" s="4"/>
      <c r="H713" s="4"/>
      <c r="I713" s="4"/>
      <c r="J713" s="2"/>
      <c r="K713" s="2"/>
      <c r="L713" s="9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</row>
    <row r="714" spans="1:108" s="5" customFormat="1" x14ac:dyDescent="0.2">
      <c r="A714" s="4"/>
      <c r="B714" s="53"/>
      <c r="C714" s="53"/>
      <c r="D714" s="4"/>
      <c r="E714" s="104"/>
      <c r="F714" s="3"/>
      <c r="G714" s="4"/>
      <c r="H714" s="4"/>
      <c r="I714" s="4"/>
      <c r="J714" s="2"/>
      <c r="K714" s="2"/>
      <c r="L714" s="9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</row>
    <row r="715" spans="1:108" s="5" customFormat="1" x14ac:dyDescent="0.2">
      <c r="A715" s="4"/>
      <c r="B715" s="53"/>
      <c r="C715" s="53"/>
      <c r="D715" s="4"/>
      <c r="E715" s="104"/>
      <c r="F715" s="3"/>
      <c r="G715" s="4"/>
      <c r="H715" s="4"/>
      <c r="I715" s="4"/>
      <c r="J715" s="2"/>
      <c r="K715" s="2"/>
      <c r="L715" s="9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</row>
    <row r="716" spans="1:108" s="5" customFormat="1" x14ac:dyDescent="0.2">
      <c r="A716" s="4"/>
      <c r="B716" s="53"/>
      <c r="C716" s="53"/>
      <c r="D716" s="4"/>
      <c r="E716" s="104"/>
      <c r="F716" s="3"/>
      <c r="G716" s="4"/>
      <c r="H716" s="4"/>
      <c r="I716" s="4"/>
      <c r="J716" s="2"/>
      <c r="K716" s="2"/>
      <c r="L716" s="9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</row>
    <row r="717" spans="1:108" s="5" customFormat="1" x14ac:dyDescent="0.2">
      <c r="A717" s="4"/>
      <c r="B717" s="53"/>
      <c r="C717" s="53"/>
      <c r="D717" s="4"/>
      <c r="E717" s="104"/>
      <c r="F717" s="3"/>
      <c r="G717" s="4"/>
      <c r="H717" s="4"/>
      <c r="I717" s="4"/>
      <c r="J717" s="2"/>
      <c r="K717" s="2"/>
      <c r="L717" s="9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</row>
    <row r="718" spans="1:108" s="5" customFormat="1" x14ac:dyDescent="0.2">
      <c r="A718" s="4"/>
      <c r="B718" s="53"/>
      <c r="C718" s="53"/>
      <c r="D718" s="4"/>
      <c r="E718" s="104"/>
      <c r="F718" s="3"/>
      <c r="G718" s="4"/>
      <c r="H718" s="4"/>
      <c r="I718" s="4"/>
      <c r="J718" s="2"/>
      <c r="K718" s="2"/>
      <c r="L718" s="9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</row>
    <row r="719" spans="1:108" s="5" customFormat="1" x14ac:dyDescent="0.2">
      <c r="A719" s="4"/>
      <c r="B719" s="53"/>
      <c r="C719" s="53"/>
      <c r="D719" s="4"/>
      <c r="E719" s="104"/>
      <c r="F719" s="3"/>
      <c r="G719" s="4"/>
      <c r="H719" s="4"/>
      <c r="I719" s="4"/>
      <c r="J719" s="2"/>
      <c r="K719" s="2"/>
      <c r="L719" s="9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</row>
    <row r="720" spans="1:108" s="5" customFormat="1" x14ac:dyDescent="0.2">
      <c r="A720" s="4"/>
      <c r="B720" s="53"/>
      <c r="C720" s="53"/>
      <c r="D720" s="4"/>
      <c r="E720" s="104"/>
      <c r="F720" s="3"/>
      <c r="G720" s="4"/>
      <c r="H720" s="4"/>
      <c r="I720" s="4"/>
      <c r="J720" s="2"/>
      <c r="K720" s="2"/>
      <c r="L720" s="9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</row>
    <row r="721" spans="1:108" s="5" customFormat="1" x14ac:dyDescent="0.2">
      <c r="A721" s="4"/>
      <c r="B721" s="53"/>
      <c r="C721" s="53"/>
      <c r="D721" s="4"/>
      <c r="E721" s="104"/>
      <c r="F721" s="3"/>
      <c r="G721" s="4"/>
      <c r="H721" s="4"/>
      <c r="I721" s="4"/>
      <c r="J721" s="2"/>
      <c r="K721" s="2"/>
      <c r="L721" s="9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</row>
    <row r="722" spans="1:108" s="5" customFormat="1" x14ac:dyDescent="0.2">
      <c r="A722" s="4"/>
      <c r="B722" s="53"/>
      <c r="C722" s="53"/>
      <c r="D722" s="4"/>
      <c r="E722" s="104"/>
      <c r="F722" s="3"/>
      <c r="G722" s="4"/>
      <c r="H722" s="4"/>
      <c r="I722" s="4"/>
      <c r="J722" s="2"/>
      <c r="K722" s="2"/>
      <c r="L722" s="9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</row>
    <row r="723" spans="1:108" s="5" customFormat="1" x14ac:dyDescent="0.2">
      <c r="A723" s="4"/>
      <c r="B723" s="53"/>
      <c r="C723" s="53"/>
      <c r="D723" s="4"/>
      <c r="E723" s="104"/>
      <c r="F723" s="3"/>
      <c r="G723" s="4"/>
      <c r="H723" s="4"/>
      <c r="I723" s="4"/>
      <c r="J723" s="2"/>
      <c r="K723" s="2"/>
      <c r="L723" s="9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</row>
    <row r="724" spans="1:108" s="5" customFormat="1" x14ac:dyDescent="0.2">
      <c r="A724" s="4"/>
      <c r="B724" s="53"/>
      <c r="C724" s="53"/>
      <c r="D724" s="4"/>
      <c r="E724" s="104"/>
      <c r="F724" s="3"/>
      <c r="G724" s="4"/>
      <c r="H724" s="4"/>
      <c r="I724" s="4"/>
      <c r="J724" s="2"/>
      <c r="K724" s="2"/>
      <c r="L724" s="9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</row>
    <row r="725" spans="1:108" s="5" customFormat="1" x14ac:dyDescent="0.2">
      <c r="A725" s="4"/>
      <c r="B725" s="53"/>
      <c r="C725" s="53"/>
      <c r="D725" s="4"/>
      <c r="E725" s="104"/>
      <c r="F725" s="3"/>
      <c r="G725" s="4"/>
      <c r="H725" s="4"/>
      <c r="I725" s="4"/>
      <c r="J725" s="2"/>
      <c r="K725" s="2"/>
      <c r="L725" s="9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</row>
    <row r="726" spans="1:108" s="5" customFormat="1" x14ac:dyDescent="0.2">
      <c r="A726" s="4"/>
      <c r="B726" s="53"/>
      <c r="C726" s="53"/>
      <c r="D726" s="4"/>
      <c r="E726" s="104"/>
      <c r="F726" s="3"/>
      <c r="G726" s="4"/>
      <c r="H726" s="4"/>
      <c r="I726" s="4"/>
      <c r="J726" s="2"/>
      <c r="K726" s="2"/>
      <c r="L726" s="9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</row>
    <row r="727" spans="1:108" s="5" customFormat="1" x14ac:dyDescent="0.2">
      <c r="A727" s="4"/>
      <c r="B727" s="53"/>
      <c r="C727" s="53"/>
      <c r="D727" s="4"/>
      <c r="E727" s="104"/>
      <c r="F727" s="3"/>
      <c r="G727" s="4"/>
      <c r="H727" s="4"/>
      <c r="I727" s="4"/>
      <c r="J727" s="2"/>
      <c r="K727" s="2"/>
      <c r="L727" s="9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</row>
    <row r="728" spans="1:108" s="5" customFormat="1" x14ac:dyDescent="0.2">
      <c r="A728" s="4"/>
      <c r="B728" s="53"/>
      <c r="C728" s="53"/>
      <c r="D728" s="4"/>
      <c r="E728" s="104"/>
      <c r="F728" s="3"/>
      <c r="G728" s="4"/>
      <c r="H728" s="4"/>
      <c r="I728" s="4"/>
      <c r="J728" s="2"/>
      <c r="K728" s="2"/>
      <c r="L728" s="9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</row>
    <row r="729" spans="1:108" s="5" customFormat="1" x14ac:dyDescent="0.2">
      <c r="A729" s="4"/>
      <c r="B729" s="53"/>
      <c r="C729" s="53"/>
      <c r="D729" s="4"/>
      <c r="E729" s="104"/>
      <c r="F729" s="3"/>
      <c r="G729" s="4"/>
      <c r="H729" s="4"/>
      <c r="I729" s="4"/>
      <c r="J729" s="2"/>
      <c r="K729" s="2"/>
      <c r="L729" s="9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</row>
    <row r="730" spans="1:108" s="5" customFormat="1" x14ac:dyDescent="0.2">
      <c r="A730" s="4"/>
      <c r="B730" s="53"/>
      <c r="C730" s="53"/>
      <c r="D730" s="4"/>
      <c r="E730" s="104"/>
      <c r="F730" s="3"/>
      <c r="G730" s="4"/>
      <c r="H730" s="4"/>
      <c r="I730" s="4"/>
      <c r="J730" s="2"/>
      <c r="K730" s="2"/>
      <c r="L730" s="9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</row>
    <row r="731" spans="1:108" s="5" customFormat="1" x14ac:dyDescent="0.2">
      <c r="A731" s="4"/>
      <c r="B731" s="53"/>
      <c r="C731" s="53"/>
      <c r="D731" s="4"/>
      <c r="E731" s="104"/>
      <c r="F731" s="3"/>
      <c r="G731" s="4"/>
      <c r="H731" s="4"/>
      <c r="I731" s="4"/>
      <c r="J731" s="2"/>
      <c r="K731" s="2"/>
      <c r="L731" s="9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</row>
    <row r="732" spans="1:108" s="5" customFormat="1" x14ac:dyDescent="0.2">
      <c r="A732" s="4"/>
      <c r="B732" s="53"/>
      <c r="C732" s="53"/>
      <c r="D732" s="4"/>
      <c r="E732" s="104"/>
      <c r="F732" s="3"/>
      <c r="G732" s="4"/>
      <c r="H732" s="4"/>
      <c r="I732" s="4"/>
      <c r="J732" s="2"/>
      <c r="K732" s="2"/>
      <c r="L732" s="9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</row>
    <row r="733" spans="1:108" s="5" customFormat="1" x14ac:dyDescent="0.2">
      <c r="A733" s="4"/>
      <c r="B733" s="53"/>
      <c r="C733" s="53"/>
      <c r="D733" s="4"/>
      <c r="E733" s="104"/>
      <c r="F733" s="3"/>
      <c r="G733" s="4"/>
      <c r="H733" s="4"/>
      <c r="I733" s="4"/>
      <c r="J733" s="2"/>
      <c r="K733" s="2"/>
      <c r="L733" s="9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</row>
    <row r="734" spans="1:108" s="5" customFormat="1" x14ac:dyDescent="0.2">
      <c r="A734" s="4"/>
      <c r="B734" s="53"/>
      <c r="C734" s="53"/>
      <c r="D734" s="4"/>
      <c r="E734" s="104"/>
      <c r="F734" s="3"/>
      <c r="G734" s="4"/>
      <c r="H734" s="4"/>
      <c r="I734" s="4"/>
      <c r="J734" s="2"/>
      <c r="K734" s="2"/>
      <c r="L734" s="9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</row>
    <row r="735" spans="1:108" s="5" customFormat="1" x14ac:dyDescent="0.2">
      <c r="A735" s="4"/>
      <c r="B735" s="53"/>
      <c r="C735" s="53"/>
      <c r="D735" s="4"/>
      <c r="E735" s="104"/>
      <c r="F735" s="3"/>
      <c r="G735" s="4"/>
      <c r="H735" s="4"/>
      <c r="I735" s="4"/>
      <c r="J735" s="2"/>
      <c r="K735" s="2"/>
      <c r="L735" s="9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</row>
    <row r="736" spans="1:108" s="5" customFormat="1" x14ac:dyDescent="0.2">
      <c r="A736" s="4"/>
      <c r="B736" s="53"/>
      <c r="C736" s="53"/>
      <c r="D736" s="4"/>
      <c r="E736" s="104"/>
      <c r="F736" s="3"/>
      <c r="G736" s="4"/>
      <c r="H736" s="4"/>
      <c r="I736" s="4"/>
      <c r="J736" s="2"/>
      <c r="K736" s="2"/>
      <c r="L736" s="9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</row>
    <row r="737" spans="1:108" s="5" customFormat="1" x14ac:dyDescent="0.2">
      <c r="A737" s="4"/>
      <c r="B737" s="53"/>
      <c r="C737" s="53"/>
      <c r="D737" s="4"/>
      <c r="E737" s="104"/>
      <c r="F737" s="3"/>
      <c r="G737" s="4"/>
      <c r="H737" s="4"/>
      <c r="I737" s="4"/>
      <c r="J737" s="2"/>
      <c r="K737" s="2"/>
      <c r="L737" s="9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</row>
    <row r="738" spans="1:108" s="5" customFormat="1" x14ac:dyDescent="0.2">
      <c r="A738" s="4"/>
      <c r="B738" s="53"/>
      <c r="C738" s="53"/>
      <c r="D738" s="4"/>
      <c r="E738" s="104"/>
      <c r="F738" s="3"/>
      <c r="G738" s="4"/>
      <c r="H738" s="4"/>
      <c r="I738" s="4"/>
      <c r="J738" s="2"/>
      <c r="K738" s="2"/>
      <c r="L738" s="9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</row>
    <row r="739" spans="1:108" s="5" customFormat="1" x14ac:dyDescent="0.2">
      <c r="A739" s="4"/>
      <c r="B739" s="53"/>
      <c r="C739" s="53"/>
      <c r="D739" s="4"/>
      <c r="E739" s="104"/>
      <c r="F739" s="3"/>
      <c r="G739" s="4"/>
      <c r="H739" s="4"/>
      <c r="I739" s="4"/>
      <c r="J739" s="2"/>
      <c r="K739" s="2"/>
      <c r="L739" s="9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</row>
    <row r="740" spans="1:108" s="5" customFormat="1" x14ac:dyDescent="0.2">
      <c r="A740" s="4"/>
      <c r="B740" s="53"/>
      <c r="C740" s="53"/>
      <c r="D740" s="4"/>
      <c r="E740" s="104"/>
      <c r="F740" s="3"/>
      <c r="G740" s="4"/>
      <c r="H740" s="4"/>
      <c r="I740" s="4"/>
      <c r="J740" s="2"/>
      <c r="K740" s="2"/>
      <c r="L740" s="9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</row>
    <row r="741" spans="1:108" s="5" customFormat="1" x14ac:dyDescent="0.2">
      <c r="A741" s="4"/>
      <c r="B741" s="53"/>
      <c r="C741" s="53"/>
      <c r="D741" s="4"/>
      <c r="E741" s="104"/>
      <c r="F741" s="3"/>
      <c r="G741" s="4"/>
      <c r="H741" s="4"/>
      <c r="I741" s="4"/>
      <c r="J741" s="2"/>
      <c r="K741" s="2"/>
      <c r="L741" s="9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</row>
    <row r="742" spans="1:108" s="5" customFormat="1" x14ac:dyDescent="0.2">
      <c r="A742" s="4"/>
      <c r="B742" s="53"/>
      <c r="C742" s="53"/>
      <c r="D742" s="4"/>
      <c r="E742" s="104"/>
      <c r="F742" s="3"/>
      <c r="G742" s="4"/>
      <c r="H742" s="4"/>
      <c r="I742" s="4"/>
      <c r="J742" s="2"/>
      <c r="K742" s="2"/>
      <c r="L742" s="9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</row>
    <row r="743" spans="1:108" s="5" customFormat="1" x14ac:dyDescent="0.2">
      <c r="A743" s="4"/>
      <c r="B743" s="53"/>
      <c r="C743" s="53"/>
      <c r="D743" s="4"/>
      <c r="E743" s="104"/>
      <c r="F743" s="3"/>
      <c r="G743" s="4"/>
      <c r="H743" s="4"/>
      <c r="I743" s="4"/>
      <c r="J743" s="2"/>
      <c r="K743" s="2"/>
      <c r="L743" s="9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</row>
    <row r="744" spans="1:108" s="5" customFormat="1" x14ac:dyDescent="0.2">
      <c r="A744" s="4"/>
      <c r="B744" s="53"/>
      <c r="C744" s="53"/>
      <c r="D744" s="4"/>
      <c r="E744" s="104"/>
      <c r="F744" s="3"/>
      <c r="G744" s="4"/>
      <c r="H744" s="4"/>
      <c r="I744" s="4"/>
      <c r="J744" s="2"/>
      <c r="K744" s="2"/>
      <c r="L744" s="9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</row>
    <row r="745" spans="1:108" s="5" customFormat="1" x14ac:dyDescent="0.2">
      <c r="A745" s="4"/>
      <c r="B745" s="53"/>
      <c r="C745" s="53"/>
      <c r="D745" s="4"/>
      <c r="E745" s="104"/>
      <c r="F745" s="3"/>
      <c r="G745" s="4"/>
      <c r="H745" s="4"/>
      <c r="I745" s="4"/>
      <c r="J745" s="2"/>
      <c r="K745" s="2"/>
      <c r="L745" s="9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</row>
    <row r="746" spans="1:108" s="5" customFormat="1" x14ac:dyDescent="0.2">
      <c r="A746" s="4"/>
      <c r="B746" s="53"/>
      <c r="C746" s="53"/>
      <c r="D746" s="4"/>
      <c r="E746" s="104"/>
      <c r="F746" s="3"/>
      <c r="G746" s="4"/>
      <c r="H746" s="4"/>
      <c r="I746" s="4"/>
      <c r="J746" s="2"/>
      <c r="K746" s="2"/>
      <c r="L746" s="9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</row>
    <row r="747" spans="1:108" s="5" customFormat="1" x14ac:dyDescent="0.2">
      <c r="A747" s="4"/>
      <c r="B747" s="53"/>
      <c r="C747" s="53"/>
      <c r="D747" s="4"/>
      <c r="E747" s="104"/>
      <c r="F747" s="3"/>
      <c r="G747" s="4"/>
      <c r="H747" s="4"/>
      <c r="I747" s="4"/>
      <c r="J747" s="2"/>
      <c r="K747" s="2"/>
      <c r="L747" s="9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</row>
    <row r="748" spans="1:108" s="5" customFormat="1" x14ac:dyDescent="0.2">
      <c r="A748" s="4"/>
      <c r="B748" s="53"/>
      <c r="C748" s="53"/>
      <c r="D748" s="4"/>
      <c r="E748" s="104"/>
      <c r="F748" s="3"/>
      <c r="G748" s="4"/>
      <c r="H748" s="4"/>
      <c r="I748" s="4"/>
      <c r="J748" s="2"/>
      <c r="K748" s="2"/>
      <c r="L748" s="9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</row>
    <row r="749" spans="1:108" s="5" customFormat="1" x14ac:dyDescent="0.2">
      <c r="A749" s="4"/>
      <c r="B749" s="53"/>
      <c r="C749" s="53"/>
      <c r="D749" s="4"/>
      <c r="E749" s="104"/>
      <c r="F749" s="3"/>
      <c r="G749" s="4"/>
      <c r="H749" s="4"/>
      <c r="I749" s="4"/>
      <c r="J749" s="2"/>
      <c r="K749" s="2"/>
      <c r="L749" s="9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</row>
    <row r="750" spans="1:108" s="5" customFormat="1" x14ac:dyDescent="0.2">
      <c r="A750" s="4"/>
      <c r="B750" s="53"/>
      <c r="C750" s="53"/>
      <c r="D750" s="4"/>
      <c r="E750" s="104"/>
      <c r="F750" s="3"/>
      <c r="G750" s="4"/>
      <c r="H750" s="4"/>
      <c r="I750" s="4"/>
      <c r="J750" s="2"/>
      <c r="K750" s="2"/>
      <c r="L750" s="9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</row>
    <row r="751" spans="1:108" s="5" customFormat="1" x14ac:dyDescent="0.2">
      <c r="A751" s="4"/>
      <c r="B751" s="53"/>
      <c r="C751" s="53"/>
      <c r="D751" s="4"/>
      <c r="E751" s="104"/>
      <c r="F751" s="3"/>
      <c r="G751" s="4"/>
      <c r="H751" s="4"/>
      <c r="I751" s="4"/>
      <c r="J751" s="2"/>
      <c r="K751" s="2"/>
      <c r="L751" s="9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</row>
    <row r="752" spans="1:108" s="5" customFormat="1" x14ac:dyDescent="0.2">
      <c r="A752" s="4"/>
      <c r="B752" s="53"/>
      <c r="C752" s="53"/>
      <c r="D752" s="4"/>
      <c r="E752" s="104"/>
      <c r="F752" s="3"/>
      <c r="G752" s="4"/>
      <c r="H752" s="4"/>
      <c r="I752" s="4"/>
      <c r="J752" s="2"/>
      <c r="K752" s="2"/>
      <c r="L752" s="9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</row>
    <row r="753" spans="1:108" s="5" customFormat="1" x14ac:dyDescent="0.2">
      <c r="A753" s="4"/>
      <c r="B753" s="53"/>
      <c r="C753" s="53"/>
      <c r="D753" s="4"/>
      <c r="E753" s="104"/>
      <c r="F753" s="3"/>
      <c r="G753" s="4"/>
      <c r="H753" s="4"/>
      <c r="I753" s="4"/>
      <c r="J753" s="2"/>
      <c r="K753" s="2"/>
      <c r="L753" s="9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</row>
    <row r="754" spans="1:108" s="5" customFormat="1" x14ac:dyDescent="0.2">
      <c r="A754" s="4"/>
      <c r="B754" s="53"/>
      <c r="C754" s="53"/>
      <c r="D754" s="4"/>
      <c r="E754" s="104"/>
      <c r="F754" s="3"/>
      <c r="G754" s="4"/>
      <c r="H754" s="4"/>
      <c r="I754" s="4"/>
      <c r="J754" s="2"/>
      <c r="K754" s="2"/>
      <c r="L754" s="9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</row>
    <row r="755" spans="1:108" s="5" customFormat="1" x14ac:dyDescent="0.2">
      <c r="A755" s="4"/>
      <c r="B755" s="53"/>
      <c r="C755" s="53"/>
      <c r="D755" s="4"/>
      <c r="E755" s="104"/>
      <c r="F755" s="3"/>
      <c r="G755" s="4"/>
      <c r="H755" s="4"/>
      <c r="I755" s="4"/>
      <c r="J755" s="2"/>
      <c r="K755" s="2"/>
      <c r="L755" s="9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</row>
    <row r="756" spans="1:108" s="5" customFormat="1" x14ac:dyDescent="0.2">
      <c r="A756" s="4"/>
      <c r="B756" s="53"/>
      <c r="C756" s="53"/>
      <c r="D756" s="4"/>
      <c r="E756" s="104"/>
      <c r="F756" s="3"/>
      <c r="G756" s="4"/>
      <c r="H756" s="4"/>
      <c r="I756" s="4"/>
      <c r="J756" s="2"/>
      <c r="K756" s="2"/>
      <c r="L756" s="9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</row>
    <row r="757" spans="1:108" s="5" customFormat="1" x14ac:dyDescent="0.2">
      <c r="A757" s="4"/>
      <c r="B757" s="53"/>
      <c r="C757" s="53"/>
      <c r="D757" s="4"/>
      <c r="E757" s="104"/>
      <c r="F757" s="3"/>
      <c r="G757" s="4"/>
      <c r="H757" s="4"/>
      <c r="I757" s="4"/>
      <c r="J757" s="2"/>
      <c r="K757" s="2"/>
      <c r="L757" s="9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</row>
    <row r="758" spans="1:108" s="5" customFormat="1" x14ac:dyDescent="0.2">
      <c r="A758" s="4"/>
      <c r="B758" s="53"/>
      <c r="C758" s="53"/>
      <c r="D758" s="4"/>
      <c r="E758" s="104"/>
      <c r="F758" s="3"/>
      <c r="G758" s="4"/>
      <c r="H758" s="4"/>
      <c r="I758" s="4"/>
      <c r="J758" s="2"/>
      <c r="K758" s="2"/>
      <c r="L758" s="9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</row>
    <row r="759" spans="1:108" s="5" customFormat="1" x14ac:dyDescent="0.2">
      <c r="A759" s="4"/>
      <c r="B759" s="53"/>
      <c r="C759" s="53"/>
      <c r="D759" s="4"/>
      <c r="E759" s="104"/>
      <c r="F759" s="3"/>
      <c r="G759" s="4"/>
      <c r="H759" s="4"/>
      <c r="I759" s="4"/>
      <c r="J759" s="2"/>
      <c r="K759" s="2"/>
      <c r="L759" s="9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</row>
    <row r="760" spans="1:108" s="5" customFormat="1" x14ac:dyDescent="0.2">
      <c r="A760" s="4"/>
      <c r="B760" s="53"/>
      <c r="C760" s="53"/>
      <c r="D760" s="4"/>
      <c r="E760" s="104"/>
      <c r="F760" s="3"/>
      <c r="G760" s="4"/>
      <c r="H760" s="4"/>
      <c r="I760" s="4"/>
      <c r="J760" s="2"/>
      <c r="K760" s="2"/>
      <c r="L760" s="9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</row>
    <row r="761" spans="1:108" s="5" customFormat="1" x14ac:dyDescent="0.2">
      <c r="A761" s="4"/>
      <c r="B761" s="53"/>
      <c r="C761" s="53"/>
      <c r="D761" s="4"/>
      <c r="E761" s="104" t="s">
        <v>44</v>
      </c>
      <c r="F761" s="3"/>
      <c r="G761" s="4"/>
      <c r="H761" s="4"/>
      <c r="I761" s="4"/>
      <c r="J761" s="2"/>
      <c r="K761" s="2"/>
      <c r="L761" s="9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</row>
    <row r="762" spans="1:108" s="5" customFormat="1" x14ac:dyDescent="0.2">
      <c r="A762" s="4"/>
      <c r="B762" s="53"/>
      <c r="C762" s="53"/>
      <c r="D762" s="4"/>
      <c r="E762" s="104" t="s">
        <v>44</v>
      </c>
      <c r="F762" s="3"/>
      <c r="G762" s="4"/>
      <c r="H762" s="4"/>
      <c r="I762" s="4"/>
      <c r="J762" s="2"/>
      <c r="K762" s="2"/>
      <c r="L762" s="9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</row>
    <row r="763" spans="1:108" x14ac:dyDescent="0.2">
      <c r="O763" s="4"/>
    </row>
    <row r="764" spans="1:108" x14ac:dyDescent="0.2">
      <c r="O764" s="4"/>
    </row>
    <row r="765" spans="1:108" x14ac:dyDescent="0.2">
      <c r="O765" s="4"/>
    </row>
    <row r="766" spans="1:108" x14ac:dyDescent="0.2">
      <c r="O766" s="4"/>
    </row>
    <row r="767" spans="1:108" x14ac:dyDescent="0.2">
      <c r="O767" s="4"/>
    </row>
    <row r="768" spans="1:108" x14ac:dyDescent="0.2">
      <c r="O768" s="4"/>
    </row>
    <row r="769" spans="15:15" x14ac:dyDescent="0.2">
      <c r="O769" s="4"/>
    </row>
    <row r="770" spans="15:15" x14ac:dyDescent="0.2">
      <c r="O770" s="4"/>
    </row>
    <row r="771" spans="15:15" x14ac:dyDescent="0.2">
      <c r="O771" s="4"/>
    </row>
    <row r="772" spans="15:15" x14ac:dyDescent="0.2">
      <c r="O772" s="4"/>
    </row>
    <row r="773" spans="15:15" x14ac:dyDescent="0.2">
      <c r="O773" s="4"/>
    </row>
    <row r="774" spans="15:15" x14ac:dyDescent="0.2">
      <c r="O774" s="4"/>
    </row>
  </sheetData>
  <sheetProtection formatCells="0" formatColumns="0" formatRows="0" insertRows="0" deleteRows="0" selectLockedCells="1"/>
  <autoFilter ref="A10:P266"/>
  <mergeCells count="12">
    <mergeCell ref="H6:K6"/>
    <mergeCell ref="M6:M8"/>
    <mergeCell ref="N6:N8"/>
    <mergeCell ref="O6:O8"/>
    <mergeCell ref="P6:P8"/>
    <mergeCell ref="J7:K7"/>
    <mergeCell ref="M5:O5"/>
    <mergeCell ref="I1:J1"/>
    <mergeCell ref="U1:V1"/>
    <mergeCell ref="W1:X1"/>
    <mergeCell ref="Y1:Z1"/>
    <mergeCell ref="J3:K3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6" filterMode="1">
    <pageSetUpPr fitToPage="1"/>
  </sheetPr>
  <dimension ref="A1:DD603"/>
  <sheetViews>
    <sheetView showGridLines="0" tabSelected="1" view="pageBreakPreview" zoomScale="85" zoomScaleNormal="100" zoomScaleSheetLayoutView="85" workbookViewId="0">
      <pane xSplit="2" ySplit="10" topLeftCell="C11" activePane="bottomRight" state="frozen"/>
      <selection activeCell="C156" sqref="A1:DD2958"/>
      <selection pane="topRight" activeCell="C156" sqref="A1:DD2958"/>
      <selection pane="bottomLeft" activeCell="C156" sqref="A1:DD2958"/>
      <selection pane="bottomRight" activeCell="J12" sqref="J12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26" ht="32.450000000000003" customHeight="1" thickTop="1" thickBot="1" x14ac:dyDescent="0.4">
      <c r="A1" s="6" t="s">
        <v>1</v>
      </c>
      <c r="B1" s="56"/>
      <c r="C1" s="56"/>
      <c r="D1" s="10"/>
      <c r="H1" s="26" t="s">
        <v>27</v>
      </c>
      <c r="I1" s="226" t="s">
        <v>28</v>
      </c>
      <c r="J1" s="227"/>
      <c r="K1" s="152">
        <f>ROUND(SUM(I11:I1048576,K11:K1048576)/2,2)</f>
        <v>0</v>
      </c>
      <c r="L1" s="69"/>
      <c r="M1" s="44"/>
      <c r="N1" s="122" t="s">
        <v>43</v>
      </c>
      <c r="O1" s="123">
        <v>1</v>
      </c>
      <c r="P1" s="103">
        <f>K1/O1</f>
        <v>0</v>
      </c>
      <c r="Q1" s="87" t="s">
        <v>34</v>
      </c>
      <c r="U1" s="226" t="s">
        <v>28</v>
      </c>
      <c r="V1" s="227"/>
      <c r="W1" s="226" t="s">
        <v>29</v>
      </c>
      <c r="X1" s="227"/>
      <c r="Y1" s="226" t="s">
        <v>30</v>
      </c>
      <c r="Z1" s="227"/>
    </row>
    <row r="2" spans="1:26" ht="33.6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26" ht="29.45" customHeight="1" thickTop="1" x14ac:dyDescent="0.2">
      <c r="A3" s="13" t="s">
        <v>7</v>
      </c>
      <c r="B3" s="56"/>
      <c r="C3" s="65" t="s">
        <v>950</v>
      </c>
      <c r="D3" s="1"/>
      <c r="I3" s="27" t="s">
        <v>8</v>
      </c>
      <c r="J3" s="228"/>
      <c r="K3" s="228"/>
      <c r="N3" s="38"/>
      <c r="Q3" s="85" t="s">
        <v>37</v>
      </c>
      <c r="R3" s="38"/>
      <c r="S3" s="38"/>
    </row>
    <row r="4" spans="1:26" ht="19.149999999999999" customHeight="1" x14ac:dyDescent="0.2">
      <c r="A4" s="79" t="s">
        <v>4</v>
      </c>
      <c r="B4" s="80"/>
      <c r="C4" s="98" t="s">
        <v>954</v>
      </c>
      <c r="D4" s="92" t="s">
        <v>39</v>
      </c>
      <c r="E4" s="93"/>
      <c r="F4" s="81"/>
      <c r="G4" s="82"/>
      <c r="H4" s="82"/>
      <c r="I4" s="83" t="s">
        <v>5</v>
      </c>
      <c r="J4" s="90" t="s">
        <v>949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26" ht="18.600000000000001" customHeight="1" thickBot="1" x14ac:dyDescent="0.25">
      <c r="A5" s="14" t="s">
        <v>9</v>
      </c>
      <c r="B5" s="58"/>
      <c r="C5" s="30"/>
      <c r="I5" s="28" t="s">
        <v>10</v>
      </c>
      <c r="J5" s="29"/>
      <c r="K5" s="30">
        <v>43702</v>
      </c>
      <c r="L5" s="72"/>
      <c r="M5" s="234"/>
      <c r="N5" s="234"/>
      <c r="O5" s="234"/>
      <c r="Q5" s="85" t="s">
        <v>38</v>
      </c>
      <c r="R5" s="38"/>
      <c r="S5" s="38"/>
    </row>
    <row r="6" spans="1:26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5" t="s">
        <v>12</v>
      </c>
      <c r="I6" s="236"/>
      <c r="J6" s="236"/>
      <c r="K6" s="237"/>
      <c r="L6" s="73"/>
      <c r="M6" s="238" t="s">
        <v>2</v>
      </c>
      <c r="N6" s="238" t="s">
        <v>3</v>
      </c>
      <c r="O6" s="229" t="s">
        <v>31</v>
      </c>
      <c r="P6" s="229" t="s">
        <v>35</v>
      </c>
      <c r="Q6" s="85" t="s">
        <v>32</v>
      </c>
      <c r="R6" s="86"/>
      <c r="S6" s="38"/>
    </row>
    <row r="7" spans="1:26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32" t="s">
        <v>19</v>
      </c>
      <c r="K7" s="233"/>
      <c r="L7" s="74"/>
      <c r="M7" s="239"/>
      <c r="N7" s="239"/>
      <c r="O7" s="240"/>
      <c r="P7" s="230"/>
      <c r="Q7" s="87" t="s">
        <v>32</v>
      </c>
      <c r="R7" s="82"/>
    </row>
    <row r="8" spans="1:26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9"/>
      <c r="N8" s="239"/>
      <c r="O8" s="241"/>
      <c r="P8" s="231"/>
      <c r="Q8" s="87" t="s">
        <v>32</v>
      </c>
      <c r="R8" s="82"/>
    </row>
    <row r="9" spans="1:26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26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26" x14ac:dyDescent="0.2">
      <c r="A11" s="218"/>
      <c r="B11" s="219" t="s">
        <v>575</v>
      </c>
      <c r="C11" s="220" t="s">
        <v>576</v>
      </c>
      <c r="D11" s="130" t="s">
        <v>43</v>
      </c>
      <c r="E11" s="131">
        <v>5</v>
      </c>
      <c r="F11" s="131"/>
      <c r="G11" s="132">
        <v>0</v>
      </c>
      <c r="H11" s="221"/>
      <c r="I11" s="134"/>
      <c r="J11" s="133"/>
      <c r="K11" s="135">
        <f t="shared" ref="K11:K28" si="0">ROUND(E11*J11,2)</f>
        <v>0</v>
      </c>
      <c r="L11" s="222"/>
      <c r="M11" s="223"/>
      <c r="N11" s="224" t="s">
        <v>53</v>
      </c>
      <c r="O11" s="225" t="s">
        <v>577</v>
      </c>
      <c r="P11" s="97"/>
      <c r="Q11" s="97"/>
    </row>
    <row r="12" spans="1:26" x14ac:dyDescent="0.2">
      <c r="A12" s="218"/>
      <c r="B12" s="219" t="s">
        <v>578</v>
      </c>
      <c r="C12" s="220" t="s">
        <v>579</v>
      </c>
      <c r="D12" s="130" t="s">
        <v>43</v>
      </c>
      <c r="E12" s="131">
        <v>5</v>
      </c>
      <c r="F12" s="131"/>
      <c r="G12" s="132">
        <v>0</v>
      </c>
      <c r="H12" s="221"/>
      <c r="I12" s="134">
        <f t="shared" ref="I12:I28" si="1">ROUND(E12*H12,2)</f>
        <v>0</v>
      </c>
      <c r="J12" s="133"/>
      <c r="K12" s="135">
        <f t="shared" si="0"/>
        <v>0</v>
      </c>
      <c r="L12" s="222"/>
      <c r="M12" s="223"/>
      <c r="N12" s="224" t="s">
        <v>53</v>
      </c>
      <c r="O12" s="225" t="s">
        <v>580</v>
      </c>
      <c r="P12" s="97"/>
      <c r="Q12" s="97"/>
    </row>
    <row r="13" spans="1:26" x14ac:dyDescent="0.2">
      <c r="A13" s="218"/>
      <c r="B13" s="219" t="s">
        <v>581</v>
      </c>
      <c r="C13" s="220" t="s">
        <v>582</v>
      </c>
      <c r="D13" s="130" t="s">
        <v>49</v>
      </c>
      <c r="E13" s="131">
        <v>1</v>
      </c>
      <c r="F13" s="131"/>
      <c r="G13" s="132">
        <v>0</v>
      </c>
      <c r="H13" s="221"/>
      <c r="I13" s="134">
        <f t="shared" si="1"/>
        <v>0</v>
      </c>
      <c r="J13" s="133"/>
      <c r="K13" s="135">
        <f t="shared" si="0"/>
        <v>0</v>
      </c>
      <c r="L13" s="222"/>
      <c r="M13" s="223"/>
      <c r="N13" s="224" t="s">
        <v>53</v>
      </c>
      <c r="O13" s="225" t="s">
        <v>583</v>
      </c>
      <c r="P13" s="97"/>
      <c r="Q13" s="97"/>
    </row>
    <row r="14" spans="1:26" x14ac:dyDescent="0.2">
      <c r="A14" s="218"/>
      <c r="B14" s="219" t="s">
        <v>584</v>
      </c>
      <c r="C14" s="220" t="s">
        <v>585</v>
      </c>
      <c r="D14" s="130" t="s">
        <v>49</v>
      </c>
      <c r="E14" s="131">
        <v>1</v>
      </c>
      <c r="F14" s="131"/>
      <c r="G14" s="132">
        <v>0</v>
      </c>
      <c r="H14" s="221"/>
      <c r="I14" s="134">
        <f t="shared" si="1"/>
        <v>0</v>
      </c>
      <c r="J14" s="133"/>
      <c r="K14" s="135">
        <f t="shared" si="0"/>
        <v>0</v>
      </c>
      <c r="L14" s="222"/>
      <c r="M14" s="223"/>
      <c r="N14" s="224" t="s">
        <v>53</v>
      </c>
      <c r="O14" s="225" t="s">
        <v>586</v>
      </c>
      <c r="P14" s="97"/>
      <c r="Q14" s="97"/>
    </row>
    <row r="15" spans="1:26" x14ac:dyDescent="0.2">
      <c r="A15" s="218"/>
      <c r="B15" s="219" t="s">
        <v>625</v>
      </c>
      <c r="C15" s="220" t="s">
        <v>627</v>
      </c>
      <c r="D15" s="130" t="s">
        <v>49</v>
      </c>
      <c r="E15" s="131">
        <v>1</v>
      </c>
      <c r="F15" s="131"/>
      <c r="G15" s="132">
        <v>0</v>
      </c>
      <c r="H15" s="221"/>
      <c r="I15" s="134">
        <f t="shared" si="1"/>
        <v>0</v>
      </c>
      <c r="J15" s="133"/>
      <c r="K15" s="135">
        <f t="shared" si="0"/>
        <v>0</v>
      </c>
      <c r="L15" s="222"/>
      <c r="M15" s="223"/>
      <c r="N15" s="224" t="s">
        <v>53</v>
      </c>
      <c r="O15" s="225" t="s">
        <v>629</v>
      </c>
      <c r="P15" s="97"/>
      <c r="Q15" s="97"/>
    </row>
    <row r="16" spans="1:26" x14ac:dyDescent="0.2">
      <c r="A16" s="218"/>
      <c r="B16" s="219" t="s">
        <v>626</v>
      </c>
      <c r="C16" s="220" t="s">
        <v>628</v>
      </c>
      <c r="D16" s="130" t="s">
        <v>49</v>
      </c>
      <c r="E16" s="131">
        <v>1</v>
      </c>
      <c r="F16" s="131"/>
      <c r="G16" s="132">
        <v>0</v>
      </c>
      <c r="H16" s="221"/>
      <c r="I16" s="134">
        <f t="shared" si="1"/>
        <v>0</v>
      </c>
      <c r="J16" s="133"/>
      <c r="K16" s="135">
        <f t="shared" si="0"/>
        <v>0</v>
      </c>
      <c r="L16" s="222"/>
      <c r="M16" s="223"/>
      <c r="N16" s="224" t="s">
        <v>53</v>
      </c>
      <c r="O16" s="225" t="s">
        <v>630</v>
      </c>
      <c r="P16" s="97"/>
      <c r="Q16" s="97"/>
    </row>
    <row r="17" spans="1:17" x14ac:dyDescent="0.2">
      <c r="A17" s="218"/>
      <c r="B17" s="219" t="s">
        <v>587</v>
      </c>
      <c r="C17" s="220" t="s">
        <v>588</v>
      </c>
      <c r="D17" s="130" t="s">
        <v>49</v>
      </c>
      <c r="E17" s="131">
        <v>1</v>
      </c>
      <c r="F17" s="131"/>
      <c r="G17" s="132">
        <v>0</v>
      </c>
      <c r="H17" s="221"/>
      <c r="I17" s="134">
        <f t="shared" si="1"/>
        <v>0</v>
      </c>
      <c r="J17" s="133"/>
      <c r="K17" s="135">
        <f t="shared" si="0"/>
        <v>0</v>
      </c>
      <c r="L17" s="222"/>
      <c r="M17" s="223"/>
      <c r="N17" s="224" t="s">
        <v>53</v>
      </c>
      <c r="O17" s="225" t="s">
        <v>589</v>
      </c>
      <c r="P17" s="97"/>
      <c r="Q17" s="97"/>
    </row>
    <row r="18" spans="1:17" x14ac:dyDescent="0.2">
      <c r="A18" s="218"/>
      <c r="B18" s="219" t="s">
        <v>590</v>
      </c>
      <c r="C18" s="220" t="s">
        <v>591</v>
      </c>
      <c r="D18" s="130" t="s">
        <v>49</v>
      </c>
      <c r="E18" s="131">
        <v>1</v>
      </c>
      <c r="F18" s="131"/>
      <c r="G18" s="132">
        <v>0</v>
      </c>
      <c r="H18" s="221"/>
      <c r="I18" s="134">
        <f t="shared" si="1"/>
        <v>0</v>
      </c>
      <c r="J18" s="133"/>
      <c r="K18" s="135">
        <f t="shared" si="0"/>
        <v>0</v>
      </c>
      <c r="L18" s="222"/>
      <c r="M18" s="223"/>
      <c r="N18" s="224" t="s">
        <v>53</v>
      </c>
      <c r="O18" s="225" t="s">
        <v>592</v>
      </c>
      <c r="P18" s="97"/>
      <c r="Q18" s="97"/>
    </row>
    <row r="19" spans="1:17" x14ac:dyDescent="0.2">
      <c r="A19" s="218"/>
      <c r="B19" s="219" t="s">
        <v>594</v>
      </c>
      <c r="C19" s="220" t="s">
        <v>595</v>
      </c>
      <c r="D19" s="130" t="s">
        <v>49</v>
      </c>
      <c r="E19" s="131">
        <v>2</v>
      </c>
      <c r="F19" s="131"/>
      <c r="G19" s="132">
        <v>0</v>
      </c>
      <c r="H19" s="221"/>
      <c r="I19" s="134">
        <f t="shared" si="1"/>
        <v>0</v>
      </c>
      <c r="J19" s="133"/>
      <c r="K19" s="135">
        <f t="shared" si="0"/>
        <v>0</v>
      </c>
      <c r="L19" s="222"/>
      <c r="M19" s="223"/>
      <c r="N19" s="224" t="s">
        <v>53</v>
      </c>
      <c r="O19" s="225" t="s">
        <v>596</v>
      </c>
      <c r="P19" s="97"/>
      <c r="Q19" s="97"/>
    </row>
    <row r="20" spans="1:17" x14ac:dyDescent="0.2">
      <c r="A20" s="218"/>
      <c r="B20" s="219" t="s">
        <v>597</v>
      </c>
      <c r="C20" s="220" t="s">
        <v>598</v>
      </c>
      <c r="D20" s="130" t="s">
        <v>49</v>
      </c>
      <c r="E20" s="131">
        <v>2</v>
      </c>
      <c r="F20" s="131"/>
      <c r="G20" s="132">
        <v>0</v>
      </c>
      <c r="H20" s="221"/>
      <c r="I20" s="134">
        <f t="shared" si="1"/>
        <v>0</v>
      </c>
      <c r="J20" s="133"/>
      <c r="K20" s="135">
        <f t="shared" si="0"/>
        <v>0</v>
      </c>
      <c r="L20" s="222"/>
      <c r="M20" s="223"/>
      <c r="N20" s="224" t="s">
        <v>53</v>
      </c>
      <c r="O20" s="225" t="s">
        <v>953</v>
      </c>
      <c r="P20" s="97"/>
      <c r="Q20" s="97"/>
    </row>
    <row r="21" spans="1:17" x14ac:dyDescent="0.2">
      <c r="A21" s="218"/>
      <c r="B21" s="219" t="s">
        <v>599</v>
      </c>
      <c r="C21" s="220" t="s">
        <v>600</v>
      </c>
      <c r="D21" s="130" t="s">
        <v>49</v>
      </c>
      <c r="E21" s="131">
        <v>1</v>
      </c>
      <c r="F21" s="131"/>
      <c r="G21" s="132">
        <v>0</v>
      </c>
      <c r="H21" s="221"/>
      <c r="I21" s="134">
        <v>0</v>
      </c>
      <c r="J21" s="133"/>
      <c r="K21" s="135">
        <f t="shared" si="0"/>
        <v>0</v>
      </c>
      <c r="L21" s="222"/>
      <c r="M21" s="223"/>
      <c r="N21" s="224" t="s">
        <v>53</v>
      </c>
      <c r="O21" s="225" t="s">
        <v>952</v>
      </c>
      <c r="P21" s="97"/>
      <c r="Q21" s="97"/>
    </row>
    <row r="22" spans="1:17" x14ac:dyDescent="0.2">
      <c r="A22" s="218"/>
      <c r="B22" s="219" t="s">
        <v>601</v>
      </c>
      <c r="C22" s="220" t="s">
        <v>602</v>
      </c>
      <c r="D22" s="130" t="s">
        <v>49</v>
      </c>
      <c r="E22" s="131">
        <v>1</v>
      </c>
      <c r="F22" s="131"/>
      <c r="G22" s="132">
        <v>0</v>
      </c>
      <c r="H22" s="221"/>
      <c r="I22" s="134">
        <v>0</v>
      </c>
      <c r="J22" s="133"/>
      <c r="K22" s="135">
        <f t="shared" si="0"/>
        <v>0</v>
      </c>
      <c r="L22" s="222"/>
      <c r="M22" s="223"/>
      <c r="N22" s="224" t="s">
        <v>53</v>
      </c>
      <c r="O22" s="225" t="s">
        <v>951</v>
      </c>
      <c r="P22" s="97"/>
      <c r="Q22" s="97"/>
    </row>
    <row r="23" spans="1:17" ht="22.5" x14ac:dyDescent="0.2">
      <c r="A23" s="218"/>
      <c r="B23" s="219" t="s">
        <v>614</v>
      </c>
      <c r="C23" s="220" t="s">
        <v>615</v>
      </c>
      <c r="D23" s="130" t="s">
        <v>593</v>
      </c>
      <c r="E23" s="131">
        <v>328</v>
      </c>
      <c r="F23" s="131"/>
      <c r="G23" s="132">
        <v>0</v>
      </c>
      <c r="H23" s="221"/>
      <c r="I23" s="134">
        <f t="shared" si="1"/>
        <v>0</v>
      </c>
      <c r="J23" s="133"/>
      <c r="K23" s="135">
        <f t="shared" si="0"/>
        <v>0</v>
      </c>
      <c r="L23" s="222"/>
      <c r="M23" s="223"/>
      <c r="N23" s="224" t="s">
        <v>53</v>
      </c>
      <c r="O23" s="225" t="s">
        <v>613</v>
      </c>
      <c r="P23" s="97"/>
      <c r="Q23" s="97"/>
    </row>
    <row r="24" spans="1:17" ht="22.5" x14ac:dyDescent="0.2">
      <c r="A24" s="218"/>
      <c r="B24" s="219" t="s">
        <v>617</v>
      </c>
      <c r="C24" s="220" t="s">
        <v>618</v>
      </c>
      <c r="D24" s="130" t="s">
        <v>593</v>
      </c>
      <c r="E24" s="131">
        <v>328</v>
      </c>
      <c r="F24" s="131"/>
      <c r="G24" s="132">
        <v>0</v>
      </c>
      <c r="H24" s="221"/>
      <c r="I24" s="134">
        <f t="shared" si="1"/>
        <v>0</v>
      </c>
      <c r="J24" s="133"/>
      <c r="K24" s="135">
        <f t="shared" si="0"/>
        <v>0</v>
      </c>
      <c r="L24" s="222"/>
      <c r="M24" s="223"/>
      <c r="N24" s="224" t="s">
        <v>53</v>
      </c>
      <c r="O24" s="225" t="s">
        <v>616</v>
      </c>
      <c r="P24" s="97"/>
      <c r="Q24" s="97"/>
    </row>
    <row r="25" spans="1:17" x14ac:dyDescent="0.2">
      <c r="A25" s="218"/>
      <c r="B25" s="219" t="s">
        <v>603</v>
      </c>
      <c r="C25" s="220" t="s">
        <v>604</v>
      </c>
      <c r="D25" s="130" t="s">
        <v>605</v>
      </c>
      <c r="E25" s="131">
        <v>24</v>
      </c>
      <c r="F25" s="131"/>
      <c r="G25" s="132">
        <v>0</v>
      </c>
      <c r="H25" s="221"/>
      <c r="I25" s="134">
        <f t="shared" si="1"/>
        <v>0</v>
      </c>
      <c r="J25" s="133"/>
      <c r="K25" s="135">
        <f t="shared" si="0"/>
        <v>0</v>
      </c>
      <c r="L25" s="222"/>
      <c r="M25" s="223"/>
      <c r="N25" s="224" t="s">
        <v>53</v>
      </c>
      <c r="O25" s="225" t="s">
        <v>606</v>
      </c>
      <c r="P25" s="97"/>
      <c r="Q25" s="97"/>
    </row>
    <row r="26" spans="1:17" x14ac:dyDescent="0.2">
      <c r="A26" s="218"/>
      <c r="B26" s="219" t="s">
        <v>607</v>
      </c>
      <c r="C26" s="220" t="s">
        <v>608</v>
      </c>
      <c r="D26" s="130" t="s">
        <v>605</v>
      </c>
      <c r="E26" s="131">
        <v>24</v>
      </c>
      <c r="F26" s="131"/>
      <c r="G26" s="132">
        <v>0</v>
      </c>
      <c r="H26" s="221"/>
      <c r="I26" s="134">
        <f t="shared" si="1"/>
        <v>0</v>
      </c>
      <c r="J26" s="133"/>
      <c r="K26" s="135">
        <f t="shared" si="0"/>
        <v>0</v>
      </c>
      <c r="L26" s="222"/>
      <c r="M26" s="223"/>
      <c r="N26" s="224" t="s">
        <v>53</v>
      </c>
      <c r="O26" s="225" t="s">
        <v>609</v>
      </c>
      <c r="P26" s="97"/>
      <c r="Q26" s="97"/>
    </row>
    <row r="27" spans="1:17" x14ac:dyDescent="0.2">
      <c r="A27" s="218"/>
      <c r="B27" s="219" t="s">
        <v>610</v>
      </c>
      <c r="C27" s="220" t="s">
        <v>611</v>
      </c>
      <c r="D27" s="130" t="s">
        <v>605</v>
      </c>
      <c r="E27" s="131">
        <v>60</v>
      </c>
      <c r="F27" s="131"/>
      <c r="G27" s="132">
        <v>0</v>
      </c>
      <c r="H27" s="221"/>
      <c r="I27" s="134">
        <f t="shared" si="1"/>
        <v>0</v>
      </c>
      <c r="J27" s="133"/>
      <c r="K27" s="135">
        <f t="shared" si="0"/>
        <v>0</v>
      </c>
      <c r="L27" s="222"/>
      <c r="M27" s="223"/>
      <c r="N27" s="224" t="s">
        <v>53</v>
      </c>
      <c r="O27" s="225" t="s">
        <v>612</v>
      </c>
      <c r="P27" s="97"/>
      <c r="Q27" s="97"/>
    </row>
    <row r="28" spans="1:17" x14ac:dyDescent="0.2">
      <c r="A28" s="218"/>
      <c r="B28" s="219" t="s">
        <v>507</v>
      </c>
      <c r="C28" s="220" t="s">
        <v>508</v>
      </c>
      <c r="D28" s="130" t="s">
        <v>48</v>
      </c>
      <c r="E28" s="131">
        <v>1</v>
      </c>
      <c r="F28" s="131"/>
      <c r="G28" s="132">
        <v>0</v>
      </c>
      <c r="H28" s="221"/>
      <c r="I28" s="134">
        <f t="shared" si="1"/>
        <v>0</v>
      </c>
      <c r="J28" s="133"/>
      <c r="K28" s="135">
        <f t="shared" si="0"/>
        <v>0</v>
      </c>
      <c r="L28" s="222"/>
      <c r="M28" s="223"/>
      <c r="N28" s="224" t="s">
        <v>53</v>
      </c>
      <c r="O28" s="225" t="s">
        <v>506</v>
      </c>
      <c r="P28" s="97"/>
      <c r="Q28" s="97"/>
    </row>
    <row r="29" spans="1:17" x14ac:dyDescent="0.2">
      <c r="A29" s="198"/>
      <c r="B29" s="128"/>
      <c r="C29" s="177"/>
      <c r="D29" s="178"/>
      <c r="E29" s="179"/>
      <c r="F29" s="179"/>
      <c r="G29" s="132"/>
      <c r="H29" s="180"/>
      <c r="I29" s="134"/>
      <c r="J29" s="181"/>
      <c r="K29" s="135"/>
      <c r="L29" s="199"/>
      <c r="M29" s="200"/>
      <c r="N29" s="194"/>
      <c r="O29" s="201"/>
      <c r="P29" s="96"/>
      <c r="Q29" s="95"/>
    </row>
    <row r="30" spans="1:17" x14ac:dyDescent="0.2">
      <c r="A30" s="198"/>
      <c r="B30" s="128"/>
      <c r="C30" s="177"/>
      <c r="D30" s="178"/>
      <c r="E30" s="179"/>
      <c r="F30" s="179"/>
      <c r="G30" s="132"/>
      <c r="H30" s="180"/>
      <c r="I30" s="134"/>
      <c r="J30" s="181"/>
      <c r="K30" s="135"/>
      <c r="L30" s="199"/>
      <c r="M30" s="200"/>
      <c r="N30" s="194"/>
      <c r="O30" s="201"/>
      <c r="P30" s="96"/>
      <c r="Q30" s="95"/>
    </row>
    <row r="31" spans="1:17" x14ac:dyDescent="0.2">
      <c r="A31" s="198"/>
      <c r="B31" s="128"/>
      <c r="C31" s="177"/>
      <c r="D31" s="178"/>
      <c r="E31" s="179"/>
      <c r="F31" s="179"/>
      <c r="G31" s="132"/>
      <c r="H31" s="180"/>
      <c r="I31" s="134"/>
      <c r="J31" s="181"/>
      <c r="K31" s="135"/>
      <c r="L31" s="199"/>
      <c r="M31" s="200"/>
      <c r="N31" s="194"/>
      <c r="O31" s="201"/>
      <c r="P31" s="96"/>
      <c r="Q31" s="95"/>
    </row>
    <row r="32" spans="1:17" x14ac:dyDescent="0.2">
      <c r="A32" s="198"/>
      <c r="B32" s="128"/>
      <c r="C32" s="177"/>
      <c r="D32" s="178"/>
      <c r="E32" s="179"/>
      <c r="F32" s="179"/>
      <c r="G32" s="132">
        <f t="shared" ref="G32" si="2">ROUND(E32*F32,4)</f>
        <v>0</v>
      </c>
      <c r="H32" s="180"/>
      <c r="I32" s="134">
        <f t="shared" ref="I32" si="3">ROUND(E32*H32,2)</f>
        <v>0</v>
      </c>
      <c r="J32" s="181"/>
      <c r="K32" s="135">
        <f t="shared" ref="K32" si="4">ROUND(E32*J32,2)</f>
        <v>0</v>
      </c>
      <c r="L32" s="199"/>
      <c r="M32" s="200"/>
      <c r="N32" s="194"/>
      <c r="O32" s="201"/>
      <c r="P32" s="96"/>
      <c r="Q32" s="95"/>
    </row>
    <row r="33" spans="1:108" x14ac:dyDescent="0.2">
      <c r="A33" s="162" t="s">
        <v>46</v>
      </c>
      <c r="B33" s="163" t="s">
        <v>624</v>
      </c>
      <c r="C33" s="163" t="s">
        <v>623</v>
      </c>
      <c r="D33" s="164"/>
      <c r="E33" s="165"/>
      <c r="F33" s="165"/>
      <c r="G33" s="214">
        <f>SUM(G11:G32)</f>
        <v>0</v>
      </c>
      <c r="H33" s="167"/>
      <c r="I33" s="215">
        <f>SUM(I11:I32)</f>
        <v>0</v>
      </c>
      <c r="J33" s="168"/>
      <c r="K33" s="216">
        <f>SUM(K11:K32)</f>
        <v>0</v>
      </c>
      <c r="L33" s="110"/>
      <c r="M33" s="111"/>
      <c r="N33" s="112"/>
      <c r="O33" s="112"/>
      <c r="P33" s="96"/>
      <c r="Q33" s="95"/>
    </row>
    <row r="34" spans="1:108" s="5" customFormat="1" x14ac:dyDescent="0.2">
      <c r="A34" s="4"/>
      <c r="B34" s="53"/>
      <c r="C34" s="53"/>
      <c r="D34" s="4"/>
      <c r="E34" s="104"/>
      <c r="F34" s="3"/>
      <c r="G34" s="4"/>
      <c r="H34" s="4"/>
      <c r="I34" s="4"/>
      <c r="J34" s="2"/>
      <c r="K34" s="2"/>
      <c r="L34" s="9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</row>
    <row r="35" spans="1:108" s="5" customFormat="1" x14ac:dyDescent="0.2">
      <c r="A35" s="4"/>
      <c r="B35" s="53"/>
      <c r="C35" s="53"/>
      <c r="D35" s="4"/>
      <c r="E35" s="104"/>
      <c r="F35" s="3"/>
      <c r="G35" s="4"/>
      <c r="H35" s="4"/>
      <c r="I35" s="4"/>
      <c r="J35" s="2"/>
      <c r="K35" s="2"/>
      <c r="L35" s="9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</row>
    <row r="36" spans="1:108" s="5" customFormat="1" x14ac:dyDescent="0.2">
      <c r="A36" s="4"/>
      <c r="B36" s="53"/>
      <c r="C36" s="53"/>
      <c r="D36" s="4"/>
      <c r="E36" s="104"/>
      <c r="F36" s="3"/>
      <c r="G36" s="4"/>
      <c r="H36" s="4"/>
      <c r="I36" s="4"/>
      <c r="J36" s="2"/>
      <c r="K36" s="2"/>
      <c r="L36" s="9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</row>
    <row r="37" spans="1:108" s="5" customFormat="1" x14ac:dyDescent="0.2">
      <c r="A37" s="4"/>
      <c r="B37" s="53"/>
      <c r="C37" s="53"/>
      <c r="D37" s="4"/>
      <c r="E37" s="104"/>
      <c r="F37" s="3"/>
      <c r="G37" s="4"/>
      <c r="H37" s="4"/>
      <c r="I37" s="4"/>
      <c r="J37" s="2"/>
      <c r="K37" s="2"/>
      <c r="L37" s="9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</row>
    <row r="38" spans="1:108" s="5" customFormat="1" x14ac:dyDescent="0.2">
      <c r="A38" s="4"/>
      <c r="B38" s="53"/>
      <c r="C38" s="53"/>
      <c r="D38" s="4"/>
      <c r="E38" s="104"/>
      <c r="F38" s="3"/>
      <c r="G38" s="4"/>
      <c r="H38" s="4"/>
      <c r="I38" s="4"/>
      <c r="J38" s="2"/>
      <c r="K38" s="2"/>
      <c r="L38" s="9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</row>
    <row r="39" spans="1:108" s="5" customFormat="1" x14ac:dyDescent="0.2">
      <c r="A39" s="4"/>
      <c r="B39" s="53"/>
      <c r="C39" s="53"/>
      <c r="D39" s="4"/>
      <c r="E39" s="104"/>
      <c r="F39" s="3"/>
      <c r="G39" s="4"/>
      <c r="H39" s="4"/>
      <c r="I39" s="4"/>
      <c r="J39" s="2"/>
      <c r="K39" s="2"/>
      <c r="L39" s="9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</row>
    <row r="40" spans="1:108" s="5" customFormat="1" x14ac:dyDescent="0.2">
      <c r="A40" s="4"/>
      <c r="B40" s="53"/>
      <c r="C40" s="53"/>
      <c r="D40" s="4"/>
      <c r="E40" s="104"/>
      <c r="F40" s="3"/>
      <c r="G40" s="4"/>
      <c r="H40" s="4"/>
      <c r="I40" s="4"/>
      <c r="J40" s="2"/>
      <c r="K40" s="2"/>
      <c r="L40" s="9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</row>
    <row r="41" spans="1:108" s="5" customFormat="1" x14ac:dyDescent="0.2">
      <c r="A41" s="4"/>
      <c r="B41" s="53"/>
      <c r="C41" s="53"/>
      <c r="D41" s="4"/>
      <c r="E41" s="104"/>
      <c r="F41" s="3"/>
      <c r="G41" s="4"/>
      <c r="H41" s="4"/>
      <c r="I41" s="4"/>
      <c r="J41" s="2"/>
      <c r="K41" s="2"/>
      <c r="L41" s="9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</row>
    <row r="42" spans="1:108" s="5" customFormat="1" x14ac:dyDescent="0.2">
      <c r="A42" s="4"/>
      <c r="B42" s="53"/>
      <c r="C42" s="53"/>
      <c r="D42" s="4"/>
      <c r="E42" s="104"/>
      <c r="F42" s="3"/>
      <c r="G42" s="4"/>
      <c r="H42" s="4"/>
      <c r="I42" s="4"/>
      <c r="J42" s="2"/>
      <c r="K42" s="2"/>
      <c r="L42" s="9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</row>
    <row r="43" spans="1:108" s="5" customFormat="1" x14ac:dyDescent="0.2">
      <c r="A43" s="4"/>
      <c r="B43" s="53"/>
      <c r="C43" s="53"/>
      <c r="D43" s="4"/>
      <c r="E43" s="104"/>
      <c r="F43" s="3"/>
      <c r="G43" s="4"/>
      <c r="H43" s="4"/>
      <c r="I43" s="4"/>
      <c r="J43" s="2"/>
      <c r="K43" s="2"/>
      <c r="L43" s="9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</row>
    <row r="44" spans="1:108" s="5" customFormat="1" x14ac:dyDescent="0.2">
      <c r="A44" s="4"/>
      <c r="B44" s="53"/>
      <c r="C44" s="53"/>
      <c r="D44" s="4"/>
      <c r="E44" s="104"/>
      <c r="F44" s="3"/>
      <c r="G44" s="4"/>
      <c r="H44" s="4"/>
      <c r="I44" s="4"/>
      <c r="J44" s="2"/>
      <c r="K44" s="2"/>
      <c r="L44" s="9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</row>
    <row r="45" spans="1:108" s="5" customFormat="1" x14ac:dyDescent="0.2">
      <c r="A45" s="4"/>
      <c r="B45" s="53"/>
      <c r="C45" s="53"/>
      <c r="D45" s="4"/>
      <c r="E45" s="104"/>
      <c r="F45" s="3"/>
      <c r="G45" s="4"/>
      <c r="H45" s="4"/>
      <c r="I45" s="4"/>
      <c r="J45" s="2"/>
      <c r="K45" s="2"/>
      <c r="L45" s="9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</row>
    <row r="46" spans="1:108" s="5" customFormat="1" x14ac:dyDescent="0.2">
      <c r="A46" s="4"/>
      <c r="B46" s="53"/>
      <c r="C46" s="53"/>
      <c r="D46" s="4"/>
      <c r="E46" s="104"/>
      <c r="F46" s="3"/>
      <c r="G46" s="4"/>
      <c r="H46" s="4"/>
      <c r="I46" s="4"/>
      <c r="J46" s="2"/>
      <c r="K46" s="2"/>
      <c r="L46" s="9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</row>
    <row r="47" spans="1:108" s="5" customFormat="1" x14ac:dyDescent="0.2">
      <c r="A47" s="4"/>
      <c r="B47" s="53"/>
      <c r="C47" s="53"/>
      <c r="D47" s="4"/>
      <c r="E47" s="104"/>
      <c r="F47" s="3"/>
      <c r="G47" s="4"/>
      <c r="H47" s="4"/>
      <c r="I47" s="4"/>
      <c r="J47" s="2"/>
      <c r="K47" s="2"/>
      <c r="L47" s="9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</row>
    <row r="48" spans="1:108" s="5" customFormat="1" x14ac:dyDescent="0.2">
      <c r="A48" s="4"/>
      <c r="B48" s="53"/>
      <c r="C48" s="53"/>
      <c r="D48" s="4"/>
      <c r="E48" s="104"/>
      <c r="F48" s="3"/>
      <c r="G48" s="4"/>
      <c r="H48" s="4"/>
      <c r="I48" s="4"/>
      <c r="J48" s="2"/>
      <c r="K48" s="2"/>
      <c r="L48" s="9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</row>
    <row r="49" spans="1:108" s="5" customFormat="1" x14ac:dyDescent="0.2">
      <c r="A49" s="4"/>
      <c r="B49" s="53"/>
      <c r="C49" s="53"/>
      <c r="D49" s="4"/>
      <c r="E49" s="104"/>
      <c r="F49" s="3"/>
      <c r="G49" s="4"/>
      <c r="H49" s="4"/>
      <c r="I49" s="4"/>
      <c r="J49" s="2"/>
      <c r="K49" s="2"/>
      <c r="L49" s="9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</row>
    <row r="50" spans="1:108" s="5" customFormat="1" x14ac:dyDescent="0.2">
      <c r="A50" s="4"/>
      <c r="B50" s="53"/>
      <c r="C50" s="53"/>
      <c r="D50" s="4"/>
      <c r="E50" s="104"/>
      <c r="F50" s="3"/>
      <c r="G50" s="4"/>
      <c r="H50" s="4"/>
      <c r="I50" s="4"/>
      <c r="J50" s="2"/>
      <c r="K50" s="2"/>
      <c r="L50" s="9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</row>
    <row r="51" spans="1:108" s="5" customFormat="1" x14ac:dyDescent="0.2">
      <c r="A51" s="4"/>
      <c r="B51" s="53"/>
      <c r="C51" s="53"/>
      <c r="D51" s="4"/>
      <c r="E51" s="104"/>
      <c r="F51" s="3"/>
      <c r="G51" s="4"/>
      <c r="H51" s="4"/>
      <c r="I51" s="4"/>
      <c r="J51" s="2"/>
      <c r="K51" s="2"/>
      <c r="L51" s="9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</row>
    <row r="52" spans="1:108" s="5" customFormat="1" x14ac:dyDescent="0.2">
      <c r="A52" s="4"/>
      <c r="B52" s="53"/>
      <c r="C52" s="53"/>
      <c r="D52" s="4"/>
      <c r="E52" s="104"/>
      <c r="F52" s="3"/>
      <c r="G52" s="4"/>
      <c r="H52" s="4"/>
      <c r="I52" s="4"/>
      <c r="J52" s="2"/>
      <c r="K52" s="2"/>
      <c r="L52" s="9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</row>
    <row r="53" spans="1:108" s="5" customFormat="1" x14ac:dyDescent="0.2">
      <c r="A53" s="4"/>
      <c r="B53" s="53"/>
      <c r="C53" s="53"/>
      <c r="D53" s="4"/>
      <c r="E53" s="104"/>
      <c r="F53" s="3"/>
      <c r="G53" s="4"/>
      <c r="H53" s="4"/>
      <c r="I53" s="4"/>
      <c r="J53" s="2"/>
      <c r="K53" s="2"/>
      <c r="L53" s="9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</row>
    <row r="54" spans="1:108" s="5" customFormat="1" x14ac:dyDescent="0.2">
      <c r="A54" s="4"/>
      <c r="B54" s="53"/>
      <c r="C54" s="53"/>
      <c r="D54" s="4"/>
      <c r="E54" s="104"/>
      <c r="F54" s="3"/>
      <c r="G54" s="4"/>
      <c r="H54" s="4"/>
      <c r="I54" s="4"/>
      <c r="J54" s="2"/>
      <c r="K54" s="2"/>
      <c r="L54" s="9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</row>
    <row r="55" spans="1:108" s="5" customFormat="1" x14ac:dyDescent="0.2">
      <c r="A55" s="4"/>
      <c r="B55" s="53"/>
      <c r="C55" s="53"/>
      <c r="D55" s="4"/>
      <c r="E55" s="104"/>
      <c r="F55" s="3"/>
      <c r="G55" s="4"/>
      <c r="H55" s="4"/>
      <c r="I55" s="4"/>
      <c r="J55" s="2"/>
      <c r="K55" s="2"/>
      <c r="L55" s="9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</row>
    <row r="56" spans="1:108" s="5" customFormat="1" x14ac:dyDescent="0.2">
      <c r="A56" s="4"/>
      <c r="B56" s="53"/>
      <c r="C56" s="53"/>
      <c r="D56" s="4"/>
      <c r="E56" s="104"/>
      <c r="F56" s="3"/>
      <c r="G56" s="4"/>
      <c r="H56" s="4"/>
      <c r="I56" s="4"/>
      <c r="J56" s="2"/>
      <c r="K56" s="2"/>
      <c r="L56" s="9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</row>
    <row r="57" spans="1:108" s="5" customFormat="1" x14ac:dyDescent="0.2">
      <c r="A57" s="4"/>
      <c r="B57" s="53"/>
      <c r="C57" s="53"/>
      <c r="D57" s="4"/>
      <c r="E57" s="104"/>
      <c r="F57" s="3"/>
      <c r="G57" s="4"/>
      <c r="H57" s="4"/>
      <c r="I57" s="4"/>
      <c r="J57" s="2"/>
      <c r="K57" s="2"/>
      <c r="L57" s="9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</row>
    <row r="58" spans="1:108" s="5" customFormat="1" x14ac:dyDescent="0.2">
      <c r="A58" s="4"/>
      <c r="B58" s="53"/>
      <c r="C58" s="53"/>
      <c r="D58" s="4"/>
      <c r="E58" s="104"/>
      <c r="F58" s="3"/>
      <c r="G58" s="4"/>
      <c r="H58" s="4"/>
      <c r="I58" s="4"/>
      <c r="J58" s="2"/>
      <c r="K58" s="2"/>
      <c r="L58" s="9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</row>
    <row r="59" spans="1:108" s="5" customFormat="1" x14ac:dyDescent="0.2">
      <c r="A59" s="4"/>
      <c r="B59" s="53"/>
      <c r="C59" s="53"/>
      <c r="D59" s="4"/>
      <c r="E59" s="104"/>
      <c r="F59" s="3"/>
      <c r="G59" s="4"/>
      <c r="H59" s="4"/>
      <c r="I59" s="4"/>
      <c r="J59" s="2"/>
      <c r="K59" s="2"/>
      <c r="L59" s="9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</row>
    <row r="60" spans="1:108" s="5" customFormat="1" x14ac:dyDescent="0.2">
      <c r="A60" s="4"/>
      <c r="B60" s="53"/>
      <c r="C60" s="53"/>
      <c r="D60" s="4"/>
      <c r="E60" s="104"/>
      <c r="F60" s="3"/>
      <c r="G60" s="4"/>
      <c r="H60" s="4"/>
      <c r="I60" s="4"/>
      <c r="J60" s="2"/>
      <c r="K60" s="2"/>
      <c r="L60" s="9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</row>
    <row r="61" spans="1:108" s="5" customFormat="1" x14ac:dyDescent="0.2">
      <c r="A61" s="4"/>
      <c r="B61" s="53"/>
      <c r="C61" s="53"/>
      <c r="D61" s="4"/>
      <c r="E61" s="104"/>
      <c r="F61" s="3"/>
      <c r="G61" s="4"/>
      <c r="H61" s="4"/>
      <c r="I61" s="4"/>
      <c r="J61" s="2"/>
      <c r="K61" s="2"/>
      <c r="L61" s="9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</row>
    <row r="62" spans="1:108" s="5" customFormat="1" x14ac:dyDescent="0.2">
      <c r="A62" s="4"/>
      <c r="B62" s="53"/>
      <c r="C62" s="53"/>
      <c r="D62" s="4"/>
      <c r="E62" s="104"/>
      <c r="F62" s="3"/>
      <c r="G62" s="4"/>
      <c r="H62" s="4"/>
      <c r="I62" s="4"/>
      <c r="J62" s="2"/>
      <c r="K62" s="2"/>
      <c r="L62" s="9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</row>
    <row r="63" spans="1:108" s="5" customFormat="1" x14ac:dyDescent="0.2">
      <c r="A63" s="4"/>
      <c r="B63" s="53"/>
      <c r="C63" s="53"/>
      <c r="D63" s="4"/>
      <c r="E63" s="104"/>
      <c r="F63" s="3"/>
      <c r="G63" s="4"/>
      <c r="H63" s="4"/>
      <c r="I63" s="4"/>
      <c r="J63" s="2"/>
      <c r="K63" s="2"/>
      <c r="L63" s="9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</row>
    <row r="64" spans="1:108" s="5" customFormat="1" x14ac:dyDescent="0.2">
      <c r="A64" s="4"/>
      <c r="B64" s="53"/>
      <c r="C64" s="53"/>
      <c r="D64" s="4"/>
      <c r="E64" s="104"/>
      <c r="F64" s="3"/>
      <c r="G64" s="4"/>
      <c r="H64" s="4"/>
      <c r="I64" s="4"/>
      <c r="J64" s="2"/>
      <c r="K64" s="2"/>
      <c r="L64" s="9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</row>
    <row r="65" spans="1:108" s="5" customFormat="1" x14ac:dyDescent="0.2">
      <c r="A65" s="4"/>
      <c r="B65" s="53"/>
      <c r="C65" s="53"/>
      <c r="D65" s="4"/>
      <c r="E65" s="104"/>
      <c r="F65" s="3"/>
      <c r="G65" s="4"/>
      <c r="H65" s="4"/>
      <c r="I65" s="4"/>
      <c r="J65" s="2"/>
      <c r="K65" s="2"/>
      <c r="L65" s="9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</row>
    <row r="66" spans="1:108" s="5" customFormat="1" x14ac:dyDescent="0.2">
      <c r="A66" s="4"/>
      <c r="B66" s="53"/>
      <c r="C66" s="53"/>
      <c r="D66" s="4"/>
      <c r="E66" s="104"/>
      <c r="F66" s="3"/>
      <c r="G66" s="4"/>
      <c r="H66" s="4"/>
      <c r="I66" s="4"/>
      <c r="J66" s="2"/>
      <c r="K66" s="2"/>
      <c r="L66" s="9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</row>
    <row r="67" spans="1:108" s="5" customFormat="1" x14ac:dyDescent="0.2">
      <c r="A67" s="4"/>
      <c r="B67" s="53"/>
      <c r="C67" s="53"/>
      <c r="D67" s="4"/>
      <c r="E67" s="104"/>
      <c r="F67" s="3"/>
      <c r="G67" s="4"/>
      <c r="H67" s="4"/>
      <c r="I67" s="4"/>
      <c r="J67" s="2"/>
      <c r="K67" s="2"/>
      <c r="L67" s="9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</row>
    <row r="68" spans="1:108" s="5" customFormat="1" x14ac:dyDescent="0.2">
      <c r="A68" s="4"/>
      <c r="B68" s="53"/>
      <c r="C68" s="53"/>
      <c r="D68" s="4"/>
      <c r="E68" s="104"/>
      <c r="F68" s="3"/>
      <c r="G68" s="4"/>
      <c r="H68" s="4"/>
      <c r="I68" s="4"/>
      <c r="J68" s="2"/>
      <c r="K68" s="2"/>
      <c r="L68" s="9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</row>
    <row r="69" spans="1:108" s="5" customFormat="1" x14ac:dyDescent="0.2">
      <c r="A69" s="4"/>
      <c r="B69" s="53"/>
      <c r="C69" s="53"/>
      <c r="D69" s="4"/>
      <c r="E69" s="104"/>
      <c r="F69" s="3"/>
      <c r="G69" s="4"/>
      <c r="H69" s="4"/>
      <c r="I69" s="4"/>
      <c r="J69" s="2"/>
      <c r="K69" s="2"/>
      <c r="L69" s="9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</row>
    <row r="70" spans="1:108" s="5" customFormat="1" x14ac:dyDescent="0.2">
      <c r="A70" s="4"/>
      <c r="B70" s="53"/>
      <c r="C70" s="53"/>
      <c r="D70" s="4"/>
      <c r="E70" s="104"/>
      <c r="F70" s="3"/>
      <c r="G70" s="4"/>
      <c r="H70" s="4"/>
      <c r="I70" s="4"/>
      <c r="J70" s="2"/>
      <c r="K70" s="2"/>
      <c r="L70" s="9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</row>
    <row r="71" spans="1:108" s="5" customFormat="1" x14ac:dyDescent="0.2">
      <c r="A71" s="4"/>
      <c r="B71" s="53"/>
      <c r="C71" s="53"/>
      <c r="D71" s="4"/>
      <c r="E71" s="104"/>
      <c r="F71" s="3"/>
      <c r="G71" s="4"/>
      <c r="H71" s="4"/>
      <c r="I71" s="4"/>
      <c r="J71" s="2"/>
      <c r="K71" s="2"/>
      <c r="L71" s="9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</row>
    <row r="72" spans="1:108" s="5" customFormat="1" x14ac:dyDescent="0.2">
      <c r="A72" s="4"/>
      <c r="B72" s="53"/>
      <c r="C72" s="53"/>
      <c r="D72" s="4"/>
      <c r="E72" s="104"/>
      <c r="F72" s="3"/>
      <c r="G72" s="4"/>
      <c r="H72" s="4"/>
      <c r="I72" s="4"/>
      <c r="J72" s="2"/>
      <c r="K72" s="2"/>
      <c r="L72" s="9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</row>
    <row r="73" spans="1:108" s="5" customFormat="1" x14ac:dyDescent="0.2">
      <c r="A73" s="4"/>
      <c r="B73" s="53"/>
      <c r="C73" s="53"/>
      <c r="D73" s="4"/>
      <c r="E73" s="104"/>
      <c r="F73" s="3"/>
      <c r="G73" s="4"/>
      <c r="H73" s="4"/>
      <c r="I73" s="4"/>
      <c r="J73" s="2"/>
      <c r="K73" s="2"/>
      <c r="L73" s="9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</row>
    <row r="74" spans="1:108" s="5" customFormat="1" x14ac:dyDescent="0.2">
      <c r="A74" s="4"/>
      <c r="B74" s="53"/>
      <c r="C74" s="53"/>
      <c r="D74" s="4"/>
      <c r="E74" s="104"/>
      <c r="F74" s="3"/>
      <c r="G74" s="4"/>
      <c r="H74" s="4"/>
      <c r="I74" s="4"/>
      <c r="J74" s="2"/>
      <c r="K74" s="2"/>
      <c r="L74" s="9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</row>
    <row r="75" spans="1:108" s="5" customFormat="1" x14ac:dyDescent="0.2">
      <c r="A75" s="4"/>
      <c r="B75" s="53"/>
      <c r="C75" s="53"/>
      <c r="D75" s="4"/>
      <c r="E75" s="104"/>
      <c r="F75" s="3"/>
      <c r="G75" s="4"/>
      <c r="H75" s="4"/>
      <c r="I75" s="4"/>
      <c r="J75" s="2"/>
      <c r="K75" s="2"/>
      <c r="L75" s="9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</row>
    <row r="76" spans="1:108" s="5" customFormat="1" x14ac:dyDescent="0.2">
      <c r="A76" s="4"/>
      <c r="B76" s="53"/>
      <c r="C76" s="53"/>
      <c r="D76" s="4"/>
      <c r="E76" s="104"/>
      <c r="F76" s="3"/>
      <c r="G76" s="4"/>
      <c r="H76" s="4"/>
      <c r="I76" s="4"/>
      <c r="J76" s="2"/>
      <c r="K76" s="2"/>
      <c r="L76" s="9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</row>
    <row r="77" spans="1:108" s="5" customFormat="1" x14ac:dyDescent="0.2">
      <c r="A77" s="4"/>
      <c r="B77" s="53"/>
      <c r="C77" s="53"/>
      <c r="D77" s="4"/>
      <c r="E77" s="104"/>
      <c r="F77" s="3"/>
      <c r="G77" s="4"/>
      <c r="H77" s="4"/>
      <c r="I77" s="4"/>
      <c r="J77" s="2"/>
      <c r="K77" s="2"/>
      <c r="L77" s="9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</row>
    <row r="78" spans="1:108" s="5" customFormat="1" x14ac:dyDescent="0.2">
      <c r="A78" s="4"/>
      <c r="B78" s="53"/>
      <c r="C78" s="53"/>
      <c r="D78" s="4"/>
      <c r="E78" s="104"/>
      <c r="F78" s="3"/>
      <c r="G78" s="4"/>
      <c r="H78" s="4"/>
      <c r="I78" s="4"/>
      <c r="J78" s="2"/>
      <c r="K78" s="2"/>
      <c r="L78" s="9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</row>
    <row r="79" spans="1:108" s="5" customFormat="1" x14ac:dyDescent="0.2">
      <c r="A79" s="4"/>
      <c r="B79" s="53"/>
      <c r="C79" s="53"/>
      <c r="D79" s="4"/>
      <c r="E79" s="104"/>
      <c r="F79" s="3"/>
      <c r="G79" s="4"/>
      <c r="H79" s="4"/>
      <c r="I79" s="4"/>
      <c r="J79" s="2"/>
      <c r="K79" s="2"/>
      <c r="L79" s="9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</row>
    <row r="80" spans="1:108" s="5" customFormat="1" x14ac:dyDescent="0.2">
      <c r="A80" s="4"/>
      <c r="B80" s="53"/>
      <c r="C80" s="53"/>
      <c r="D80" s="4"/>
      <c r="E80" s="104"/>
      <c r="F80" s="3"/>
      <c r="G80" s="4"/>
      <c r="H80" s="4"/>
      <c r="I80" s="4"/>
      <c r="J80" s="2"/>
      <c r="K80" s="2"/>
      <c r="L80" s="9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</row>
    <row r="81" spans="1:108" s="5" customFormat="1" x14ac:dyDescent="0.2">
      <c r="A81" s="4"/>
      <c r="B81" s="53"/>
      <c r="C81" s="53"/>
      <c r="D81" s="4"/>
      <c r="E81" s="104"/>
      <c r="F81" s="3"/>
      <c r="G81" s="4"/>
      <c r="H81" s="4"/>
      <c r="I81" s="4"/>
      <c r="J81" s="2"/>
      <c r="K81" s="2"/>
      <c r="L81" s="9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</row>
    <row r="82" spans="1:108" s="5" customFormat="1" x14ac:dyDescent="0.2">
      <c r="A82" s="4"/>
      <c r="B82" s="53"/>
      <c r="C82" s="53"/>
      <c r="D82" s="4"/>
      <c r="E82" s="104"/>
      <c r="F82" s="3"/>
      <c r="G82" s="4"/>
      <c r="H82" s="4"/>
      <c r="I82" s="4"/>
      <c r="J82" s="2"/>
      <c r="K82" s="2"/>
      <c r="L82" s="9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</row>
    <row r="83" spans="1:108" s="5" customFormat="1" x14ac:dyDescent="0.2">
      <c r="A83" s="4"/>
      <c r="B83" s="53"/>
      <c r="C83" s="53"/>
      <c r="D83" s="4"/>
      <c r="E83" s="104"/>
      <c r="F83" s="3"/>
      <c r="G83" s="4"/>
      <c r="H83" s="4"/>
      <c r="I83" s="4"/>
      <c r="J83" s="2"/>
      <c r="K83" s="2"/>
      <c r="L83" s="9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</row>
    <row r="84" spans="1:108" s="5" customFormat="1" x14ac:dyDescent="0.2">
      <c r="A84" s="4"/>
      <c r="B84" s="53"/>
      <c r="C84" s="53"/>
      <c r="D84" s="4"/>
      <c r="E84" s="104"/>
      <c r="F84" s="3"/>
      <c r="G84" s="4"/>
      <c r="H84" s="4"/>
      <c r="I84" s="4"/>
      <c r="J84" s="2"/>
      <c r="K84" s="2"/>
      <c r="L84" s="9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</row>
    <row r="85" spans="1:108" s="5" customFormat="1" x14ac:dyDescent="0.2">
      <c r="A85" s="4"/>
      <c r="B85" s="53"/>
      <c r="C85" s="53"/>
      <c r="D85" s="4"/>
      <c r="E85" s="104"/>
      <c r="F85" s="3"/>
      <c r="G85" s="4"/>
      <c r="H85" s="4"/>
      <c r="I85" s="4"/>
      <c r="J85" s="2"/>
      <c r="K85" s="2"/>
      <c r="L85" s="9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</row>
    <row r="86" spans="1:108" s="5" customFormat="1" x14ac:dyDescent="0.2">
      <c r="A86" s="4"/>
      <c r="B86" s="53"/>
      <c r="C86" s="53"/>
      <c r="D86" s="4"/>
      <c r="E86" s="104"/>
      <c r="F86" s="3"/>
      <c r="G86" s="4"/>
      <c r="H86" s="4"/>
      <c r="I86" s="4"/>
      <c r="J86" s="2"/>
      <c r="K86" s="2"/>
      <c r="L86" s="9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</row>
    <row r="87" spans="1:108" s="5" customFormat="1" x14ac:dyDescent="0.2">
      <c r="A87" s="4"/>
      <c r="B87" s="53"/>
      <c r="C87" s="53"/>
      <c r="D87" s="4"/>
      <c r="E87" s="104"/>
      <c r="F87" s="3"/>
      <c r="G87" s="4"/>
      <c r="H87" s="4"/>
      <c r="I87" s="4"/>
      <c r="J87" s="2"/>
      <c r="K87" s="2"/>
      <c r="L87" s="9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</row>
    <row r="88" spans="1:108" s="5" customFormat="1" x14ac:dyDescent="0.2">
      <c r="A88" s="4"/>
      <c r="B88" s="53"/>
      <c r="C88" s="53"/>
      <c r="D88" s="4"/>
      <c r="E88" s="104"/>
      <c r="F88" s="3"/>
      <c r="G88" s="4"/>
      <c r="H88" s="4"/>
      <c r="I88" s="4"/>
      <c r="J88" s="2"/>
      <c r="K88" s="2"/>
      <c r="L88" s="9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</row>
    <row r="89" spans="1:108" s="5" customFormat="1" x14ac:dyDescent="0.2">
      <c r="A89" s="4"/>
      <c r="B89" s="53"/>
      <c r="C89" s="53"/>
      <c r="D89" s="4"/>
      <c r="E89" s="104"/>
      <c r="F89" s="3"/>
      <c r="G89" s="4"/>
      <c r="H89" s="4"/>
      <c r="I89" s="4"/>
      <c r="J89" s="2"/>
      <c r="K89" s="2"/>
      <c r="L89" s="9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</row>
    <row r="90" spans="1:108" s="5" customFormat="1" x14ac:dyDescent="0.2">
      <c r="A90" s="4"/>
      <c r="B90" s="53"/>
      <c r="C90" s="53"/>
      <c r="D90" s="4"/>
      <c r="E90" s="104"/>
      <c r="F90" s="3"/>
      <c r="G90" s="4"/>
      <c r="H90" s="4"/>
      <c r="I90" s="4"/>
      <c r="J90" s="2"/>
      <c r="K90" s="2"/>
      <c r="L90" s="9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</row>
    <row r="91" spans="1:108" s="5" customFormat="1" x14ac:dyDescent="0.2">
      <c r="A91" s="4"/>
      <c r="B91" s="53"/>
      <c r="C91" s="53"/>
      <c r="D91" s="4"/>
      <c r="E91" s="104"/>
      <c r="F91" s="3"/>
      <c r="G91" s="4"/>
      <c r="H91" s="4"/>
      <c r="I91" s="4"/>
      <c r="J91" s="2"/>
      <c r="K91" s="2"/>
      <c r="L91" s="9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</row>
    <row r="92" spans="1:108" s="5" customFormat="1" x14ac:dyDescent="0.2">
      <c r="A92" s="4"/>
      <c r="B92" s="53"/>
      <c r="C92" s="53"/>
      <c r="D92" s="4"/>
      <c r="E92" s="104"/>
      <c r="F92" s="3"/>
      <c r="G92" s="4"/>
      <c r="H92" s="4"/>
      <c r="I92" s="4"/>
      <c r="J92" s="2"/>
      <c r="K92" s="2"/>
      <c r="L92" s="9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</row>
    <row r="93" spans="1:108" s="5" customFormat="1" x14ac:dyDescent="0.2">
      <c r="A93" s="4"/>
      <c r="B93" s="53"/>
      <c r="C93" s="53"/>
      <c r="D93" s="4"/>
      <c r="E93" s="104"/>
      <c r="F93" s="3"/>
      <c r="G93" s="4"/>
      <c r="H93" s="4"/>
      <c r="I93" s="4"/>
      <c r="J93" s="2"/>
      <c r="K93" s="2"/>
      <c r="L93" s="9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</row>
    <row r="94" spans="1:108" s="5" customFormat="1" x14ac:dyDescent="0.2">
      <c r="A94" s="4"/>
      <c r="B94" s="53"/>
      <c r="C94" s="53"/>
      <c r="D94" s="4"/>
      <c r="E94" s="104"/>
      <c r="F94" s="3"/>
      <c r="G94" s="4"/>
      <c r="H94" s="4"/>
      <c r="I94" s="4"/>
      <c r="J94" s="2"/>
      <c r="K94" s="2"/>
      <c r="L94" s="9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</row>
    <row r="95" spans="1:108" s="5" customFormat="1" x14ac:dyDescent="0.2">
      <c r="A95" s="4"/>
      <c r="B95" s="53"/>
      <c r="C95" s="53"/>
      <c r="D95" s="4"/>
      <c r="E95" s="104"/>
      <c r="F95" s="3"/>
      <c r="G95" s="4"/>
      <c r="H95" s="4"/>
      <c r="I95" s="4"/>
      <c r="J95" s="2"/>
      <c r="K95" s="2"/>
      <c r="L95" s="9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</row>
    <row r="96" spans="1:108" s="5" customFormat="1" x14ac:dyDescent="0.2">
      <c r="A96" s="4"/>
      <c r="B96" s="53"/>
      <c r="C96" s="53"/>
      <c r="D96" s="4"/>
      <c r="E96" s="104"/>
      <c r="F96" s="3"/>
      <c r="G96" s="4"/>
      <c r="H96" s="4"/>
      <c r="I96" s="4"/>
      <c r="J96" s="2"/>
      <c r="K96" s="2"/>
      <c r="L96" s="9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</row>
    <row r="97" spans="1:108" s="5" customFormat="1" x14ac:dyDescent="0.2">
      <c r="A97" s="4"/>
      <c r="B97" s="53"/>
      <c r="C97" s="53"/>
      <c r="D97" s="4"/>
      <c r="E97" s="104"/>
      <c r="F97" s="3"/>
      <c r="G97" s="4"/>
      <c r="H97" s="4"/>
      <c r="I97" s="4"/>
      <c r="J97" s="2"/>
      <c r="K97" s="2"/>
      <c r="L97" s="9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</row>
    <row r="98" spans="1:108" s="5" customFormat="1" x14ac:dyDescent="0.2">
      <c r="A98" s="4"/>
      <c r="B98" s="53"/>
      <c r="C98" s="53"/>
      <c r="D98" s="4"/>
      <c r="E98" s="104"/>
      <c r="F98" s="3"/>
      <c r="G98" s="4"/>
      <c r="H98" s="4"/>
      <c r="I98" s="4"/>
      <c r="J98" s="2"/>
      <c r="K98" s="2"/>
      <c r="L98" s="9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</row>
    <row r="99" spans="1:108" s="5" customFormat="1" x14ac:dyDescent="0.2">
      <c r="A99" s="4"/>
      <c r="B99" s="53"/>
      <c r="C99" s="53"/>
      <c r="D99" s="4"/>
      <c r="E99" s="104"/>
      <c r="F99" s="3"/>
      <c r="G99" s="4"/>
      <c r="H99" s="4"/>
      <c r="I99" s="4"/>
      <c r="J99" s="2"/>
      <c r="K99" s="2"/>
      <c r="L99" s="9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</row>
    <row r="100" spans="1:108" s="5" customFormat="1" x14ac:dyDescent="0.2">
      <c r="A100" s="4"/>
      <c r="B100" s="53"/>
      <c r="C100" s="53"/>
      <c r="D100" s="4"/>
      <c r="E100" s="104"/>
      <c r="F100" s="3"/>
      <c r="G100" s="4"/>
      <c r="H100" s="4"/>
      <c r="I100" s="4"/>
      <c r="J100" s="2"/>
      <c r="K100" s="2"/>
      <c r="L100" s="9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</row>
    <row r="101" spans="1:108" s="5" customFormat="1" x14ac:dyDescent="0.2">
      <c r="A101" s="4"/>
      <c r="B101" s="53"/>
      <c r="C101" s="53"/>
      <c r="D101" s="4"/>
      <c r="E101" s="104"/>
      <c r="F101" s="3"/>
      <c r="G101" s="4"/>
      <c r="H101" s="4"/>
      <c r="I101" s="4"/>
      <c r="J101" s="2"/>
      <c r="K101" s="2"/>
      <c r="L101" s="9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</row>
    <row r="102" spans="1:108" s="5" customFormat="1" x14ac:dyDescent="0.2">
      <c r="A102" s="4"/>
      <c r="B102" s="53"/>
      <c r="C102" s="53"/>
      <c r="D102" s="4"/>
      <c r="E102" s="104"/>
      <c r="F102" s="3"/>
      <c r="G102" s="4"/>
      <c r="H102" s="4"/>
      <c r="I102" s="4"/>
      <c r="J102" s="2"/>
      <c r="K102" s="2"/>
      <c r="L102" s="9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</row>
    <row r="103" spans="1:108" s="5" customFormat="1" x14ac:dyDescent="0.2">
      <c r="A103" s="4"/>
      <c r="B103" s="53"/>
      <c r="C103" s="53"/>
      <c r="D103" s="4"/>
      <c r="E103" s="104"/>
      <c r="F103" s="3"/>
      <c r="G103" s="4"/>
      <c r="H103" s="4"/>
      <c r="I103" s="4"/>
      <c r="J103" s="2"/>
      <c r="K103" s="2"/>
      <c r="L103" s="9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</row>
    <row r="104" spans="1:108" s="5" customFormat="1" x14ac:dyDescent="0.2">
      <c r="A104" s="4"/>
      <c r="B104" s="53"/>
      <c r="C104" s="53"/>
      <c r="D104" s="4"/>
      <c r="E104" s="104"/>
      <c r="F104" s="3"/>
      <c r="G104" s="4"/>
      <c r="H104" s="4"/>
      <c r="I104" s="4"/>
      <c r="J104" s="2"/>
      <c r="K104" s="2"/>
      <c r="L104" s="9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</row>
    <row r="105" spans="1:108" s="5" customFormat="1" x14ac:dyDescent="0.2">
      <c r="A105" s="4"/>
      <c r="B105" s="53"/>
      <c r="C105" s="53"/>
      <c r="D105" s="4"/>
      <c r="E105" s="104"/>
      <c r="F105" s="3"/>
      <c r="G105" s="4"/>
      <c r="H105" s="4"/>
      <c r="I105" s="4"/>
      <c r="J105" s="2"/>
      <c r="K105" s="2"/>
      <c r="L105" s="9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</row>
    <row r="106" spans="1:108" s="5" customFormat="1" x14ac:dyDescent="0.2">
      <c r="A106" s="4"/>
      <c r="B106" s="53"/>
      <c r="C106" s="53"/>
      <c r="D106" s="4"/>
      <c r="E106" s="104"/>
      <c r="F106" s="3"/>
      <c r="G106" s="4"/>
      <c r="H106" s="4"/>
      <c r="I106" s="4"/>
      <c r="J106" s="2"/>
      <c r="K106" s="2"/>
      <c r="L106" s="9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</row>
    <row r="107" spans="1:108" s="5" customFormat="1" x14ac:dyDescent="0.2">
      <c r="A107" s="4"/>
      <c r="B107" s="53"/>
      <c r="C107" s="53"/>
      <c r="D107" s="4"/>
      <c r="E107" s="104"/>
      <c r="F107" s="3"/>
      <c r="G107" s="4"/>
      <c r="H107" s="4"/>
      <c r="I107" s="4"/>
      <c r="J107" s="2"/>
      <c r="K107" s="2"/>
      <c r="L107" s="9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</row>
    <row r="108" spans="1:108" s="5" customFormat="1" x14ac:dyDescent="0.2">
      <c r="A108" s="4"/>
      <c r="B108" s="53"/>
      <c r="C108" s="53"/>
      <c r="D108" s="4"/>
      <c r="E108" s="104"/>
      <c r="F108" s="3"/>
      <c r="G108" s="4"/>
      <c r="H108" s="4"/>
      <c r="I108" s="4"/>
      <c r="J108" s="2"/>
      <c r="K108" s="2"/>
      <c r="L108" s="9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</row>
    <row r="109" spans="1:108" s="5" customFormat="1" x14ac:dyDescent="0.2">
      <c r="A109" s="4"/>
      <c r="B109" s="53"/>
      <c r="C109" s="53"/>
      <c r="D109" s="4"/>
      <c r="E109" s="104"/>
      <c r="F109" s="3"/>
      <c r="G109" s="4"/>
      <c r="H109" s="4"/>
      <c r="I109" s="4"/>
      <c r="J109" s="2"/>
      <c r="K109" s="2"/>
      <c r="L109" s="9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</row>
    <row r="110" spans="1:108" s="5" customFormat="1" x14ac:dyDescent="0.2">
      <c r="A110" s="4"/>
      <c r="B110" s="53"/>
      <c r="C110" s="53"/>
      <c r="D110" s="4"/>
      <c r="E110" s="104"/>
      <c r="F110" s="3"/>
      <c r="G110" s="4"/>
      <c r="H110" s="4"/>
      <c r="I110" s="4"/>
      <c r="J110" s="2"/>
      <c r="K110" s="2"/>
      <c r="L110" s="9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</row>
    <row r="111" spans="1:108" s="5" customFormat="1" x14ac:dyDescent="0.2">
      <c r="A111" s="4"/>
      <c r="B111" s="53"/>
      <c r="C111" s="53"/>
      <c r="D111" s="4"/>
      <c r="E111" s="104"/>
      <c r="F111" s="3"/>
      <c r="G111" s="4"/>
      <c r="H111" s="4"/>
      <c r="I111" s="4"/>
      <c r="J111" s="2"/>
      <c r="K111" s="2"/>
      <c r="L111" s="9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</row>
    <row r="112" spans="1:108" s="5" customFormat="1" x14ac:dyDescent="0.2">
      <c r="A112" s="4"/>
      <c r="B112" s="53"/>
      <c r="C112" s="53"/>
      <c r="D112" s="4"/>
      <c r="E112" s="104"/>
      <c r="F112" s="3"/>
      <c r="G112" s="4"/>
      <c r="H112" s="4"/>
      <c r="I112" s="4"/>
      <c r="J112" s="2"/>
      <c r="K112" s="2"/>
      <c r="L112" s="9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</row>
    <row r="113" spans="1:108" s="5" customFormat="1" x14ac:dyDescent="0.2">
      <c r="A113" s="4"/>
      <c r="B113" s="53"/>
      <c r="C113" s="53"/>
      <c r="D113" s="4"/>
      <c r="E113" s="104"/>
      <c r="F113" s="3"/>
      <c r="G113" s="4"/>
      <c r="H113" s="4"/>
      <c r="I113" s="4"/>
      <c r="J113" s="2"/>
      <c r="K113" s="2"/>
      <c r="L113" s="9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</row>
    <row r="114" spans="1:108" s="5" customFormat="1" x14ac:dyDescent="0.2">
      <c r="A114" s="4"/>
      <c r="B114" s="53"/>
      <c r="C114" s="53"/>
      <c r="D114" s="4"/>
      <c r="E114" s="104"/>
      <c r="F114" s="3"/>
      <c r="G114" s="4"/>
      <c r="H114" s="4"/>
      <c r="I114" s="4"/>
      <c r="J114" s="2"/>
      <c r="K114" s="2"/>
      <c r="L114" s="9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</row>
    <row r="115" spans="1:108" s="5" customFormat="1" x14ac:dyDescent="0.2">
      <c r="A115" s="4"/>
      <c r="B115" s="53"/>
      <c r="C115" s="53"/>
      <c r="D115" s="4"/>
      <c r="E115" s="104"/>
      <c r="F115" s="3"/>
      <c r="G115" s="4"/>
      <c r="H115" s="4"/>
      <c r="I115" s="4"/>
      <c r="J115" s="2"/>
      <c r="K115" s="2"/>
      <c r="L115" s="9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</row>
    <row r="116" spans="1:108" s="5" customFormat="1" x14ac:dyDescent="0.2">
      <c r="A116" s="4"/>
      <c r="B116" s="53"/>
      <c r="C116" s="53"/>
      <c r="D116" s="4"/>
      <c r="E116" s="104"/>
      <c r="F116" s="3"/>
      <c r="G116" s="4"/>
      <c r="H116" s="4"/>
      <c r="I116" s="4"/>
      <c r="J116" s="2"/>
      <c r="K116" s="2"/>
      <c r="L116" s="9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</row>
    <row r="117" spans="1:108" s="5" customFormat="1" x14ac:dyDescent="0.2">
      <c r="A117" s="4"/>
      <c r="B117" s="53"/>
      <c r="C117" s="53"/>
      <c r="D117" s="4"/>
      <c r="E117" s="104"/>
      <c r="F117" s="3"/>
      <c r="G117" s="4"/>
      <c r="H117" s="4"/>
      <c r="I117" s="4"/>
      <c r="J117" s="2"/>
      <c r="K117" s="2"/>
      <c r="L117" s="9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</row>
    <row r="118" spans="1:108" s="5" customFormat="1" x14ac:dyDescent="0.2">
      <c r="A118" s="4"/>
      <c r="B118" s="53"/>
      <c r="C118" s="53"/>
      <c r="D118" s="4"/>
      <c r="E118" s="104"/>
      <c r="F118" s="3"/>
      <c r="G118" s="4"/>
      <c r="H118" s="4"/>
      <c r="I118" s="4"/>
      <c r="J118" s="2"/>
      <c r="K118" s="2"/>
      <c r="L118" s="9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</row>
    <row r="119" spans="1:108" s="5" customFormat="1" x14ac:dyDescent="0.2">
      <c r="A119" s="4"/>
      <c r="B119" s="53"/>
      <c r="C119" s="53"/>
      <c r="D119" s="4"/>
      <c r="E119" s="104"/>
      <c r="F119" s="3"/>
      <c r="G119" s="4"/>
      <c r="H119" s="4"/>
      <c r="I119" s="4"/>
      <c r="J119" s="2"/>
      <c r="K119" s="2"/>
      <c r="L119" s="9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</row>
    <row r="120" spans="1:108" s="5" customFormat="1" x14ac:dyDescent="0.2">
      <c r="A120" s="4"/>
      <c r="B120" s="53"/>
      <c r="C120" s="53"/>
      <c r="D120" s="4"/>
      <c r="E120" s="104"/>
      <c r="F120" s="3"/>
      <c r="G120" s="4"/>
      <c r="H120" s="4"/>
      <c r="I120" s="4"/>
      <c r="J120" s="2"/>
      <c r="K120" s="2"/>
      <c r="L120" s="9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</row>
    <row r="121" spans="1:108" s="5" customFormat="1" x14ac:dyDescent="0.2">
      <c r="A121" s="4"/>
      <c r="B121" s="53"/>
      <c r="C121" s="53"/>
      <c r="D121" s="4"/>
      <c r="E121" s="104"/>
      <c r="F121" s="3"/>
      <c r="G121" s="4"/>
      <c r="H121" s="4"/>
      <c r="I121" s="4"/>
      <c r="J121" s="2"/>
      <c r="K121" s="2"/>
      <c r="L121" s="9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</row>
    <row r="122" spans="1:108" s="5" customFormat="1" x14ac:dyDescent="0.2">
      <c r="A122" s="4"/>
      <c r="B122" s="53"/>
      <c r="C122" s="53"/>
      <c r="D122" s="4"/>
      <c r="E122" s="104"/>
      <c r="F122" s="3"/>
      <c r="G122" s="4"/>
      <c r="H122" s="4"/>
      <c r="I122" s="4"/>
      <c r="J122" s="2"/>
      <c r="K122" s="2"/>
      <c r="L122" s="9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</row>
    <row r="123" spans="1:108" s="5" customFormat="1" x14ac:dyDescent="0.2">
      <c r="A123" s="4"/>
      <c r="B123" s="53"/>
      <c r="C123" s="53"/>
      <c r="D123" s="4"/>
      <c r="E123" s="104"/>
      <c r="F123" s="3"/>
      <c r="G123" s="4"/>
      <c r="H123" s="4"/>
      <c r="I123" s="4"/>
      <c r="J123" s="2"/>
      <c r="K123" s="2"/>
      <c r="L123" s="9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</row>
    <row r="124" spans="1:108" s="5" customFormat="1" x14ac:dyDescent="0.2">
      <c r="A124" s="4"/>
      <c r="B124" s="53"/>
      <c r="C124" s="53"/>
      <c r="D124" s="4"/>
      <c r="E124" s="104"/>
      <c r="F124" s="3"/>
      <c r="G124" s="4"/>
      <c r="H124" s="4"/>
      <c r="I124" s="4"/>
      <c r="J124" s="2"/>
      <c r="K124" s="2"/>
      <c r="L124" s="9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</row>
    <row r="125" spans="1:108" s="5" customFormat="1" x14ac:dyDescent="0.2">
      <c r="A125" s="4"/>
      <c r="B125" s="53"/>
      <c r="C125" s="53"/>
      <c r="D125" s="4"/>
      <c r="E125" s="104"/>
      <c r="F125" s="3"/>
      <c r="G125" s="4"/>
      <c r="H125" s="4"/>
      <c r="I125" s="4"/>
      <c r="J125" s="2"/>
      <c r="K125" s="2"/>
      <c r="L125" s="9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</row>
    <row r="126" spans="1:108" s="5" customFormat="1" x14ac:dyDescent="0.2">
      <c r="A126" s="4"/>
      <c r="B126" s="53"/>
      <c r="C126" s="53"/>
      <c r="D126" s="4"/>
      <c r="E126" s="104"/>
      <c r="F126" s="3"/>
      <c r="G126" s="4"/>
      <c r="H126" s="4"/>
      <c r="I126" s="4"/>
      <c r="J126" s="2"/>
      <c r="K126" s="2"/>
      <c r="L126" s="9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</row>
    <row r="127" spans="1:108" s="5" customFormat="1" x14ac:dyDescent="0.2">
      <c r="A127" s="4"/>
      <c r="B127" s="53"/>
      <c r="C127" s="53"/>
      <c r="D127" s="4"/>
      <c r="E127" s="104"/>
      <c r="F127" s="3"/>
      <c r="G127" s="4"/>
      <c r="H127" s="4"/>
      <c r="I127" s="4"/>
      <c r="J127" s="2"/>
      <c r="K127" s="2"/>
      <c r="L127" s="9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</row>
    <row r="128" spans="1:108" s="5" customFormat="1" x14ac:dyDescent="0.2">
      <c r="A128" s="4"/>
      <c r="B128" s="53"/>
      <c r="C128" s="53"/>
      <c r="D128" s="4"/>
      <c r="E128" s="104"/>
      <c r="F128" s="3"/>
      <c r="G128" s="4"/>
      <c r="H128" s="4"/>
      <c r="I128" s="4"/>
      <c r="J128" s="2"/>
      <c r="K128" s="2"/>
      <c r="L128" s="9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</row>
    <row r="129" spans="1:108" s="5" customFormat="1" x14ac:dyDescent="0.2">
      <c r="A129" s="4"/>
      <c r="B129" s="53"/>
      <c r="C129" s="53"/>
      <c r="D129" s="4"/>
      <c r="E129" s="104"/>
      <c r="F129" s="3"/>
      <c r="G129" s="4"/>
      <c r="H129" s="4"/>
      <c r="I129" s="4"/>
      <c r="J129" s="2"/>
      <c r="K129" s="2"/>
      <c r="L129" s="9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</row>
    <row r="130" spans="1:108" s="5" customFormat="1" x14ac:dyDescent="0.2">
      <c r="A130" s="4"/>
      <c r="B130" s="53"/>
      <c r="C130" s="53"/>
      <c r="D130" s="4"/>
      <c r="E130" s="104"/>
      <c r="F130" s="3"/>
      <c r="G130" s="4"/>
      <c r="H130" s="4"/>
      <c r="I130" s="4"/>
      <c r="J130" s="2"/>
      <c r="K130" s="2"/>
      <c r="L130" s="9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</row>
    <row r="131" spans="1:108" s="5" customFormat="1" x14ac:dyDescent="0.2">
      <c r="A131" s="4"/>
      <c r="B131" s="53"/>
      <c r="C131" s="53"/>
      <c r="D131" s="4"/>
      <c r="E131" s="104"/>
      <c r="F131" s="3"/>
      <c r="G131" s="4"/>
      <c r="H131" s="4"/>
      <c r="I131" s="4"/>
      <c r="J131" s="2"/>
      <c r="K131" s="2"/>
      <c r="L131" s="9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</row>
    <row r="132" spans="1:108" s="5" customFormat="1" x14ac:dyDescent="0.2">
      <c r="A132" s="4"/>
      <c r="B132" s="53"/>
      <c r="C132" s="53"/>
      <c r="D132" s="4"/>
      <c r="E132" s="104"/>
      <c r="F132" s="3"/>
      <c r="G132" s="4"/>
      <c r="H132" s="4"/>
      <c r="I132" s="4"/>
      <c r="J132" s="2"/>
      <c r="K132" s="2"/>
      <c r="L132" s="9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</row>
    <row r="133" spans="1:108" s="5" customFormat="1" x14ac:dyDescent="0.2">
      <c r="A133" s="4"/>
      <c r="B133" s="53"/>
      <c r="C133" s="53"/>
      <c r="D133" s="4"/>
      <c r="E133" s="104"/>
      <c r="F133" s="3"/>
      <c r="G133" s="4"/>
      <c r="H133" s="4"/>
      <c r="I133" s="4"/>
      <c r="J133" s="2"/>
      <c r="K133" s="2"/>
      <c r="L133" s="9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</row>
    <row r="134" spans="1:108" s="5" customFormat="1" x14ac:dyDescent="0.2">
      <c r="A134" s="4"/>
      <c r="B134" s="53"/>
      <c r="C134" s="53"/>
      <c r="D134" s="4"/>
      <c r="E134" s="104"/>
      <c r="F134" s="3"/>
      <c r="G134" s="4"/>
      <c r="H134" s="4"/>
      <c r="I134" s="4"/>
      <c r="J134" s="2"/>
      <c r="K134" s="2"/>
      <c r="L134" s="9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</row>
    <row r="135" spans="1:108" s="5" customFormat="1" x14ac:dyDescent="0.2">
      <c r="A135" s="4"/>
      <c r="B135" s="53"/>
      <c r="C135" s="53"/>
      <c r="D135" s="4"/>
      <c r="E135" s="104"/>
      <c r="F135" s="3"/>
      <c r="G135" s="4"/>
      <c r="H135" s="4"/>
      <c r="I135" s="4"/>
      <c r="J135" s="2"/>
      <c r="K135" s="2"/>
      <c r="L135" s="9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</row>
    <row r="136" spans="1:108" s="5" customFormat="1" x14ac:dyDescent="0.2">
      <c r="A136" s="4"/>
      <c r="B136" s="53"/>
      <c r="C136" s="53"/>
      <c r="D136" s="4"/>
      <c r="E136" s="104"/>
      <c r="F136" s="3"/>
      <c r="G136" s="4"/>
      <c r="H136" s="4"/>
      <c r="I136" s="4"/>
      <c r="J136" s="2"/>
      <c r="K136" s="2"/>
      <c r="L136" s="9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</row>
    <row r="137" spans="1:108" s="5" customFormat="1" x14ac:dyDescent="0.2">
      <c r="A137" s="4"/>
      <c r="B137" s="53"/>
      <c r="C137" s="53"/>
      <c r="D137" s="4"/>
      <c r="E137" s="104"/>
      <c r="F137" s="3"/>
      <c r="G137" s="4"/>
      <c r="H137" s="4"/>
      <c r="I137" s="4"/>
      <c r="J137" s="2"/>
      <c r="K137" s="2"/>
      <c r="L137" s="9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</row>
    <row r="138" spans="1:108" s="5" customFormat="1" x14ac:dyDescent="0.2">
      <c r="A138" s="4"/>
      <c r="B138" s="53"/>
      <c r="C138" s="53"/>
      <c r="D138" s="4"/>
      <c r="E138" s="104"/>
      <c r="F138" s="3"/>
      <c r="G138" s="4"/>
      <c r="H138" s="4"/>
      <c r="I138" s="4"/>
      <c r="J138" s="2"/>
      <c r="K138" s="2"/>
      <c r="L138" s="9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</row>
    <row r="139" spans="1:108" s="5" customFormat="1" x14ac:dyDescent="0.2">
      <c r="A139" s="4"/>
      <c r="B139" s="53"/>
      <c r="C139" s="53"/>
      <c r="D139" s="4"/>
      <c r="E139" s="104"/>
      <c r="F139" s="3"/>
      <c r="G139" s="4"/>
      <c r="H139" s="4"/>
      <c r="I139" s="4"/>
      <c r="J139" s="2"/>
      <c r="K139" s="2"/>
      <c r="L139" s="9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</row>
    <row r="140" spans="1:108" s="5" customFormat="1" x14ac:dyDescent="0.2">
      <c r="A140" s="4"/>
      <c r="B140" s="53"/>
      <c r="C140" s="53"/>
      <c r="D140" s="4"/>
      <c r="E140" s="104"/>
      <c r="F140" s="3"/>
      <c r="G140" s="4"/>
      <c r="H140" s="4"/>
      <c r="I140" s="4"/>
      <c r="J140" s="2"/>
      <c r="K140" s="2"/>
      <c r="L140" s="9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</row>
    <row r="141" spans="1:108" s="5" customFormat="1" x14ac:dyDescent="0.2">
      <c r="A141" s="4"/>
      <c r="B141" s="53"/>
      <c r="C141" s="53"/>
      <c r="D141" s="4"/>
      <c r="E141" s="104"/>
      <c r="F141" s="3"/>
      <c r="G141" s="4"/>
      <c r="H141" s="4"/>
      <c r="I141" s="4"/>
      <c r="J141" s="2"/>
      <c r="K141" s="2"/>
      <c r="L141" s="9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</row>
    <row r="142" spans="1:108" s="5" customFormat="1" x14ac:dyDescent="0.2">
      <c r="A142" s="4"/>
      <c r="B142" s="53"/>
      <c r="C142" s="53"/>
      <c r="D142" s="4"/>
      <c r="E142" s="104"/>
      <c r="F142" s="3"/>
      <c r="G142" s="4"/>
      <c r="H142" s="4"/>
      <c r="I142" s="4"/>
      <c r="J142" s="2"/>
      <c r="K142" s="2"/>
      <c r="L142" s="9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</row>
    <row r="143" spans="1:108" s="5" customFormat="1" x14ac:dyDescent="0.2">
      <c r="A143" s="4"/>
      <c r="B143" s="53"/>
      <c r="C143" s="53"/>
      <c r="D143" s="4"/>
      <c r="E143" s="104"/>
      <c r="F143" s="3"/>
      <c r="G143" s="4"/>
      <c r="H143" s="4"/>
      <c r="I143" s="4"/>
      <c r="J143" s="2"/>
      <c r="K143" s="2"/>
      <c r="L143" s="9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</row>
    <row r="144" spans="1:108" s="5" customFormat="1" x14ac:dyDescent="0.2">
      <c r="A144" s="4"/>
      <c r="B144" s="53"/>
      <c r="C144" s="53"/>
      <c r="D144" s="4"/>
      <c r="E144" s="104"/>
      <c r="F144" s="3"/>
      <c r="G144" s="4"/>
      <c r="H144" s="4"/>
      <c r="I144" s="4"/>
      <c r="J144" s="2"/>
      <c r="K144" s="2"/>
      <c r="L144" s="9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</row>
    <row r="145" spans="1:108" s="5" customFormat="1" x14ac:dyDescent="0.2">
      <c r="A145" s="4"/>
      <c r="B145" s="53"/>
      <c r="C145" s="53"/>
      <c r="D145" s="4"/>
      <c r="E145" s="104"/>
      <c r="F145" s="3"/>
      <c r="G145" s="4"/>
      <c r="H145" s="4"/>
      <c r="I145" s="4"/>
      <c r="J145" s="2"/>
      <c r="K145" s="2"/>
      <c r="L145" s="9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</row>
    <row r="146" spans="1:108" s="5" customFormat="1" x14ac:dyDescent="0.2">
      <c r="A146" s="4"/>
      <c r="B146" s="53"/>
      <c r="C146" s="53"/>
      <c r="D146" s="4"/>
      <c r="E146" s="104"/>
      <c r="F146" s="3"/>
      <c r="G146" s="4"/>
      <c r="H146" s="4"/>
      <c r="I146" s="4"/>
      <c r="J146" s="2"/>
      <c r="K146" s="2"/>
      <c r="L146" s="9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</row>
    <row r="147" spans="1:108" s="5" customFormat="1" x14ac:dyDescent="0.2">
      <c r="A147" s="4"/>
      <c r="B147" s="53"/>
      <c r="C147" s="53"/>
      <c r="D147" s="4"/>
      <c r="E147" s="104"/>
      <c r="F147" s="3"/>
      <c r="G147" s="4"/>
      <c r="H147" s="4"/>
      <c r="I147" s="4"/>
      <c r="J147" s="2"/>
      <c r="K147" s="2"/>
      <c r="L147" s="9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</row>
    <row r="148" spans="1:108" s="5" customFormat="1" x14ac:dyDescent="0.2">
      <c r="A148" s="4"/>
      <c r="B148" s="53"/>
      <c r="C148" s="53"/>
      <c r="D148" s="4"/>
      <c r="E148" s="104"/>
      <c r="F148" s="3"/>
      <c r="G148" s="4"/>
      <c r="H148" s="4"/>
      <c r="I148" s="4"/>
      <c r="J148" s="2"/>
      <c r="K148" s="2"/>
      <c r="L148" s="9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</row>
    <row r="149" spans="1:108" s="5" customFormat="1" x14ac:dyDescent="0.2">
      <c r="A149" s="4"/>
      <c r="B149" s="53"/>
      <c r="C149" s="53"/>
      <c r="D149" s="4"/>
      <c r="E149" s="104"/>
      <c r="F149" s="3"/>
      <c r="G149" s="4"/>
      <c r="H149" s="4"/>
      <c r="I149" s="4"/>
      <c r="J149" s="2"/>
      <c r="K149" s="2"/>
      <c r="L149" s="9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</row>
    <row r="150" spans="1:108" s="5" customFormat="1" x14ac:dyDescent="0.2">
      <c r="A150" s="4"/>
      <c r="B150" s="53"/>
      <c r="C150" s="53"/>
      <c r="D150" s="4"/>
      <c r="E150" s="104"/>
      <c r="F150" s="3"/>
      <c r="G150" s="4"/>
      <c r="H150" s="4"/>
      <c r="I150" s="4"/>
      <c r="J150" s="2"/>
      <c r="K150" s="2"/>
      <c r="L150" s="9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</row>
    <row r="151" spans="1:108" s="5" customFormat="1" x14ac:dyDescent="0.2">
      <c r="A151" s="4"/>
      <c r="B151" s="53"/>
      <c r="C151" s="53"/>
      <c r="D151" s="4"/>
      <c r="E151" s="104"/>
      <c r="F151" s="3"/>
      <c r="G151" s="4"/>
      <c r="H151" s="4"/>
      <c r="I151" s="4"/>
      <c r="J151" s="2"/>
      <c r="K151" s="2"/>
      <c r="L151" s="9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</row>
    <row r="152" spans="1:108" s="5" customFormat="1" x14ac:dyDescent="0.2">
      <c r="A152" s="4"/>
      <c r="B152" s="53"/>
      <c r="C152" s="53"/>
      <c r="D152" s="4"/>
      <c r="E152" s="104"/>
      <c r="F152" s="3"/>
      <c r="G152" s="4"/>
      <c r="H152" s="4"/>
      <c r="I152" s="4"/>
      <c r="J152" s="2"/>
      <c r="K152" s="2"/>
      <c r="L152" s="9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</row>
    <row r="153" spans="1:108" s="5" customFormat="1" x14ac:dyDescent="0.2">
      <c r="A153" s="4"/>
      <c r="B153" s="53"/>
      <c r="C153" s="53"/>
      <c r="D153" s="4"/>
      <c r="E153" s="104"/>
      <c r="F153" s="3"/>
      <c r="G153" s="4"/>
      <c r="H153" s="4"/>
      <c r="I153" s="4"/>
      <c r="J153" s="2"/>
      <c r="K153" s="2"/>
      <c r="L153" s="9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</row>
    <row r="154" spans="1:108" s="5" customFormat="1" x14ac:dyDescent="0.2">
      <c r="A154" s="4"/>
      <c r="B154" s="53"/>
      <c r="C154" s="53"/>
      <c r="D154" s="4"/>
      <c r="E154" s="104"/>
      <c r="F154" s="3"/>
      <c r="G154" s="4"/>
      <c r="H154" s="4"/>
      <c r="I154" s="4"/>
      <c r="J154" s="2"/>
      <c r="K154" s="2"/>
      <c r="L154" s="9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</row>
    <row r="155" spans="1:108" s="5" customFormat="1" x14ac:dyDescent="0.2">
      <c r="A155" s="4"/>
      <c r="B155" s="53"/>
      <c r="C155" s="53"/>
      <c r="D155" s="4"/>
      <c r="E155" s="104"/>
      <c r="F155" s="3"/>
      <c r="G155" s="4"/>
      <c r="H155" s="4"/>
      <c r="I155" s="4"/>
      <c r="J155" s="2"/>
      <c r="K155" s="2"/>
      <c r="L155" s="9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</row>
    <row r="156" spans="1:108" s="5" customFormat="1" x14ac:dyDescent="0.2">
      <c r="A156" s="4"/>
      <c r="B156" s="53"/>
      <c r="C156" s="53"/>
      <c r="D156" s="4"/>
      <c r="E156" s="104"/>
      <c r="F156" s="3"/>
      <c r="G156" s="4"/>
      <c r="H156" s="4"/>
      <c r="I156" s="4"/>
      <c r="J156" s="2"/>
      <c r="K156" s="2"/>
      <c r="L156" s="9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</row>
    <row r="157" spans="1:108" s="5" customFormat="1" x14ac:dyDescent="0.2">
      <c r="A157" s="4"/>
      <c r="B157" s="53"/>
      <c r="C157" s="53"/>
      <c r="D157" s="4"/>
      <c r="E157" s="104"/>
      <c r="F157" s="3"/>
      <c r="G157" s="4"/>
      <c r="H157" s="4"/>
      <c r="I157" s="4"/>
      <c r="J157" s="2"/>
      <c r="K157" s="2"/>
      <c r="L157" s="9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</row>
    <row r="158" spans="1:108" s="5" customFormat="1" x14ac:dyDescent="0.2">
      <c r="A158" s="4"/>
      <c r="B158" s="53"/>
      <c r="C158" s="53"/>
      <c r="D158" s="4"/>
      <c r="E158" s="104"/>
      <c r="F158" s="3"/>
      <c r="G158" s="4"/>
      <c r="H158" s="4"/>
      <c r="I158" s="4"/>
      <c r="J158" s="2"/>
      <c r="K158" s="2"/>
      <c r="L158" s="9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</row>
    <row r="159" spans="1:108" s="5" customFormat="1" x14ac:dyDescent="0.2">
      <c r="A159" s="4"/>
      <c r="B159" s="53"/>
      <c r="C159" s="53"/>
      <c r="D159" s="4"/>
      <c r="E159" s="104"/>
      <c r="F159" s="3"/>
      <c r="G159" s="4"/>
      <c r="H159" s="4"/>
      <c r="I159" s="4"/>
      <c r="J159" s="2"/>
      <c r="K159" s="2"/>
      <c r="L159" s="9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</row>
    <row r="160" spans="1:108" s="5" customFormat="1" x14ac:dyDescent="0.2">
      <c r="A160" s="4"/>
      <c r="B160" s="53"/>
      <c r="C160" s="53"/>
      <c r="D160" s="4"/>
      <c r="E160" s="104"/>
      <c r="F160" s="3"/>
      <c r="G160" s="4"/>
      <c r="H160" s="4"/>
      <c r="I160" s="4"/>
      <c r="J160" s="2"/>
      <c r="K160" s="2"/>
      <c r="L160" s="9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</row>
    <row r="161" spans="1:108" s="5" customFormat="1" x14ac:dyDescent="0.2">
      <c r="A161" s="4"/>
      <c r="B161" s="53"/>
      <c r="C161" s="53"/>
      <c r="D161" s="4"/>
      <c r="E161" s="104"/>
      <c r="F161" s="3"/>
      <c r="G161" s="4"/>
      <c r="H161" s="4"/>
      <c r="I161" s="4"/>
      <c r="J161" s="2"/>
      <c r="K161" s="2"/>
      <c r="L161" s="9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</row>
    <row r="162" spans="1:108" s="5" customFormat="1" x14ac:dyDescent="0.2">
      <c r="A162" s="4"/>
      <c r="B162" s="53"/>
      <c r="C162" s="53"/>
      <c r="D162" s="4"/>
      <c r="E162" s="104"/>
      <c r="F162" s="3"/>
      <c r="G162" s="4"/>
      <c r="H162" s="4"/>
      <c r="I162" s="4"/>
      <c r="J162" s="2"/>
      <c r="K162" s="2"/>
      <c r="L162" s="9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</row>
    <row r="163" spans="1:108" s="5" customFormat="1" x14ac:dyDescent="0.2">
      <c r="A163" s="4"/>
      <c r="B163" s="53"/>
      <c r="C163" s="53"/>
      <c r="D163" s="4"/>
      <c r="E163" s="104"/>
      <c r="F163" s="3"/>
      <c r="G163" s="4"/>
      <c r="H163" s="4"/>
      <c r="I163" s="4"/>
      <c r="J163" s="2"/>
      <c r="K163" s="2"/>
      <c r="L163" s="9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</row>
    <row r="164" spans="1:108" s="5" customFormat="1" x14ac:dyDescent="0.2">
      <c r="A164" s="4"/>
      <c r="B164" s="53"/>
      <c r="C164" s="53"/>
      <c r="D164" s="4"/>
      <c r="E164" s="104"/>
      <c r="F164" s="3"/>
      <c r="G164" s="4"/>
      <c r="H164" s="4"/>
      <c r="I164" s="4"/>
      <c r="J164" s="2"/>
      <c r="K164" s="2"/>
      <c r="L164" s="9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</row>
    <row r="165" spans="1:108" s="5" customFormat="1" x14ac:dyDescent="0.2">
      <c r="A165" s="4"/>
      <c r="B165" s="53"/>
      <c r="C165" s="53"/>
      <c r="D165" s="4"/>
      <c r="E165" s="104"/>
      <c r="F165" s="3"/>
      <c r="G165" s="4"/>
      <c r="H165" s="4"/>
      <c r="I165" s="4"/>
      <c r="J165" s="2"/>
      <c r="K165" s="2"/>
      <c r="L165" s="9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</row>
    <row r="166" spans="1:108" s="5" customFormat="1" x14ac:dyDescent="0.2">
      <c r="A166" s="4"/>
      <c r="B166" s="53"/>
      <c r="C166" s="53"/>
      <c r="D166" s="4"/>
      <c r="E166" s="104"/>
      <c r="F166" s="3"/>
      <c r="G166" s="4"/>
      <c r="H166" s="4"/>
      <c r="I166" s="4"/>
      <c r="J166" s="2"/>
      <c r="K166" s="2"/>
      <c r="L166" s="9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</row>
    <row r="167" spans="1:108" s="5" customFormat="1" x14ac:dyDescent="0.2">
      <c r="A167" s="4"/>
      <c r="B167" s="53"/>
      <c r="C167" s="53"/>
      <c r="D167" s="4"/>
      <c r="E167" s="104"/>
      <c r="F167" s="3"/>
      <c r="G167" s="4"/>
      <c r="H167" s="4"/>
      <c r="I167" s="4"/>
      <c r="J167" s="2"/>
      <c r="K167" s="2"/>
      <c r="L167" s="9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</row>
    <row r="168" spans="1:108" s="5" customFormat="1" x14ac:dyDescent="0.2">
      <c r="A168" s="4"/>
      <c r="B168" s="53"/>
      <c r="C168" s="53"/>
      <c r="D168" s="4"/>
      <c r="E168" s="104"/>
      <c r="F168" s="3"/>
      <c r="G168" s="4"/>
      <c r="H168" s="4"/>
      <c r="I168" s="4"/>
      <c r="J168" s="2"/>
      <c r="K168" s="2"/>
      <c r="L168" s="9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</row>
    <row r="169" spans="1:108" s="5" customFormat="1" x14ac:dyDescent="0.2">
      <c r="A169" s="4"/>
      <c r="B169" s="53"/>
      <c r="C169" s="53"/>
      <c r="D169" s="4"/>
      <c r="E169" s="104"/>
      <c r="F169" s="3"/>
      <c r="G169" s="4"/>
      <c r="H169" s="4"/>
      <c r="I169" s="4"/>
      <c r="J169" s="2"/>
      <c r="K169" s="2"/>
      <c r="L169" s="9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</row>
    <row r="170" spans="1:108" s="5" customFormat="1" x14ac:dyDescent="0.2">
      <c r="A170" s="4"/>
      <c r="B170" s="53"/>
      <c r="C170" s="53"/>
      <c r="D170" s="4"/>
      <c r="E170" s="104"/>
      <c r="F170" s="3"/>
      <c r="G170" s="4"/>
      <c r="H170" s="4"/>
      <c r="I170" s="4"/>
      <c r="J170" s="2"/>
      <c r="K170" s="2"/>
      <c r="L170" s="9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</row>
    <row r="171" spans="1:108" s="5" customFormat="1" x14ac:dyDescent="0.2">
      <c r="A171" s="4"/>
      <c r="B171" s="53"/>
      <c r="C171" s="53"/>
      <c r="D171" s="4"/>
      <c r="E171" s="104"/>
      <c r="F171" s="3"/>
      <c r="G171" s="4"/>
      <c r="H171" s="4"/>
      <c r="I171" s="4"/>
      <c r="J171" s="2"/>
      <c r="K171" s="2"/>
      <c r="L171" s="9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</row>
    <row r="172" spans="1:108" s="5" customFormat="1" x14ac:dyDescent="0.2">
      <c r="A172" s="4"/>
      <c r="B172" s="53"/>
      <c r="C172" s="53"/>
      <c r="D172" s="4"/>
      <c r="E172" s="104"/>
      <c r="F172" s="3"/>
      <c r="G172" s="4"/>
      <c r="H172" s="4"/>
      <c r="I172" s="4"/>
      <c r="J172" s="2"/>
      <c r="K172" s="2"/>
      <c r="L172" s="9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</row>
    <row r="173" spans="1:108" s="5" customFormat="1" x14ac:dyDescent="0.2">
      <c r="A173" s="4"/>
      <c r="B173" s="53"/>
      <c r="C173" s="53"/>
      <c r="D173" s="4"/>
      <c r="E173" s="104"/>
      <c r="F173" s="3"/>
      <c r="G173" s="4"/>
      <c r="H173" s="4"/>
      <c r="I173" s="4"/>
      <c r="J173" s="2"/>
      <c r="K173" s="2"/>
      <c r="L173" s="9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</row>
    <row r="174" spans="1:108" s="5" customFormat="1" x14ac:dyDescent="0.2">
      <c r="A174" s="4"/>
      <c r="B174" s="53"/>
      <c r="C174" s="53"/>
      <c r="D174" s="4"/>
      <c r="E174" s="104"/>
      <c r="F174" s="3"/>
      <c r="G174" s="4"/>
      <c r="H174" s="4"/>
      <c r="I174" s="4"/>
      <c r="J174" s="2"/>
      <c r="K174" s="2"/>
      <c r="L174" s="9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</row>
    <row r="175" spans="1:108" s="5" customFormat="1" x14ac:dyDescent="0.2">
      <c r="A175" s="4"/>
      <c r="B175" s="53"/>
      <c r="C175" s="53"/>
      <c r="D175" s="4"/>
      <c r="E175" s="104"/>
      <c r="F175" s="3"/>
      <c r="G175" s="4"/>
      <c r="H175" s="4"/>
      <c r="I175" s="4"/>
      <c r="J175" s="2"/>
      <c r="K175" s="2"/>
      <c r="L175" s="9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</row>
    <row r="176" spans="1:108" s="5" customFormat="1" x14ac:dyDescent="0.2">
      <c r="A176" s="4"/>
      <c r="B176" s="53"/>
      <c r="C176" s="53"/>
      <c r="D176" s="4"/>
      <c r="E176" s="104"/>
      <c r="F176" s="3"/>
      <c r="G176" s="4"/>
      <c r="H176" s="4"/>
      <c r="I176" s="4"/>
      <c r="J176" s="2"/>
      <c r="K176" s="2"/>
      <c r="L176" s="9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</row>
    <row r="177" spans="1:108" s="5" customFormat="1" x14ac:dyDescent="0.2">
      <c r="A177" s="4"/>
      <c r="B177" s="53"/>
      <c r="C177" s="53"/>
      <c r="D177" s="4"/>
      <c r="E177" s="104"/>
      <c r="F177" s="3"/>
      <c r="G177" s="4"/>
      <c r="H177" s="4"/>
      <c r="I177" s="4"/>
      <c r="J177" s="2"/>
      <c r="K177" s="2"/>
      <c r="L177" s="9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</row>
    <row r="178" spans="1:108" s="5" customFormat="1" x14ac:dyDescent="0.2">
      <c r="A178" s="4"/>
      <c r="B178" s="53"/>
      <c r="C178" s="53"/>
      <c r="D178" s="4"/>
      <c r="E178" s="104"/>
      <c r="F178" s="3"/>
      <c r="G178" s="4"/>
      <c r="H178" s="4"/>
      <c r="I178" s="4"/>
      <c r="J178" s="2"/>
      <c r="K178" s="2"/>
      <c r="L178" s="9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</row>
    <row r="179" spans="1:108" s="5" customFormat="1" x14ac:dyDescent="0.2">
      <c r="A179" s="4"/>
      <c r="B179" s="53"/>
      <c r="C179" s="53"/>
      <c r="D179" s="4"/>
      <c r="E179" s="104"/>
      <c r="F179" s="3"/>
      <c r="G179" s="4"/>
      <c r="H179" s="4"/>
      <c r="I179" s="4"/>
      <c r="J179" s="2"/>
      <c r="K179" s="2"/>
      <c r="L179" s="9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</row>
    <row r="180" spans="1:108" s="5" customFormat="1" x14ac:dyDescent="0.2">
      <c r="A180" s="4"/>
      <c r="B180" s="53"/>
      <c r="C180" s="53"/>
      <c r="D180" s="4"/>
      <c r="E180" s="104"/>
      <c r="F180" s="3"/>
      <c r="G180" s="4"/>
      <c r="H180" s="4"/>
      <c r="I180" s="4"/>
      <c r="J180" s="2"/>
      <c r="K180" s="2"/>
      <c r="L180" s="9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</row>
    <row r="181" spans="1:108" s="5" customFormat="1" x14ac:dyDescent="0.2">
      <c r="A181" s="4"/>
      <c r="B181" s="53"/>
      <c r="C181" s="53"/>
      <c r="D181" s="4"/>
      <c r="E181" s="104"/>
      <c r="F181" s="3"/>
      <c r="G181" s="4"/>
      <c r="H181" s="4"/>
      <c r="I181" s="4"/>
      <c r="J181" s="2"/>
      <c r="K181" s="2"/>
      <c r="L181" s="9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</row>
    <row r="182" spans="1:108" s="5" customFormat="1" x14ac:dyDescent="0.2">
      <c r="A182" s="4"/>
      <c r="B182" s="53"/>
      <c r="C182" s="53"/>
      <c r="D182" s="4"/>
      <c r="E182" s="104"/>
      <c r="F182" s="3"/>
      <c r="G182" s="4"/>
      <c r="H182" s="4"/>
      <c r="I182" s="4"/>
      <c r="J182" s="2"/>
      <c r="K182" s="2"/>
      <c r="L182" s="9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</row>
    <row r="183" spans="1:108" s="5" customFormat="1" x14ac:dyDescent="0.2">
      <c r="A183" s="4"/>
      <c r="B183" s="53"/>
      <c r="C183" s="53"/>
      <c r="D183" s="4"/>
      <c r="E183" s="104"/>
      <c r="F183" s="3"/>
      <c r="G183" s="4"/>
      <c r="H183" s="4"/>
      <c r="I183" s="4"/>
      <c r="J183" s="2"/>
      <c r="K183" s="2"/>
      <c r="L183" s="9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</row>
    <row r="184" spans="1:108" s="5" customFormat="1" x14ac:dyDescent="0.2">
      <c r="A184" s="4"/>
      <c r="B184" s="53"/>
      <c r="C184" s="53"/>
      <c r="D184" s="4"/>
      <c r="E184" s="104"/>
      <c r="F184" s="3"/>
      <c r="G184" s="4"/>
      <c r="H184" s="4"/>
      <c r="I184" s="4"/>
      <c r="J184" s="2"/>
      <c r="K184" s="2"/>
      <c r="L184" s="9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</row>
    <row r="185" spans="1:108" s="5" customFormat="1" x14ac:dyDescent="0.2">
      <c r="A185" s="4"/>
      <c r="B185" s="53"/>
      <c r="C185" s="53"/>
      <c r="D185" s="4"/>
      <c r="E185" s="104"/>
      <c r="F185" s="3"/>
      <c r="G185" s="4"/>
      <c r="H185" s="4"/>
      <c r="I185" s="4"/>
      <c r="J185" s="2"/>
      <c r="K185" s="2"/>
      <c r="L185" s="9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</row>
    <row r="186" spans="1:108" s="5" customFormat="1" x14ac:dyDescent="0.2">
      <c r="A186" s="4"/>
      <c r="B186" s="53"/>
      <c r="C186" s="53"/>
      <c r="D186" s="4"/>
      <c r="E186" s="104"/>
      <c r="F186" s="3"/>
      <c r="G186" s="4"/>
      <c r="H186" s="4"/>
      <c r="I186" s="4"/>
      <c r="J186" s="2"/>
      <c r="K186" s="2"/>
      <c r="L186" s="9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</row>
    <row r="187" spans="1:108" s="5" customFormat="1" x14ac:dyDescent="0.2">
      <c r="A187" s="4"/>
      <c r="B187" s="53"/>
      <c r="C187" s="53"/>
      <c r="D187" s="4"/>
      <c r="E187" s="104"/>
      <c r="F187" s="3"/>
      <c r="G187" s="4"/>
      <c r="H187" s="4"/>
      <c r="I187" s="4"/>
      <c r="J187" s="2"/>
      <c r="K187" s="2"/>
      <c r="L187" s="9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</row>
    <row r="188" spans="1:108" s="5" customFormat="1" x14ac:dyDescent="0.2">
      <c r="A188" s="4"/>
      <c r="B188" s="53"/>
      <c r="C188" s="53"/>
      <c r="D188" s="4"/>
      <c r="E188" s="104"/>
      <c r="F188" s="3"/>
      <c r="G188" s="4"/>
      <c r="H188" s="4"/>
      <c r="I188" s="4"/>
      <c r="J188" s="2"/>
      <c r="K188" s="2"/>
      <c r="L188" s="9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</row>
    <row r="189" spans="1:108" s="5" customFormat="1" x14ac:dyDescent="0.2">
      <c r="A189" s="4"/>
      <c r="B189" s="53"/>
      <c r="C189" s="53"/>
      <c r="D189" s="4"/>
      <c r="E189" s="104"/>
      <c r="F189" s="3"/>
      <c r="G189" s="4"/>
      <c r="H189" s="4"/>
      <c r="I189" s="4"/>
      <c r="J189" s="2"/>
      <c r="K189" s="2"/>
      <c r="L189" s="9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</row>
    <row r="190" spans="1:108" s="5" customFormat="1" x14ac:dyDescent="0.2">
      <c r="A190" s="4"/>
      <c r="B190" s="53"/>
      <c r="C190" s="53"/>
      <c r="D190" s="4"/>
      <c r="E190" s="104"/>
      <c r="F190" s="3"/>
      <c r="G190" s="4"/>
      <c r="H190" s="4"/>
      <c r="I190" s="4"/>
      <c r="J190" s="2"/>
      <c r="K190" s="2"/>
      <c r="L190" s="9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</row>
    <row r="191" spans="1:108" s="5" customFormat="1" x14ac:dyDescent="0.2">
      <c r="A191" s="4"/>
      <c r="B191" s="53"/>
      <c r="C191" s="53"/>
      <c r="D191" s="4"/>
      <c r="E191" s="104"/>
      <c r="F191" s="3"/>
      <c r="G191" s="4"/>
      <c r="H191" s="4"/>
      <c r="I191" s="4"/>
      <c r="J191" s="2"/>
      <c r="K191" s="2"/>
      <c r="L191" s="9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</row>
    <row r="192" spans="1:108" s="5" customFormat="1" x14ac:dyDescent="0.2">
      <c r="A192" s="4"/>
      <c r="B192" s="53"/>
      <c r="C192" s="53"/>
      <c r="D192" s="4"/>
      <c r="E192" s="104"/>
      <c r="F192" s="3"/>
      <c r="G192" s="4"/>
      <c r="H192" s="4"/>
      <c r="I192" s="4"/>
      <c r="J192" s="2"/>
      <c r="K192" s="2"/>
      <c r="L192" s="9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</row>
    <row r="193" spans="1:108" s="5" customFormat="1" x14ac:dyDescent="0.2">
      <c r="A193" s="4"/>
      <c r="B193" s="53"/>
      <c r="C193" s="53"/>
      <c r="D193" s="4"/>
      <c r="E193" s="104"/>
      <c r="F193" s="3"/>
      <c r="G193" s="4"/>
      <c r="H193" s="4"/>
      <c r="I193" s="4"/>
      <c r="J193" s="2"/>
      <c r="K193" s="2"/>
      <c r="L193" s="9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</row>
    <row r="194" spans="1:108" s="5" customFormat="1" x14ac:dyDescent="0.2">
      <c r="A194" s="4"/>
      <c r="B194" s="53"/>
      <c r="C194" s="53"/>
      <c r="D194" s="4"/>
      <c r="E194" s="104"/>
      <c r="F194" s="3"/>
      <c r="G194" s="4"/>
      <c r="H194" s="4"/>
      <c r="I194" s="4"/>
      <c r="J194" s="2"/>
      <c r="K194" s="2"/>
      <c r="L194" s="9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</row>
    <row r="195" spans="1:108" s="5" customFormat="1" x14ac:dyDescent="0.2">
      <c r="A195" s="4"/>
      <c r="B195" s="53"/>
      <c r="C195" s="53"/>
      <c r="D195" s="4"/>
      <c r="E195" s="104"/>
      <c r="F195" s="3"/>
      <c r="G195" s="4"/>
      <c r="H195" s="4"/>
      <c r="I195" s="4"/>
      <c r="J195" s="2"/>
      <c r="K195" s="2"/>
      <c r="L195" s="9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</row>
    <row r="196" spans="1:108" s="5" customFormat="1" x14ac:dyDescent="0.2">
      <c r="A196" s="4"/>
      <c r="B196" s="53"/>
      <c r="C196" s="53"/>
      <c r="D196" s="4"/>
      <c r="E196" s="104"/>
      <c r="F196" s="3"/>
      <c r="G196" s="4"/>
      <c r="H196" s="4"/>
      <c r="I196" s="4"/>
      <c r="J196" s="2"/>
      <c r="K196" s="2"/>
      <c r="L196" s="9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</row>
    <row r="197" spans="1:108" s="5" customFormat="1" x14ac:dyDescent="0.2">
      <c r="A197" s="4"/>
      <c r="B197" s="53"/>
      <c r="C197" s="53"/>
      <c r="D197" s="4"/>
      <c r="E197" s="104"/>
      <c r="F197" s="3"/>
      <c r="G197" s="4"/>
      <c r="H197" s="4"/>
      <c r="I197" s="4"/>
      <c r="J197" s="2"/>
      <c r="K197" s="2"/>
      <c r="L197" s="9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</row>
    <row r="198" spans="1:108" s="5" customFormat="1" x14ac:dyDescent="0.2">
      <c r="A198" s="4"/>
      <c r="B198" s="53"/>
      <c r="C198" s="53"/>
      <c r="D198" s="4"/>
      <c r="E198" s="104"/>
      <c r="F198" s="3"/>
      <c r="G198" s="4"/>
      <c r="H198" s="4"/>
      <c r="I198" s="4"/>
      <c r="J198" s="2"/>
      <c r="K198" s="2"/>
      <c r="L198" s="9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</row>
    <row r="199" spans="1:108" s="5" customFormat="1" x14ac:dyDescent="0.2">
      <c r="A199" s="4"/>
      <c r="B199" s="53"/>
      <c r="C199" s="53"/>
      <c r="D199" s="4"/>
      <c r="E199" s="104"/>
      <c r="F199" s="3"/>
      <c r="G199" s="4"/>
      <c r="H199" s="4"/>
      <c r="I199" s="4"/>
      <c r="J199" s="2"/>
      <c r="K199" s="2"/>
      <c r="L199" s="9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</row>
    <row r="200" spans="1:108" s="5" customFormat="1" x14ac:dyDescent="0.2">
      <c r="A200" s="4"/>
      <c r="B200" s="53"/>
      <c r="C200" s="53"/>
      <c r="D200" s="4"/>
      <c r="E200" s="104"/>
      <c r="F200" s="3"/>
      <c r="G200" s="4"/>
      <c r="H200" s="4"/>
      <c r="I200" s="4"/>
      <c r="J200" s="2"/>
      <c r="K200" s="2"/>
      <c r="L200" s="9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</row>
    <row r="201" spans="1:108" s="5" customFormat="1" x14ac:dyDescent="0.2">
      <c r="A201" s="4"/>
      <c r="B201" s="53"/>
      <c r="C201" s="53"/>
      <c r="D201" s="4"/>
      <c r="E201" s="104"/>
      <c r="F201" s="3"/>
      <c r="G201" s="4"/>
      <c r="H201" s="4"/>
      <c r="I201" s="4"/>
      <c r="J201" s="2"/>
      <c r="K201" s="2"/>
      <c r="L201" s="9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</row>
    <row r="202" spans="1:108" s="5" customFormat="1" x14ac:dyDescent="0.2">
      <c r="A202" s="4"/>
      <c r="B202" s="53"/>
      <c r="C202" s="53"/>
      <c r="D202" s="4"/>
      <c r="E202" s="104"/>
      <c r="F202" s="3"/>
      <c r="G202" s="4"/>
      <c r="H202" s="4"/>
      <c r="I202" s="4"/>
      <c r="J202" s="2"/>
      <c r="K202" s="2"/>
      <c r="L202" s="9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</row>
    <row r="203" spans="1:108" s="5" customFormat="1" x14ac:dyDescent="0.2">
      <c r="A203" s="4"/>
      <c r="B203" s="53"/>
      <c r="C203" s="53"/>
      <c r="D203" s="4"/>
      <c r="E203" s="104"/>
      <c r="F203" s="3"/>
      <c r="G203" s="4"/>
      <c r="H203" s="4"/>
      <c r="I203" s="4"/>
      <c r="J203" s="2"/>
      <c r="K203" s="2"/>
      <c r="L203" s="9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</row>
    <row r="204" spans="1:108" s="5" customFormat="1" x14ac:dyDescent="0.2">
      <c r="A204" s="4"/>
      <c r="B204" s="53"/>
      <c r="C204" s="53"/>
      <c r="D204" s="4"/>
      <c r="E204" s="104"/>
      <c r="F204" s="3"/>
      <c r="G204" s="4"/>
      <c r="H204" s="4"/>
      <c r="I204" s="4"/>
      <c r="J204" s="2"/>
      <c r="K204" s="2"/>
      <c r="L204" s="9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</row>
    <row r="205" spans="1:108" s="5" customFormat="1" x14ac:dyDescent="0.2">
      <c r="A205" s="4"/>
      <c r="B205" s="53"/>
      <c r="C205" s="53"/>
      <c r="D205" s="4"/>
      <c r="E205" s="104"/>
      <c r="F205" s="3"/>
      <c r="G205" s="4"/>
      <c r="H205" s="4"/>
      <c r="I205" s="4"/>
      <c r="J205" s="2"/>
      <c r="K205" s="2"/>
      <c r="L205" s="9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</row>
    <row r="206" spans="1:108" s="5" customFormat="1" x14ac:dyDescent="0.2">
      <c r="A206" s="4"/>
      <c r="B206" s="53"/>
      <c r="C206" s="53"/>
      <c r="D206" s="4"/>
      <c r="E206" s="104"/>
      <c r="F206" s="3"/>
      <c r="G206" s="4"/>
      <c r="H206" s="4"/>
      <c r="I206" s="4"/>
      <c r="J206" s="2"/>
      <c r="K206" s="2"/>
      <c r="L206" s="9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</row>
    <row r="207" spans="1:108" s="5" customFormat="1" x14ac:dyDescent="0.2">
      <c r="A207" s="4"/>
      <c r="B207" s="53"/>
      <c r="C207" s="53"/>
      <c r="D207" s="4"/>
      <c r="E207" s="104"/>
      <c r="F207" s="3"/>
      <c r="G207" s="4"/>
      <c r="H207" s="4"/>
      <c r="I207" s="4"/>
      <c r="J207" s="2"/>
      <c r="K207" s="2"/>
      <c r="L207" s="9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</row>
    <row r="208" spans="1:108" s="5" customFormat="1" x14ac:dyDescent="0.2">
      <c r="A208" s="4"/>
      <c r="B208" s="53"/>
      <c r="C208" s="53"/>
      <c r="D208" s="4"/>
      <c r="E208" s="104"/>
      <c r="F208" s="3"/>
      <c r="G208" s="4"/>
      <c r="H208" s="4"/>
      <c r="I208" s="4"/>
      <c r="J208" s="2"/>
      <c r="K208" s="2"/>
      <c r="L208" s="9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</row>
    <row r="209" spans="1:108" s="5" customFormat="1" x14ac:dyDescent="0.2">
      <c r="A209" s="4"/>
      <c r="B209" s="53"/>
      <c r="C209" s="53"/>
      <c r="D209" s="4"/>
      <c r="E209" s="104"/>
      <c r="F209" s="3"/>
      <c r="G209" s="4"/>
      <c r="H209" s="4"/>
      <c r="I209" s="4"/>
      <c r="J209" s="2"/>
      <c r="K209" s="2"/>
      <c r="L209" s="9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</row>
    <row r="210" spans="1:108" s="5" customFormat="1" x14ac:dyDescent="0.2">
      <c r="A210" s="4"/>
      <c r="B210" s="53"/>
      <c r="C210" s="53"/>
      <c r="D210" s="4"/>
      <c r="E210" s="104"/>
      <c r="F210" s="3"/>
      <c r="G210" s="4"/>
      <c r="H210" s="4"/>
      <c r="I210" s="4"/>
      <c r="J210" s="2"/>
      <c r="K210" s="2"/>
      <c r="L210" s="9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</row>
    <row r="211" spans="1:108" s="5" customFormat="1" x14ac:dyDescent="0.2">
      <c r="A211" s="4"/>
      <c r="B211" s="53"/>
      <c r="C211" s="53"/>
      <c r="D211" s="4"/>
      <c r="E211" s="104"/>
      <c r="F211" s="3"/>
      <c r="G211" s="4"/>
      <c r="H211" s="4"/>
      <c r="I211" s="4"/>
      <c r="J211" s="2"/>
      <c r="K211" s="2"/>
      <c r="L211" s="9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</row>
    <row r="212" spans="1:108" s="5" customFormat="1" x14ac:dyDescent="0.2">
      <c r="A212" s="4"/>
      <c r="B212" s="53"/>
      <c r="C212" s="53"/>
      <c r="D212" s="4"/>
      <c r="E212" s="104"/>
      <c r="F212" s="3"/>
      <c r="G212" s="4"/>
      <c r="H212" s="4"/>
      <c r="I212" s="4"/>
      <c r="J212" s="2"/>
      <c r="K212" s="2"/>
      <c r="L212" s="9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</row>
    <row r="213" spans="1:108" s="5" customFormat="1" x14ac:dyDescent="0.2">
      <c r="A213" s="4"/>
      <c r="B213" s="53"/>
      <c r="C213" s="53"/>
      <c r="D213" s="4"/>
      <c r="E213" s="104"/>
      <c r="F213" s="3"/>
      <c r="G213" s="4"/>
      <c r="H213" s="4"/>
      <c r="I213" s="4"/>
      <c r="J213" s="2"/>
      <c r="K213" s="2"/>
      <c r="L213" s="9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</row>
    <row r="214" spans="1:108" s="5" customFormat="1" x14ac:dyDescent="0.2">
      <c r="A214" s="4"/>
      <c r="B214" s="53"/>
      <c r="C214" s="53"/>
      <c r="D214" s="4"/>
      <c r="E214" s="104"/>
      <c r="F214" s="3"/>
      <c r="G214" s="4"/>
      <c r="H214" s="4"/>
      <c r="I214" s="4"/>
      <c r="J214" s="2"/>
      <c r="K214" s="2"/>
      <c r="L214" s="9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</row>
    <row r="215" spans="1:108" s="5" customFormat="1" x14ac:dyDescent="0.2">
      <c r="A215" s="4"/>
      <c r="B215" s="53"/>
      <c r="C215" s="53"/>
      <c r="D215" s="4"/>
      <c r="E215" s="104"/>
      <c r="F215" s="3"/>
      <c r="G215" s="4"/>
      <c r="H215" s="4"/>
      <c r="I215" s="4"/>
      <c r="J215" s="2"/>
      <c r="K215" s="2"/>
      <c r="L215" s="9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</row>
    <row r="216" spans="1:108" s="5" customFormat="1" x14ac:dyDescent="0.2">
      <c r="A216" s="4"/>
      <c r="B216" s="53"/>
      <c r="C216" s="53"/>
      <c r="D216" s="4"/>
      <c r="E216" s="104"/>
      <c r="F216" s="3"/>
      <c r="G216" s="4"/>
      <c r="H216" s="4"/>
      <c r="I216" s="4"/>
      <c r="J216" s="2"/>
      <c r="K216" s="2"/>
      <c r="L216" s="9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</row>
    <row r="217" spans="1:108" s="5" customFormat="1" x14ac:dyDescent="0.2">
      <c r="A217" s="4"/>
      <c r="B217" s="53"/>
      <c r="C217" s="53"/>
      <c r="D217" s="4"/>
      <c r="E217" s="104"/>
      <c r="F217" s="3"/>
      <c r="G217" s="4"/>
      <c r="H217" s="4"/>
      <c r="I217" s="4"/>
      <c r="J217" s="2"/>
      <c r="K217" s="2"/>
      <c r="L217" s="9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</row>
    <row r="218" spans="1:108" s="5" customFormat="1" x14ac:dyDescent="0.2">
      <c r="A218" s="4"/>
      <c r="B218" s="53"/>
      <c r="C218" s="53"/>
      <c r="D218" s="4"/>
      <c r="E218" s="104"/>
      <c r="F218" s="3"/>
      <c r="G218" s="4"/>
      <c r="H218" s="4"/>
      <c r="I218" s="4"/>
      <c r="J218" s="2"/>
      <c r="K218" s="2"/>
      <c r="L218" s="9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</row>
    <row r="219" spans="1:108" s="5" customFormat="1" x14ac:dyDescent="0.2">
      <c r="A219" s="4"/>
      <c r="B219" s="53"/>
      <c r="C219" s="53"/>
      <c r="D219" s="4"/>
      <c r="E219" s="104"/>
      <c r="F219" s="3"/>
      <c r="G219" s="4"/>
      <c r="H219" s="4"/>
      <c r="I219" s="4"/>
      <c r="J219" s="2"/>
      <c r="K219" s="2"/>
      <c r="L219" s="9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</row>
    <row r="220" spans="1:108" s="5" customFormat="1" x14ac:dyDescent="0.2">
      <c r="A220" s="4"/>
      <c r="B220" s="53"/>
      <c r="C220" s="53"/>
      <c r="D220" s="4"/>
      <c r="E220" s="104"/>
      <c r="F220" s="3"/>
      <c r="G220" s="4"/>
      <c r="H220" s="4"/>
      <c r="I220" s="4"/>
      <c r="J220" s="2"/>
      <c r="K220" s="2"/>
      <c r="L220" s="9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</row>
    <row r="221" spans="1:108" s="5" customFormat="1" x14ac:dyDescent="0.2">
      <c r="A221" s="4"/>
      <c r="B221" s="53"/>
      <c r="C221" s="53"/>
      <c r="D221" s="4"/>
      <c r="E221" s="104"/>
      <c r="F221" s="3"/>
      <c r="G221" s="4"/>
      <c r="H221" s="4"/>
      <c r="I221" s="4"/>
      <c r="J221" s="2"/>
      <c r="K221" s="2"/>
      <c r="L221" s="9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</row>
    <row r="222" spans="1:108" s="5" customFormat="1" x14ac:dyDescent="0.2">
      <c r="A222" s="4"/>
      <c r="B222" s="53"/>
      <c r="C222" s="53"/>
      <c r="D222" s="4"/>
      <c r="E222" s="104"/>
      <c r="F222" s="3"/>
      <c r="G222" s="4"/>
      <c r="H222" s="4"/>
      <c r="I222" s="4"/>
      <c r="J222" s="2"/>
      <c r="K222" s="2"/>
      <c r="L222" s="9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</row>
    <row r="223" spans="1:108" s="5" customFormat="1" x14ac:dyDescent="0.2">
      <c r="A223" s="4"/>
      <c r="B223" s="53"/>
      <c r="C223" s="53"/>
      <c r="D223" s="4"/>
      <c r="E223" s="104"/>
      <c r="F223" s="3"/>
      <c r="G223" s="4"/>
      <c r="H223" s="4"/>
      <c r="I223" s="4"/>
      <c r="J223" s="2"/>
      <c r="K223" s="2"/>
      <c r="L223" s="9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</row>
    <row r="224" spans="1:108" s="5" customFormat="1" x14ac:dyDescent="0.2">
      <c r="A224" s="4"/>
      <c r="B224" s="53"/>
      <c r="C224" s="53"/>
      <c r="D224" s="4"/>
      <c r="E224" s="104"/>
      <c r="F224" s="3"/>
      <c r="G224" s="4"/>
      <c r="H224" s="4"/>
      <c r="I224" s="4"/>
      <c r="J224" s="2"/>
      <c r="K224" s="2"/>
      <c r="L224" s="9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</row>
    <row r="225" spans="1:108" s="5" customFormat="1" x14ac:dyDescent="0.2">
      <c r="A225" s="4"/>
      <c r="B225" s="53"/>
      <c r="C225" s="53"/>
      <c r="D225" s="4"/>
      <c r="E225" s="104"/>
      <c r="F225" s="3"/>
      <c r="G225" s="4"/>
      <c r="H225" s="4"/>
      <c r="I225" s="4"/>
      <c r="J225" s="2"/>
      <c r="K225" s="2"/>
      <c r="L225" s="9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</row>
    <row r="226" spans="1:108" s="5" customFormat="1" x14ac:dyDescent="0.2">
      <c r="A226" s="4"/>
      <c r="B226" s="53"/>
      <c r="C226" s="53"/>
      <c r="D226" s="4"/>
      <c r="E226" s="104"/>
      <c r="F226" s="3"/>
      <c r="G226" s="4"/>
      <c r="H226" s="4"/>
      <c r="I226" s="4"/>
      <c r="J226" s="2"/>
      <c r="K226" s="2"/>
      <c r="L226" s="9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</row>
    <row r="227" spans="1:108" s="5" customFormat="1" x14ac:dyDescent="0.2">
      <c r="A227" s="4"/>
      <c r="B227" s="53"/>
      <c r="C227" s="53"/>
      <c r="D227" s="4"/>
      <c r="E227" s="104"/>
      <c r="F227" s="3"/>
      <c r="G227" s="4"/>
      <c r="H227" s="4"/>
      <c r="I227" s="4"/>
      <c r="J227" s="2"/>
      <c r="K227" s="2"/>
      <c r="L227" s="9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</row>
    <row r="228" spans="1:108" s="5" customFormat="1" x14ac:dyDescent="0.2">
      <c r="A228" s="4"/>
      <c r="B228" s="53"/>
      <c r="C228" s="53"/>
      <c r="D228" s="4"/>
      <c r="E228" s="104"/>
      <c r="F228" s="3"/>
      <c r="G228" s="4"/>
      <c r="H228" s="4"/>
      <c r="I228" s="4"/>
      <c r="J228" s="2"/>
      <c r="K228" s="2"/>
      <c r="L228" s="9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</row>
    <row r="229" spans="1:108" s="5" customFormat="1" x14ac:dyDescent="0.2">
      <c r="A229" s="4"/>
      <c r="B229" s="53"/>
      <c r="C229" s="53"/>
      <c r="D229" s="4"/>
      <c r="E229" s="104"/>
      <c r="F229" s="3"/>
      <c r="G229" s="4"/>
      <c r="H229" s="4"/>
      <c r="I229" s="4"/>
      <c r="J229" s="2"/>
      <c r="K229" s="2"/>
      <c r="L229" s="9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</row>
    <row r="230" spans="1:108" s="5" customFormat="1" x14ac:dyDescent="0.2">
      <c r="A230" s="4"/>
      <c r="B230" s="53"/>
      <c r="C230" s="53"/>
      <c r="D230" s="4"/>
      <c r="E230" s="104"/>
      <c r="F230" s="3"/>
      <c r="G230" s="4"/>
      <c r="H230" s="4"/>
      <c r="I230" s="4"/>
      <c r="J230" s="2"/>
      <c r="K230" s="2"/>
      <c r="L230" s="9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</row>
    <row r="231" spans="1:108" s="5" customFormat="1" x14ac:dyDescent="0.2">
      <c r="A231" s="4"/>
      <c r="B231" s="53"/>
      <c r="C231" s="53"/>
      <c r="D231" s="4"/>
      <c r="E231" s="104"/>
      <c r="F231" s="3"/>
      <c r="G231" s="4"/>
      <c r="H231" s="4"/>
      <c r="I231" s="4"/>
      <c r="J231" s="2"/>
      <c r="K231" s="2"/>
      <c r="L231" s="9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</row>
    <row r="232" spans="1:108" s="5" customFormat="1" x14ac:dyDescent="0.2">
      <c r="A232" s="4"/>
      <c r="B232" s="53"/>
      <c r="C232" s="53"/>
      <c r="D232" s="4"/>
      <c r="E232" s="104"/>
      <c r="F232" s="3"/>
      <c r="G232" s="4"/>
      <c r="H232" s="4"/>
      <c r="I232" s="4"/>
      <c r="J232" s="2"/>
      <c r="K232" s="2"/>
      <c r="L232" s="9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</row>
    <row r="233" spans="1:108" s="5" customFormat="1" x14ac:dyDescent="0.2">
      <c r="A233" s="4"/>
      <c r="B233" s="53"/>
      <c r="C233" s="53"/>
      <c r="D233" s="4"/>
      <c r="E233" s="104"/>
      <c r="F233" s="3"/>
      <c r="G233" s="4"/>
      <c r="H233" s="4"/>
      <c r="I233" s="4"/>
      <c r="J233" s="2"/>
      <c r="K233" s="2"/>
      <c r="L233" s="9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</row>
    <row r="234" spans="1:108" s="5" customFormat="1" x14ac:dyDescent="0.2">
      <c r="A234" s="4"/>
      <c r="B234" s="53"/>
      <c r="C234" s="53"/>
      <c r="D234" s="4"/>
      <c r="E234" s="104"/>
      <c r="F234" s="3"/>
      <c r="G234" s="4"/>
      <c r="H234" s="4"/>
      <c r="I234" s="4"/>
      <c r="J234" s="2"/>
      <c r="K234" s="2"/>
      <c r="L234" s="9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</row>
    <row r="235" spans="1:108" s="5" customFormat="1" x14ac:dyDescent="0.2">
      <c r="A235" s="4"/>
      <c r="B235" s="53"/>
      <c r="C235" s="53"/>
      <c r="D235" s="4"/>
      <c r="E235" s="104"/>
      <c r="F235" s="3"/>
      <c r="G235" s="4"/>
      <c r="H235" s="4"/>
      <c r="I235" s="4"/>
      <c r="J235" s="2"/>
      <c r="K235" s="2"/>
      <c r="L235" s="9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</row>
    <row r="236" spans="1:108" s="5" customFormat="1" x14ac:dyDescent="0.2">
      <c r="A236" s="4"/>
      <c r="B236" s="53"/>
      <c r="C236" s="53"/>
      <c r="D236" s="4"/>
      <c r="E236" s="104"/>
      <c r="F236" s="3"/>
      <c r="G236" s="4"/>
      <c r="H236" s="4"/>
      <c r="I236" s="4"/>
      <c r="J236" s="2"/>
      <c r="K236" s="2"/>
      <c r="L236" s="9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</row>
    <row r="237" spans="1:108" s="5" customFormat="1" x14ac:dyDescent="0.2">
      <c r="A237" s="4"/>
      <c r="B237" s="53"/>
      <c r="C237" s="53"/>
      <c r="D237" s="4"/>
      <c r="E237" s="104"/>
      <c r="F237" s="3"/>
      <c r="G237" s="4"/>
      <c r="H237" s="4"/>
      <c r="I237" s="4"/>
      <c r="J237" s="2"/>
      <c r="K237" s="2"/>
      <c r="L237" s="9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</row>
    <row r="238" spans="1:108" s="5" customFormat="1" x14ac:dyDescent="0.2">
      <c r="A238" s="4"/>
      <c r="B238" s="53"/>
      <c r="C238" s="53"/>
      <c r="D238" s="4"/>
      <c r="E238" s="104"/>
      <c r="F238" s="3"/>
      <c r="G238" s="4"/>
      <c r="H238" s="4"/>
      <c r="I238" s="4"/>
      <c r="J238" s="2"/>
      <c r="K238" s="2"/>
      <c r="L238" s="9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</row>
    <row r="239" spans="1:108" s="5" customFormat="1" x14ac:dyDescent="0.2">
      <c r="A239" s="4"/>
      <c r="B239" s="53"/>
      <c r="C239" s="53"/>
      <c r="D239" s="4"/>
      <c r="E239" s="104"/>
      <c r="F239" s="3"/>
      <c r="G239" s="4"/>
      <c r="H239" s="4"/>
      <c r="I239" s="4"/>
      <c r="J239" s="2"/>
      <c r="K239" s="2"/>
      <c r="L239" s="9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</row>
    <row r="240" spans="1:108" s="5" customFormat="1" x14ac:dyDescent="0.2">
      <c r="A240" s="4"/>
      <c r="B240" s="53"/>
      <c r="C240" s="53"/>
      <c r="D240" s="4"/>
      <c r="E240" s="104"/>
      <c r="F240" s="3"/>
      <c r="G240" s="4"/>
      <c r="H240" s="4"/>
      <c r="I240" s="4"/>
      <c r="J240" s="2"/>
      <c r="K240" s="2"/>
      <c r="L240" s="9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</row>
    <row r="241" spans="1:108" s="5" customFormat="1" x14ac:dyDescent="0.2">
      <c r="A241" s="4"/>
      <c r="B241" s="53"/>
      <c r="C241" s="53"/>
      <c r="D241" s="4"/>
      <c r="E241" s="104"/>
      <c r="F241" s="3"/>
      <c r="G241" s="4"/>
      <c r="H241" s="4"/>
      <c r="I241" s="4"/>
      <c r="J241" s="2"/>
      <c r="K241" s="2"/>
      <c r="L241" s="9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</row>
    <row r="242" spans="1:108" s="5" customFormat="1" x14ac:dyDescent="0.2">
      <c r="A242" s="4"/>
      <c r="B242" s="53"/>
      <c r="C242" s="53"/>
      <c r="D242" s="4"/>
      <c r="E242" s="104"/>
      <c r="F242" s="3"/>
      <c r="G242" s="4"/>
      <c r="H242" s="4"/>
      <c r="I242" s="4"/>
      <c r="J242" s="2"/>
      <c r="K242" s="2"/>
      <c r="L242" s="9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</row>
    <row r="243" spans="1:108" s="5" customFormat="1" x14ac:dyDescent="0.2">
      <c r="A243" s="4"/>
      <c r="B243" s="53"/>
      <c r="C243" s="53"/>
      <c r="D243" s="4"/>
      <c r="E243" s="104"/>
      <c r="F243" s="3"/>
      <c r="G243" s="4"/>
      <c r="H243" s="4"/>
      <c r="I243" s="4"/>
      <c r="J243" s="2"/>
      <c r="K243" s="2"/>
      <c r="L243" s="9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</row>
    <row r="244" spans="1:108" s="5" customFormat="1" x14ac:dyDescent="0.2">
      <c r="A244" s="4"/>
      <c r="B244" s="53"/>
      <c r="C244" s="53"/>
      <c r="D244" s="4"/>
      <c r="E244" s="104"/>
      <c r="F244" s="3"/>
      <c r="G244" s="4"/>
      <c r="H244" s="4"/>
      <c r="I244" s="4"/>
      <c r="J244" s="2"/>
      <c r="K244" s="2"/>
      <c r="L244" s="9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</row>
    <row r="245" spans="1:108" s="5" customFormat="1" x14ac:dyDescent="0.2">
      <c r="A245" s="4"/>
      <c r="B245" s="53"/>
      <c r="C245" s="53"/>
      <c r="D245" s="4"/>
      <c r="E245" s="104"/>
      <c r="F245" s="3"/>
      <c r="G245" s="4"/>
      <c r="H245" s="4"/>
      <c r="I245" s="4"/>
      <c r="J245" s="2"/>
      <c r="K245" s="2"/>
      <c r="L245" s="9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</row>
    <row r="246" spans="1:108" s="5" customFormat="1" x14ac:dyDescent="0.2">
      <c r="A246" s="4"/>
      <c r="B246" s="53"/>
      <c r="C246" s="53"/>
      <c r="D246" s="4"/>
      <c r="E246" s="104"/>
      <c r="F246" s="3"/>
      <c r="G246" s="4"/>
      <c r="H246" s="4"/>
      <c r="I246" s="4"/>
      <c r="J246" s="2"/>
      <c r="K246" s="2"/>
      <c r="L246" s="9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</row>
    <row r="247" spans="1:108" s="5" customFormat="1" x14ac:dyDescent="0.2">
      <c r="A247" s="4"/>
      <c r="B247" s="53"/>
      <c r="C247" s="53"/>
      <c r="D247" s="4"/>
      <c r="E247" s="104"/>
      <c r="F247" s="3"/>
      <c r="G247" s="4"/>
      <c r="H247" s="4"/>
      <c r="I247" s="4"/>
      <c r="J247" s="2"/>
      <c r="K247" s="2"/>
      <c r="L247" s="9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</row>
    <row r="248" spans="1:108" s="5" customFormat="1" x14ac:dyDescent="0.2">
      <c r="A248" s="4"/>
      <c r="B248" s="53"/>
      <c r="C248" s="53"/>
      <c r="D248" s="4"/>
      <c r="E248" s="104"/>
      <c r="F248" s="3"/>
      <c r="G248" s="4"/>
      <c r="H248" s="4"/>
      <c r="I248" s="4"/>
      <c r="J248" s="2"/>
      <c r="K248" s="2"/>
      <c r="L248" s="9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</row>
    <row r="249" spans="1:108" s="5" customFormat="1" x14ac:dyDescent="0.2">
      <c r="A249" s="4"/>
      <c r="B249" s="53"/>
      <c r="C249" s="53"/>
      <c r="D249" s="4"/>
      <c r="E249" s="104"/>
      <c r="F249" s="3"/>
      <c r="G249" s="4"/>
      <c r="H249" s="4"/>
      <c r="I249" s="4"/>
      <c r="J249" s="2"/>
      <c r="K249" s="2"/>
      <c r="L249" s="9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</row>
    <row r="250" spans="1:108" s="5" customFormat="1" x14ac:dyDescent="0.2">
      <c r="A250" s="4"/>
      <c r="B250" s="53"/>
      <c r="C250" s="53"/>
      <c r="D250" s="4"/>
      <c r="E250" s="104"/>
      <c r="F250" s="3"/>
      <c r="G250" s="4"/>
      <c r="H250" s="4"/>
      <c r="I250" s="4"/>
      <c r="J250" s="2"/>
      <c r="K250" s="2"/>
      <c r="L250" s="9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</row>
    <row r="251" spans="1:108" s="5" customFormat="1" x14ac:dyDescent="0.2">
      <c r="A251" s="4"/>
      <c r="B251" s="53"/>
      <c r="C251" s="53"/>
      <c r="D251" s="4"/>
      <c r="E251" s="104"/>
      <c r="F251" s="3"/>
      <c r="G251" s="4"/>
      <c r="H251" s="4"/>
      <c r="I251" s="4"/>
      <c r="J251" s="2"/>
      <c r="K251" s="2"/>
      <c r="L251" s="9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</row>
    <row r="252" spans="1:108" s="5" customFormat="1" x14ac:dyDescent="0.2">
      <c r="A252" s="4"/>
      <c r="B252" s="53"/>
      <c r="C252" s="53"/>
      <c r="D252" s="4"/>
      <c r="E252" s="104"/>
      <c r="F252" s="3"/>
      <c r="G252" s="4"/>
      <c r="H252" s="4"/>
      <c r="I252" s="4"/>
      <c r="J252" s="2"/>
      <c r="K252" s="2"/>
      <c r="L252" s="9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</row>
    <row r="253" spans="1:108" s="5" customFormat="1" x14ac:dyDescent="0.2">
      <c r="A253" s="4"/>
      <c r="B253" s="53"/>
      <c r="C253" s="53"/>
      <c r="D253" s="4"/>
      <c r="E253" s="104"/>
      <c r="F253" s="3"/>
      <c r="G253" s="4"/>
      <c r="H253" s="4"/>
      <c r="I253" s="4"/>
      <c r="J253" s="2"/>
      <c r="K253" s="2"/>
      <c r="L253" s="9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</row>
    <row r="254" spans="1:108" s="5" customFormat="1" x14ac:dyDescent="0.2">
      <c r="A254" s="4"/>
      <c r="B254" s="53"/>
      <c r="C254" s="53"/>
      <c r="D254" s="4"/>
      <c r="E254" s="104"/>
      <c r="F254" s="3"/>
      <c r="G254" s="4"/>
      <c r="H254" s="4"/>
      <c r="I254" s="4"/>
      <c r="J254" s="2"/>
      <c r="K254" s="2"/>
      <c r="L254" s="9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</row>
    <row r="255" spans="1:108" s="5" customFormat="1" x14ac:dyDescent="0.2">
      <c r="A255" s="4"/>
      <c r="B255" s="53"/>
      <c r="C255" s="53"/>
      <c r="D255" s="4"/>
      <c r="E255" s="104"/>
      <c r="F255" s="3"/>
      <c r="G255" s="4"/>
      <c r="H255" s="4"/>
      <c r="I255" s="4"/>
      <c r="J255" s="2"/>
      <c r="K255" s="2"/>
      <c r="L255" s="9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</row>
    <row r="256" spans="1:108" s="5" customFormat="1" x14ac:dyDescent="0.2">
      <c r="A256" s="4"/>
      <c r="B256" s="53"/>
      <c r="C256" s="53"/>
      <c r="D256" s="4"/>
      <c r="E256" s="104"/>
      <c r="F256" s="3"/>
      <c r="G256" s="4"/>
      <c r="H256" s="4"/>
      <c r="I256" s="4"/>
      <c r="J256" s="2"/>
      <c r="K256" s="2"/>
      <c r="L256" s="9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</row>
    <row r="257" spans="1:108" s="5" customFormat="1" x14ac:dyDescent="0.2">
      <c r="A257" s="4"/>
      <c r="B257" s="53"/>
      <c r="C257" s="53"/>
      <c r="D257" s="4"/>
      <c r="E257" s="104"/>
      <c r="F257" s="3"/>
      <c r="G257" s="4"/>
      <c r="H257" s="4"/>
      <c r="I257" s="4"/>
      <c r="J257" s="2"/>
      <c r="K257" s="2"/>
      <c r="L257" s="9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</row>
    <row r="258" spans="1:108" s="5" customFormat="1" x14ac:dyDescent="0.2">
      <c r="A258" s="4"/>
      <c r="B258" s="53"/>
      <c r="C258" s="53"/>
      <c r="D258" s="4"/>
      <c r="E258" s="104"/>
      <c r="F258" s="3"/>
      <c r="G258" s="4"/>
      <c r="H258" s="4"/>
      <c r="I258" s="4"/>
      <c r="J258" s="2"/>
      <c r="K258" s="2"/>
      <c r="L258" s="9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</row>
    <row r="259" spans="1:108" s="5" customFormat="1" x14ac:dyDescent="0.2">
      <c r="A259" s="4"/>
      <c r="B259" s="53"/>
      <c r="C259" s="53"/>
      <c r="D259" s="4"/>
      <c r="E259" s="104"/>
      <c r="F259" s="3"/>
      <c r="G259" s="4"/>
      <c r="H259" s="4"/>
      <c r="I259" s="4"/>
      <c r="J259" s="2"/>
      <c r="K259" s="2"/>
      <c r="L259" s="9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</row>
    <row r="260" spans="1:108" s="5" customFormat="1" x14ac:dyDescent="0.2">
      <c r="A260" s="4"/>
      <c r="B260" s="53"/>
      <c r="C260" s="53"/>
      <c r="D260" s="4"/>
      <c r="E260" s="104"/>
      <c r="F260" s="3"/>
      <c r="G260" s="4"/>
      <c r="H260" s="4"/>
      <c r="I260" s="4"/>
      <c r="J260" s="2"/>
      <c r="K260" s="2"/>
      <c r="L260" s="9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</row>
    <row r="261" spans="1:108" s="5" customFormat="1" x14ac:dyDescent="0.2">
      <c r="A261" s="4"/>
      <c r="B261" s="53"/>
      <c r="C261" s="53"/>
      <c r="D261" s="4"/>
      <c r="E261" s="104"/>
      <c r="F261" s="3"/>
      <c r="G261" s="4"/>
      <c r="H261" s="4"/>
      <c r="I261" s="4"/>
      <c r="J261" s="2"/>
      <c r="K261" s="2"/>
      <c r="L261" s="9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</row>
    <row r="262" spans="1:108" s="5" customFormat="1" x14ac:dyDescent="0.2">
      <c r="A262" s="4"/>
      <c r="B262" s="53"/>
      <c r="C262" s="53"/>
      <c r="D262" s="4"/>
      <c r="E262" s="104"/>
      <c r="F262" s="3"/>
      <c r="G262" s="4"/>
      <c r="H262" s="4"/>
      <c r="I262" s="4"/>
      <c r="J262" s="2"/>
      <c r="K262" s="2"/>
      <c r="L262" s="9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</row>
    <row r="263" spans="1:108" s="5" customFormat="1" x14ac:dyDescent="0.2">
      <c r="A263" s="4"/>
      <c r="B263" s="53"/>
      <c r="C263" s="53"/>
      <c r="D263" s="4"/>
      <c r="E263" s="104"/>
      <c r="F263" s="3"/>
      <c r="G263" s="4"/>
      <c r="H263" s="4"/>
      <c r="I263" s="4"/>
      <c r="J263" s="2"/>
      <c r="K263" s="2"/>
      <c r="L263" s="9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</row>
    <row r="264" spans="1:108" s="5" customFormat="1" x14ac:dyDescent="0.2">
      <c r="A264" s="4"/>
      <c r="B264" s="53"/>
      <c r="C264" s="53"/>
      <c r="D264" s="4"/>
      <c r="E264" s="104"/>
      <c r="F264" s="3"/>
      <c r="G264" s="4"/>
      <c r="H264" s="4"/>
      <c r="I264" s="4"/>
      <c r="J264" s="2"/>
      <c r="K264" s="2"/>
      <c r="L264" s="9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</row>
    <row r="265" spans="1:108" s="5" customFormat="1" x14ac:dyDescent="0.2">
      <c r="A265" s="4"/>
      <c r="B265" s="53"/>
      <c r="C265" s="53"/>
      <c r="D265" s="4"/>
      <c r="E265" s="104"/>
      <c r="F265" s="3"/>
      <c r="G265" s="4"/>
      <c r="H265" s="4"/>
      <c r="I265" s="4"/>
      <c r="J265" s="2"/>
      <c r="K265" s="2"/>
      <c r="L265" s="9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</row>
    <row r="266" spans="1:108" s="5" customFormat="1" x14ac:dyDescent="0.2">
      <c r="A266" s="4"/>
      <c r="B266" s="53"/>
      <c r="C266" s="53"/>
      <c r="D266" s="4"/>
      <c r="E266" s="104"/>
      <c r="F266" s="3"/>
      <c r="G266" s="4"/>
      <c r="H266" s="4"/>
      <c r="I266" s="4"/>
      <c r="J266" s="2"/>
      <c r="K266" s="2"/>
      <c r="L266" s="9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</row>
    <row r="267" spans="1:108" s="5" customFormat="1" x14ac:dyDescent="0.2">
      <c r="A267" s="4"/>
      <c r="B267" s="53"/>
      <c r="C267" s="53"/>
      <c r="D267" s="4"/>
      <c r="E267" s="104"/>
      <c r="F267" s="3"/>
      <c r="G267" s="4"/>
      <c r="H267" s="4"/>
      <c r="I267" s="4"/>
      <c r="J267" s="2"/>
      <c r="K267" s="2"/>
      <c r="L267" s="9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</row>
    <row r="268" spans="1:108" s="5" customFormat="1" x14ac:dyDescent="0.2">
      <c r="A268" s="4"/>
      <c r="B268" s="53"/>
      <c r="C268" s="53"/>
      <c r="D268" s="4"/>
      <c r="E268" s="104"/>
      <c r="F268" s="3"/>
      <c r="G268" s="4"/>
      <c r="H268" s="4"/>
      <c r="I268" s="4"/>
      <c r="J268" s="2"/>
      <c r="K268" s="2"/>
      <c r="L268" s="9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</row>
    <row r="269" spans="1:108" s="5" customFormat="1" x14ac:dyDescent="0.2">
      <c r="A269" s="4"/>
      <c r="B269" s="53"/>
      <c r="C269" s="53"/>
      <c r="D269" s="4"/>
      <c r="E269" s="104"/>
      <c r="F269" s="3"/>
      <c r="G269" s="4"/>
      <c r="H269" s="4"/>
      <c r="I269" s="4"/>
      <c r="J269" s="2"/>
      <c r="K269" s="2"/>
      <c r="L269" s="9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</row>
    <row r="270" spans="1:108" s="5" customFormat="1" x14ac:dyDescent="0.2">
      <c r="A270" s="4"/>
      <c r="B270" s="53"/>
      <c r="C270" s="53"/>
      <c r="D270" s="4"/>
      <c r="E270" s="104"/>
      <c r="F270" s="3"/>
      <c r="G270" s="4"/>
      <c r="H270" s="4"/>
      <c r="I270" s="4"/>
      <c r="J270" s="2"/>
      <c r="K270" s="2"/>
      <c r="L270" s="9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</row>
    <row r="271" spans="1:108" s="5" customFormat="1" x14ac:dyDescent="0.2">
      <c r="A271" s="4"/>
      <c r="B271" s="53"/>
      <c r="C271" s="53"/>
      <c r="D271" s="4"/>
      <c r="E271" s="104"/>
      <c r="F271" s="3"/>
      <c r="G271" s="4"/>
      <c r="H271" s="4"/>
      <c r="I271" s="4"/>
      <c r="J271" s="2"/>
      <c r="K271" s="2"/>
      <c r="L271" s="9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</row>
    <row r="272" spans="1:108" s="5" customFormat="1" x14ac:dyDescent="0.2">
      <c r="A272" s="4"/>
      <c r="B272" s="53"/>
      <c r="C272" s="53"/>
      <c r="D272" s="4"/>
      <c r="E272" s="104"/>
      <c r="F272" s="3"/>
      <c r="G272" s="4"/>
      <c r="H272" s="4"/>
      <c r="I272" s="4"/>
      <c r="J272" s="2"/>
      <c r="K272" s="2"/>
      <c r="L272" s="9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</row>
    <row r="273" spans="1:108" s="5" customFormat="1" x14ac:dyDescent="0.2">
      <c r="A273" s="4"/>
      <c r="B273" s="53"/>
      <c r="C273" s="53"/>
      <c r="D273" s="4"/>
      <c r="E273" s="104"/>
      <c r="F273" s="3"/>
      <c r="G273" s="4"/>
      <c r="H273" s="4"/>
      <c r="I273" s="4"/>
      <c r="J273" s="2"/>
      <c r="K273" s="2"/>
      <c r="L273" s="9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</row>
    <row r="274" spans="1:108" s="5" customFormat="1" x14ac:dyDescent="0.2">
      <c r="A274" s="4"/>
      <c r="B274" s="53"/>
      <c r="C274" s="53"/>
      <c r="D274" s="4"/>
      <c r="E274" s="104"/>
      <c r="F274" s="3"/>
      <c r="G274" s="4"/>
      <c r="H274" s="4"/>
      <c r="I274" s="4"/>
      <c r="J274" s="2"/>
      <c r="K274" s="2"/>
      <c r="L274" s="9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</row>
    <row r="275" spans="1:108" s="5" customFormat="1" x14ac:dyDescent="0.2">
      <c r="A275" s="4"/>
      <c r="B275" s="53"/>
      <c r="C275" s="53"/>
      <c r="D275" s="4"/>
      <c r="E275" s="104"/>
      <c r="F275" s="3"/>
      <c r="G275" s="4"/>
      <c r="H275" s="4"/>
      <c r="I275" s="4"/>
      <c r="J275" s="2"/>
      <c r="K275" s="2"/>
      <c r="L275" s="9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</row>
    <row r="276" spans="1:108" s="5" customFormat="1" x14ac:dyDescent="0.2">
      <c r="A276" s="4"/>
      <c r="B276" s="53"/>
      <c r="C276" s="53"/>
      <c r="D276" s="4"/>
      <c r="E276" s="104"/>
      <c r="F276" s="3"/>
      <c r="G276" s="4"/>
      <c r="H276" s="4"/>
      <c r="I276" s="4"/>
      <c r="J276" s="2"/>
      <c r="K276" s="2"/>
      <c r="L276" s="9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</row>
    <row r="277" spans="1:108" s="5" customFormat="1" x14ac:dyDescent="0.2">
      <c r="A277" s="4"/>
      <c r="B277" s="53"/>
      <c r="C277" s="53"/>
      <c r="D277" s="4"/>
      <c r="E277" s="104"/>
      <c r="F277" s="3"/>
      <c r="G277" s="4"/>
      <c r="H277" s="4"/>
      <c r="I277" s="4"/>
      <c r="J277" s="2"/>
      <c r="K277" s="2"/>
      <c r="L277" s="9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</row>
    <row r="278" spans="1:108" s="5" customFormat="1" x14ac:dyDescent="0.2">
      <c r="A278" s="4"/>
      <c r="B278" s="53"/>
      <c r="C278" s="53"/>
      <c r="D278" s="4"/>
      <c r="E278" s="104"/>
      <c r="F278" s="3"/>
      <c r="G278" s="4"/>
      <c r="H278" s="4"/>
      <c r="I278" s="4"/>
      <c r="J278" s="2"/>
      <c r="K278" s="2"/>
      <c r="L278" s="9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</row>
    <row r="279" spans="1:108" s="5" customFormat="1" x14ac:dyDescent="0.2">
      <c r="A279" s="4"/>
      <c r="B279" s="53"/>
      <c r="C279" s="53"/>
      <c r="D279" s="4"/>
      <c r="E279" s="104"/>
      <c r="F279" s="3"/>
      <c r="G279" s="4"/>
      <c r="H279" s="4"/>
      <c r="I279" s="4"/>
      <c r="J279" s="2"/>
      <c r="K279" s="2"/>
      <c r="L279" s="9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</row>
    <row r="280" spans="1:108" s="5" customFormat="1" x14ac:dyDescent="0.2">
      <c r="A280" s="4"/>
      <c r="B280" s="53"/>
      <c r="C280" s="53"/>
      <c r="D280" s="4"/>
      <c r="E280" s="104"/>
      <c r="F280" s="3"/>
      <c r="G280" s="4"/>
      <c r="H280" s="4"/>
      <c r="I280" s="4"/>
      <c r="J280" s="2"/>
      <c r="K280" s="2"/>
      <c r="L280" s="9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</row>
    <row r="281" spans="1:108" s="5" customFormat="1" x14ac:dyDescent="0.2">
      <c r="A281" s="4"/>
      <c r="B281" s="53"/>
      <c r="C281" s="53"/>
      <c r="D281" s="4"/>
      <c r="E281" s="104"/>
      <c r="F281" s="3"/>
      <c r="G281" s="4"/>
      <c r="H281" s="4"/>
      <c r="I281" s="4"/>
      <c r="J281" s="2"/>
      <c r="K281" s="2"/>
      <c r="L281" s="9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</row>
    <row r="282" spans="1:108" s="5" customFormat="1" x14ac:dyDescent="0.2">
      <c r="A282" s="4"/>
      <c r="B282" s="53"/>
      <c r="C282" s="53"/>
      <c r="D282" s="4"/>
      <c r="E282" s="104"/>
      <c r="F282" s="3"/>
      <c r="G282" s="4"/>
      <c r="H282" s="4"/>
      <c r="I282" s="4"/>
      <c r="J282" s="2"/>
      <c r="K282" s="2"/>
      <c r="L282" s="9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</row>
    <row r="283" spans="1:108" s="5" customFormat="1" x14ac:dyDescent="0.2">
      <c r="A283" s="4"/>
      <c r="B283" s="53"/>
      <c r="C283" s="53"/>
      <c r="D283" s="4"/>
      <c r="E283" s="104"/>
      <c r="F283" s="3"/>
      <c r="G283" s="4"/>
      <c r="H283" s="4"/>
      <c r="I283" s="4"/>
      <c r="J283" s="2"/>
      <c r="K283" s="2"/>
      <c r="L283" s="9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</row>
    <row r="284" spans="1:108" s="5" customFormat="1" x14ac:dyDescent="0.2">
      <c r="A284" s="4"/>
      <c r="B284" s="53"/>
      <c r="C284" s="53"/>
      <c r="D284" s="4"/>
      <c r="E284" s="104"/>
      <c r="F284" s="3"/>
      <c r="G284" s="4"/>
      <c r="H284" s="4"/>
      <c r="I284" s="4"/>
      <c r="J284" s="2"/>
      <c r="K284" s="2"/>
      <c r="L284" s="9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</row>
    <row r="285" spans="1:108" s="5" customFormat="1" x14ac:dyDescent="0.2">
      <c r="A285" s="4"/>
      <c r="B285" s="53"/>
      <c r="C285" s="53"/>
      <c r="D285" s="4"/>
      <c r="E285" s="104"/>
      <c r="F285" s="3"/>
      <c r="G285" s="4"/>
      <c r="H285" s="4"/>
      <c r="I285" s="4"/>
      <c r="J285" s="2"/>
      <c r="K285" s="2"/>
      <c r="L285" s="9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</row>
    <row r="286" spans="1:108" s="5" customFormat="1" x14ac:dyDescent="0.2">
      <c r="A286" s="4"/>
      <c r="B286" s="53"/>
      <c r="C286" s="53"/>
      <c r="D286" s="4"/>
      <c r="E286" s="104"/>
      <c r="F286" s="3"/>
      <c r="G286" s="4"/>
      <c r="H286" s="4"/>
      <c r="I286" s="4"/>
      <c r="J286" s="2"/>
      <c r="K286" s="2"/>
      <c r="L286" s="9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</row>
    <row r="287" spans="1:108" s="5" customFormat="1" x14ac:dyDescent="0.2">
      <c r="A287" s="4"/>
      <c r="B287" s="53"/>
      <c r="C287" s="53"/>
      <c r="D287" s="4"/>
      <c r="E287" s="104"/>
      <c r="F287" s="3"/>
      <c r="G287" s="4"/>
      <c r="H287" s="4"/>
      <c r="I287" s="4"/>
      <c r="J287" s="2"/>
      <c r="K287" s="2"/>
      <c r="L287" s="9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</row>
    <row r="288" spans="1:108" s="5" customFormat="1" x14ac:dyDescent="0.2">
      <c r="A288" s="4"/>
      <c r="B288" s="53"/>
      <c r="C288" s="53"/>
      <c r="D288" s="4"/>
      <c r="E288" s="104"/>
      <c r="F288" s="3"/>
      <c r="G288" s="4"/>
      <c r="H288" s="4"/>
      <c r="I288" s="4"/>
      <c r="J288" s="2"/>
      <c r="K288" s="2"/>
      <c r="L288" s="9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</row>
    <row r="289" spans="1:108" s="5" customFormat="1" x14ac:dyDescent="0.2">
      <c r="A289" s="4"/>
      <c r="B289" s="53"/>
      <c r="C289" s="53"/>
      <c r="D289" s="4"/>
      <c r="E289" s="104"/>
      <c r="F289" s="3"/>
      <c r="G289" s="4"/>
      <c r="H289" s="4"/>
      <c r="I289" s="4"/>
      <c r="J289" s="2"/>
      <c r="K289" s="2"/>
      <c r="L289" s="9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</row>
    <row r="290" spans="1:108" s="5" customFormat="1" x14ac:dyDescent="0.2">
      <c r="A290" s="4"/>
      <c r="B290" s="53"/>
      <c r="C290" s="53"/>
      <c r="D290" s="4"/>
      <c r="E290" s="104"/>
      <c r="F290" s="3"/>
      <c r="G290" s="4"/>
      <c r="H290" s="4"/>
      <c r="I290" s="4"/>
      <c r="J290" s="2"/>
      <c r="K290" s="2"/>
      <c r="L290" s="9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</row>
    <row r="291" spans="1:108" s="5" customFormat="1" x14ac:dyDescent="0.2">
      <c r="A291" s="4"/>
      <c r="B291" s="53"/>
      <c r="C291" s="53"/>
      <c r="D291" s="4"/>
      <c r="E291" s="104"/>
      <c r="F291" s="3"/>
      <c r="G291" s="4"/>
      <c r="H291" s="4"/>
      <c r="I291" s="4"/>
      <c r="J291" s="2"/>
      <c r="K291" s="2"/>
      <c r="L291" s="9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</row>
    <row r="292" spans="1:108" s="5" customFormat="1" x14ac:dyDescent="0.2">
      <c r="A292" s="4"/>
      <c r="B292" s="53"/>
      <c r="C292" s="53"/>
      <c r="D292" s="4"/>
      <c r="E292" s="104"/>
      <c r="F292" s="3"/>
      <c r="G292" s="4"/>
      <c r="H292" s="4"/>
      <c r="I292" s="4"/>
      <c r="J292" s="2"/>
      <c r="K292" s="2"/>
      <c r="L292" s="9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</row>
    <row r="293" spans="1:108" s="5" customFormat="1" x14ac:dyDescent="0.2">
      <c r="A293" s="4"/>
      <c r="B293" s="53"/>
      <c r="C293" s="53"/>
      <c r="D293" s="4"/>
      <c r="E293" s="104"/>
      <c r="F293" s="3"/>
      <c r="G293" s="4"/>
      <c r="H293" s="4"/>
      <c r="I293" s="4"/>
      <c r="J293" s="2"/>
      <c r="K293" s="2"/>
      <c r="L293" s="9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</row>
    <row r="294" spans="1:108" s="5" customFormat="1" x14ac:dyDescent="0.2">
      <c r="A294" s="4"/>
      <c r="B294" s="53"/>
      <c r="C294" s="53"/>
      <c r="D294" s="4"/>
      <c r="E294" s="104"/>
      <c r="F294" s="3"/>
      <c r="G294" s="4"/>
      <c r="H294" s="4"/>
      <c r="I294" s="4"/>
      <c r="J294" s="2"/>
      <c r="K294" s="2"/>
      <c r="L294" s="9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</row>
    <row r="295" spans="1:108" s="5" customFormat="1" x14ac:dyDescent="0.2">
      <c r="A295" s="4"/>
      <c r="B295" s="53"/>
      <c r="C295" s="53"/>
      <c r="D295" s="4"/>
      <c r="E295" s="104"/>
      <c r="F295" s="3"/>
      <c r="G295" s="4"/>
      <c r="H295" s="4"/>
      <c r="I295" s="4"/>
      <c r="J295" s="2"/>
      <c r="K295" s="2"/>
      <c r="L295" s="9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</row>
    <row r="296" spans="1:108" s="5" customFormat="1" x14ac:dyDescent="0.2">
      <c r="A296" s="4"/>
      <c r="B296" s="53"/>
      <c r="C296" s="53"/>
      <c r="D296" s="4"/>
      <c r="E296" s="104"/>
      <c r="F296" s="3"/>
      <c r="G296" s="4"/>
      <c r="H296" s="4"/>
      <c r="I296" s="4"/>
      <c r="J296" s="2"/>
      <c r="K296" s="2"/>
      <c r="L296" s="9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</row>
    <row r="297" spans="1:108" s="5" customFormat="1" x14ac:dyDescent="0.2">
      <c r="A297" s="4"/>
      <c r="B297" s="53"/>
      <c r="C297" s="53"/>
      <c r="D297" s="4"/>
      <c r="E297" s="104"/>
      <c r="F297" s="3"/>
      <c r="G297" s="4"/>
      <c r="H297" s="4"/>
      <c r="I297" s="4"/>
      <c r="J297" s="2"/>
      <c r="K297" s="2"/>
      <c r="L297" s="9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</row>
    <row r="298" spans="1:108" s="5" customFormat="1" x14ac:dyDescent="0.2">
      <c r="A298" s="4"/>
      <c r="B298" s="53"/>
      <c r="C298" s="53"/>
      <c r="D298" s="4"/>
      <c r="E298" s="104"/>
      <c r="F298" s="3"/>
      <c r="G298" s="4"/>
      <c r="H298" s="4"/>
      <c r="I298" s="4"/>
      <c r="J298" s="2"/>
      <c r="K298" s="2"/>
      <c r="L298" s="9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</row>
    <row r="299" spans="1:108" s="5" customFormat="1" x14ac:dyDescent="0.2">
      <c r="A299" s="4"/>
      <c r="B299" s="53"/>
      <c r="C299" s="53"/>
      <c r="D299" s="4"/>
      <c r="E299" s="104"/>
      <c r="F299" s="3"/>
      <c r="G299" s="4"/>
      <c r="H299" s="4"/>
      <c r="I299" s="4"/>
      <c r="J299" s="2"/>
      <c r="K299" s="2"/>
      <c r="L299" s="9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</row>
    <row r="300" spans="1:108" s="5" customFormat="1" x14ac:dyDescent="0.2">
      <c r="A300" s="4"/>
      <c r="B300" s="53"/>
      <c r="C300" s="53"/>
      <c r="D300" s="4"/>
      <c r="E300" s="104"/>
      <c r="F300" s="3"/>
      <c r="G300" s="4"/>
      <c r="H300" s="4"/>
      <c r="I300" s="4"/>
      <c r="J300" s="2"/>
      <c r="K300" s="2"/>
      <c r="L300" s="9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</row>
    <row r="301" spans="1:108" s="5" customFormat="1" x14ac:dyDescent="0.2">
      <c r="A301" s="4"/>
      <c r="B301" s="53"/>
      <c r="C301" s="53"/>
      <c r="D301" s="4"/>
      <c r="E301" s="104"/>
      <c r="F301" s="3"/>
      <c r="G301" s="4"/>
      <c r="H301" s="4"/>
      <c r="I301" s="4"/>
      <c r="J301" s="2"/>
      <c r="K301" s="2"/>
      <c r="L301" s="9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</row>
    <row r="302" spans="1:108" s="5" customFormat="1" x14ac:dyDescent="0.2">
      <c r="A302" s="4"/>
      <c r="B302" s="53"/>
      <c r="C302" s="53"/>
      <c r="D302" s="4"/>
      <c r="E302" s="104"/>
      <c r="F302" s="3"/>
      <c r="G302" s="4"/>
      <c r="H302" s="4"/>
      <c r="I302" s="4"/>
      <c r="J302" s="2"/>
      <c r="K302" s="2"/>
      <c r="L302" s="9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</row>
    <row r="303" spans="1:108" s="5" customFormat="1" x14ac:dyDescent="0.2">
      <c r="A303" s="4"/>
      <c r="B303" s="53"/>
      <c r="C303" s="53"/>
      <c r="D303" s="4"/>
      <c r="E303" s="104"/>
      <c r="F303" s="3"/>
      <c r="G303" s="4"/>
      <c r="H303" s="4"/>
      <c r="I303" s="4"/>
      <c r="J303" s="2"/>
      <c r="K303" s="2"/>
      <c r="L303" s="9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</row>
    <row r="304" spans="1:108" s="5" customFormat="1" x14ac:dyDescent="0.2">
      <c r="A304" s="4"/>
      <c r="B304" s="53"/>
      <c r="C304" s="53"/>
      <c r="D304" s="4"/>
      <c r="E304" s="104"/>
      <c r="F304" s="3"/>
      <c r="G304" s="4"/>
      <c r="H304" s="4"/>
      <c r="I304" s="4"/>
      <c r="J304" s="2"/>
      <c r="K304" s="2"/>
      <c r="L304" s="9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</row>
    <row r="305" spans="1:108" s="5" customFormat="1" x14ac:dyDescent="0.2">
      <c r="A305" s="4"/>
      <c r="B305" s="53"/>
      <c r="C305" s="53"/>
      <c r="D305" s="4"/>
      <c r="E305" s="104"/>
      <c r="F305" s="3"/>
      <c r="G305" s="4"/>
      <c r="H305" s="4"/>
      <c r="I305" s="4"/>
      <c r="J305" s="2"/>
      <c r="K305" s="2"/>
      <c r="L305" s="9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</row>
    <row r="306" spans="1:108" s="5" customFormat="1" x14ac:dyDescent="0.2">
      <c r="A306" s="4"/>
      <c r="B306" s="53"/>
      <c r="C306" s="53"/>
      <c r="D306" s="4"/>
      <c r="E306" s="104"/>
      <c r="F306" s="3"/>
      <c r="G306" s="4"/>
      <c r="H306" s="4"/>
      <c r="I306" s="4"/>
      <c r="J306" s="2"/>
      <c r="K306" s="2"/>
      <c r="L306" s="9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</row>
    <row r="307" spans="1:108" s="5" customFormat="1" x14ac:dyDescent="0.2">
      <c r="A307" s="4"/>
      <c r="B307" s="53"/>
      <c r="C307" s="53"/>
      <c r="D307" s="4"/>
      <c r="E307" s="104"/>
      <c r="F307" s="3"/>
      <c r="G307" s="4"/>
      <c r="H307" s="4"/>
      <c r="I307" s="4"/>
      <c r="J307" s="2"/>
      <c r="K307" s="2"/>
      <c r="L307" s="9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</row>
    <row r="308" spans="1:108" s="5" customFormat="1" x14ac:dyDescent="0.2">
      <c r="A308" s="4"/>
      <c r="B308" s="53"/>
      <c r="C308" s="53"/>
      <c r="D308" s="4"/>
      <c r="E308" s="104"/>
      <c r="F308" s="3"/>
      <c r="G308" s="4"/>
      <c r="H308" s="4"/>
      <c r="I308" s="4"/>
      <c r="J308" s="2"/>
      <c r="K308" s="2"/>
      <c r="L308" s="9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</row>
    <row r="309" spans="1:108" s="5" customFormat="1" x14ac:dyDescent="0.2">
      <c r="A309" s="4"/>
      <c r="B309" s="53"/>
      <c r="C309" s="53"/>
      <c r="D309" s="4"/>
      <c r="E309" s="104"/>
      <c r="F309" s="3"/>
      <c r="G309" s="4"/>
      <c r="H309" s="4"/>
      <c r="I309" s="4"/>
      <c r="J309" s="2"/>
      <c r="K309" s="2"/>
      <c r="L309" s="9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</row>
    <row r="310" spans="1:108" s="5" customFormat="1" x14ac:dyDescent="0.2">
      <c r="A310" s="4"/>
      <c r="B310" s="53"/>
      <c r="C310" s="53"/>
      <c r="D310" s="4"/>
      <c r="E310" s="104"/>
      <c r="F310" s="3"/>
      <c r="G310" s="4"/>
      <c r="H310" s="4"/>
      <c r="I310" s="4"/>
      <c r="J310" s="2"/>
      <c r="K310" s="2"/>
      <c r="L310" s="9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</row>
    <row r="311" spans="1:108" s="5" customFormat="1" x14ac:dyDescent="0.2">
      <c r="A311" s="4"/>
      <c r="B311" s="53"/>
      <c r="C311" s="53"/>
      <c r="D311" s="4"/>
      <c r="E311" s="104"/>
      <c r="F311" s="3"/>
      <c r="G311" s="4"/>
      <c r="H311" s="4"/>
      <c r="I311" s="4"/>
      <c r="J311" s="2"/>
      <c r="K311" s="2"/>
      <c r="L311" s="9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</row>
    <row r="312" spans="1:108" s="5" customFormat="1" x14ac:dyDescent="0.2">
      <c r="A312" s="4"/>
      <c r="B312" s="53"/>
      <c r="C312" s="53"/>
      <c r="D312" s="4"/>
      <c r="E312" s="104"/>
      <c r="F312" s="3"/>
      <c r="G312" s="4"/>
      <c r="H312" s="4"/>
      <c r="I312" s="4"/>
      <c r="J312" s="2"/>
      <c r="K312" s="2"/>
      <c r="L312" s="9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</row>
    <row r="313" spans="1:108" s="5" customFormat="1" x14ac:dyDescent="0.2">
      <c r="A313" s="4"/>
      <c r="B313" s="53"/>
      <c r="C313" s="53"/>
      <c r="D313" s="4"/>
      <c r="E313" s="104"/>
      <c r="F313" s="3"/>
      <c r="G313" s="4"/>
      <c r="H313" s="4"/>
      <c r="I313" s="4"/>
      <c r="J313" s="2"/>
      <c r="K313" s="2"/>
      <c r="L313" s="9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</row>
    <row r="314" spans="1:108" s="5" customFormat="1" x14ac:dyDescent="0.2">
      <c r="A314" s="4"/>
      <c r="B314" s="53"/>
      <c r="C314" s="53"/>
      <c r="D314" s="4"/>
      <c r="E314" s="104"/>
      <c r="F314" s="3"/>
      <c r="G314" s="4"/>
      <c r="H314" s="4"/>
      <c r="I314" s="4"/>
      <c r="J314" s="2"/>
      <c r="K314" s="2"/>
      <c r="L314" s="9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</row>
    <row r="315" spans="1:108" s="5" customFormat="1" x14ac:dyDescent="0.2">
      <c r="A315" s="4"/>
      <c r="B315" s="53"/>
      <c r="C315" s="53"/>
      <c r="D315" s="4"/>
      <c r="E315" s="104"/>
      <c r="F315" s="3"/>
      <c r="G315" s="4"/>
      <c r="H315" s="4"/>
      <c r="I315" s="4"/>
      <c r="J315" s="2"/>
      <c r="K315" s="2"/>
      <c r="L315" s="9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</row>
    <row r="316" spans="1:108" s="5" customFormat="1" x14ac:dyDescent="0.2">
      <c r="A316" s="4"/>
      <c r="B316" s="53"/>
      <c r="C316" s="53"/>
      <c r="D316" s="4"/>
      <c r="E316" s="104"/>
      <c r="F316" s="3"/>
      <c r="G316" s="4"/>
      <c r="H316" s="4"/>
      <c r="I316" s="4"/>
      <c r="J316" s="2"/>
      <c r="K316" s="2"/>
      <c r="L316" s="9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</row>
    <row r="317" spans="1:108" s="5" customFormat="1" x14ac:dyDescent="0.2">
      <c r="A317" s="4"/>
      <c r="B317" s="53"/>
      <c r="C317" s="53"/>
      <c r="D317" s="4"/>
      <c r="E317" s="104"/>
      <c r="F317" s="3"/>
      <c r="G317" s="4"/>
      <c r="H317" s="4"/>
      <c r="I317" s="4"/>
      <c r="J317" s="2"/>
      <c r="K317" s="2"/>
      <c r="L317" s="9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</row>
    <row r="318" spans="1:108" s="5" customFormat="1" x14ac:dyDescent="0.2">
      <c r="A318" s="4"/>
      <c r="B318" s="53"/>
      <c r="C318" s="53"/>
      <c r="D318" s="4"/>
      <c r="E318" s="104"/>
      <c r="F318" s="3"/>
      <c r="G318" s="4"/>
      <c r="H318" s="4"/>
      <c r="I318" s="4"/>
      <c r="J318" s="2"/>
      <c r="K318" s="2"/>
      <c r="L318" s="9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</row>
    <row r="319" spans="1:108" s="5" customFormat="1" x14ac:dyDescent="0.2">
      <c r="A319" s="4"/>
      <c r="B319" s="53"/>
      <c r="C319" s="53"/>
      <c r="D319" s="4"/>
      <c r="E319" s="104"/>
      <c r="F319" s="3"/>
      <c r="G319" s="4"/>
      <c r="H319" s="4"/>
      <c r="I319" s="4"/>
      <c r="J319" s="2"/>
      <c r="K319" s="2"/>
      <c r="L319" s="9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</row>
    <row r="320" spans="1:108" s="5" customFormat="1" x14ac:dyDescent="0.2">
      <c r="A320" s="4"/>
      <c r="B320" s="53"/>
      <c r="C320" s="53"/>
      <c r="D320" s="4"/>
      <c r="E320" s="104"/>
      <c r="F320" s="3"/>
      <c r="G320" s="4"/>
      <c r="H320" s="4"/>
      <c r="I320" s="4"/>
      <c r="J320" s="2"/>
      <c r="K320" s="2"/>
      <c r="L320" s="9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</row>
    <row r="321" spans="1:108" s="5" customFormat="1" x14ac:dyDescent="0.2">
      <c r="A321" s="4"/>
      <c r="B321" s="53"/>
      <c r="C321" s="53"/>
      <c r="D321" s="4"/>
      <c r="E321" s="104"/>
      <c r="F321" s="3"/>
      <c r="G321" s="4"/>
      <c r="H321" s="4"/>
      <c r="I321" s="4"/>
      <c r="J321" s="2"/>
      <c r="K321" s="2"/>
      <c r="L321" s="9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</row>
    <row r="322" spans="1:108" s="5" customFormat="1" x14ac:dyDescent="0.2">
      <c r="A322" s="4"/>
      <c r="B322" s="53"/>
      <c r="C322" s="53"/>
      <c r="D322" s="4"/>
      <c r="E322" s="104"/>
      <c r="F322" s="3"/>
      <c r="G322" s="4"/>
      <c r="H322" s="4"/>
      <c r="I322" s="4"/>
      <c r="J322" s="2"/>
      <c r="K322" s="2"/>
      <c r="L322" s="9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</row>
    <row r="323" spans="1:108" s="5" customFormat="1" x14ac:dyDescent="0.2">
      <c r="A323" s="4"/>
      <c r="B323" s="53"/>
      <c r="C323" s="53"/>
      <c r="D323" s="4"/>
      <c r="E323" s="104"/>
      <c r="F323" s="3"/>
      <c r="G323" s="4"/>
      <c r="H323" s="4"/>
      <c r="I323" s="4"/>
      <c r="J323" s="2"/>
      <c r="K323" s="2"/>
      <c r="L323" s="9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</row>
    <row r="324" spans="1:108" s="5" customFormat="1" x14ac:dyDescent="0.2">
      <c r="A324" s="4"/>
      <c r="B324" s="53"/>
      <c r="C324" s="53"/>
      <c r="D324" s="4"/>
      <c r="E324" s="104"/>
      <c r="F324" s="3"/>
      <c r="G324" s="4"/>
      <c r="H324" s="4"/>
      <c r="I324" s="4"/>
      <c r="J324" s="2"/>
      <c r="K324" s="2"/>
      <c r="L324" s="9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</row>
    <row r="325" spans="1:108" s="5" customFormat="1" x14ac:dyDescent="0.2">
      <c r="A325" s="4"/>
      <c r="B325" s="53"/>
      <c r="C325" s="53"/>
      <c r="D325" s="4"/>
      <c r="E325" s="104"/>
      <c r="F325" s="3"/>
      <c r="G325" s="4"/>
      <c r="H325" s="4"/>
      <c r="I325" s="4"/>
      <c r="J325" s="2"/>
      <c r="K325" s="2"/>
      <c r="L325" s="9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</row>
    <row r="326" spans="1:108" s="5" customFormat="1" x14ac:dyDescent="0.2">
      <c r="A326" s="4"/>
      <c r="B326" s="53"/>
      <c r="C326" s="53"/>
      <c r="D326" s="4"/>
      <c r="E326" s="104"/>
      <c r="F326" s="3"/>
      <c r="G326" s="4"/>
      <c r="H326" s="4"/>
      <c r="I326" s="4"/>
      <c r="J326" s="2"/>
      <c r="K326" s="2"/>
      <c r="L326" s="9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</row>
    <row r="327" spans="1:108" s="5" customFormat="1" x14ac:dyDescent="0.2">
      <c r="A327" s="4"/>
      <c r="B327" s="53"/>
      <c r="C327" s="53"/>
      <c r="D327" s="4"/>
      <c r="E327" s="104"/>
      <c r="F327" s="3"/>
      <c r="G327" s="4"/>
      <c r="H327" s="4"/>
      <c r="I327" s="4"/>
      <c r="J327" s="2"/>
      <c r="K327" s="2"/>
      <c r="L327" s="9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</row>
    <row r="328" spans="1:108" s="5" customFormat="1" x14ac:dyDescent="0.2">
      <c r="A328" s="4"/>
      <c r="B328" s="53"/>
      <c r="C328" s="53"/>
      <c r="D328" s="4"/>
      <c r="E328" s="104"/>
      <c r="F328" s="3"/>
      <c r="G328" s="4"/>
      <c r="H328" s="4"/>
      <c r="I328" s="4"/>
      <c r="J328" s="2"/>
      <c r="K328" s="2"/>
      <c r="L328" s="9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</row>
    <row r="329" spans="1:108" s="5" customFormat="1" x14ac:dyDescent="0.2">
      <c r="A329" s="4"/>
      <c r="B329" s="53"/>
      <c r="C329" s="53"/>
      <c r="D329" s="4"/>
      <c r="E329" s="104"/>
      <c r="F329" s="3"/>
      <c r="G329" s="4"/>
      <c r="H329" s="4"/>
      <c r="I329" s="4"/>
      <c r="J329" s="2"/>
      <c r="K329" s="2"/>
      <c r="L329" s="9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</row>
    <row r="330" spans="1:108" s="5" customFormat="1" x14ac:dyDescent="0.2">
      <c r="A330" s="4"/>
      <c r="B330" s="53"/>
      <c r="C330" s="53"/>
      <c r="D330" s="4"/>
      <c r="E330" s="104"/>
      <c r="F330" s="3"/>
      <c r="G330" s="4"/>
      <c r="H330" s="4"/>
      <c r="I330" s="4"/>
      <c r="J330" s="2"/>
      <c r="K330" s="2"/>
      <c r="L330" s="9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</row>
    <row r="331" spans="1:108" s="5" customFormat="1" x14ac:dyDescent="0.2">
      <c r="A331" s="4"/>
      <c r="B331" s="53"/>
      <c r="C331" s="53"/>
      <c r="D331" s="4"/>
      <c r="E331" s="104"/>
      <c r="F331" s="3"/>
      <c r="G331" s="4"/>
      <c r="H331" s="4"/>
      <c r="I331" s="4"/>
      <c r="J331" s="2"/>
      <c r="K331" s="2"/>
      <c r="L331" s="9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</row>
    <row r="332" spans="1:108" s="5" customFormat="1" x14ac:dyDescent="0.2">
      <c r="A332" s="4"/>
      <c r="B332" s="53"/>
      <c r="C332" s="53"/>
      <c r="D332" s="4"/>
      <c r="E332" s="104"/>
      <c r="F332" s="3"/>
      <c r="G332" s="4"/>
      <c r="H332" s="4"/>
      <c r="I332" s="4"/>
      <c r="J332" s="2"/>
      <c r="K332" s="2"/>
      <c r="L332" s="9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</row>
    <row r="333" spans="1:108" s="5" customFormat="1" x14ac:dyDescent="0.2">
      <c r="A333" s="4"/>
      <c r="B333" s="53"/>
      <c r="C333" s="53"/>
      <c r="D333" s="4"/>
      <c r="E333" s="104"/>
      <c r="F333" s="3"/>
      <c r="G333" s="4"/>
      <c r="H333" s="4"/>
      <c r="I333" s="4"/>
      <c r="J333" s="2"/>
      <c r="K333" s="2"/>
      <c r="L333" s="9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</row>
    <row r="334" spans="1:108" s="5" customFormat="1" x14ac:dyDescent="0.2">
      <c r="A334" s="4"/>
      <c r="B334" s="53"/>
      <c r="C334" s="53"/>
      <c r="D334" s="4"/>
      <c r="E334" s="104"/>
      <c r="F334" s="3"/>
      <c r="G334" s="4"/>
      <c r="H334" s="4"/>
      <c r="I334" s="4"/>
      <c r="J334" s="2"/>
      <c r="K334" s="2"/>
      <c r="L334" s="9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</row>
    <row r="335" spans="1:108" s="5" customFormat="1" x14ac:dyDescent="0.2">
      <c r="A335" s="4"/>
      <c r="B335" s="53"/>
      <c r="C335" s="53"/>
      <c r="D335" s="4"/>
      <c r="E335" s="104"/>
      <c r="F335" s="3"/>
      <c r="G335" s="4"/>
      <c r="H335" s="4"/>
      <c r="I335" s="4"/>
      <c r="J335" s="2"/>
      <c r="K335" s="2"/>
      <c r="L335" s="9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</row>
    <row r="336" spans="1:108" s="5" customFormat="1" x14ac:dyDescent="0.2">
      <c r="A336" s="4"/>
      <c r="B336" s="53"/>
      <c r="C336" s="53"/>
      <c r="D336" s="4"/>
      <c r="E336" s="104"/>
      <c r="F336" s="3"/>
      <c r="G336" s="4"/>
      <c r="H336" s="4"/>
      <c r="I336" s="4"/>
      <c r="J336" s="2"/>
      <c r="K336" s="2"/>
      <c r="L336" s="9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</row>
    <row r="337" spans="1:108" s="5" customFormat="1" x14ac:dyDescent="0.2">
      <c r="A337" s="4"/>
      <c r="B337" s="53"/>
      <c r="C337" s="53"/>
      <c r="D337" s="4"/>
      <c r="E337" s="104"/>
      <c r="F337" s="3"/>
      <c r="G337" s="4"/>
      <c r="H337" s="4"/>
      <c r="I337" s="4"/>
      <c r="J337" s="2"/>
      <c r="K337" s="2"/>
      <c r="L337" s="9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</row>
    <row r="338" spans="1:108" s="5" customFormat="1" x14ac:dyDescent="0.2">
      <c r="A338" s="4"/>
      <c r="B338" s="53"/>
      <c r="C338" s="53"/>
      <c r="D338" s="4"/>
      <c r="E338" s="104"/>
      <c r="F338" s="3"/>
      <c r="G338" s="4"/>
      <c r="H338" s="4"/>
      <c r="I338" s="4"/>
      <c r="J338" s="2"/>
      <c r="K338" s="2"/>
      <c r="L338" s="9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</row>
    <row r="339" spans="1:108" s="5" customFormat="1" x14ac:dyDescent="0.2">
      <c r="A339" s="4"/>
      <c r="B339" s="53"/>
      <c r="C339" s="53"/>
      <c r="D339" s="4"/>
      <c r="E339" s="104"/>
      <c r="F339" s="3"/>
      <c r="G339" s="4"/>
      <c r="H339" s="4"/>
      <c r="I339" s="4"/>
      <c r="J339" s="2"/>
      <c r="K339" s="2"/>
      <c r="L339" s="9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</row>
    <row r="340" spans="1:108" s="5" customFormat="1" x14ac:dyDescent="0.2">
      <c r="A340" s="4"/>
      <c r="B340" s="53"/>
      <c r="C340" s="53"/>
      <c r="D340" s="4"/>
      <c r="E340" s="104"/>
      <c r="F340" s="3"/>
      <c r="G340" s="4"/>
      <c r="H340" s="4"/>
      <c r="I340" s="4"/>
      <c r="J340" s="2"/>
      <c r="K340" s="2"/>
      <c r="L340" s="9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</row>
    <row r="341" spans="1:108" s="5" customFormat="1" x14ac:dyDescent="0.2">
      <c r="A341" s="4"/>
      <c r="B341" s="53"/>
      <c r="C341" s="53"/>
      <c r="D341" s="4"/>
      <c r="E341" s="104"/>
      <c r="F341" s="3"/>
      <c r="G341" s="4"/>
      <c r="H341" s="4"/>
      <c r="I341" s="4"/>
      <c r="J341" s="2"/>
      <c r="K341" s="2"/>
      <c r="L341" s="9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</row>
    <row r="342" spans="1:108" s="5" customFormat="1" x14ac:dyDescent="0.2">
      <c r="A342" s="4"/>
      <c r="B342" s="53"/>
      <c r="C342" s="53"/>
      <c r="D342" s="4"/>
      <c r="E342" s="104"/>
      <c r="F342" s="3"/>
      <c r="G342" s="4"/>
      <c r="H342" s="4"/>
      <c r="I342" s="4"/>
      <c r="J342" s="2"/>
      <c r="K342" s="2"/>
      <c r="L342" s="9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</row>
    <row r="343" spans="1:108" s="5" customFormat="1" x14ac:dyDescent="0.2">
      <c r="A343" s="4"/>
      <c r="B343" s="53"/>
      <c r="C343" s="53"/>
      <c r="D343" s="4"/>
      <c r="E343" s="104"/>
      <c r="F343" s="3"/>
      <c r="G343" s="4"/>
      <c r="H343" s="4"/>
      <c r="I343" s="4"/>
      <c r="J343" s="2"/>
      <c r="K343" s="2"/>
      <c r="L343" s="9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</row>
    <row r="344" spans="1:108" s="5" customFormat="1" x14ac:dyDescent="0.2">
      <c r="A344" s="4"/>
      <c r="B344" s="53"/>
      <c r="C344" s="53"/>
      <c r="D344" s="4"/>
      <c r="E344" s="104"/>
      <c r="F344" s="3"/>
      <c r="G344" s="4"/>
      <c r="H344" s="4"/>
      <c r="I344" s="4"/>
      <c r="J344" s="2"/>
      <c r="K344" s="2"/>
      <c r="L344" s="9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</row>
    <row r="345" spans="1:108" s="5" customFormat="1" x14ac:dyDescent="0.2">
      <c r="A345" s="4"/>
      <c r="B345" s="53"/>
      <c r="C345" s="53"/>
      <c r="D345" s="4"/>
      <c r="E345" s="104"/>
      <c r="F345" s="3"/>
      <c r="G345" s="4"/>
      <c r="H345" s="4"/>
      <c r="I345" s="4"/>
      <c r="J345" s="2"/>
      <c r="K345" s="2"/>
      <c r="L345" s="9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</row>
    <row r="346" spans="1:108" s="5" customFormat="1" x14ac:dyDescent="0.2">
      <c r="A346" s="4"/>
      <c r="B346" s="53"/>
      <c r="C346" s="53"/>
      <c r="D346" s="4"/>
      <c r="E346" s="104"/>
      <c r="F346" s="3"/>
      <c r="G346" s="4"/>
      <c r="H346" s="4"/>
      <c r="I346" s="4"/>
      <c r="J346" s="2"/>
      <c r="K346" s="2"/>
      <c r="L346" s="9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</row>
    <row r="347" spans="1:108" s="5" customFormat="1" x14ac:dyDescent="0.2">
      <c r="A347" s="4"/>
      <c r="B347" s="53"/>
      <c r="C347" s="53"/>
      <c r="D347" s="4"/>
      <c r="E347" s="104"/>
      <c r="F347" s="3"/>
      <c r="G347" s="4"/>
      <c r="H347" s="4"/>
      <c r="I347" s="4"/>
      <c r="J347" s="2"/>
      <c r="K347" s="2"/>
      <c r="L347" s="9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</row>
    <row r="348" spans="1:108" s="5" customFormat="1" x14ac:dyDescent="0.2">
      <c r="A348" s="4"/>
      <c r="B348" s="53"/>
      <c r="C348" s="53"/>
      <c r="D348" s="4"/>
      <c r="E348" s="104"/>
      <c r="F348" s="3"/>
      <c r="G348" s="4"/>
      <c r="H348" s="4"/>
      <c r="I348" s="4"/>
      <c r="J348" s="2"/>
      <c r="K348" s="2"/>
      <c r="L348" s="9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</row>
    <row r="349" spans="1:108" s="5" customFormat="1" x14ac:dyDescent="0.2">
      <c r="A349" s="4"/>
      <c r="B349" s="53"/>
      <c r="C349" s="53"/>
      <c r="D349" s="4"/>
      <c r="E349" s="104"/>
      <c r="F349" s="3"/>
      <c r="G349" s="4"/>
      <c r="H349" s="4"/>
      <c r="I349" s="4"/>
      <c r="J349" s="2"/>
      <c r="K349" s="2"/>
      <c r="L349" s="9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</row>
    <row r="350" spans="1:108" s="5" customFormat="1" x14ac:dyDescent="0.2">
      <c r="A350" s="4"/>
      <c r="B350" s="53"/>
      <c r="C350" s="53"/>
      <c r="D350" s="4"/>
      <c r="E350" s="104"/>
      <c r="F350" s="3"/>
      <c r="G350" s="4"/>
      <c r="H350" s="4"/>
      <c r="I350" s="4"/>
      <c r="J350" s="2"/>
      <c r="K350" s="2"/>
      <c r="L350" s="9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</row>
    <row r="351" spans="1:108" s="5" customFormat="1" x14ac:dyDescent="0.2">
      <c r="A351" s="4"/>
      <c r="B351" s="53"/>
      <c r="C351" s="53"/>
      <c r="D351" s="4"/>
      <c r="E351" s="104"/>
      <c r="F351" s="3"/>
      <c r="G351" s="4"/>
      <c r="H351" s="4"/>
      <c r="I351" s="4"/>
      <c r="J351" s="2"/>
      <c r="K351" s="2"/>
      <c r="L351" s="9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</row>
    <row r="352" spans="1:108" s="5" customFormat="1" x14ac:dyDescent="0.2">
      <c r="A352" s="4"/>
      <c r="B352" s="53"/>
      <c r="C352" s="53"/>
      <c r="D352" s="4"/>
      <c r="E352" s="104"/>
      <c r="F352" s="3"/>
      <c r="G352" s="4"/>
      <c r="H352" s="4"/>
      <c r="I352" s="4"/>
      <c r="J352" s="2"/>
      <c r="K352" s="2"/>
      <c r="L352" s="9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</row>
    <row r="353" spans="1:108" s="5" customFormat="1" x14ac:dyDescent="0.2">
      <c r="A353" s="4"/>
      <c r="B353" s="53"/>
      <c r="C353" s="53"/>
      <c r="D353" s="4"/>
      <c r="E353" s="104"/>
      <c r="F353" s="3"/>
      <c r="G353" s="4"/>
      <c r="H353" s="4"/>
      <c r="I353" s="4"/>
      <c r="J353" s="2"/>
      <c r="K353" s="2"/>
      <c r="L353" s="9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</row>
    <row r="354" spans="1:108" s="5" customFormat="1" x14ac:dyDescent="0.2">
      <c r="A354" s="4"/>
      <c r="B354" s="53"/>
      <c r="C354" s="53"/>
      <c r="D354" s="4"/>
      <c r="E354" s="104"/>
      <c r="F354" s="3"/>
      <c r="G354" s="4"/>
      <c r="H354" s="4"/>
      <c r="I354" s="4"/>
      <c r="J354" s="2"/>
      <c r="K354" s="2"/>
      <c r="L354" s="9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</row>
    <row r="355" spans="1:108" s="5" customFormat="1" x14ac:dyDescent="0.2">
      <c r="A355" s="4"/>
      <c r="B355" s="53"/>
      <c r="C355" s="53"/>
      <c r="D355" s="4"/>
      <c r="E355" s="104"/>
      <c r="F355" s="3"/>
      <c r="G355" s="4"/>
      <c r="H355" s="4"/>
      <c r="I355" s="4"/>
      <c r="J355" s="2"/>
      <c r="K355" s="2"/>
      <c r="L355" s="9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</row>
    <row r="356" spans="1:108" s="5" customFormat="1" x14ac:dyDescent="0.2">
      <c r="A356" s="4"/>
      <c r="B356" s="53"/>
      <c r="C356" s="53"/>
      <c r="D356" s="4"/>
      <c r="E356" s="104"/>
      <c r="F356" s="3"/>
      <c r="G356" s="4"/>
      <c r="H356" s="4"/>
      <c r="I356" s="4"/>
      <c r="J356" s="2"/>
      <c r="K356" s="2"/>
      <c r="L356" s="9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</row>
    <row r="357" spans="1:108" s="5" customFormat="1" x14ac:dyDescent="0.2">
      <c r="A357" s="4"/>
      <c r="B357" s="53"/>
      <c r="C357" s="53"/>
      <c r="D357" s="4"/>
      <c r="E357" s="104"/>
      <c r="F357" s="3"/>
      <c r="G357" s="4"/>
      <c r="H357" s="4"/>
      <c r="I357" s="4"/>
      <c r="J357" s="2"/>
      <c r="K357" s="2"/>
      <c r="L357" s="9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</row>
    <row r="358" spans="1:108" s="5" customFormat="1" x14ac:dyDescent="0.2">
      <c r="A358" s="4"/>
      <c r="B358" s="53"/>
      <c r="C358" s="53"/>
      <c r="D358" s="4"/>
      <c r="E358" s="104"/>
      <c r="F358" s="3"/>
      <c r="G358" s="4"/>
      <c r="H358" s="4"/>
      <c r="I358" s="4"/>
      <c r="J358" s="2"/>
      <c r="K358" s="2"/>
      <c r="L358" s="9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</row>
    <row r="359" spans="1:108" s="5" customFormat="1" x14ac:dyDescent="0.2">
      <c r="A359" s="4"/>
      <c r="B359" s="53"/>
      <c r="C359" s="53"/>
      <c r="D359" s="4"/>
      <c r="E359" s="104"/>
      <c r="F359" s="3"/>
      <c r="G359" s="4"/>
      <c r="H359" s="4"/>
      <c r="I359" s="4"/>
      <c r="J359" s="2"/>
      <c r="K359" s="2"/>
      <c r="L359" s="9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</row>
    <row r="360" spans="1:108" s="5" customFormat="1" x14ac:dyDescent="0.2">
      <c r="A360" s="4"/>
      <c r="B360" s="53"/>
      <c r="C360" s="53"/>
      <c r="D360" s="4"/>
      <c r="E360" s="104"/>
      <c r="F360" s="3"/>
      <c r="G360" s="4"/>
      <c r="H360" s="4"/>
      <c r="I360" s="4"/>
      <c r="J360" s="2"/>
      <c r="K360" s="2"/>
      <c r="L360" s="9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</row>
    <row r="361" spans="1:108" s="5" customFormat="1" x14ac:dyDescent="0.2">
      <c r="A361" s="4"/>
      <c r="B361" s="53"/>
      <c r="C361" s="53"/>
      <c r="D361" s="4"/>
      <c r="E361" s="104"/>
      <c r="F361" s="3"/>
      <c r="G361" s="4"/>
      <c r="H361" s="4"/>
      <c r="I361" s="4"/>
      <c r="J361" s="2"/>
      <c r="K361" s="2"/>
      <c r="L361" s="9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</row>
    <row r="362" spans="1:108" s="5" customFormat="1" x14ac:dyDescent="0.2">
      <c r="A362" s="4"/>
      <c r="B362" s="53"/>
      <c r="C362" s="53"/>
      <c r="D362" s="4"/>
      <c r="E362" s="104"/>
      <c r="F362" s="3"/>
      <c r="G362" s="4"/>
      <c r="H362" s="4"/>
      <c r="I362" s="4"/>
      <c r="J362" s="2"/>
      <c r="K362" s="2"/>
      <c r="L362" s="9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</row>
    <row r="363" spans="1:108" s="5" customFormat="1" x14ac:dyDescent="0.2">
      <c r="A363" s="4"/>
      <c r="B363" s="53"/>
      <c r="C363" s="53"/>
      <c r="D363" s="4"/>
      <c r="E363" s="104"/>
      <c r="F363" s="3"/>
      <c r="G363" s="4"/>
      <c r="H363" s="4"/>
      <c r="I363" s="4"/>
      <c r="J363" s="2"/>
      <c r="K363" s="2"/>
      <c r="L363" s="9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</row>
    <row r="364" spans="1:108" s="5" customFormat="1" x14ac:dyDescent="0.2">
      <c r="A364" s="4"/>
      <c r="B364" s="53"/>
      <c r="C364" s="53"/>
      <c r="D364" s="4"/>
      <c r="E364" s="104"/>
      <c r="F364" s="3"/>
      <c r="G364" s="4"/>
      <c r="H364" s="4"/>
      <c r="I364" s="4"/>
      <c r="J364" s="2"/>
      <c r="K364" s="2"/>
      <c r="L364" s="9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</row>
    <row r="365" spans="1:108" s="5" customFormat="1" x14ac:dyDescent="0.2">
      <c r="A365" s="4"/>
      <c r="B365" s="53"/>
      <c r="C365" s="53"/>
      <c r="D365" s="4"/>
      <c r="E365" s="104"/>
      <c r="F365" s="3"/>
      <c r="G365" s="4"/>
      <c r="H365" s="4"/>
      <c r="I365" s="4"/>
      <c r="J365" s="2"/>
      <c r="K365" s="2"/>
      <c r="L365" s="9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</row>
    <row r="366" spans="1:108" s="5" customFormat="1" x14ac:dyDescent="0.2">
      <c r="A366" s="4"/>
      <c r="B366" s="53"/>
      <c r="C366" s="53"/>
      <c r="D366" s="4"/>
      <c r="E366" s="104"/>
      <c r="F366" s="3"/>
      <c r="G366" s="4"/>
      <c r="H366" s="4"/>
      <c r="I366" s="4"/>
      <c r="J366" s="2"/>
      <c r="K366" s="2"/>
      <c r="L366" s="9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</row>
    <row r="367" spans="1:108" s="5" customFormat="1" x14ac:dyDescent="0.2">
      <c r="A367" s="4"/>
      <c r="B367" s="53"/>
      <c r="C367" s="53"/>
      <c r="D367" s="4"/>
      <c r="E367" s="104"/>
      <c r="F367" s="3"/>
      <c r="G367" s="4"/>
      <c r="H367" s="4"/>
      <c r="I367" s="4"/>
      <c r="J367" s="2"/>
      <c r="K367" s="2"/>
      <c r="L367" s="9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</row>
    <row r="368" spans="1:108" s="5" customFormat="1" x14ac:dyDescent="0.2">
      <c r="A368" s="4"/>
      <c r="B368" s="53"/>
      <c r="C368" s="53"/>
      <c r="D368" s="4"/>
      <c r="E368" s="104"/>
      <c r="F368" s="3"/>
      <c r="G368" s="4"/>
      <c r="H368" s="4"/>
      <c r="I368" s="4"/>
      <c r="J368" s="2"/>
      <c r="K368" s="2"/>
      <c r="L368" s="9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</row>
    <row r="369" spans="1:108" s="5" customFormat="1" x14ac:dyDescent="0.2">
      <c r="A369" s="4"/>
      <c r="B369" s="53"/>
      <c r="C369" s="53"/>
      <c r="D369" s="4"/>
      <c r="E369" s="104"/>
      <c r="F369" s="3"/>
      <c r="G369" s="4"/>
      <c r="H369" s="4"/>
      <c r="I369" s="4"/>
      <c r="J369" s="2"/>
      <c r="K369" s="2"/>
      <c r="L369" s="9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</row>
    <row r="370" spans="1:108" s="5" customFormat="1" x14ac:dyDescent="0.2">
      <c r="A370" s="4"/>
      <c r="B370" s="53"/>
      <c r="C370" s="53"/>
      <c r="D370" s="4"/>
      <c r="E370" s="104"/>
      <c r="F370" s="3"/>
      <c r="G370" s="4"/>
      <c r="H370" s="4"/>
      <c r="I370" s="4"/>
      <c r="J370" s="2"/>
      <c r="K370" s="2"/>
      <c r="L370" s="9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</row>
    <row r="371" spans="1:108" s="5" customFormat="1" x14ac:dyDescent="0.2">
      <c r="A371" s="4"/>
      <c r="B371" s="53"/>
      <c r="C371" s="53"/>
      <c r="D371" s="4"/>
      <c r="E371" s="104"/>
      <c r="F371" s="3"/>
      <c r="G371" s="4"/>
      <c r="H371" s="4"/>
      <c r="I371" s="4"/>
      <c r="J371" s="2"/>
      <c r="K371" s="2"/>
      <c r="L371" s="9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</row>
    <row r="372" spans="1:108" s="5" customFormat="1" x14ac:dyDescent="0.2">
      <c r="A372" s="4"/>
      <c r="B372" s="53"/>
      <c r="C372" s="53"/>
      <c r="D372" s="4"/>
      <c r="E372" s="104"/>
      <c r="F372" s="3"/>
      <c r="G372" s="4"/>
      <c r="H372" s="4"/>
      <c r="I372" s="4"/>
      <c r="J372" s="2"/>
      <c r="K372" s="2"/>
      <c r="L372" s="9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</row>
    <row r="373" spans="1:108" s="5" customFormat="1" x14ac:dyDescent="0.2">
      <c r="A373" s="4"/>
      <c r="B373" s="53"/>
      <c r="C373" s="53"/>
      <c r="D373" s="4"/>
      <c r="E373" s="104"/>
      <c r="F373" s="3"/>
      <c r="G373" s="4"/>
      <c r="H373" s="4"/>
      <c r="I373" s="4"/>
      <c r="J373" s="2"/>
      <c r="K373" s="2"/>
      <c r="L373" s="9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</row>
    <row r="374" spans="1:108" s="5" customFormat="1" x14ac:dyDescent="0.2">
      <c r="A374" s="4"/>
      <c r="B374" s="53"/>
      <c r="C374" s="53"/>
      <c r="D374" s="4"/>
      <c r="E374" s="104"/>
      <c r="F374" s="3"/>
      <c r="G374" s="4"/>
      <c r="H374" s="4"/>
      <c r="I374" s="4"/>
      <c r="J374" s="2"/>
      <c r="K374" s="2"/>
      <c r="L374" s="9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</row>
    <row r="375" spans="1:108" s="5" customFormat="1" x14ac:dyDescent="0.2">
      <c r="A375" s="4"/>
      <c r="B375" s="53"/>
      <c r="C375" s="53"/>
      <c r="D375" s="4"/>
      <c r="E375" s="104"/>
      <c r="F375" s="3"/>
      <c r="G375" s="4"/>
      <c r="H375" s="4"/>
      <c r="I375" s="4"/>
      <c r="J375" s="2"/>
      <c r="K375" s="2"/>
      <c r="L375" s="9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</row>
    <row r="376" spans="1:108" s="5" customFormat="1" x14ac:dyDescent="0.2">
      <c r="A376" s="4"/>
      <c r="B376" s="53"/>
      <c r="C376" s="53"/>
      <c r="D376" s="4"/>
      <c r="E376" s="104"/>
      <c r="F376" s="3"/>
      <c r="G376" s="4"/>
      <c r="H376" s="4"/>
      <c r="I376" s="4"/>
      <c r="J376" s="2"/>
      <c r="K376" s="2"/>
      <c r="L376" s="9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</row>
    <row r="377" spans="1:108" s="5" customFormat="1" x14ac:dyDescent="0.2">
      <c r="A377" s="4"/>
      <c r="B377" s="53"/>
      <c r="C377" s="53"/>
      <c r="D377" s="4"/>
      <c r="E377" s="104"/>
      <c r="F377" s="3"/>
      <c r="G377" s="4"/>
      <c r="H377" s="4"/>
      <c r="I377" s="4"/>
      <c r="J377" s="2"/>
      <c r="K377" s="2"/>
      <c r="L377" s="9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</row>
    <row r="378" spans="1:108" s="5" customFormat="1" x14ac:dyDescent="0.2">
      <c r="A378" s="4"/>
      <c r="B378" s="53"/>
      <c r="C378" s="53"/>
      <c r="D378" s="4"/>
      <c r="E378" s="104"/>
      <c r="F378" s="3"/>
      <c r="G378" s="4"/>
      <c r="H378" s="4"/>
      <c r="I378" s="4"/>
      <c r="J378" s="2"/>
      <c r="K378" s="2"/>
      <c r="L378" s="9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</row>
    <row r="379" spans="1:108" s="5" customFormat="1" x14ac:dyDescent="0.2">
      <c r="A379" s="4"/>
      <c r="B379" s="53"/>
      <c r="C379" s="53"/>
      <c r="D379" s="4"/>
      <c r="E379" s="104"/>
      <c r="F379" s="3"/>
      <c r="G379" s="4"/>
      <c r="H379" s="4"/>
      <c r="I379" s="4"/>
      <c r="J379" s="2"/>
      <c r="K379" s="2"/>
      <c r="L379" s="9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</row>
    <row r="380" spans="1:108" s="5" customFormat="1" x14ac:dyDescent="0.2">
      <c r="A380" s="4"/>
      <c r="B380" s="53"/>
      <c r="C380" s="53"/>
      <c r="D380" s="4"/>
      <c r="E380" s="104"/>
      <c r="F380" s="3"/>
      <c r="G380" s="4"/>
      <c r="H380" s="4"/>
      <c r="I380" s="4"/>
      <c r="J380" s="2"/>
      <c r="K380" s="2"/>
      <c r="L380" s="9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</row>
    <row r="381" spans="1:108" s="5" customFormat="1" x14ac:dyDescent="0.2">
      <c r="A381" s="4"/>
      <c r="B381" s="53"/>
      <c r="C381" s="53"/>
      <c r="D381" s="4"/>
      <c r="E381" s="104"/>
      <c r="F381" s="3"/>
      <c r="G381" s="4"/>
      <c r="H381" s="4"/>
      <c r="I381" s="4"/>
      <c r="J381" s="2"/>
      <c r="K381" s="2"/>
      <c r="L381" s="9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</row>
    <row r="382" spans="1:108" s="5" customFormat="1" x14ac:dyDescent="0.2">
      <c r="A382" s="4"/>
      <c r="B382" s="53"/>
      <c r="C382" s="53"/>
      <c r="D382" s="4"/>
      <c r="E382" s="104"/>
      <c r="F382" s="3"/>
      <c r="G382" s="4"/>
      <c r="H382" s="4"/>
      <c r="I382" s="4"/>
      <c r="J382" s="2"/>
      <c r="K382" s="2"/>
      <c r="L382" s="9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</row>
    <row r="383" spans="1:108" s="5" customFormat="1" x14ac:dyDescent="0.2">
      <c r="A383" s="4"/>
      <c r="B383" s="53"/>
      <c r="C383" s="53"/>
      <c r="D383" s="4"/>
      <c r="E383" s="104"/>
      <c r="F383" s="3"/>
      <c r="G383" s="4"/>
      <c r="H383" s="4"/>
      <c r="I383" s="4"/>
      <c r="J383" s="2"/>
      <c r="K383" s="2"/>
      <c r="L383" s="9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</row>
    <row r="384" spans="1:108" s="5" customFormat="1" x14ac:dyDescent="0.2">
      <c r="A384" s="4"/>
      <c r="B384" s="53"/>
      <c r="C384" s="53"/>
      <c r="D384" s="4"/>
      <c r="E384" s="104"/>
      <c r="F384" s="3"/>
      <c r="G384" s="4"/>
      <c r="H384" s="4"/>
      <c r="I384" s="4"/>
      <c r="J384" s="2"/>
      <c r="K384" s="2"/>
      <c r="L384" s="9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</row>
    <row r="385" spans="1:108" s="5" customFormat="1" x14ac:dyDescent="0.2">
      <c r="A385" s="4"/>
      <c r="B385" s="53"/>
      <c r="C385" s="53"/>
      <c r="D385" s="4"/>
      <c r="E385" s="104"/>
      <c r="F385" s="3"/>
      <c r="G385" s="4"/>
      <c r="H385" s="4"/>
      <c r="I385" s="4"/>
      <c r="J385" s="2"/>
      <c r="K385" s="2"/>
      <c r="L385" s="9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</row>
    <row r="386" spans="1:108" s="5" customFormat="1" x14ac:dyDescent="0.2">
      <c r="A386" s="4"/>
      <c r="B386" s="53"/>
      <c r="C386" s="53"/>
      <c r="D386" s="4"/>
      <c r="E386" s="104"/>
      <c r="F386" s="3"/>
      <c r="G386" s="4"/>
      <c r="H386" s="4"/>
      <c r="I386" s="4"/>
      <c r="J386" s="2"/>
      <c r="K386" s="2"/>
      <c r="L386" s="9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</row>
    <row r="387" spans="1:108" s="5" customFormat="1" x14ac:dyDescent="0.2">
      <c r="A387" s="4"/>
      <c r="B387" s="53"/>
      <c r="C387" s="53"/>
      <c r="D387" s="4"/>
      <c r="E387" s="104"/>
      <c r="F387" s="3"/>
      <c r="G387" s="4"/>
      <c r="H387" s="4"/>
      <c r="I387" s="4"/>
      <c r="J387" s="2"/>
      <c r="K387" s="2"/>
      <c r="L387" s="9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</row>
    <row r="388" spans="1:108" s="5" customFormat="1" x14ac:dyDescent="0.2">
      <c r="A388" s="4"/>
      <c r="B388" s="53"/>
      <c r="C388" s="53"/>
      <c r="D388" s="4"/>
      <c r="E388" s="104"/>
      <c r="F388" s="3"/>
      <c r="G388" s="4"/>
      <c r="H388" s="4"/>
      <c r="I388" s="4"/>
      <c r="J388" s="2"/>
      <c r="K388" s="2"/>
      <c r="L388" s="9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</row>
    <row r="389" spans="1:108" s="5" customFormat="1" x14ac:dyDescent="0.2">
      <c r="A389" s="4"/>
      <c r="B389" s="53"/>
      <c r="C389" s="53"/>
      <c r="D389" s="4"/>
      <c r="E389" s="104"/>
      <c r="F389" s="3"/>
      <c r="G389" s="4"/>
      <c r="H389" s="4"/>
      <c r="I389" s="4"/>
      <c r="J389" s="2"/>
      <c r="K389" s="2"/>
      <c r="L389" s="9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</row>
    <row r="390" spans="1:108" s="5" customFormat="1" x14ac:dyDescent="0.2">
      <c r="A390" s="4"/>
      <c r="B390" s="53"/>
      <c r="C390" s="53"/>
      <c r="D390" s="4"/>
      <c r="E390" s="104"/>
      <c r="F390" s="3"/>
      <c r="G390" s="4"/>
      <c r="H390" s="4"/>
      <c r="I390" s="4"/>
      <c r="J390" s="2"/>
      <c r="K390" s="2"/>
      <c r="L390" s="9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</row>
    <row r="391" spans="1:108" s="5" customFormat="1" x14ac:dyDescent="0.2">
      <c r="A391" s="4"/>
      <c r="B391" s="53"/>
      <c r="C391" s="53"/>
      <c r="D391" s="4"/>
      <c r="E391" s="104"/>
      <c r="F391" s="3"/>
      <c r="G391" s="4"/>
      <c r="H391" s="4"/>
      <c r="I391" s="4"/>
      <c r="J391" s="2"/>
      <c r="K391" s="2"/>
      <c r="L391" s="9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</row>
    <row r="392" spans="1:108" s="5" customFormat="1" x14ac:dyDescent="0.2">
      <c r="A392" s="4"/>
      <c r="B392" s="53"/>
      <c r="C392" s="53"/>
      <c r="D392" s="4"/>
      <c r="E392" s="104"/>
      <c r="F392" s="3"/>
      <c r="G392" s="4"/>
      <c r="H392" s="4"/>
      <c r="I392" s="4"/>
      <c r="J392" s="2"/>
      <c r="K392" s="2"/>
      <c r="L392" s="9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</row>
    <row r="393" spans="1:108" s="5" customFormat="1" x14ac:dyDescent="0.2">
      <c r="A393" s="4"/>
      <c r="B393" s="53"/>
      <c r="C393" s="53"/>
      <c r="D393" s="4"/>
      <c r="E393" s="104"/>
      <c r="F393" s="3"/>
      <c r="G393" s="4"/>
      <c r="H393" s="4"/>
      <c r="I393" s="4"/>
      <c r="J393" s="2"/>
      <c r="K393" s="2"/>
      <c r="L393" s="9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</row>
    <row r="394" spans="1:108" s="5" customFormat="1" x14ac:dyDescent="0.2">
      <c r="A394" s="4"/>
      <c r="B394" s="53"/>
      <c r="C394" s="53"/>
      <c r="D394" s="4"/>
      <c r="E394" s="104"/>
      <c r="F394" s="3"/>
      <c r="G394" s="4"/>
      <c r="H394" s="4"/>
      <c r="I394" s="4"/>
      <c r="J394" s="2"/>
      <c r="K394" s="2"/>
      <c r="L394" s="9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</row>
    <row r="395" spans="1:108" s="5" customFormat="1" x14ac:dyDescent="0.2">
      <c r="A395" s="4"/>
      <c r="B395" s="53"/>
      <c r="C395" s="53"/>
      <c r="D395" s="4"/>
      <c r="E395" s="104"/>
      <c r="F395" s="3"/>
      <c r="G395" s="4"/>
      <c r="H395" s="4"/>
      <c r="I395" s="4"/>
      <c r="J395" s="2"/>
      <c r="K395" s="2"/>
      <c r="L395" s="9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</row>
    <row r="396" spans="1:108" s="5" customFormat="1" x14ac:dyDescent="0.2">
      <c r="A396" s="4"/>
      <c r="B396" s="53"/>
      <c r="C396" s="53"/>
      <c r="D396" s="4"/>
      <c r="E396" s="104"/>
      <c r="F396" s="3"/>
      <c r="G396" s="4"/>
      <c r="H396" s="4"/>
      <c r="I396" s="4"/>
      <c r="J396" s="2"/>
      <c r="K396" s="2"/>
      <c r="L396" s="9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</row>
    <row r="397" spans="1:108" s="5" customFormat="1" x14ac:dyDescent="0.2">
      <c r="A397" s="4"/>
      <c r="B397" s="53"/>
      <c r="C397" s="53"/>
      <c r="D397" s="4"/>
      <c r="E397" s="104"/>
      <c r="F397" s="3"/>
      <c r="G397" s="4"/>
      <c r="H397" s="4"/>
      <c r="I397" s="4"/>
      <c r="J397" s="2"/>
      <c r="K397" s="2"/>
      <c r="L397" s="9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</row>
    <row r="398" spans="1:108" s="5" customFormat="1" x14ac:dyDescent="0.2">
      <c r="A398" s="4"/>
      <c r="B398" s="53"/>
      <c r="C398" s="53"/>
      <c r="D398" s="4"/>
      <c r="E398" s="104"/>
      <c r="F398" s="3"/>
      <c r="G398" s="4"/>
      <c r="H398" s="4"/>
      <c r="I398" s="4"/>
      <c r="J398" s="2"/>
      <c r="K398" s="2"/>
      <c r="L398" s="9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</row>
    <row r="399" spans="1:108" s="5" customFormat="1" x14ac:dyDescent="0.2">
      <c r="A399" s="4"/>
      <c r="B399" s="53"/>
      <c r="C399" s="53"/>
      <c r="D399" s="4"/>
      <c r="E399" s="104"/>
      <c r="F399" s="3"/>
      <c r="G399" s="4"/>
      <c r="H399" s="4"/>
      <c r="I399" s="4"/>
      <c r="J399" s="2"/>
      <c r="K399" s="2"/>
      <c r="L399" s="9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</row>
    <row r="400" spans="1:108" s="5" customFormat="1" x14ac:dyDescent="0.2">
      <c r="A400" s="4"/>
      <c r="B400" s="53"/>
      <c r="C400" s="53"/>
      <c r="D400" s="4"/>
      <c r="E400" s="104"/>
      <c r="F400" s="3"/>
      <c r="G400" s="4"/>
      <c r="H400" s="4"/>
      <c r="I400" s="4"/>
      <c r="J400" s="2"/>
      <c r="K400" s="2"/>
      <c r="L400" s="9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</row>
    <row r="401" spans="1:108" s="5" customFormat="1" x14ac:dyDescent="0.2">
      <c r="A401" s="4"/>
      <c r="B401" s="53"/>
      <c r="C401" s="53"/>
      <c r="D401" s="4"/>
      <c r="E401" s="104"/>
      <c r="F401" s="3"/>
      <c r="G401" s="4"/>
      <c r="H401" s="4"/>
      <c r="I401" s="4"/>
      <c r="J401" s="2"/>
      <c r="K401" s="2"/>
      <c r="L401" s="9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</row>
    <row r="402" spans="1:108" s="5" customFormat="1" x14ac:dyDescent="0.2">
      <c r="A402" s="4"/>
      <c r="B402" s="53"/>
      <c r="C402" s="53"/>
      <c r="D402" s="4"/>
      <c r="E402" s="104"/>
      <c r="F402" s="3"/>
      <c r="G402" s="4"/>
      <c r="H402" s="4"/>
      <c r="I402" s="4"/>
      <c r="J402" s="2"/>
      <c r="K402" s="2"/>
      <c r="L402" s="9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</row>
    <row r="403" spans="1:108" s="5" customFormat="1" x14ac:dyDescent="0.2">
      <c r="A403" s="4"/>
      <c r="B403" s="53"/>
      <c r="C403" s="53"/>
      <c r="D403" s="4"/>
      <c r="E403" s="104"/>
      <c r="F403" s="3"/>
      <c r="G403" s="4"/>
      <c r="H403" s="4"/>
      <c r="I403" s="4"/>
      <c r="J403" s="2"/>
      <c r="K403" s="2"/>
      <c r="L403" s="9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</row>
    <row r="404" spans="1:108" s="5" customFormat="1" x14ac:dyDescent="0.2">
      <c r="A404" s="4"/>
      <c r="B404" s="53"/>
      <c r="C404" s="53"/>
      <c r="D404" s="4"/>
      <c r="E404" s="104"/>
      <c r="F404" s="3"/>
      <c r="G404" s="4"/>
      <c r="H404" s="4"/>
      <c r="I404" s="4"/>
      <c r="J404" s="2"/>
      <c r="K404" s="2"/>
      <c r="L404" s="9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</row>
    <row r="405" spans="1:108" s="5" customFormat="1" x14ac:dyDescent="0.2">
      <c r="A405" s="4"/>
      <c r="B405" s="53"/>
      <c r="C405" s="53"/>
      <c r="D405" s="4"/>
      <c r="E405" s="104"/>
      <c r="F405" s="3"/>
      <c r="G405" s="4"/>
      <c r="H405" s="4"/>
      <c r="I405" s="4"/>
      <c r="J405" s="2"/>
      <c r="K405" s="2"/>
      <c r="L405" s="9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</row>
    <row r="406" spans="1:108" s="5" customFormat="1" x14ac:dyDescent="0.2">
      <c r="A406" s="4"/>
      <c r="B406" s="53"/>
      <c r="C406" s="53"/>
      <c r="D406" s="4"/>
      <c r="E406" s="104"/>
      <c r="F406" s="3"/>
      <c r="G406" s="4"/>
      <c r="H406" s="4"/>
      <c r="I406" s="4"/>
      <c r="J406" s="2"/>
      <c r="K406" s="2"/>
      <c r="L406" s="9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</row>
    <row r="407" spans="1:108" s="5" customFormat="1" x14ac:dyDescent="0.2">
      <c r="A407" s="4"/>
      <c r="B407" s="53"/>
      <c r="C407" s="53"/>
      <c r="D407" s="4"/>
      <c r="E407" s="104"/>
      <c r="F407" s="3"/>
      <c r="G407" s="4"/>
      <c r="H407" s="4"/>
      <c r="I407" s="4"/>
      <c r="J407" s="2"/>
      <c r="K407" s="2"/>
      <c r="L407" s="9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</row>
    <row r="408" spans="1:108" s="5" customFormat="1" x14ac:dyDescent="0.2">
      <c r="A408" s="4"/>
      <c r="B408" s="53"/>
      <c r="C408" s="53"/>
      <c r="D408" s="4"/>
      <c r="E408" s="104"/>
      <c r="F408" s="3"/>
      <c r="G408" s="4"/>
      <c r="H408" s="4"/>
      <c r="I408" s="4"/>
      <c r="J408" s="2"/>
      <c r="K408" s="2"/>
      <c r="L408" s="9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</row>
    <row r="409" spans="1:108" s="5" customFormat="1" x14ac:dyDescent="0.2">
      <c r="A409" s="4"/>
      <c r="B409" s="53"/>
      <c r="C409" s="53"/>
      <c r="D409" s="4"/>
      <c r="E409" s="104"/>
      <c r="F409" s="3"/>
      <c r="G409" s="4"/>
      <c r="H409" s="4"/>
      <c r="I409" s="4"/>
      <c r="J409" s="2"/>
      <c r="K409" s="2"/>
      <c r="L409" s="9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</row>
    <row r="410" spans="1:108" s="5" customFormat="1" x14ac:dyDescent="0.2">
      <c r="A410" s="4"/>
      <c r="B410" s="53"/>
      <c r="C410" s="53"/>
      <c r="D410" s="4"/>
      <c r="E410" s="104"/>
      <c r="F410" s="3"/>
      <c r="G410" s="4"/>
      <c r="H410" s="4"/>
      <c r="I410" s="4"/>
      <c r="J410" s="2"/>
      <c r="K410" s="2"/>
      <c r="L410" s="9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</row>
    <row r="411" spans="1:108" s="5" customFormat="1" x14ac:dyDescent="0.2">
      <c r="A411" s="4"/>
      <c r="B411" s="53"/>
      <c r="C411" s="53"/>
      <c r="D411" s="4"/>
      <c r="E411" s="104"/>
      <c r="F411" s="3"/>
      <c r="G411" s="4"/>
      <c r="H411" s="4"/>
      <c r="I411" s="4"/>
      <c r="J411" s="2"/>
      <c r="K411" s="2"/>
      <c r="L411" s="9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</row>
    <row r="412" spans="1:108" s="5" customFormat="1" x14ac:dyDescent="0.2">
      <c r="A412" s="4"/>
      <c r="B412" s="53"/>
      <c r="C412" s="53"/>
      <c r="D412" s="4"/>
      <c r="E412" s="104"/>
      <c r="F412" s="3"/>
      <c r="G412" s="4"/>
      <c r="H412" s="4"/>
      <c r="I412" s="4"/>
      <c r="J412" s="2"/>
      <c r="K412" s="2"/>
      <c r="L412" s="9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</row>
    <row r="413" spans="1:108" s="5" customFormat="1" x14ac:dyDescent="0.2">
      <c r="A413" s="4"/>
      <c r="B413" s="53"/>
      <c r="C413" s="53"/>
      <c r="D413" s="4"/>
      <c r="E413" s="104"/>
      <c r="F413" s="3"/>
      <c r="G413" s="4"/>
      <c r="H413" s="4"/>
      <c r="I413" s="4"/>
      <c r="J413" s="2"/>
      <c r="K413" s="2"/>
      <c r="L413" s="9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</row>
    <row r="414" spans="1:108" s="5" customFormat="1" x14ac:dyDescent="0.2">
      <c r="A414" s="4"/>
      <c r="B414" s="53"/>
      <c r="C414" s="53"/>
      <c r="D414" s="4"/>
      <c r="E414" s="104"/>
      <c r="F414" s="3"/>
      <c r="G414" s="4"/>
      <c r="H414" s="4"/>
      <c r="I414" s="4"/>
      <c r="J414" s="2"/>
      <c r="K414" s="2"/>
      <c r="L414" s="9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</row>
    <row r="415" spans="1:108" s="5" customFormat="1" x14ac:dyDescent="0.2">
      <c r="A415" s="4"/>
      <c r="B415" s="53"/>
      <c r="C415" s="53"/>
      <c r="D415" s="4"/>
      <c r="E415" s="104"/>
      <c r="F415" s="3"/>
      <c r="G415" s="4"/>
      <c r="H415" s="4"/>
      <c r="I415" s="4"/>
      <c r="J415" s="2"/>
      <c r="K415" s="2"/>
      <c r="L415" s="9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</row>
    <row r="416" spans="1:108" s="5" customFormat="1" x14ac:dyDescent="0.2">
      <c r="A416" s="4"/>
      <c r="B416" s="53"/>
      <c r="C416" s="53"/>
      <c r="D416" s="4"/>
      <c r="E416" s="104"/>
      <c r="F416" s="3"/>
      <c r="G416" s="4"/>
      <c r="H416" s="4"/>
      <c r="I416" s="4"/>
      <c r="J416" s="2"/>
      <c r="K416" s="2"/>
      <c r="L416" s="9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</row>
    <row r="417" spans="1:108" s="5" customFormat="1" x14ac:dyDescent="0.2">
      <c r="A417" s="4"/>
      <c r="B417" s="53"/>
      <c r="C417" s="53"/>
      <c r="D417" s="4"/>
      <c r="E417" s="104"/>
      <c r="F417" s="3"/>
      <c r="G417" s="4"/>
      <c r="H417" s="4"/>
      <c r="I417" s="4"/>
      <c r="J417" s="2"/>
      <c r="K417" s="2"/>
      <c r="L417" s="9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</row>
    <row r="418" spans="1:108" s="5" customFormat="1" x14ac:dyDescent="0.2">
      <c r="A418" s="4"/>
      <c r="B418" s="53"/>
      <c r="C418" s="53"/>
      <c r="D418" s="4"/>
      <c r="E418" s="104"/>
      <c r="F418" s="3"/>
      <c r="G418" s="4"/>
      <c r="H418" s="4"/>
      <c r="I418" s="4"/>
      <c r="J418" s="2"/>
      <c r="K418" s="2"/>
      <c r="L418" s="9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</row>
    <row r="419" spans="1:108" s="5" customFormat="1" x14ac:dyDescent="0.2">
      <c r="A419" s="4"/>
      <c r="B419" s="53"/>
      <c r="C419" s="53"/>
      <c r="D419" s="4"/>
      <c r="E419" s="104"/>
      <c r="F419" s="3"/>
      <c r="G419" s="4"/>
      <c r="H419" s="4"/>
      <c r="I419" s="4"/>
      <c r="J419" s="2"/>
      <c r="K419" s="2"/>
      <c r="L419" s="9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</row>
    <row r="420" spans="1:108" s="5" customFormat="1" x14ac:dyDescent="0.2">
      <c r="A420" s="4"/>
      <c r="B420" s="53"/>
      <c r="C420" s="53"/>
      <c r="D420" s="4"/>
      <c r="E420" s="104"/>
      <c r="F420" s="3"/>
      <c r="G420" s="4"/>
      <c r="H420" s="4"/>
      <c r="I420" s="4"/>
      <c r="J420" s="2"/>
      <c r="K420" s="2"/>
      <c r="L420" s="9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</row>
    <row r="421" spans="1:108" s="5" customFormat="1" x14ac:dyDescent="0.2">
      <c r="A421" s="4"/>
      <c r="B421" s="53"/>
      <c r="C421" s="53"/>
      <c r="D421" s="4"/>
      <c r="E421" s="104"/>
      <c r="F421" s="3"/>
      <c r="G421" s="4"/>
      <c r="H421" s="4"/>
      <c r="I421" s="4"/>
      <c r="J421" s="2"/>
      <c r="K421" s="2"/>
      <c r="L421" s="9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</row>
    <row r="422" spans="1:108" s="5" customFormat="1" x14ac:dyDescent="0.2">
      <c r="A422" s="4"/>
      <c r="B422" s="53"/>
      <c r="C422" s="53"/>
      <c r="D422" s="4"/>
      <c r="E422" s="104"/>
      <c r="F422" s="3"/>
      <c r="G422" s="4"/>
      <c r="H422" s="4"/>
      <c r="I422" s="4"/>
      <c r="J422" s="2"/>
      <c r="K422" s="2"/>
      <c r="L422" s="9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</row>
    <row r="423" spans="1:108" s="5" customFormat="1" x14ac:dyDescent="0.2">
      <c r="A423" s="4"/>
      <c r="B423" s="53"/>
      <c r="C423" s="53"/>
      <c r="D423" s="4"/>
      <c r="E423" s="104"/>
      <c r="F423" s="3"/>
      <c r="G423" s="4"/>
      <c r="H423" s="4"/>
      <c r="I423" s="4"/>
      <c r="J423" s="2"/>
      <c r="K423" s="2"/>
      <c r="L423" s="9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</row>
    <row r="424" spans="1:108" s="5" customFormat="1" x14ac:dyDescent="0.2">
      <c r="A424" s="4"/>
      <c r="B424" s="53"/>
      <c r="C424" s="53"/>
      <c r="D424" s="4"/>
      <c r="E424" s="104"/>
      <c r="F424" s="3"/>
      <c r="G424" s="4"/>
      <c r="H424" s="4"/>
      <c r="I424" s="4"/>
      <c r="J424" s="2"/>
      <c r="K424" s="2"/>
      <c r="L424" s="9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</row>
    <row r="425" spans="1:108" s="5" customFormat="1" x14ac:dyDescent="0.2">
      <c r="A425" s="4"/>
      <c r="B425" s="53"/>
      <c r="C425" s="53"/>
      <c r="D425" s="4"/>
      <c r="E425" s="104"/>
      <c r="F425" s="3"/>
      <c r="G425" s="4"/>
      <c r="H425" s="4"/>
      <c r="I425" s="4"/>
      <c r="J425" s="2"/>
      <c r="K425" s="2"/>
      <c r="L425" s="9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</row>
    <row r="426" spans="1:108" s="5" customFormat="1" x14ac:dyDescent="0.2">
      <c r="A426" s="4"/>
      <c r="B426" s="53"/>
      <c r="C426" s="53"/>
      <c r="D426" s="4"/>
      <c r="E426" s="104"/>
      <c r="F426" s="3"/>
      <c r="G426" s="4"/>
      <c r="H426" s="4"/>
      <c r="I426" s="4"/>
      <c r="J426" s="2"/>
      <c r="K426" s="2"/>
      <c r="L426" s="9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</row>
    <row r="427" spans="1:108" s="5" customFormat="1" x14ac:dyDescent="0.2">
      <c r="A427" s="4"/>
      <c r="B427" s="53"/>
      <c r="C427" s="53"/>
      <c r="D427" s="4"/>
      <c r="E427" s="104"/>
      <c r="F427" s="3"/>
      <c r="G427" s="4"/>
      <c r="H427" s="4"/>
      <c r="I427" s="4"/>
      <c r="J427" s="2"/>
      <c r="K427" s="2"/>
      <c r="L427" s="9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</row>
    <row r="428" spans="1:108" s="5" customFormat="1" x14ac:dyDescent="0.2">
      <c r="A428" s="4"/>
      <c r="B428" s="53"/>
      <c r="C428" s="53"/>
      <c r="D428" s="4"/>
      <c r="E428" s="104"/>
      <c r="F428" s="3"/>
      <c r="G428" s="4"/>
      <c r="H428" s="4"/>
      <c r="I428" s="4"/>
      <c r="J428" s="2"/>
      <c r="K428" s="2"/>
      <c r="L428" s="9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</row>
    <row r="429" spans="1:108" s="5" customFormat="1" x14ac:dyDescent="0.2">
      <c r="A429" s="4"/>
      <c r="B429" s="53"/>
      <c r="C429" s="53"/>
      <c r="D429" s="4"/>
      <c r="E429" s="104"/>
      <c r="F429" s="3"/>
      <c r="G429" s="4"/>
      <c r="H429" s="4"/>
      <c r="I429" s="4"/>
      <c r="J429" s="2"/>
      <c r="K429" s="2"/>
      <c r="L429" s="9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</row>
    <row r="430" spans="1:108" s="5" customFormat="1" x14ac:dyDescent="0.2">
      <c r="A430" s="4"/>
      <c r="B430" s="53"/>
      <c r="C430" s="53"/>
      <c r="D430" s="4"/>
      <c r="E430" s="104"/>
      <c r="F430" s="3"/>
      <c r="G430" s="4"/>
      <c r="H430" s="4"/>
      <c r="I430" s="4"/>
      <c r="J430" s="2"/>
      <c r="K430" s="2"/>
      <c r="L430" s="9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</row>
    <row r="431" spans="1:108" s="5" customFormat="1" x14ac:dyDescent="0.2">
      <c r="A431" s="4"/>
      <c r="B431" s="53"/>
      <c r="C431" s="53"/>
      <c r="D431" s="4"/>
      <c r="E431" s="104"/>
      <c r="F431" s="3"/>
      <c r="G431" s="4"/>
      <c r="H431" s="4"/>
      <c r="I431" s="4"/>
      <c r="J431" s="2"/>
      <c r="K431" s="2"/>
      <c r="L431" s="9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</row>
    <row r="432" spans="1:108" s="5" customFormat="1" x14ac:dyDescent="0.2">
      <c r="A432" s="4"/>
      <c r="B432" s="53"/>
      <c r="C432" s="53"/>
      <c r="D432" s="4"/>
      <c r="E432" s="104"/>
      <c r="F432" s="3"/>
      <c r="G432" s="4"/>
      <c r="H432" s="4"/>
      <c r="I432" s="4"/>
      <c r="J432" s="2"/>
      <c r="K432" s="2"/>
      <c r="L432" s="9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</row>
    <row r="433" spans="1:108" s="5" customFormat="1" x14ac:dyDescent="0.2">
      <c r="A433" s="4"/>
      <c r="B433" s="53"/>
      <c r="C433" s="53"/>
      <c r="D433" s="4"/>
      <c r="E433" s="104"/>
      <c r="F433" s="3"/>
      <c r="G433" s="4"/>
      <c r="H433" s="4"/>
      <c r="I433" s="4"/>
      <c r="J433" s="2"/>
      <c r="K433" s="2"/>
      <c r="L433" s="9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</row>
    <row r="434" spans="1:108" s="5" customFormat="1" x14ac:dyDescent="0.2">
      <c r="A434" s="4"/>
      <c r="B434" s="53"/>
      <c r="C434" s="53"/>
      <c r="D434" s="4"/>
      <c r="E434" s="104"/>
      <c r="F434" s="3"/>
      <c r="G434" s="4"/>
      <c r="H434" s="4"/>
      <c r="I434" s="4"/>
      <c r="J434" s="2"/>
      <c r="K434" s="2"/>
      <c r="L434" s="9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</row>
    <row r="435" spans="1:108" s="5" customFormat="1" x14ac:dyDescent="0.2">
      <c r="A435" s="4"/>
      <c r="B435" s="53"/>
      <c r="C435" s="53"/>
      <c r="D435" s="4"/>
      <c r="E435" s="104"/>
      <c r="F435" s="3"/>
      <c r="G435" s="4"/>
      <c r="H435" s="4"/>
      <c r="I435" s="4"/>
      <c r="J435" s="2"/>
      <c r="K435" s="2"/>
      <c r="L435" s="9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</row>
    <row r="436" spans="1:108" s="5" customFormat="1" x14ac:dyDescent="0.2">
      <c r="A436" s="4"/>
      <c r="B436" s="53"/>
      <c r="C436" s="53"/>
      <c r="D436" s="4"/>
      <c r="E436" s="104"/>
      <c r="F436" s="3"/>
      <c r="G436" s="4"/>
      <c r="H436" s="4"/>
      <c r="I436" s="4"/>
      <c r="J436" s="2"/>
      <c r="K436" s="2"/>
      <c r="L436" s="9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</row>
    <row r="437" spans="1:108" s="5" customFormat="1" x14ac:dyDescent="0.2">
      <c r="A437" s="4"/>
      <c r="B437" s="53"/>
      <c r="C437" s="53"/>
      <c r="D437" s="4"/>
      <c r="E437" s="104"/>
      <c r="F437" s="3"/>
      <c r="G437" s="4"/>
      <c r="H437" s="4"/>
      <c r="I437" s="4"/>
      <c r="J437" s="2"/>
      <c r="K437" s="2"/>
      <c r="L437" s="9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</row>
    <row r="438" spans="1:108" s="5" customFormat="1" x14ac:dyDescent="0.2">
      <c r="A438" s="4"/>
      <c r="B438" s="53"/>
      <c r="C438" s="53"/>
      <c r="D438" s="4"/>
      <c r="E438" s="104"/>
      <c r="F438" s="3"/>
      <c r="G438" s="4"/>
      <c r="H438" s="4"/>
      <c r="I438" s="4"/>
      <c r="J438" s="2"/>
      <c r="K438" s="2"/>
      <c r="L438" s="9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</row>
    <row r="439" spans="1:108" s="5" customFormat="1" x14ac:dyDescent="0.2">
      <c r="A439" s="4"/>
      <c r="B439" s="53"/>
      <c r="C439" s="53"/>
      <c r="D439" s="4"/>
      <c r="E439" s="104"/>
      <c r="F439" s="3"/>
      <c r="G439" s="4"/>
      <c r="H439" s="4"/>
      <c r="I439" s="4"/>
      <c r="J439" s="2"/>
      <c r="K439" s="2"/>
      <c r="L439" s="9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</row>
    <row r="440" spans="1:108" s="5" customFormat="1" x14ac:dyDescent="0.2">
      <c r="A440" s="4"/>
      <c r="B440" s="53"/>
      <c r="C440" s="53"/>
      <c r="D440" s="4"/>
      <c r="E440" s="104"/>
      <c r="F440" s="3"/>
      <c r="G440" s="4"/>
      <c r="H440" s="4"/>
      <c r="I440" s="4"/>
      <c r="J440" s="2"/>
      <c r="K440" s="2"/>
      <c r="L440" s="9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</row>
    <row r="441" spans="1:108" s="5" customFormat="1" x14ac:dyDescent="0.2">
      <c r="A441" s="4"/>
      <c r="B441" s="53"/>
      <c r="C441" s="53"/>
      <c r="D441" s="4"/>
      <c r="E441" s="104"/>
      <c r="F441" s="3"/>
      <c r="G441" s="4"/>
      <c r="H441" s="4"/>
      <c r="I441" s="4"/>
      <c r="J441" s="2"/>
      <c r="K441" s="2"/>
      <c r="L441" s="9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</row>
    <row r="442" spans="1:108" s="5" customFormat="1" x14ac:dyDescent="0.2">
      <c r="A442" s="4"/>
      <c r="B442" s="53"/>
      <c r="C442" s="53"/>
      <c r="D442" s="4"/>
      <c r="E442" s="104"/>
      <c r="F442" s="3"/>
      <c r="G442" s="4"/>
      <c r="H442" s="4"/>
      <c r="I442" s="4"/>
      <c r="J442" s="2"/>
      <c r="K442" s="2"/>
      <c r="L442" s="9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</row>
    <row r="443" spans="1:108" s="5" customFormat="1" x14ac:dyDescent="0.2">
      <c r="A443" s="4"/>
      <c r="B443" s="53"/>
      <c r="C443" s="53"/>
      <c r="D443" s="4"/>
      <c r="E443" s="104"/>
      <c r="F443" s="3"/>
      <c r="G443" s="4"/>
      <c r="H443" s="4"/>
      <c r="I443" s="4"/>
      <c r="J443" s="2"/>
      <c r="K443" s="2"/>
      <c r="L443" s="9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</row>
    <row r="444" spans="1:108" s="5" customFormat="1" x14ac:dyDescent="0.2">
      <c r="A444" s="4"/>
      <c r="B444" s="53"/>
      <c r="C444" s="53"/>
      <c r="D444" s="4"/>
      <c r="E444" s="104"/>
      <c r="F444" s="3"/>
      <c r="G444" s="4"/>
      <c r="H444" s="4"/>
      <c r="I444" s="4"/>
      <c r="J444" s="2"/>
      <c r="K444" s="2"/>
      <c r="L444" s="9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</row>
    <row r="445" spans="1:108" s="5" customFormat="1" x14ac:dyDescent="0.2">
      <c r="A445" s="4"/>
      <c r="B445" s="53"/>
      <c r="C445" s="53"/>
      <c r="D445" s="4"/>
      <c r="E445" s="104"/>
      <c r="F445" s="3"/>
      <c r="G445" s="4"/>
      <c r="H445" s="4"/>
      <c r="I445" s="4"/>
      <c r="J445" s="2"/>
      <c r="K445" s="2"/>
      <c r="L445" s="9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</row>
    <row r="446" spans="1:108" s="5" customFormat="1" x14ac:dyDescent="0.2">
      <c r="A446" s="4"/>
      <c r="B446" s="53"/>
      <c r="C446" s="53"/>
      <c r="D446" s="4"/>
      <c r="E446" s="104"/>
      <c r="F446" s="3"/>
      <c r="G446" s="4"/>
      <c r="H446" s="4"/>
      <c r="I446" s="4"/>
      <c r="J446" s="2"/>
      <c r="K446" s="2"/>
      <c r="L446" s="9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</row>
    <row r="447" spans="1:108" s="5" customFormat="1" x14ac:dyDescent="0.2">
      <c r="A447" s="4"/>
      <c r="B447" s="53"/>
      <c r="C447" s="53"/>
      <c r="D447" s="4"/>
      <c r="E447" s="104"/>
      <c r="F447" s="3"/>
      <c r="G447" s="4"/>
      <c r="H447" s="4"/>
      <c r="I447" s="4"/>
      <c r="J447" s="2"/>
      <c r="K447" s="2"/>
      <c r="L447" s="9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</row>
    <row r="448" spans="1:108" s="5" customFormat="1" x14ac:dyDescent="0.2">
      <c r="A448" s="4"/>
      <c r="B448" s="53"/>
      <c r="C448" s="53"/>
      <c r="D448" s="4"/>
      <c r="E448" s="104"/>
      <c r="F448" s="3"/>
      <c r="G448" s="4"/>
      <c r="H448" s="4"/>
      <c r="I448" s="4"/>
      <c r="J448" s="2"/>
      <c r="K448" s="2"/>
      <c r="L448" s="9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</row>
    <row r="449" spans="1:108" s="5" customFormat="1" x14ac:dyDescent="0.2">
      <c r="A449" s="4"/>
      <c r="B449" s="53"/>
      <c r="C449" s="53"/>
      <c r="D449" s="4"/>
      <c r="E449" s="104"/>
      <c r="F449" s="3"/>
      <c r="G449" s="4"/>
      <c r="H449" s="4"/>
      <c r="I449" s="4"/>
      <c r="J449" s="2"/>
      <c r="K449" s="2"/>
      <c r="L449" s="9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</row>
    <row r="450" spans="1:108" s="5" customFormat="1" x14ac:dyDescent="0.2">
      <c r="A450" s="4"/>
      <c r="B450" s="53"/>
      <c r="C450" s="53"/>
      <c r="D450" s="4"/>
      <c r="E450" s="104"/>
      <c r="F450" s="3"/>
      <c r="G450" s="4"/>
      <c r="H450" s="4"/>
      <c r="I450" s="4"/>
      <c r="J450" s="2"/>
      <c r="K450" s="2"/>
      <c r="L450" s="9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</row>
    <row r="451" spans="1:108" s="5" customFormat="1" x14ac:dyDescent="0.2">
      <c r="A451" s="4"/>
      <c r="B451" s="53"/>
      <c r="C451" s="53"/>
      <c r="D451" s="4"/>
      <c r="E451" s="104"/>
      <c r="F451" s="3"/>
      <c r="G451" s="4"/>
      <c r="H451" s="4"/>
      <c r="I451" s="4"/>
      <c r="J451" s="2"/>
      <c r="K451" s="2"/>
      <c r="L451" s="9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</row>
    <row r="452" spans="1:108" s="5" customFormat="1" x14ac:dyDescent="0.2">
      <c r="A452" s="4"/>
      <c r="B452" s="53"/>
      <c r="C452" s="53"/>
      <c r="D452" s="4"/>
      <c r="E452" s="104"/>
      <c r="F452" s="3"/>
      <c r="G452" s="4"/>
      <c r="H452" s="4"/>
      <c r="I452" s="4"/>
      <c r="J452" s="2"/>
      <c r="K452" s="2"/>
      <c r="L452" s="9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</row>
    <row r="453" spans="1:108" s="5" customFormat="1" x14ac:dyDescent="0.2">
      <c r="A453" s="4"/>
      <c r="B453" s="53"/>
      <c r="C453" s="53"/>
      <c r="D453" s="4"/>
      <c r="E453" s="104"/>
      <c r="F453" s="3"/>
      <c r="G453" s="4"/>
      <c r="H453" s="4"/>
      <c r="I453" s="4"/>
      <c r="J453" s="2"/>
      <c r="K453" s="2"/>
      <c r="L453" s="9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</row>
    <row r="454" spans="1:108" s="5" customFormat="1" x14ac:dyDescent="0.2">
      <c r="A454" s="4"/>
      <c r="B454" s="53"/>
      <c r="C454" s="53"/>
      <c r="D454" s="4"/>
      <c r="E454" s="104"/>
      <c r="F454" s="3"/>
      <c r="G454" s="4"/>
      <c r="H454" s="4"/>
      <c r="I454" s="4"/>
      <c r="J454" s="2"/>
      <c r="K454" s="2"/>
      <c r="L454" s="9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</row>
    <row r="455" spans="1:108" s="5" customFormat="1" x14ac:dyDescent="0.2">
      <c r="A455" s="4"/>
      <c r="B455" s="53"/>
      <c r="C455" s="53"/>
      <c r="D455" s="4"/>
      <c r="E455" s="104"/>
      <c r="F455" s="3"/>
      <c r="G455" s="4"/>
      <c r="H455" s="4"/>
      <c r="I455" s="4"/>
      <c r="J455" s="2"/>
      <c r="K455" s="2"/>
      <c r="L455" s="9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</row>
    <row r="456" spans="1:108" s="5" customFormat="1" x14ac:dyDescent="0.2">
      <c r="A456" s="4"/>
      <c r="B456" s="53"/>
      <c r="C456" s="53"/>
      <c r="D456" s="4"/>
      <c r="E456" s="104"/>
      <c r="F456" s="3"/>
      <c r="G456" s="4"/>
      <c r="H456" s="4"/>
      <c r="I456" s="4"/>
      <c r="J456" s="2"/>
      <c r="K456" s="2"/>
      <c r="L456" s="9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</row>
    <row r="457" spans="1:108" s="5" customFormat="1" x14ac:dyDescent="0.2">
      <c r="A457" s="4"/>
      <c r="B457" s="53"/>
      <c r="C457" s="53"/>
      <c r="D457" s="4"/>
      <c r="E457" s="104"/>
      <c r="F457" s="3"/>
      <c r="G457" s="4"/>
      <c r="H457" s="4"/>
      <c r="I457" s="4"/>
      <c r="J457" s="2"/>
      <c r="K457" s="2"/>
      <c r="L457" s="9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</row>
    <row r="458" spans="1:108" s="5" customFormat="1" x14ac:dyDescent="0.2">
      <c r="A458" s="4"/>
      <c r="B458" s="53"/>
      <c r="C458" s="53"/>
      <c r="D458" s="4"/>
      <c r="E458" s="104"/>
      <c r="F458" s="3"/>
      <c r="G458" s="4"/>
      <c r="H458" s="4"/>
      <c r="I458" s="4"/>
      <c r="J458" s="2"/>
      <c r="K458" s="2"/>
      <c r="L458" s="9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</row>
    <row r="459" spans="1:108" s="5" customFormat="1" x14ac:dyDescent="0.2">
      <c r="A459" s="4"/>
      <c r="B459" s="53"/>
      <c r="C459" s="53"/>
      <c r="D459" s="4"/>
      <c r="E459" s="104"/>
      <c r="F459" s="3"/>
      <c r="G459" s="4"/>
      <c r="H459" s="4"/>
      <c r="I459" s="4"/>
      <c r="J459" s="2"/>
      <c r="K459" s="2"/>
      <c r="L459" s="9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</row>
    <row r="460" spans="1:108" s="5" customFormat="1" x14ac:dyDescent="0.2">
      <c r="A460" s="4"/>
      <c r="B460" s="53"/>
      <c r="C460" s="53"/>
      <c r="D460" s="4"/>
      <c r="E460" s="104"/>
      <c r="F460" s="3"/>
      <c r="G460" s="4"/>
      <c r="H460" s="4"/>
      <c r="I460" s="4"/>
      <c r="J460" s="2"/>
      <c r="K460" s="2"/>
      <c r="L460" s="9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</row>
    <row r="461" spans="1:108" s="5" customFormat="1" x14ac:dyDescent="0.2">
      <c r="A461" s="4"/>
      <c r="B461" s="53"/>
      <c r="C461" s="53"/>
      <c r="D461" s="4"/>
      <c r="E461" s="104"/>
      <c r="F461" s="3"/>
      <c r="G461" s="4"/>
      <c r="H461" s="4"/>
      <c r="I461" s="4"/>
      <c r="J461" s="2"/>
      <c r="K461" s="2"/>
      <c r="L461" s="9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</row>
    <row r="462" spans="1:108" s="5" customFormat="1" x14ac:dyDescent="0.2">
      <c r="A462" s="4"/>
      <c r="B462" s="53"/>
      <c r="C462" s="53"/>
      <c r="D462" s="4"/>
      <c r="E462" s="104"/>
      <c r="F462" s="3"/>
      <c r="G462" s="4"/>
      <c r="H462" s="4"/>
      <c r="I462" s="4"/>
      <c r="J462" s="2"/>
      <c r="K462" s="2"/>
      <c r="L462" s="9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</row>
    <row r="463" spans="1:108" s="5" customFormat="1" x14ac:dyDescent="0.2">
      <c r="A463" s="4"/>
      <c r="B463" s="53"/>
      <c r="C463" s="53"/>
      <c r="D463" s="4"/>
      <c r="E463" s="104"/>
      <c r="F463" s="3"/>
      <c r="G463" s="4"/>
      <c r="H463" s="4"/>
      <c r="I463" s="4"/>
      <c r="J463" s="2"/>
      <c r="K463" s="2"/>
      <c r="L463" s="9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</row>
    <row r="464" spans="1:108" s="5" customFormat="1" x14ac:dyDescent="0.2">
      <c r="A464" s="4"/>
      <c r="B464" s="53"/>
      <c r="C464" s="53"/>
      <c r="D464" s="4"/>
      <c r="E464" s="104"/>
      <c r="F464" s="3"/>
      <c r="G464" s="4"/>
      <c r="H464" s="4"/>
      <c r="I464" s="4"/>
      <c r="J464" s="2"/>
      <c r="K464" s="2"/>
      <c r="L464" s="9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</row>
    <row r="465" spans="1:108" s="5" customFormat="1" x14ac:dyDescent="0.2">
      <c r="A465" s="4"/>
      <c r="B465" s="53"/>
      <c r="C465" s="53"/>
      <c r="D465" s="4"/>
      <c r="E465" s="104"/>
      <c r="F465" s="3"/>
      <c r="G465" s="4"/>
      <c r="H465" s="4"/>
      <c r="I465" s="4"/>
      <c r="J465" s="2"/>
      <c r="K465" s="2"/>
      <c r="L465" s="9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</row>
    <row r="466" spans="1:108" s="5" customFormat="1" x14ac:dyDescent="0.2">
      <c r="A466" s="4"/>
      <c r="B466" s="53"/>
      <c r="C466" s="53"/>
      <c r="D466" s="4"/>
      <c r="E466" s="104"/>
      <c r="F466" s="3"/>
      <c r="G466" s="4"/>
      <c r="H466" s="4"/>
      <c r="I466" s="4"/>
      <c r="J466" s="2"/>
      <c r="K466" s="2"/>
      <c r="L466" s="9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</row>
    <row r="467" spans="1:108" s="5" customFormat="1" x14ac:dyDescent="0.2">
      <c r="A467" s="4"/>
      <c r="B467" s="53"/>
      <c r="C467" s="53"/>
      <c r="D467" s="4"/>
      <c r="E467" s="104"/>
      <c r="F467" s="3"/>
      <c r="G467" s="4"/>
      <c r="H467" s="4"/>
      <c r="I467" s="4"/>
      <c r="J467" s="2"/>
      <c r="K467" s="2"/>
      <c r="L467" s="9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</row>
    <row r="468" spans="1:108" s="5" customFormat="1" x14ac:dyDescent="0.2">
      <c r="A468" s="4"/>
      <c r="B468" s="53"/>
      <c r="C468" s="53"/>
      <c r="D468" s="4"/>
      <c r="E468" s="104"/>
      <c r="F468" s="3"/>
      <c r="G468" s="4"/>
      <c r="H468" s="4"/>
      <c r="I468" s="4"/>
      <c r="J468" s="2"/>
      <c r="K468" s="2"/>
      <c r="L468" s="9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</row>
    <row r="469" spans="1:108" s="5" customFormat="1" x14ac:dyDescent="0.2">
      <c r="A469" s="4"/>
      <c r="B469" s="53"/>
      <c r="C469" s="53"/>
      <c r="D469" s="4"/>
      <c r="E469" s="104"/>
      <c r="F469" s="3"/>
      <c r="G469" s="4"/>
      <c r="H469" s="4"/>
      <c r="I469" s="4"/>
      <c r="J469" s="2"/>
      <c r="K469" s="2"/>
      <c r="L469" s="9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</row>
    <row r="470" spans="1:108" s="5" customFormat="1" x14ac:dyDescent="0.2">
      <c r="A470" s="4"/>
      <c r="B470" s="53"/>
      <c r="C470" s="53"/>
      <c r="D470" s="4"/>
      <c r="E470" s="104"/>
      <c r="F470" s="3"/>
      <c r="G470" s="4"/>
      <c r="H470" s="4"/>
      <c r="I470" s="4"/>
      <c r="J470" s="2"/>
      <c r="K470" s="2"/>
      <c r="L470" s="9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</row>
    <row r="471" spans="1:108" s="5" customFormat="1" x14ac:dyDescent="0.2">
      <c r="A471" s="4"/>
      <c r="B471" s="53"/>
      <c r="C471" s="53"/>
      <c r="D471" s="4"/>
      <c r="E471" s="104"/>
      <c r="F471" s="3"/>
      <c r="G471" s="4"/>
      <c r="H471" s="4"/>
      <c r="I471" s="4"/>
      <c r="J471" s="2"/>
      <c r="K471" s="2"/>
      <c r="L471" s="9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</row>
    <row r="472" spans="1:108" s="5" customFormat="1" x14ac:dyDescent="0.2">
      <c r="A472" s="4"/>
      <c r="B472" s="53"/>
      <c r="C472" s="53"/>
      <c r="D472" s="4"/>
      <c r="E472" s="104"/>
      <c r="F472" s="3"/>
      <c r="G472" s="4"/>
      <c r="H472" s="4"/>
      <c r="I472" s="4"/>
      <c r="J472" s="2"/>
      <c r="K472" s="2"/>
      <c r="L472" s="9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</row>
    <row r="473" spans="1:108" s="5" customFormat="1" x14ac:dyDescent="0.2">
      <c r="A473" s="4"/>
      <c r="B473" s="53"/>
      <c r="C473" s="53"/>
      <c r="D473" s="4"/>
      <c r="E473" s="104"/>
      <c r="F473" s="3"/>
      <c r="G473" s="4"/>
      <c r="H473" s="4"/>
      <c r="I473" s="4"/>
      <c r="J473" s="2"/>
      <c r="K473" s="2"/>
      <c r="L473" s="9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</row>
    <row r="474" spans="1:108" s="5" customFormat="1" x14ac:dyDescent="0.2">
      <c r="A474" s="4"/>
      <c r="B474" s="53"/>
      <c r="C474" s="53"/>
      <c r="D474" s="4"/>
      <c r="E474" s="104"/>
      <c r="F474" s="3"/>
      <c r="G474" s="4"/>
      <c r="H474" s="4"/>
      <c r="I474" s="4"/>
      <c r="J474" s="2"/>
      <c r="K474" s="2"/>
      <c r="L474" s="9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</row>
    <row r="475" spans="1:108" s="5" customFormat="1" x14ac:dyDescent="0.2">
      <c r="A475" s="4"/>
      <c r="B475" s="53"/>
      <c r="C475" s="53"/>
      <c r="D475" s="4"/>
      <c r="E475" s="104"/>
      <c r="F475" s="3"/>
      <c r="G475" s="4"/>
      <c r="H475" s="4"/>
      <c r="I475" s="4"/>
      <c r="J475" s="2"/>
      <c r="K475" s="2"/>
      <c r="L475" s="9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</row>
    <row r="476" spans="1:108" s="5" customFormat="1" x14ac:dyDescent="0.2">
      <c r="A476" s="4"/>
      <c r="B476" s="53"/>
      <c r="C476" s="53"/>
      <c r="D476" s="4"/>
      <c r="E476" s="104"/>
      <c r="F476" s="3"/>
      <c r="G476" s="4"/>
      <c r="H476" s="4"/>
      <c r="I476" s="4"/>
      <c r="J476" s="2"/>
      <c r="K476" s="2"/>
      <c r="L476" s="9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</row>
    <row r="477" spans="1:108" s="5" customFormat="1" x14ac:dyDescent="0.2">
      <c r="A477" s="4"/>
      <c r="B477" s="53"/>
      <c r="C477" s="53"/>
      <c r="D477" s="4"/>
      <c r="E477" s="104"/>
      <c r="F477" s="3"/>
      <c r="G477" s="4"/>
      <c r="H477" s="4"/>
      <c r="I477" s="4"/>
      <c r="J477" s="2"/>
      <c r="K477" s="2"/>
      <c r="L477" s="9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</row>
    <row r="478" spans="1:108" s="5" customFormat="1" x14ac:dyDescent="0.2">
      <c r="A478" s="4"/>
      <c r="B478" s="53"/>
      <c r="C478" s="53"/>
      <c r="D478" s="4"/>
      <c r="E478" s="104"/>
      <c r="F478" s="3"/>
      <c r="G478" s="4"/>
      <c r="H478" s="4"/>
      <c r="I478" s="4"/>
      <c r="J478" s="2"/>
      <c r="K478" s="2"/>
      <c r="L478" s="9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</row>
    <row r="479" spans="1:108" s="5" customFormat="1" x14ac:dyDescent="0.2">
      <c r="A479" s="4"/>
      <c r="B479" s="53"/>
      <c r="C479" s="53"/>
      <c r="D479" s="4"/>
      <c r="E479" s="104"/>
      <c r="F479" s="3"/>
      <c r="G479" s="4"/>
      <c r="H479" s="4"/>
      <c r="I479" s="4"/>
      <c r="J479" s="2"/>
      <c r="K479" s="2"/>
      <c r="L479" s="9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</row>
    <row r="480" spans="1:108" s="5" customFormat="1" x14ac:dyDescent="0.2">
      <c r="A480" s="4"/>
      <c r="B480" s="53"/>
      <c r="C480" s="53"/>
      <c r="D480" s="4"/>
      <c r="E480" s="104"/>
      <c r="F480" s="3"/>
      <c r="G480" s="4"/>
      <c r="H480" s="4"/>
      <c r="I480" s="4"/>
      <c r="J480" s="2"/>
      <c r="K480" s="2"/>
      <c r="L480" s="9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</row>
    <row r="481" spans="1:108" s="5" customFormat="1" x14ac:dyDescent="0.2">
      <c r="A481" s="4"/>
      <c r="B481" s="53"/>
      <c r="C481" s="53"/>
      <c r="D481" s="4"/>
      <c r="E481" s="104"/>
      <c r="F481" s="3"/>
      <c r="G481" s="4"/>
      <c r="H481" s="4"/>
      <c r="I481" s="4"/>
      <c r="J481" s="2"/>
      <c r="K481" s="2"/>
      <c r="L481" s="9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</row>
    <row r="482" spans="1:108" s="5" customFormat="1" x14ac:dyDescent="0.2">
      <c r="A482" s="4"/>
      <c r="B482" s="53"/>
      <c r="C482" s="53"/>
      <c r="D482" s="4"/>
      <c r="E482" s="104"/>
      <c r="F482" s="3"/>
      <c r="G482" s="4"/>
      <c r="H482" s="4"/>
      <c r="I482" s="4"/>
      <c r="J482" s="2"/>
      <c r="K482" s="2"/>
      <c r="L482" s="9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</row>
    <row r="483" spans="1:108" s="5" customFormat="1" x14ac:dyDescent="0.2">
      <c r="A483" s="4"/>
      <c r="B483" s="53"/>
      <c r="C483" s="53"/>
      <c r="D483" s="4"/>
      <c r="E483" s="104"/>
      <c r="F483" s="3"/>
      <c r="G483" s="4"/>
      <c r="H483" s="4"/>
      <c r="I483" s="4"/>
      <c r="J483" s="2"/>
      <c r="K483" s="2"/>
      <c r="L483" s="9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</row>
    <row r="484" spans="1:108" s="5" customFormat="1" x14ac:dyDescent="0.2">
      <c r="A484" s="4"/>
      <c r="B484" s="53"/>
      <c r="C484" s="53"/>
      <c r="D484" s="4"/>
      <c r="E484" s="104"/>
      <c r="F484" s="3"/>
      <c r="G484" s="4"/>
      <c r="H484" s="4"/>
      <c r="I484" s="4"/>
      <c r="J484" s="2"/>
      <c r="K484" s="2"/>
      <c r="L484" s="9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</row>
    <row r="485" spans="1:108" s="5" customFormat="1" x14ac:dyDescent="0.2">
      <c r="A485" s="4"/>
      <c r="B485" s="53"/>
      <c r="C485" s="53"/>
      <c r="D485" s="4"/>
      <c r="E485" s="104"/>
      <c r="F485" s="3"/>
      <c r="G485" s="4"/>
      <c r="H485" s="4"/>
      <c r="I485" s="4"/>
      <c r="J485" s="2"/>
      <c r="K485" s="2"/>
      <c r="L485" s="9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</row>
    <row r="486" spans="1:108" s="5" customFormat="1" x14ac:dyDescent="0.2">
      <c r="A486" s="4"/>
      <c r="B486" s="53"/>
      <c r="C486" s="53"/>
      <c r="D486" s="4"/>
      <c r="E486" s="104"/>
      <c r="F486" s="3"/>
      <c r="G486" s="4"/>
      <c r="H486" s="4"/>
      <c r="I486" s="4"/>
      <c r="J486" s="2"/>
      <c r="K486" s="2"/>
      <c r="L486" s="9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</row>
    <row r="487" spans="1:108" s="5" customFormat="1" x14ac:dyDescent="0.2">
      <c r="A487" s="4"/>
      <c r="B487" s="53"/>
      <c r="C487" s="53"/>
      <c r="D487" s="4"/>
      <c r="E487" s="104"/>
      <c r="F487" s="3"/>
      <c r="G487" s="4"/>
      <c r="H487" s="4"/>
      <c r="I487" s="4"/>
      <c r="J487" s="2"/>
      <c r="K487" s="2"/>
      <c r="L487" s="9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</row>
    <row r="488" spans="1:108" s="5" customFormat="1" x14ac:dyDescent="0.2">
      <c r="A488" s="4"/>
      <c r="B488" s="53"/>
      <c r="C488" s="53"/>
      <c r="D488" s="4"/>
      <c r="E488" s="104"/>
      <c r="F488" s="3"/>
      <c r="G488" s="4"/>
      <c r="H488" s="4"/>
      <c r="I488" s="4"/>
      <c r="J488" s="2"/>
      <c r="K488" s="2"/>
      <c r="L488" s="9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</row>
    <row r="489" spans="1:108" s="5" customFormat="1" x14ac:dyDescent="0.2">
      <c r="A489" s="4"/>
      <c r="B489" s="53"/>
      <c r="C489" s="53"/>
      <c r="D489" s="4"/>
      <c r="E489" s="104"/>
      <c r="F489" s="3"/>
      <c r="G489" s="4"/>
      <c r="H489" s="4"/>
      <c r="I489" s="4"/>
      <c r="J489" s="2"/>
      <c r="K489" s="2"/>
      <c r="L489" s="9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</row>
    <row r="490" spans="1:108" s="5" customFormat="1" x14ac:dyDescent="0.2">
      <c r="A490" s="4"/>
      <c r="B490" s="53"/>
      <c r="C490" s="53"/>
      <c r="D490" s="4"/>
      <c r="E490" s="104"/>
      <c r="F490" s="3"/>
      <c r="G490" s="4"/>
      <c r="H490" s="4"/>
      <c r="I490" s="4"/>
      <c r="J490" s="2"/>
      <c r="K490" s="2"/>
      <c r="L490" s="9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</row>
    <row r="491" spans="1:108" s="5" customFormat="1" x14ac:dyDescent="0.2">
      <c r="A491" s="4"/>
      <c r="B491" s="53"/>
      <c r="C491" s="53"/>
      <c r="D491" s="4"/>
      <c r="E491" s="104"/>
      <c r="F491" s="3"/>
      <c r="G491" s="4"/>
      <c r="H491" s="4"/>
      <c r="I491" s="4"/>
      <c r="J491" s="2"/>
      <c r="K491" s="2"/>
      <c r="L491" s="9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</row>
    <row r="492" spans="1:108" s="5" customFormat="1" x14ac:dyDescent="0.2">
      <c r="A492" s="4"/>
      <c r="B492" s="53"/>
      <c r="C492" s="53"/>
      <c r="D492" s="4"/>
      <c r="E492" s="104"/>
      <c r="F492" s="3"/>
      <c r="G492" s="4"/>
      <c r="H492" s="4"/>
      <c r="I492" s="4"/>
      <c r="J492" s="2"/>
      <c r="K492" s="2"/>
      <c r="L492" s="9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</row>
    <row r="493" spans="1:108" s="5" customFormat="1" x14ac:dyDescent="0.2">
      <c r="A493" s="4"/>
      <c r="B493" s="53"/>
      <c r="C493" s="53"/>
      <c r="D493" s="4"/>
      <c r="E493" s="104"/>
      <c r="F493" s="3"/>
      <c r="G493" s="4"/>
      <c r="H493" s="4"/>
      <c r="I493" s="4"/>
      <c r="J493" s="2"/>
      <c r="K493" s="2"/>
      <c r="L493" s="9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</row>
    <row r="494" spans="1:108" s="5" customFormat="1" x14ac:dyDescent="0.2">
      <c r="A494" s="4"/>
      <c r="B494" s="53"/>
      <c r="C494" s="53"/>
      <c r="D494" s="4"/>
      <c r="E494" s="104"/>
      <c r="F494" s="3"/>
      <c r="G494" s="4"/>
      <c r="H494" s="4"/>
      <c r="I494" s="4"/>
      <c r="J494" s="2"/>
      <c r="K494" s="2"/>
      <c r="L494" s="9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</row>
    <row r="495" spans="1:108" s="5" customFormat="1" x14ac:dyDescent="0.2">
      <c r="A495" s="4"/>
      <c r="B495" s="53"/>
      <c r="C495" s="53"/>
      <c r="D495" s="4"/>
      <c r="E495" s="104"/>
      <c r="F495" s="3"/>
      <c r="G495" s="4"/>
      <c r="H495" s="4"/>
      <c r="I495" s="4"/>
      <c r="J495" s="2"/>
      <c r="K495" s="2"/>
      <c r="L495" s="9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</row>
    <row r="496" spans="1:108" s="5" customFormat="1" x14ac:dyDescent="0.2">
      <c r="A496" s="4"/>
      <c r="B496" s="53"/>
      <c r="C496" s="53"/>
      <c r="D496" s="4"/>
      <c r="E496" s="104"/>
      <c r="F496" s="3"/>
      <c r="G496" s="4"/>
      <c r="H496" s="4"/>
      <c r="I496" s="4"/>
      <c r="J496" s="2"/>
      <c r="K496" s="2"/>
      <c r="L496" s="9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</row>
    <row r="497" spans="1:108" s="5" customFormat="1" x14ac:dyDescent="0.2">
      <c r="A497" s="4"/>
      <c r="B497" s="53"/>
      <c r="C497" s="53"/>
      <c r="D497" s="4"/>
      <c r="E497" s="104"/>
      <c r="F497" s="3"/>
      <c r="G497" s="4"/>
      <c r="H497" s="4"/>
      <c r="I497" s="4"/>
      <c r="J497" s="2"/>
      <c r="K497" s="2"/>
      <c r="L497" s="9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</row>
    <row r="498" spans="1:108" s="5" customFormat="1" x14ac:dyDescent="0.2">
      <c r="A498" s="4"/>
      <c r="B498" s="53"/>
      <c r="C498" s="53"/>
      <c r="D498" s="4"/>
      <c r="E498" s="104"/>
      <c r="F498" s="3"/>
      <c r="G498" s="4"/>
      <c r="H498" s="4"/>
      <c r="I498" s="4"/>
      <c r="J498" s="2"/>
      <c r="K498" s="2"/>
      <c r="L498" s="9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</row>
    <row r="499" spans="1:108" s="5" customFormat="1" x14ac:dyDescent="0.2">
      <c r="A499" s="4"/>
      <c r="B499" s="53"/>
      <c r="C499" s="53"/>
      <c r="D499" s="4"/>
      <c r="E499" s="104"/>
      <c r="F499" s="3"/>
      <c r="G499" s="4"/>
      <c r="H499" s="4"/>
      <c r="I499" s="4"/>
      <c r="J499" s="2"/>
      <c r="K499" s="2"/>
      <c r="L499" s="9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</row>
    <row r="500" spans="1:108" s="5" customFormat="1" x14ac:dyDescent="0.2">
      <c r="A500" s="4"/>
      <c r="B500" s="53"/>
      <c r="C500" s="53"/>
      <c r="D500" s="4"/>
      <c r="E500" s="104"/>
      <c r="F500" s="3"/>
      <c r="G500" s="4"/>
      <c r="H500" s="4"/>
      <c r="I500" s="4"/>
      <c r="J500" s="2"/>
      <c r="K500" s="2"/>
      <c r="L500" s="9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</row>
    <row r="501" spans="1:108" s="5" customFormat="1" x14ac:dyDescent="0.2">
      <c r="A501" s="4"/>
      <c r="B501" s="53"/>
      <c r="C501" s="53"/>
      <c r="D501" s="4"/>
      <c r="E501" s="104"/>
      <c r="F501" s="3"/>
      <c r="G501" s="4"/>
      <c r="H501" s="4"/>
      <c r="I501" s="4"/>
      <c r="J501" s="2"/>
      <c r="K501" s="2"/>
      <c r="L501" s="9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</row>
    <row r="502" spans="1:108" s="5" customFormat="1" x14ac:dyDescent="0.2">
      <c r="A502" s="4"/>
      <c r="B502" s="53"/>
      <c r="C502" s="53"/>
      <c r="D502" s="4"/>
      <c r="E502" s="104"/>
      <c r="F502" s="3"/>
      <c r="G502" s="4"/>
      <c r="H502" s="4"/>
      <c r="I502" s="4"/>
      <c r="J502" s="2"/>
      <c r="K502" s="2"/>
      <c r="L502" s="9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</row>
    <row r="503" spans="1:108" s="5" customFormat="1" x14ac:dyDescent="0.2">
      <c r="A503" s="4"/>
      <c r="B503" s="53"/>
      <c r="C503" s="53"/>
      <c r="D503" s="4"/>
      <c r="E503" s="104"/>
      <c r="F503" s="3"/>
      <c r="G503" s="4"/>
      <c r="H503" s="4"/>
      <c r="I503" s="4"/>
      <c r="J503" s="2"/>
      <c r="K503" s="2"/>
      <c r="L503" s="9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</row>
    <row r="504" spans="1:108" s="5" customFormat="1" x14ac:dyDescent="0.2">
      <c r="A504" s="4"/>
      <c r="B504" s="53"/>
      <c r="C504" s="53"/>
      <c r="D504" s="4"/>
      <c r="E504" s="104"/>
      <c r="F504" s="3"/>
      <c r="G504" s="4"/>
      <c r="H504" s="4"/>
      <c r="I504" s="4"/>
      <c r="J504" s="2"/>
      <c r="K504" s="2"/>
      <c r="L504" s="9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</row>
    <row r="505" spans="1:108" s="5" customFormat="1" x14ac:dyDescent="0.2">
      <c r="A505" s="4"/>
      <c r="B505" s="53"/>
      <c r="C505" s="53"/>
      <c r="D505" s="4"/>
      <c r="E505" s="104"/>
      <c r="F505" s="3"/>
      <c r="G505" s="4"/>
      <c r="H505" s="4"/>
      <c r="I505" s="4"/>
      <c r="J505" s="2"/>
      <c r="K505" s="2"/>
      <c r="L505" s="9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</row>
    <row r="506" spans="1:108" s="5" customFormat="1" x14ac:dyDescent="0.2">
      <c r="A506" s="4"/>
      <c r="B506" s="53"/>
      <c r="C506" s="53"/>
      <c r="D506" s="4"/>
      <c r="E506" s="104"/>
      <c r="F506" s="3"/>
      <c r="G506" s="4"/>
      <c r="H506" s="4"/>
      <c r="I506" s="4"/>
      <c r="J506" s="2"/>
      <c r="K506" s="2"/>
      <c r="L506" s="9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</row>
    <row r="507" spans="1:108" s="5" customFormat="1" x14ac:dyDescent="0.2">
      <c r="A507" s="4"/>
      <c r="B507" s="53"/>
      <c r="C507" s="53"/>
      <c r="D507" s="4"/>
      <c r="E507" s="104"/>
      <c r="F507" s="3"/>
      <c r="G507" s="4"/>
      <c r="H507" s="4"/>
      <c r="I507" s="4"/>
      <c r="J507" s="2"/>
      <c r="K507" s="2"/>
      <c r="L507" s="9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</row>
    <row r="508" spans="1:108" s="5" customFormat="1" x14ac:dyDescent="0.2">
      <c r="A508" s="4"/>
      <c r="B508" s="53"/>
      <c r="C508" s="53"/>
      <c r="D508" s="4"/>
      <c r="E508" s="104"/>
      <c r="F508" s="3"/>
      <c r="G508" s="4"/>
      <c r="H508" s="4"/>
      <c r="I508" s="4"/>
      <c r="J508" s="2"/>
      <c r="K508" s="2"/>
      <c r="L508" s="9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</row>
    <row r="509" spans="1:108" s="5" customFormat="1" x14ac:dyDescent="0.2">
      <c r="A509" s="4"/>
      <c r="B509" s="53"/>
      <c r="C509" s="53"/>
      <c r="D509" s="4"/>
      <c r="E509" s="104"/>
      <c r="F509" s="3"/>
      <c r="G509" s="4"/>
      <c r="H509" s="4"/>
      <c r="I509" s="4"/>
      <c r="J509" s="2"/>
      <c r="K509" s="2"/>
      <c r="L509" s="9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</row>
    <row r="510" spans="1:108" s="5" customFormat="1" x14ac:dyDescent="0.2">
      <c r="A510" s="4"/>
      <c r="B510" s="53"/>
      <c r="C510" s="53"/>
      <c r="D510" s="4"/>
      <c r="E510" s="104"/>
      <c r="F510" s="3"/>
      <c r="G510" s="4"/>
      <c r="H510" s="4"/>
      <c r="I510" s="4"/>
      <c r="J510" s="2"/>
      <c r="K510" s="2"/>
      <c r="L510" s="9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</row>
    <row r="511" spans="1:108" s="5" customFormat="1" x14ac:dyDescent="0.2">
      <c r="A511" s="4"/>
      <c r="B511" s="53"/>
      <c r="C511" s="53"/>
      <c r="D511" s="4"/>
      <c r="E511" s="104"/>
      <c r="F511" s="3"/>
      <c r="G511" s="4"/>
      <c r="H511" s="4"/>
      <c r="I511" s="4"/>
      <c r="J511" s="2"/>
      <c r="K511" s="2"/>
      <c r="L511" s="9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</row>
    <row r="512" spans="1:108" s="5" customFormat="1" x14ac:dyDescent="0.2">
      <c r="A512" s="4"/>
      <c r="B512" s="53"/>
      <c r="C512" s="53"/>
      <c r="D512" s="4"/>
      <c r="E512" s="104"/>
      <c r="F512" s="3"/>
      <c r="G512" s="4"/>
      <c r="H512" s="4"/>
      <c r="I512" s="4"/>
      <c r="J512" s="2"/>
      <c r="K512" s="2"/>
      <c r="L512" s="9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</row>
    <row r="513" spans="1:108" s="5" customFormat="1" x14ac:dyDescent="0.2">
      <c r="A513" s="4"/>
      <c r="B513" s="53"/>
      <c r="C513" s="53"/>
      <c r="D513" s="4"/>
      <c r="E513" s="104"/>
      <c r="F513" s="3"/>
      <c r="G513" s="4"/>
      <c r="H513" s="4"/>
      <c r="I513" s="4"/>
      <c r="J513" s="2"/>
      <c r="K513" s="2"/>
      <c r="L513" s="9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</row>
    <row r="514" spans="1:108" s="5" customFormat="1" x14ac:dyDescent="0.2">
      <c r="A514" s="4"/>
      <c r="B514" s="53"/>
      <c r="C514" s="53"/>
      <c r="D514" s="4"/>
      <c r="E514" s="104"/>
      <c r="F514" s="3"/>
      <c r="G514" s="4"/>
      <c r="H514" s="4"/>
      <c r="I514" s="4"/>
      <c r="J514" s="2"/>
      <c r="K514" s="2"/>
      <c r="L514" s="9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</row>
    <row r="515" spans="1:108" s="5" customFormat="1" x14ac:dyDescent="0.2">
      <c r="A515" s="4"/>
      <c r="B515" s="53"/>
      <c r="C515" s="53"/>
      <c r="D515" s="4"/>
      <c r="E515" s="104"/>
      <c r="F515" s="3"/>
      <c r="G515" s="4"/>
      <c r="H515" s="4"/>
      <c r="I515" s="4"/>
      <c r="J515" s="2"/>
      <c r="K515" s="2"/>
      <c r="L515" s="9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</row>
    <row r="516" spans="1:108" s="5" customFormat="1" x14ac:dyDescent="0.2">
      <c r="A516" s="4"/>
      <c r="B516" s="53"/>
      <c r="C516" s="53"/>
      <c r="D516" s="4"/>
      <c r="E516" s="104"/>
      <c r="F516" s="3"/>
      <c r="G516" s="4"/>
      <c r="H516" s="4"/>
      <c r="I516" s="4"/>
      <c r="J516" s="2"/>
      <c r="K516" s="2"/>
      <c r="L516" s="9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</row>
    <row r="517" spans="1:108" s="5" customFormat="1" x14ac:dyDescent="0.2">
      <c r="A517" s="4"/>
      <c r="B517" s="53"/>
      <c r="C517" s="53"/>
      <c r="D517" s="4"/>
      <c r="E517" s="104"/>
      <c r="F517" s="3"/>
      <c r="G517" s="4"/>
      <c r="H517" s="4"/>
      <c r="I517" s="4"/>
      <c r="J517" s="2"/>
      <c r="K517" s="2"/>
      <c r="L517" s="9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</row>
    <row r="518" spans="1:108" s="5" customFormat="1" x14ac:dyDescent="0.2">
      <c r="A518" s="4"/>
      <c r="B518" s="53"/>
      <c r="C518" s="53"/>
      <c r="D518" s="4"/>
      <c r="E518" s="104"/>
      <c r="F518" s="3"/>
      <c r="G518" s="4"/>
      <c r="H518" s="4"/>
      <c r="I518" s="4"/>
      <c r="J518" s="2"/>
      <c r="K518" s="2"/>
      <c r="L518" s="9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</row>
    <row r="519" spans="1:108" s="5" customFormat="1" x14ac:dyDescent="0.2">
      <c r="A519" s="4"/>
      <c r="B519" s="53"/>
      <c r="C519" s="53"/>
      <c r="D519" s="4"/>
      <c r="E519" s="104"/>
      <c r="F519" s="3"/>
      <c r="G519" s="4"/>
      <c r="H519" s="4"/>
      <c r="I519" s="4"/>
      <c r="J519" s="2"/>
      <c r="K519" s="2"/>
      <c r="L519" s="9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</row>
    <row r="520" spans="1:108" s="5" customFormat="1" x14ac:dyDescent="0.2">
      <c r="A520" s="4"/>
      <c r="B520" s="53"/>
      <c r="C520" s="53"/>
      <c r="D520" s="4"/>
      <c r="E520" s="104"/>
      <c r="F520" s="3"/>
      <c r="G520" s="4"/>
      <c r="H520" s="4"/>
      <c r="I520" s="4"/>
      <c r="J520" s="2"/>
      <c r="K520" s="2"/>
      <c r="L520" s="9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</row>
    <row r="521" spans="1:108" s="5" customFormat="1" x14ac:dyDescent="0.2">
      <c r="A521" s="4"/>
      <c r="B521" s="53"/>
      <c r="C521" s="53"/>
      <c r="D521" s="4"/>
      <c r="E521" s="104"/>
      <c r="F521" s="3"/>
      <c r="G521" s="4"/>
      <c r="H521" s="4"/>
      <c r="I521" s="4"/>
      <c r="J521" s="2"/>
      <c r="K521" s="2"/>
      <c r="L521" s="9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</row>
    <row r="522" spans="1:108" s="5" customFormat="1" x14ac:dyDescent="0.2">
      <c r="A522" s="4"/>
      <c r="B522" s="53"/>
      <c r="C522" s="53"/>
      <c r="D522" s="4"/>
      <c r="E522" s="104"/>
      <c r="F522" s="3"/>
      <c r="G522" s="4"/>
      <c r="H522" s="4"/>
      <c r="I522" s="4"/>
      <c r="J522" s="2"/>
      <c r="K522" s="2"/>
      <c r="L522" s="9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</row>
    <row r="523" spans="1:108" s="5" customFormat="1" x14ac:dyDescent="0.2">
      <c r="A523" s="4"/>
      <c r="B523" s="53"/>
      <c r="C523" s="53"/>
      <c r="D523" s="4"/>
      <c r="E523" s="104"/>
      <c r="F523" s="3"/>
      <c r="G523" s="4"/>
      <c r="H523" s="4"/>
      <c r="I523" s="4"/>
      <c r="J523" s="2"/>
      <c r="K523" s="2"/>
      <c r="L523" s="9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</row>
    <row r="524" spans="1:108" s="5" customFormat="1" x14ac:dyDescent="0.2">
      <c r="A524" s="4"/>
      <c r="B524" s="53"/>
      <c r="C524" s="53"/>
      <c r="D524" s="4"/>
      <c r="E524" s="104"/>
      <c r="F524" s="3"/>
      <c r="G524" s="4"/>
      <c r="H524" s="4"/>
      <c r="I524" s="4"/>
      <c r="J524" s="2"/>
      <c r="K524" s="2"/>
      <c r="L524" s="9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</row>
    <row r="525" spans="1:108" s="5" customFormat="1" x14ac:dyDescent="0.2">
      <c r="A525" s="4"/>
      <c r="B525" s="53"/>
      <c r="C525" s="53"/>
      <c r="D525" s="4"/>
      <c r="E525" s="104"/>
      <c r="F525" s="3"/>
      <c r="G525" s="4"/>
      <c r="H525" s="4"/>
      <c r="I525" s="4"/>
      <c r="J525" s="2"/>
      <c r="K525" s="2"/>
      <c r="L525" s="9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</row>
    <row r="526" spans="1:108" s="5" customFormat="1" x14ac:dyDescent="0.2">
      <c r="A526" s="4"/>
      <c r="B526" s="53"/>
      <c r="C526" s="53"/>
      <c r="D526" s="4"/>
      <c r="E526" s="104"/>
      <c r="F526" s="3"/>
      <c r="G526" s="4"/>
      <c r="H526" s="4"/>
      <c r="I526" s="4"/>
      <c r="J526" s="2"/>
      <c r="K526" s="2"/>
      <c r="L526" s="9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</row>
    <row r="527" spans="1:108" s="5" customFormat="1" x14ac:dyDescent="0.2">
      <c r="A527" s="4"/>
      <c r="B527" s="53"/>
      <c r="C527" s="53"/>
      <c r="D527" s="4"/>
      <c r="E527" s="104"/>
      <c r="F527" s="3"/>
      <c r="G527" s="4"/>
      <c r="H527" s="4"/>
      <c r="I527" s="4"/>
      <c r="J527" s="2"/>
      <c r="K527" s="2"/>
      <c r="L527" s="9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</row>
    <row r="528" spans="1:108" s="5" customFormat="1" x14ac:dyDescent="0.2">
      <c r="A528" s="4"/>
      <c r="B528" s="53"/>
      <c r="C528" s="53"/>
      <c r="D528" s="4"/>
      <c r="E528" s="104"/>
      <c r="F528" s="3"/>
      <c r="G528" s="4"/>
      <c r="H528" s="4"/>
      <c r="I528" s="4"/>
      <c r="J528" s="2"/>
      <c r="K528" s="2"/>
      <c r="L528" s="9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</row>
    <row r="529" spans="1:108" s="5" customFormat="1" x14ac:dyDescent="0.2">
      <c r="A529" s="4"/>
      <c r="B529" s="53"/>
      <c r="C529" s="53"/>
      <c r="D529" s="4"/>
      <c r="E529" s="104"/>
      <c r="F529" s="3"/>
      <c r="G529" s="4"/>
      <c r="H529" s="4"/>
      <c r="I529" s="4"/>
      <c r="J529" s="2"/>
      <c r="K529" s="2"/>
      <c r="L529" s="9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</row>
    <row r="530" spans="1:108" s="5" customFormat="1" x14ac:dyDescent="0.2">
      <c r="A530" s="4"/>
      <c r="B530" s="53"/>
      <c r="C530" s="53"/>
      <c r="D530" s="4"/>
      <c r="E530" s="104"/>
      <c r="F530" s="3"/>
      <c r="G530" s="4"/>
      <c r="H530" s="4"/>
      <c r="I530" s="4"/>
      <c r="J530" s="2"/>
      <c r="K530" s="2"/>
      <c r="L530" s="9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</row>
    <row r="531" spans="1:108" s="5" customFormat="1" x14ac:dyDescent="0.2">
      <c r="A531" s="4"/>
      <c r="B531" s="53"/>
      <c r="C531" s="53"/>
      <c r="D531" s="4"/>
      <c r="E531" s="104"/>
      <c r="F531" s="3"/>
      <c r="G531" s="4"/>
      <c r="H531" s="4"/>
      <c r="I531" s="4"/>
      <c r="J531" s="2"/>
      <c r="K531" s="2"/>
      <c r="L531" s="9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</row>
    <row r="532" spans="1:108" s="5" customFormat="1" x14ac:dyDescent="0.2">
      <c r="A532" s="4"/>
      <c r="B532" s="53"/>
      <c r="C532" s="53"/>
      <c r="D532" s="4"/>
      <c r="E532" s="104"/>
      <c r="F532" s="3"/>
      <c r="G532" s="4"/>
      <c r="H532" s="4"/>
      <c r="I532" s="4"/>
      <c r="J532" s="2"/>
      <c r="K532" s="2"/>
      <c r="L532" s="9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</row>
    <row r="533" spans="1:108" s="5" customFormat="1" x14ac:dyDescent="0.2">
      <c r="A533" s="4"/>
      <c r="B533" s="53"/>
      <c r="C533" s="53"/>
      <c r="D533" s="4"/>
      <c r="E533" s="104"/>
      <c r="F533" s="3"/>
      <c r="G533" s="4"/>
      <c r="H533" s="4"/>
      <c r="I533" s="4"/>
      <c r="J533" s="2"/>
      <c r="K533" s="2"/>
      <c r="L533" s="9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</row>
    <row r="534" spans="1:108" s="5" customFormat="1" x14ac:dyDescent="0.2">
      <c r="A534" s="4"/>
      <c r="B534" s="53"/>
      <c r="C534" s="53"/>
      <c r="D534" s="4"/>
      <c r="E534" s="104"/>
      <c r="F534" s="3"/>
      <c r="G534" s="4"/>
      <c r="H534" s="4"/>
      <c r="I534" s="4"/>
      <c r="J534" s="2"/>
      <c r="K534" s="2"/>
      <c r="L534" s="9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</row>
    <row r="535" spans="1:108" s="5" customFormat="1" x14ac:dyDescent="0.2">
      <c r="A535" s="4"/>
      <c r="B535" s="53"/>
      <c r="C535" s="53"/>
      <c r="D535" s="4"/>
      <c r="E535" s="104"/>
      <c r="F535" s="3"/>
      <c r="G535" s="4"/>
      <c r="H535" s="4"/>
      <c r="I535" s="4"/>
      <c r="J535" s="2"/>
      <c r="K535" s="2"/>
      <c r="L535" s="9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</row>
    <row r="536" spans="1:108" s="5" customFormat="1" x14ac:dyDescent="0.2">
      <c r="A536" s="4"/>
      <c r="B536" s="53"/>
      <c r="C536" s="53"/>
      <c r="D536" s="4"/>
      <c r="E536" s="104"/>
      <c r="F536" s="3"/>
      <c r="G536" s="4"/>
      <c r="H536" s="4"/>
      <c r="I536" s="4"/>
      <c r="J536" s="2"/>
      <c r="K536" s="2"/>
      <c r="L536" s="9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</row>
    <row r="537" spans="1:108" s="5" customFormat="1" x14ac:dyDescent="0.2">
      <c r="A537" s="4"/>
      <c r="B537" s="53"/>
      <c r="C537" s="53"/>
      <c r="D537" s="4"/>
      <c r="E537" s="104"/>
      <c r="F537" s="3"/>
      <c r="G537" s="4"/>
      <c r="H537" s="4"/>
      <c r="I537" s="4"/>
      <c r="J537" s="2"/>
      <c r="K537" s="2"/>
      <c r="L537" s="9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</row>
    <row r="538" spans="1:108" s="5" customFormat="1" x14ac:dyDescent="0.2">
      <c r="A538" s="4"/>
      <c r="B538" s="53"/>
      <c r="C538" s="53"/>
      <c r="D538" s="4"/>
      <c r="E538" s="104"/>
      <c r="F538" s="3"/>
      <c r="G538" s="4"/>
      <c r="H538" s="4"/>
      <c r="I538" s="4"/>
      <c r="J538" s="2"/>
      <c r="K538" s="2"/>
      <c r="L538" s="9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</row>
    <row r="539" spans="1:108" s="5" customFormat="1" x14ac:dyDescent="0.2">
      <c r="A539" s="4"/>
      <c r="B539" s="53"/>
      <c r="C539" s="53"/>
      <c r="D539" s="4"/>
      <c r="E539" s="104"/>
      <c r="F539" s="3"/>
      <c r="G539" s="4"/>
      <c r="H539" s="4"/>
      <c r="I539" s="4"/>
      <c r="J539" s="2"/>
      <c r="K539" s="2"/>
      <c r="L539" s="9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</row>
    <row r="540" spans="1:108" s="5" customFormat="1" x14ac:dyDescent="0.2">
      <c r="A540" s="4"/>
      <c r="B540" s="53"/>
      <c r="C540" s="53"/>
      <c r="D540" s="4"/>
      <c r="E540" s="104"/>
      <c r="F540" s="3"/>
      <c r="G540" s="4"/>
      <c r="H540" s="4"/>
      <c r="I540" s="4"/>
      <c r="J540" s="2"/>
      <c r="K540" s="2"/>
      <c r="L540" s="9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</row>
    <row r="541" spans="1:108" s="5" customFormat="1" x14ac:dyDescent="0.2">
      <c r="A541" s="4"/>
      <c r="B541" s="53"/>
      <c r="C541" s="53"/>
      <c r="D541" s="4"/>
      <c r="E541" s="104"/>
      <c r="F541" s="3"/>
      <c r="G541" s="4"/>
      <c r="H541" s="4"/>
      <c r="I541" s="4"/>
      <c r="J541" s="2"/>
      <c r="K541" s="2"/>
      <c r="L541" s="9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</row>
    <row r="542" spans="1:108" s="5" customFormat="1" x14ac:dyDescent="0.2">
      <c r="A542" s="4"/>
      <c r="B542" s="53"/>
      <c r="C542" s="53"/>
      <c r="D542" s="4"/>
      <c r="E542" s="104"/>
      <c r="F542" s="3"/>
      <c r="G542" s="4"/>
      <c r="H542" s="4"/>
      <c r="I542" s="4"/>
      <c r="J542" s="2"/>
      <c r="K542" s="2"/>
      <c r="L542" s="9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</row>
    <row r="543" spans="1:108" s="5" customFormat="1" x14ac:dyDescent="0.2">
      <c r="A543" s="4"/>
      <c r="B543" s="53"/>
      <c r="C543" s="53"/>
      <c r="D543" s="4"/>
      <c r="E543" s="104"/>
      <c r="F543" s="3"/>
      <c r="G543" s="4"/>
      <c r="H543" s="4"/>
      <c r="I543" s="4"/>
      <c r="J543" s="2"/>
      <c r="K543" s="2"/>
      <c r="L543" s="9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</row>
    <row r="544" spans="1:108" s="5" customFormat="1" x14ac:dyDescent="0.2">
      <c r="A544" s="4"/>
      <c r="B544" s="53"/>
      <c r="C544" s="53"/>
      <c r="D544" s="4"/>
      <c r="E544" s="104"/>
      <c r="F544" s="3"/>
      <c r="G544" s="4"/>
      <c r="H544" s="4"/>
      <c r="I544" s="4"/>
      <c r="J544" s="2"/>
      <c r="K544" s="2"/>
      <c r="L544" s="9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</row>
    <row r="545" spans="1:108" s="5" customFormat="1" x14ac:dyDescent="0.2">
      <c r="A545" s="4"/>
      <c r="B545" s="53"/>
      <c r="C545" s="53"/>
      <c r="D545" s="4"/>
      <c r="E545" s="104"/>
      <c r="F545" s="3"/>
      <c r="G545" s="4"/>
      <c r="H545" s="4"/>
      <c r="I545" s="4"/>
      <c r="J545" s="2"/>
      <c r="K545" s="2"/>
      <c r="L545" s="9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</row>
    <row r="546" spans="1:108" s="5" customFormat="1" x14ac:dyDescent="0.2">
      <c r="A546" s="4"/>
      <c r="B546" s="53"/>
      <c r="C546" s="53"/>
      <c r="D546" s="4"/>
      <c r="E546" s="104"/>
      <c r="F546" s="3"/>
      <c r="G546" s="4"/>
      <c r="H546" s="4"/>
      <c r="I546" s="4"/>
      <c r="J546" s="2"/>
      <c r="K546" s="2"/>
      <c r="L546" s="9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</row>
    <row r="547" spans="1:108" s="5" customFormat="1" x14ac:dyDescent="0.2">
      <c r="A547" s="4"/>
      <c r="B547" s="53"/>
      <c r="C547" s="53"/>
      <c r="D547" s="4"/>
      <c r="E547" s="104"/>
      <c r="F547" s="3"/>
      <c r="G547" s="4"/>
      <c r="H547" s="4"/>
      <c r="I547" s="4"/>
      <c r="J547" s="2"/>
      <c r="K547" s="2"/>
      <c r="L547" s="9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</row>
    <row r="548" spans="1:108" s="5" customFormat="1" x14ac:dyDescent="0.2">
      <c r="A548" s="4"/>
      <c r="B548" s="53"/>
      <c r="C548" s="53"/>
      <c r="D548" s="4"/>
      <c r="E548" s="104"/>
      <c r="F548" s="3"/>
      <c r="G548" s="4"/>
      <c r="H548" s="4"/>
      <c r="I548" s="4"/>
      <c r="J548" s="2"/>
      <c r="K548" s="2"/>
      <c r="L548" s="9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</row>
    <row r="549" spans="1:108" s="5" customFormat="1" x14ac:dyDescent="0.2">
      <c r="A549" s="4"/>
      <c r="B549" s="53"/>
      <c r="C549" s="53"/>
      <c r="D549" s="4"/>
      <c r="E549" s="104"/>
      <c r="F549" s="3"/>
      <c r="G549" s="4"/>
      <c r="H549" s="4"/>
      <c r="I549" s="4"/>
      <c r="J549" s="2"/>
      <c r="K549" s="2"/>
      <c r="L549" s="9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</row>
    <row r="550" spans="1:108" s="5" customFormat="1" x14ac:dyDescent="0.2">
      <c r="A550" s="4"/>
      <c r="B550" s="53"/>
      <c r="C550" s="53"/>
      <c r="D550" s="4"/>
      <c r="E550" s="104"/>
      <c r="F550" s="3"/>
      <c r="G550" s="4"/>
      <c r="H550" s="4"/>
      <c r="I550" s="4"/>
      <c r="J550" s="2"/>
      <c r="K550" s="2"/>
      <c r="L550" s="9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</row>
    <row r="551" spans="1:108" s="5" customFormat="1" x14ac:dyDescent="0.2">
      <c r="A551" s="4"/>
      <c r="B551" s="53"/>
      <c r="C551" s="53"/>
      <c r="D551" s="4"/>
      <c r="E551" s="104"/>
      <c r="F551" s="3"/>
      <c r="G551" s="4"/>
      <c r="H551" s="4"/>
      <c r="I551" s="4"/>
      <c r="J551" s="2"/>
      <c r="K551" s="2"/>
      <c r="L551" s="9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</row>
    <row r="552" spans="1:108" s="5" customFormat="1" x14ac:dyDescent="0.2">
      <c r="A552" s="4"/>
      <c r="B552" s="53"/>
      <c r="C552" s="53"/>
      <c r="D552" s="4"/>
      <c r="E552" s="104"/>
      <c r="F552" s="3"/>
      <c r="G552" s="4"/>
      <c r="H552" s="4"/>
      <c r="I552" s="4"/>
      <c r="J552" s="2"/>
      <c r="K552" s="2"/>
      <c r="L552" s="9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</row>
    <row r="553" spans="1:108" s="5" customFormat="1" x14ac:dyDescent="0.2">
      <c r="A553" s="4"/>
      <c r="B553" s="53"/>
      <c r="C553" s="53"/>
      <c r="D553" s="4"/>
      <c r="E553" s="104"/>
      <c r="F553" s="3"/>
      <c r="G553" s="4"/>
      <c r="H553" s="4"/>
      <c r="I553" s="4"/>
      <c r="J553" s="2"/>
      <c r="K553" s="2"/>
      <c r="L553" s="9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</row>
    <row r="554" spans="1:108" s="5" customFormat="1" x14ac:dyDescent="0.2">
      <c r="A554" s="4"/>
      <c r="B554" s="53"/>
      <c r="C554" s="53"/>
      <c r="D554" s="4"/>
      <c r="E554" s="104"/>
      <c r="F554" s="3"/>
      <c r="G554" s="4"/>
      <c r="H554" s="4"/>
      <c r="I554" s="4"/>
      <c r="J554" s="2"/>
      <c r="K554" s="2"/>
      <c r="L554" s="9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</row>
    <row r="555" spans="1:108" s="5" customFormat="1" x14ac:dyDescent="0.2">
      <c r="A555" s="4"/>
      <c r="B555" s="53"/>
      <c r="C555" s="53"/>
      <c r="D555" s="4"/>
      <c r="E555" s="104"/>
      <c r="F555" s="3"/>
      <c r="G555" s="4"/>
      <c r="H555" s="4"/>
      <c r="I555" s="4"/>
      <c r="J555" s="2"/>
      <c r="K555" s="2"/>
      <c r="L555" s="9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</row>
    <row r="556" spans="1:108" s="5" customFormat="1" x14ac:dyDescent="0.2">
      <c r="A556" s="4"/>
      <c r="B556" s="53"/>
      <c r="C556" s="53"/>
      <c r="D556" s="4"/>
      <c r="E556" s="104"/>
      <c r="F556" s="3"/>
      <c r="G556" s="4"/>
      <c r="H556" s="4"/>
      <c r="I556" s="4"/>
      <c r="J556" s="2"/>
      <c r="K556" s="2"/>
      <c r="L556" s="9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</row>
    <row r="557" spans="1:108" s="5" customFormat="1" x14ac:dyDescent="0.2">
      <c r="A557" s="4"/>
      <c r="B557" s="53"/>
      <c r="C557" s="53"/>
      <c r="D557" s="4"/>
      <c r="E557" s="104"/>
      <c r="F557" s="3"/>
      <c r="G557" s="4"/>
      <c r="H557" s="4"/>
      <c r="I557" s="4"/>
      <c r="J557" s="2"/>
      <c r="K557" s="2"/>
      <c r="L557" s="9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" customFormat="1" x14ac:dyDescent="0.2">
      <c r="A558" s="4"/>
      <c r="B558" s="53"/>
      <c r="C558" s="53"/>
      <c r="D558" s="4"/>
      <c r="E558" s="104"/>
      <c r="F558" s="3"/>
      <c r="G558" s="4"/>
      <c r="H558" s="4"/>
      <c r="I558" s="4"/>
      <c r="J558" s="2"/>
      <c r="K558" s="2"/>
      <c r="L558" s="9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" customFormat="1" x14ac:dyDescent="0.2">
      <c r="A559" s="4"/>
      <c r="B559" s="53"/>
      <c r="C559" s="53"/>
      <c r="D559" s="4"/>
      <c r="E559" s="104"/>
      <c r="F559" s="3"/>
      <c r="G559" s="4"/>
      <c r="H559" s="4"/>
      <c r="I559" s="4"/>
      <c r="J559" s="2"/>
      <c r="K559" s="2"/>
      <c r="L559" s="9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" customFormat="1" x14ac:dyDescent="0.2">
      <c r="A560" s="4"/>
      <c r="B560" s="53"/>
      <c r="C560" s="53"/>
      <c r="D560" s="4"/>
      <c r="E560" s="104"/>
      <c r="F560" s="3"/>
      <c r="G560" s="4"/>
      <c r="H560" s="4"/>
      <c r="I560" s="4"/>
      <c r="J560" s="2"/>
      <c r="K560" s="2"/>
      <c r="L560" s="9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" customFormat="1" x14ac:dyDescent="0.2">
      <c r="A561" s="4"/>
      <c r="B561" s="53"/>
      <c r="C561" s="53"/>
      <c r="D561" s="4"/>
      <c r="E561" s="104"/>
      <c r="F561" s="3"/>
      <c r="G561" s="4"/>
      <c r="H561" s="4"/>
      <c r="I561" s="4"/>
      <c r="J561" s="2"/>
      <c r="K561" s="2"/>
      <c r="L561" s="9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" customFormat="1" x14ac:dyDescent="0.2">
      <c r="A562" s="4"/>
      <c r="B562" s="53"/>
      <c r="C562" s="53"/>
      <c r="D562" s="4"/>
      <c r="E562" s="104"/>
      <c r="F562" s="3"/>
      <c r="G562" s="4"/>
      <c r="H562" s="4"/>
      <c r="I562" s="4"/>
      <c r="J562" s="2"/>
      <c r="K562" s="2"/>
      <c r="L562" s="9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" customFormat="1" x14ac:dyDescent="0.2">
      <c r="A563" s="4"/>
      <c r="B563" s="53"/>
      <c r="C563" s="53"/>
      <c r="D563" s="4"/>
      <c r="E563" s="104"/>
      <c r="F563" s="3"/>
      <c r="G563" s="4"/>
      <c r="H563" s="4"/>
      <c r="I563" s="4"/>
      <c r="J563" s="2"/>
      <c r="K563" s="2"/>
      <c r="L563" s="9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" customFormat="1" x14ac:dyDescent="0.2">
      <c r="A564" s="4"/>
      <c r="B564" s="53"/>
      <c r="C564" s="53"/>
      <c r="D564" s="4"/>
      <c r="E564" s="104"/>
      <c r="F564" s="3"/>
      <c r="G564" s="4"/>
      <c r="H564" s="4"/>
      <c r="I564" s="4"/>
      <c r="J564" s="2"/>
      <c r="K564" s="2"/>
      <c r="L564" s="9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" customFormat="1" x14ac:dyDescent="0.2">
      <c r="A565" s="4"/>
      <c r="B565" s="53"/>
      <c r="C565" s="53"/>
      <c r="D565" s="4"/>
      <c r="E565" s="104"/>
      <c r="F565" s="3"/>
      <c r="G565" s="4"/>
      <c r="H565" s="4"/>
      <c r="I565" s="4"/>
      <c r="J565" s="2"/>
      <c r="K565" s="2"/>
      <c r="L565" s="9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" customFormat="1" x14ac:dyDescent="0.2">
      <c r="A566" s="4"/>
      <c r="B566" s="53"/>
      <c r="C566" s="53"/>
      <c r="D566" s="4"/>
      <c r="E566" s="104"/>
      <c r="F566" s="3"/>
      <c r="G566" s="4"/>
      <c r="H566" s="4"/>
      <c r="I566" s="4"/>
      <c r="J566" s="2"/>
      <c r="K566" s="2"/>
      <c r="L566" s="9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" customFormat="1" x14ac:dyDescent="0.2">
      <c r="A567" s="4"/>
      <c r="B567" s="53"/>
      <c r="C567" s="53"/>
      <c r="D567" s="4"/>
      <c r="E567" s="104"/>
      <c r="F567" s="3"/>
      <c r="G567" s="4"/>
      <c r="H567" s="4"/>
      <c r="I567" s="4"/>
      <c r="J567" s="2"/>
      <c r="K567" s="2"/>
      <c r="L567" s="9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" customFormat="1" x14ac:dyDescent="0.2">
      <c r="A568" s="4"/>
      <c r="B568" s="53"/>
      <c r="C568" s="53"/>
      <c r="D568" s="4"/>
      <c r="E568" s="104"/>
      <c r="F568" s="3"/>
      <c r="G568" s="4"/>
      <c r="H568" s="4"/>
      <c r="I568" s="4"/>
      <c r="J568" s="2"/>
      <c r="K568" s="2"/>
      <c r="L568" s="9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" customFormat="1" x14ac:dyDescent="0.2">
      <c r="A569" s="4"/>
      <c r="B569" s="53"/>
      <c r="C569" s="53"/>
      <c r="D569" s="4"/>
      <c r="E569" s="104"/>
      <c r="F569" s="3"/>
      <c r="G569" s="4"/>
      <c r="H569" s="4"/>
      <c r="I569" s="4"/>
      <c r="J569" s="2"/>
      <c r="K569" s="2"/>
      <c r="L569" s="9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" customFormat="1" x14ac:dyDescent="0.2">
      <c r="A570" s="4"/>
      <c r="B570" s="53"/>
      <c r="C570" s="53"/>
      <c r="D570" s="4"/>
      <c r="E570" s="104"/>
      <c r="F570" s="3"/>
      <c r="G570" s="4"/>
      <c r="H570" s="4"/>
      <c r="I570" s="4"/>
      <c r="J570" s="2"/>
      <c r="K570" s="2"/>
      <c r="L570" s="9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" customFormat="1" x14ac:dyDescent="0.2">
      <c r="A571" s="4"/>
      <c r="B571" s="53"/>
      <c r="C571" s="53"/>
      <c r="D571" s="4"/>
      <c r="E571" s="104"/>
      <c r="F571" s="3"/>
      <c r="G571" s="4"/>
      <c r="H571" s="4"/>
      <c r="I571" s="4"/>
      <c r="J571" s="2"/>
      <c r="K571" s="2"/>
      <c r="L571" s="9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" customFormat="1" x14ac:dyDescent="0.2">
      <c r="A572" s="4"/>
      <c r="B572" s="53"/>
      <c r="C572" s="53"/>
      <c r="D572" s="4"/>
      <c r="E572" s="104"/>
      <c r="F572" s="3"/>
      <c r="G572" s="4"/>
      <c r="H572" s="4"/>
      <c r="I572" s="4"/>
      <c r="J572" s="2"/>
      <c r="K572" s="2"/>
      <c r="L572" s="9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" customFormat="1" x14ac:dyDescent="0.2">
      <c r="A573" s="4"/>
      <c r="B573" s="53"/>
      <c r="C573" s="53"/>
      <c r="D573" s="4"/>
      <c r="E573" s="104"/>
      <c r="F573" s="3"/>
      <c r="G573" s="4"/>
      <c r="H573" s="4"/>
      <c r="I573" s="4"/>
      <c r="J573" s="2"/>
      <c r="K573" s="2"/>
      <c r="L573" s="9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" customFormat="1" x14ac:dyDescent="0.2">
      <c r="A574" s="4"/>
      <c r="B574" s="53"/>
      <c r="C574" s="53"/>
      <c r="D574" s="4"/>
      <c r="E574" s="104"/>
      <c r="F574" s="3"/>
      <c r="G574" s="4"/>
      <c r="H574" s="4"/>
      <c r="I574" s="4"/>
      <c r="J574" s="2"/>
      <c r="K574" s="2"/>
      <c r="L574" s="9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" customFormat="1" x14ac:dyDescent="0.2">
      <c r="A575" s="4"/>
      <c r="B575" s="53"/>
      <c r="C575" s="53"/>
      <c r="D575" s="4"/>
      <c r="E575" s="104"/>
      <c r="F575" s="3"/>
      <c r="G575" s="4"/>
      <c r="H575" s="4"/>
      <c r="I575" s="4"/>
      <c r="J575" s="2"/>
      <c r="K575" s="2"/>
      <c r="L575" s="9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" customFormat="1" x14ac:dyDescent="0.2">
      <c r="A576" s="4"/>
      <c r="B576" s="53"/>
      <c r="C576" s="53"/>
      <c r="D576" s="4"/>
      <c r="E576" s="104"/>
      <c r="F576" s="3"/>
      <c r="G576" s="4"/>
      <c r="H576" s="4"/>
      <c r="I576" s="4"/>
      <c r="J576" s="2"/>
      <c r="K576" s="2"/>
      <c r="L576" s="9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" customFormat="1" x14ac:dyDescent="0.2">
      <c r="A577" s="4"/>
      <c r="B577" s="53"/>
      <c r="C577" s="53"/>
      <c r="D577" s="4"/>
      <c r="E577" s="104"/>
      <c r="F577" s="3"/>
      <c r="G577" s="4"/>
      <c r="H577" s="4"/>
      <c r="I577" s="4"/>
      <c r="J577" s="2"/>
      <c r="K577" s="2"/>
      <c r="L577" s="9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" customFormat="1" x14ac:dyDescent="0.2">
      <c r="A578" s="4"/>
      <c r="B578" s="53"/>
      <c r="C578" s="53"/>
      <c r="D578" s="4"/>
      <c r="E578" s="104"/>
      <c r="F578" s="3"/>
      <c r="G578" s="4"/>
      <c r="H578" s="4"/>
      <c r="I578" s="4"/>
      <c r="J578" s="2"/>
      <c r="K578" s="2"/>
      <c r="L578" s="9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" customFormat="1" x14ac:dyDescent="0.2">
      <c r="A579" s="4"/>
      <c r="B579" s="53"/>
      <c r="C579" s="53"/>
      <c r="D579" s="4"/>
      <c r="E579" s="104"/>
      <c r="F579" s="3"/>
      <c r="G579" s="4"/>
      <c r="H579" s="4"/>
      <c r="I579" s="4"/>
      <c r="J579" s="2"/>
      <c r="K579" s="2"/>
      <c r="L579" s="9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" customFormat="1" x14ac:dyDescent="0.2">
      <c r="A580" s="4"/>
      <c r="B580" s="53"/>
      <c r="C580" s="53"/>
      <c r="D580" s="4"/>
      <c r="E580" s="104"/>
      <c r="F580" s="3"/>
      <c r="G580" s="4"/>
      <c r="H580" s="4"/>
      <c r="I580" s="4"/>
      <c r="J580" s="2"/>
      <c r="K580" s="2"/>
      <c r="L580" s="9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" customFormat="1" x14ac:dyDescent="0.2">
      <c r="A581" s="4"/>
      <c r="B581" s="53"/>
      <c r="C581" s="53"/>
      <c r="D581" s="4"/>
      <c r="E581" s="104"/>
      <c r="F581" s="3"/>
      <c r="G581" s="4"/>
      <c r="H581" s="4"/>
      <c r="I581" s="4"/>
      <c r="J581" s="2"/>
      <c r="K581" s="2"/>
      <c r="L581" s="9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" customFormat="1" x14ac:dyDescent="0.2">
      <c r="A582" s="4"/>
      <c r="B582" s="53"/>
      <c r="C582" s="53"/>
      <c r="D582" s="4"/>
      <c r="E582" s="104"/>
      <c r="F582" s="3"/>
      <c r="G582" s="4"/>
      <c r="H582" s="4"/>
      <c r="I582" s="4"/>
      <c r="J582" s="2"/>
      <c r="K582" s="2"/>
      <c r="L582" s="9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" customFormat="1" x14ac:dyDescent="0.2">
      <c r="A583" s="4"/>
      <c r="B583" s="53"/>
      <c r="C583" s="53"/>
      <c r="D583" s="4"/>
      <c r="E583" s="104"/>
      <c r="F583" s="3"/>
      <c r="G583" s="4"/>
      <c r="H583" s="4"/>
      <c r="I583" s="4"/>
      <c r="J583" s="2"/>
      <c r="K583" s="2"/>
      <c r="L583" s="9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" customFormat="1" x14ac:dyDescent="0.2">
      <c r="A584" s="4"/>
      <c r="B584" s="53"/>
      <c r="C584" s="53"/>
      <c r="D584" s="4"/>
      <c r="E584" s="104"/>
      <c r="F584" s="3"/>
      <c r="G584" s="4"/>
      <c r="H584" s="4"/>
      <c r="I584" s="4"/>
      <c r="J584" s="2"/>
      <c r="K584" s="2"/>
      <c r="L584" s="9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" customFormat="1" x14ac:dyDescent="0.2">
      <c r="A585" s="4"/>
      <c r="B585" s="53"/>
      <c r="C585" s="53"/>
      <c r="D585" s="4"/>
      <c r="E585" s="104"/>
      <c r="F585" s="3"/>
      <c r="G585" s="4"/>
      <c r="H585" s="4"/>
      <c r="I585" s="4"/>
      <c r="J585" s="2"/>
      <c r="K585" s="2"/>
      <c r="L585" s="9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" customFormat="1" x14ac:dyDescent="0.2">
      <c r="A586" s="4"/>
      <c r="B586" s="53"/>
      <c r="C586" s="53"/>
      <c r="D586" s="4"/>
      <c r="E586" s="104"/>
      <c r="F586" s="3"/>
      <c r="G586" s="4"/>
      <c r="H586" s="4"/>
      <c r="I586" s="4"/>
      <c r="J586" s="2"/>
      <c r="K586" s="2"/>
      <c r="L586" s="9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" customFormat="1" x14ac:dyDescent="0.2">
      <c r="A587" s="4"/>
      <c r="B587" s="53"/>
      <c r="C587" s="53"/>
      <c r="D587" s="4"/>
      <c r="E587" s="104"/>
      <c r="F587" s="3"/>
      <c r="G587" s="4"/>
      <c r="H587" s="4"/>
      <c r="I587" s="4"/>
      <c r="J587" s="2"/>
      <c r="K587" s="2"/>
      <c r="L587" s="9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" customFormat="1" x14ac:dyDescent="0.2">
      <c r="A588" s="4"/>
      <c r="B588" s="53"/>
      <c r="C588" s="53"/>
      <c r="D588" s="4"/>
      <c r="E588" s="104"/>
      <c r="F588" s="3"/>
      <c r="G588" s="4"/>
      <c r="H588" s="4"/>
      <c r="I588" s="4"/>
      <c r="J588" s="2"/>
      <c r="K588" s="2"/>
      <c r="L588" s="9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" customFormat="1" x14ac:dyDescent="0.2">
      <c r="A589" s="4"/>
      <c r="B589" s="53"/>
      <c r="C589" s="53"/>
      <c r="D589" s="4"/>
      <c r="E589" s="104"/>
      <c r="F589" s="3"/>
      <c r="G589" s="4"/>
      <c r="H589" s="4"/>
      <c r="I589" s="4"/>
      <c r="J589" s="2"/>
      <c r="K589" s="2"/>
      <c r="L589" s="9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" customFormat="1" x14ac:dyDescent="0.2">
      <c r="A590" s="4"/>
      <c r="B590" s="53"/>
      <c r="C590" s="53"/>
      <c r="D590" s="4"/>
      <c r="E590" s="104" t="s">
        <v>44</v>
      </c>
      <c r="F590" s="3"/>
      <c r="G590" s="4"/>
      <c r="H590" s="4"/>
      <c r="I590" s="4"/>
      <c r="J590" s="2"/>
      <c r="K590" s="2"/>
      <c r="L590" s="9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" customFormat="1" x14ac:dyDescent="0.2">
      <c r="A591" s="4"/>
      <c r="B591" s="53"/>
      <c r="C591" s="53"/>
      <c r="D591" s="4"/>
      <c r="E591" s="104" t="s">
        <v>44</v>
      </c>
      <c r="F591" s="3"/>
      <c r="G591" s="4"/>
      <c r="H591" s="4"/>
      <c r="I591" s="4"/>
      <c r="J591" s="2"/>
      <c r="K591" s="2"/>
      <c r="L591" s="9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x14ac:dyDescent="0.2">
      <c r="O592" s="4"/>
    </row>
    <row r="593" spans="15:15" x14ac:dyDescent="0.2">
      <c r="O593" s="4"/>
    </row>
    <row r="594" spans="15:15" x14ac:dyDescent="0.2">
      <c r="O594" s="4"/>
    </row>
    <row r="595" spans="15:15" x14ac:dyDescent="0.2">
      <c r="O595" s="4"/>
    </row>
    <row r="596" spans="15:15" x14ac:dyDescent="0.2">
      <c r="O596" s="4"/>
    </row>
    <row r="597" spans="15:15" x14ac:dyDescent="0.2">
      <c r="O597" s="4"/>
    </row>
    <row r="598" spans="15:15" x14ac:dyDescent="0.2">
      <c r="O598" s="4"/>
    </row>
    <row r="599" spans="15:15" x14ac:dyDescent="0.2">
      <c r="O599" s="4"/>
    </row>
    <row r="600" spans="15:15" x14ac:dyDescent="0.2">
      <c r="O600" s="4"/>
    </row>
    <row r="601" spans="15:15" x14ac:dyDescent="0.2">
      <c r="O601" s="4"/>
    </row>
    <row r="602" spans="15:15" x14ac:dyDescent="0.2">
      <c r="O602" s="4"/>
    </row>
    <row r="603" spans="15:15" x14ac:dyDescent="0.2">
      <c r="O603" s="4"/>
    </row>
  </sheetData>
  <sheetProtection formatCells="0" formatColumns="0" formatRows="0" insertRows="0" deleteRows="0" selectLockedCells="1"/>
  <autoFilter ref="A10:P10">
    <filterColumn colId="4">
      <filters>
        <filter val="1,000"/>
        <filter val="120,000"/>
        <filter val="2,000"/>
        <filter val="252,000"/>
        <filter val="36,000"/>
        <filter val="55,000"/>
      </filters>
    </filterColumn>
  </autoFilter>
  <mergeCells count="12">
    <mergeCell ref="H6:K6"/>
    <mergeCell ref="M6:M8"/>
    <mergeCell ref="N6:N8"/>
    <mergeCell ref="O6:O8"/>
    <mergeCell ref="P6:P8"/>
    <mergeCell ref="J7:K7"/>
    <mergeCell ref="M5:O5"/>
    <mergeCell ref="I1:J1"/>
    <mergeCell ref="U1:V1"/>
    <mergeCell ref="W1:X1"/>
    <mergeCell ref="Y1:Z1"/>
    <mergeCell ref="J3:K3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6</vt:i4>
      </vt:variant>
    </vt:vector>
  </HeadingPairs>
  <TitlesOfParts>
    <vt:vector size="9" baseType="lpstr">
      <vt:lpstr>ZZ_Výkopy</vt:lpstr>
      <vt:lpstr>ZZ_KABELY</vt:lpstr>
      <vt:lpstr>ZZ_VNITRNI</vt:lpstr>
      <vt:lpstr>ZZ_KABELY!Názvy_tisku</vt:lpstr>
      <vt:lpstr>ZZ_VNITRNI!Názvy_tisku</vt:lpstr>
      <vt:lpstr>ZZ_Výkopy!Názvy_tisku</vt:lpstr>
      <vt:lpstr>ZZ_KABELY!Oblast_tisku</vt:lpstr>
      <vt:lpstr>ZZ_VNITRNI!Oblast_tisku</vt:lpstr>
      <vt:lpstr>ZZ_Výkopy!Oblast_tisku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Zouhar Petr</dc:creator>
  <cp:lastModifiedBy>Kokeš Jan, Ing.</cp:lastModifiedBy>
  <cp:lastPrinted>2018-08-10T06:29:28Z</cp:lastPrinted>
  <dcterms:created xsi:type="dcterms:W3CDTF">2002-02-03T22:17:20Z</dcterms:created>
  <dcterms:modified xsi:type="dcterms:W3CDTF">2019-09-05T07:12:49Z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W_WorkDir">
    <vt:lpwstr>d:\pw_data\jaroslav.dytrych\</vt:lpwstr>
  </property>
</Properties>
</file>