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PS 01 - Technologie" sheetId="2" r:id="rId2"/>
    <sheet name="PS 02 - DŘT" sheetId="3" r:id="rId3"/>
    <sheet name="SO 01.1 - Stavební část" sheetId="4" r:id="rId4"/>
    <sheet name="SO 01.2 - VZT" sheetId="5" r:id="rId5"/>
    <sheet name="SO 01.3 - Stavební elektr..." sheetId="6" r:id="rId6"/>
    <sheet name="PS 01 - Technologie_01" sheetId="7" r:id="rId7"/>
    <sheet name="PS 02 - DŘT_01" sheetId="8" r:id="rId8"/>
    <sheet name="SO 01.1 - Stavební část_01" sheetId="9" r:id="rId9"/>
    <sheet name="SO 01.2 - VZT_01" sheetId="10" r:id="rId10"/>
    <sheet name="03 - Havlíčkův Brod, TS1 ..." sheetId="11" r:id="rId11"/>
    <sheet name="04 - DOE Jihlava - převoz..." sheetId="12" r:id="rId12"/>
    <sheet name="PS 01 - Technologie_02" sheetId="13" r:id="rId13"/>
    <sheet name="SO 01.1 - Stavební část_02" sheetId="14" r:id="rId14"/>
    <sheet name="SO 01.2 - VZT_02" sheetId="15" r:id="rId15"/>
    <sheet name="07 - Záložní zdroj Brno H..." sheetId="16" r:id="rId16"/>
    <sheet name="PS 01 - Technologie_03" sheetId="17" r:id="rId17"/>
    <sheet name="PS 02 - DŘT_02" sheetId="18" r:id="rId18"/>
    <sheet name="SO 01.1 - Stavební část_03" sheetId="19" r:id="rId19"/>
    <sheet name="SO 01.2 - VZT_03" sheetId="20" r:id="rId20"/>
    <sheet name="SO 01.3 - Stavební elektr..._01" sheetId="21" r:id="rId21"/>
    <sheet name="PS 01 - Technologie_04" sheetId="22" r:id="rId22"/>
    <sheet name="PS 02 - DŘT_03" sheetId="23" r:id="rId23"/>
    <sheet name="SO 01.1 - Stavební část_04" sheetId="24" r:id="rId24"/>
    <sheet name="SO 01.2 - VZT_04" sheetId="25" r:id="rId25"/>
    <sheet name="SO 01.3 - Stavební elektr..._02" sheetId="26" r:id="rId26"/>
    <sheet name="PS 01 - Technologie_05" sheetId="27" r:id="rId27"/>
    <sheet name="SO 01.1 - Stavební část_05" sheetId="28" r:id="rId28"/>
    <sheet name="SO 01.2 - VZT_05" sheetId="29" r:id="rId29"/>
    <sheet name="SO 01.3 - Stavební elektr..._03" sheetId="30" r:id="rId30"/>
    <sheet name="PS 01 - Technologie_06" sheetId="31" r:id="rId31"/>
    <sheet name="PS 02 - DŘT_04" sheetId="32" r:id="rId32"/>
    <sheet name="SO 01.1 - Stavební část_06" sheetId="33" r:id="rId33"/>
    <sheet name="SO 01.2 - VZT_06" sheetId="34" r:id="rId34"/>
    <sheet name="SO 01.3 - Stavební elektr..._04" sheetId="35" r:id="rId35"/>
    <sheet name="PS 01 - Technologie_07" sheetId="36" r:id="rId36"/>
    <sheet name="PS 02 - ŽST. Okrouhlice -..." sheetId="37" r:id="rId37"/>
    <sheet name="SO 01.1 - Stavební část_07" sheetId="38" r:id="rId38"/>
    <sheet name="SO 01.2 - VZT_07" sheetId="39" r:id="rId39"/>
    <sheet name="SO 01.3 - Stavební elektr..._05" sheetId="40" r:id="rId40"/>
    <sheet name="PS 01 - Technologie_08" sheetId="41" r:id="rId41"/>
    <sheet name="SO 01.1 - Stavební část_08" sheetId="42" r:id="rId42"/>
    <sheet name="SO 01.2 - VZT_08" sheetId="43" r:id="rId43"/>
    <sheet name="SO 01.3 - Stavební elektr..._06" sheetId="44" r:id="rId44"/>
    <sheet name="PS 01 - Technologie_09" sheetId="45" r:id="rId45"/>
    <sheet name="PS 02 - DŘT_05" sheetId="46" r:id="rId46"/>
    <sheet name="SO 01.1 - Stavební část_09" sheetId="47" r:id="rId47"/>
    <sheet name="SO 01.2 - VZT_09" sheetId="48" r:id="rId48"/>
    <sheet name="SO 01.3 - Stavební elektr..._07" sheetId="49" r:id="rId49"/>
    <sheet name="PS 01 - Technologie_10" sheetId="50" r:id="rId50"/>
    <sheet name="PS 02 - DŘT_06" sheetId="51" r:id="rId51"/>
    <sheet name="SO 01.1 - Stavební část_10" sheetId="52" r:id="rId52"/>
    <sheet name="SO 01.2 - VZT_10" sheetId="53" r:id="rId53"/>
    <sheet name="SO 01.3 - Stavební elektr..._08" sheetId="54" r:id="rId54"/>
    <sheet name="21 - DOE Znojmo - přenosn..." sheetId="55" r:id="rId55"/>
    <sheet name="22 - DOE Tišnov - přenosn..." sheetId="56" r:id="rId56"/>
    <sheet name="23 - DOE Veselí nad Morav..." sheetId="57" r:id="rId57"/>
    <sheet name="24 - DOE Letovice - přeno..." sheetId="58" r:id="rId58"/>
    <sheet name="25 - DOE Letovice - přeno..." sheetId="59" r:id="rId59"/>
    <sheet name="26 - DOE Břeclav - přenos..." sheetId="60" r:id="rId60"/>
    <sheet name="27 - DOE Vyškov - přenosn..." sheetId="61" r:id="rId61"/>
    <sheet name="28 - DOE Hodonín - přenos..." sheetId="62" r:id="rId62"/>
    <sheet name="29 - Havlíčkův Brod, OE -..." sheetId="63" r:id="rId63"/>
    <sheet name="Pokyny pro vyplnění" sheetId="64" r:id="rId64"/>
  </sheets>
  <definedNames>
    <definedName name="_xlnm.Print_Area" localSheetId="0">'Rekapitulace stavby'!$D$4:$AO$36,'Rekapitulace stavby'!$C$42:$AQ$128</definedName>
    <definedName name="_xlnm.Print_Titles" localSheetId="0">'Rekapitulace stavby'!$52:$52</definedName>
    <definedName name="_xlnm._FilterDatabase" localSheetId="1" hidden="1">'PS 01 - Technologie'!$C$90:$K$132</definedName>
    <definedName name="_xlnm.Print_Area" localSheetId="1">'PS 01 - Technologie'!$C$4:$J$41,'PS 01 - Technologie'!$C$47:$J$70,'PS 01 - Technologie'!$C$76:$K$132</definedName>
    <definedName name="_xlnm.Print_Titles" localSheetId="1">'PS 01 - Technologie'!$90:$90</definedName>
    <definedName name="_xlnm._FilterDatabase" localSheetId="2" hidden="1">'PS 02 - DŘT'!$C$91:$K$125</definedName>
    <definedName name="_xlnm.Print_Area" localSheetId="2">'PS 02 - DŘT'!$C$4:$J$41,'PS 02 - DŘT'!$C$47:$J$71,'PS 02 - DŘT'!$C$77:$K$125</definedName>
    <definedName name="_xlnm.Print_Titles" localSheetId="2">'PS 02 - DŘT'!$91:$91</definedName>
    <definedName name="_xlnm._FilterDatabase" localSheetId="3" hidden="1">'SO 01.1 - Stavební část'!$C$98:$K$168</definedName>
    <definedName name="_xlnm.Print_Area" localSheetId="3">'SO 01.1 - Stavební část'!$C$4:$J$41,'SO 01.1 - Stavební část'!$C$47:$J$78,'SO 01.1 - Stavební část'!$C$84:$K$168</definedName>
    <definedName name="_xlnm.Print_Titles" localSheetId="3">'SO 01.1 - Stavební část'!$98:$98</definedName>
    <definedName name="_xlnm._FilterDatabase" localSheetId="4" hidden="1">'SO 01.2 - VZT'!$C$85:$K$96</definedName>
    <definedName name="_xlnm.Print_Area" localSheetId="4">'SO 01.2 - VZT'!$C$4:$J$41,'SO 01.2 - VZT'!$C$47:$J$65,'SO 01.2 - VZT'!$C$71:$K$96</definedName>
    <definedName name="_xlnm.Print_Titles" localSheetId="4">'SO 01.2 - VZT'!$85:$85</definedName>
    <definedName name="_xlnm._FilterDatabase" localSheetId="5" hidden="1">'SO 01.3 - Stavební elektr...'!$C$88:$K$128</definedName>
    <definedName name="_xlnm.Print_Area" localSheetId="5">'SO 01.3 - Stavební elektr...'!$C$4:$J$41,'SO 01.3 - Stavební elektr...'!$C$47:$J$68,'SO 01.3 - Stavební elektr...'!$C$74:$K$128</definedName>
    <definedName name="_xlnm.Print_Titles" localSheetId="5">'SO 01.3 - Stavební elektr...'!$88:$88</definedName>
    <definedName name="_xlnm._FilterDatabase" localSheetId="6" hidden="1">'PS 01 - Technologie_01'!$C$90:$K$142</definedName>
    <definedName name="_xlnm.Print_Area" localSheetId="6">'PS 01 - Technologie_01'!$C$4:$J$41,'PS 01 - Technologie_01'!$C$47:$J$70,'PS 01 - Technologie_01'!$C$76:$K$142</definedName>
    <definedName name="_xlnm.Print_Titles" localSheetId="6">'PS 01 - Technologie_01'!$90:$90</definedName>
    <definedName name="_xlnm._FilterDatabase" localSheetId="7" hidden="1">'PS 02 - DŘT_01'!$C$91:$K$124</definedName>
    <definedName name="_xlnm.Print_Area" localSheetId="7">'PS 02 - DŘT_01'!$C$4:$J$41,'PS 02 - DŘT_01'!$C$47:$J$71,'PS 02 - DŘT_01'!$C$77:$K$124</definedName>
    <definedName name="_xlnm.Print_Titles" localSheetId="7">'PS 02 - DŘT_01'!$91:$91</definedName>
    <definedName name="_xlnm._FilterDatabase" localSheetId="8" hidden="1">'SO 01.1 - Stavební část_01'!$C$94:$K$140</definedName>
    <definedName name="_xlnm.Print_Area" localSheetId="8">'SO 01.1 - Stavební část_01'!$C$4:$J$41,'SO 01.1 - Stavební část_01'!$C$47:$J$74,'SO 01.1 - Stavební část_01'!$C$80:$K$140</definedName>
    <definedName name="_xlnm.Print_Titles" localSheetId="8">'SO 01.1 - Stavební část_01'!$94:$94</definedName>
    <definedName name="_xlnm._FilterDatabase" localSheetId="9" hidden="1">'SO 01.2 - VZT_01'!$C$85:$K$95</definedName>
    <definedName name="_xlnm.Print_Area" localSheetId="9">'SO 01.2 - VZT_01'!$C$4:$J$41,'SO 01.2 - VZT_01'!$C$47:$J$65,'SO 01.2 - VZT_01'!$C$71:$K$95</definedName>
    <definedName name="_xlnm.Print_Titles" localSheetId="9">'SO 01.2 - VZT_01'!$85:$85</definedName>
    <definedName name="_xlnm._FilterDatabase" localSheetId="10" hidden="1">'03 - Havlíčkův Brod, TS1 ...'!$C$78:$K$80</definedName>
    <definedName name="_xlnm.Print_Area" localSheetId="10">'03 - Havlíčkův Brod, TS1 ...'!$C$4:$J$39,'03 - Havlíčkův Brod, TS1 ...'!$C$45:$J$60,'03 - Havlíčkův Brod, TS1 ...'!$C$66:$K$80</definedName>
    <definedName name="_xlnm.Print_Titles" localSheetId="10">'03 - Havlíčkův Brod, TS1 ...'!$78:$78</definedName>
    <definedName name="_xlnm._FilterDatabase" localSheetId="11" hidden="1">'04 - DOE Jihlava - převoz...'!$C$78:$K$80</definedName>
    <definedName name="_xlnm.Print_Area" localSheetId="11">'04 - DOE Jihlava - převoz...'!$C$4:$J$39,'04 - DOE Jihlava - převoz...'!$C$45:$J$60,'04 - DOE Jihlava - převoz...'!$C$66:$K$80</definedName>
    <definedName name="_xlnm.Print_Titles" localSheetId="11">'04 - DOE Jihlava - převoz...'!$78:$78</definedName>
    <definedName name="_xlnm._FilterDatabase" localSheetId="12" hidden="1">'PS 01 - Technologie_02'!$C$90:$K$132</definedName>
    <definedName name="_xlnm.Print_Area" localSheetId="12">'PS 01 - Technologie_02'!$C$4:$J$41,'PS 01 - Technologie_02'!$C$47:$J$70,'PS 01 - Technologie_02'!$C$76:$K$132</definedName>
    <definedName name="_xlnm.Print_Titles" localSheetId="12">'PS 01 - Technologie_02'!$90:$90</definedName>
    <definedName name="_xlnm._FilterDatabase" localSheetId="13" hidden="1">'SO 01.1 - Stavební část_02'!$C$95:$K$146</definedName>
    <definedName name="_xlnm.Print_Area" localSheetId="13">'SO 01.1 - Stavební část_02'!$C$4:$J$41,'SO 01.1 - Stavební část_02'!$C$47:$J$75,'SO 01.1 - Stavební část_02'!$C$81:$K$146</definedName>
    <definedName name="_xlnm.Print_Titles" localSheetId="13">'SO 01.1 - Stavební část_02'!$95:$95</definedName>
    <definedName name="_xlnm._FilterDatabase" localSheetId="14" hidden="1">'SO 01.2 - VZT_02'!$C$85:$K$97</definedName>
    <definedName name="_xlnm.Print_Area" localSheetId="14">'SO 01.2 - VZT_02'!$C$4:$J$41,'SO 01.2 - VZT_02'!$C$47:$J$65,'SO 01.2 - VZT_02'!$C$71:$K$97</definedName>
    <definedName name="_xlnm.Print_Titles" localSheetId="14">'SO 01.2 - VZT_02'!$85:$85</definedName>
    <definedName name="_xlnm._FilterDatabase" localSheetId="15" hidden="1">'07 - Záložní zdroj Brno H...'!$C$78:$K$80</definedName>
    <definedName name="_xlnm.Print_Area" localSheetId="15">'07 - Záložní zdroj Brno H...'!$C$4:$J$39,'07 - Záložní zdroj Brno H...'!$C$45:$J$60,'07 - Záložní zdroj Brno H...'!$C$66:$K$80</definedName>
    <definedName name="_xlnm.Print_Titles" localSheetId="15">'07 - Záložní zdroj Brno H...'!$78:$78</definedName>
    <definedName name="_xlnm._FilterDatabase" localSheetId="16" hidden="1">'PS 01 - Technologie_03'!$C$90:$K$148</definedName>
    <definedName name="_xlnm.Print_Area" localSheetId="16">'PS 01 - Technologie_03'!$C$4:$J$41,'PS 01 - Technologie_03'!$C$47:$J$70,'PS 01 - Technologie_03'!$C$76:$K$148</definedName>
    <definedName name="_xlnm.Print_Titles" localSheetId="16">'PS 01 - Technologie_03'!$90:$90</definedName>
    <definedName name="_xlnm._FilterDatabase" localSheetId="17" hidden="1">'PS 02 - DŘT_02'!$C$92:$K$131</definedName>
    <definedName name="_xlnm.Print_Area" localSheetId="17">'PS 02 - DŘT_02'!$C$4:$J$41,'PS 02 - DŘT_02'!$C$47:$J$72,'PS 02 - DŘT_02'!$C$78:$K$131</definedName>
    <definedName name="_xlnm.Print_Titles" localSheetId="17">'PS 02 - DŘT_02'!$92:$92</definedName>
    <definedName name="_xlnm._FilterDatabase" localSheetId="18" hidden="1">'SO 01.1 - Stavební část_03'!$C$94:$K$144</definedName>
    <definedName name="_xlnm.Print_Area" localSheetId="18">'SO 01.1 - Stavební část_03'!$C$4:$J$41,'SO 01.1 - Stavební část_03'!$C$47:$J$74,'SO 01.1 - Stavební část_03'!$C$80:$K$144</definedName>
    <definedName name="_xlnm.Print_Titles" localSheetId="18">'SO 01.1 - Stavební část_03'!$94:$94</definedName>
    <definedName name="_xlnm._FilterDatabase" localSheetId="19" hidden="1">'SO 01.2 - VZT_03'!$C$85:$K$94</definedName>
    <definedName name="_xlnm.Print_Area" localSheetId="19">'SO 01.2 - VZT_03'!$C$4:$J$41,'SO 01.2 - VZT_03'!$C$47:$J$65,'SO 01.2 - VZT_03'!$C$71:$K$94</definedName>
    <definedName name="_xlnm.Print_Titles" localSheetId="19">'SO 01.2 - VZT_03'!$85:$85</definedName>
    <definedName name="_xlnm._FilterDatabase" localSheetId="20" hidden="1">'SO 01.3 - Stavební elektr..._01'!$C$88:$K$126</definedName>
    <definedName name="_xlnm.Print_Area" localSheetId="20">'SO 01.3 - Stavební elektr..._01'!$C$4:$J$41,'SO 01.3 - Stavební elektr..._01'!$C$47:$J$68,'SO 01.3 - Stavební elektr..._01'!$C$74:$K$126</definedName>
    <definedName name="_xlnm.Print_Titles" localSheetId="20">'SO 01.3 - Stavební elektr..._01'!$88:$88</definedName>
    <definedName name="_xlnm._FilterDatabase" localSheetId="21" hidden="1">'PS 01 - Technologie_04'!$C$90:$K$143</definedName>
    <definedName name="_xlnm.Print_Area" localSheetId="21">'PS 01 - Technologie_04'!$C$4:$J$41,'PS 01 - Technologie_04'!$C$47:$J$70,'PS 01 - Technologie_04'!$C$76:$K$143</definedName>
    <definedName name="_xlnm.Print_Titles" localSheetId="21">'PS 01 - Technologie_04'!$90:$90</definedName>
    <definedName name="_xlnm._FilterDatabase" localSheetId="22" hidden="1">'PS 02 - DŘT_03'!$C$91:$K$129</definedName>
    <definedName name="_xlnm.Print_Area" localSheetId="22">'PS 02 - DŘT_03'!$C$4:$J$41,'PS 02 - DŘT_03'!$C$47:$J$71,'PS 02 - DŘT_03'!$C$77:$K$129</definedName>
    <definedName name="_xlnm.Print_Titles" localSheetId="22">'PS 02 - DŘT_03'!$91:$91</definedName>
    <definedName name="_xlnm._FilterDatabase" localSheetId="23" hidden="1">'SO 01.1 - Stavební část_04'!$C$97:$K$172</definedName>
    <definedName name="_xlnm.Print_Area" localSheetId="23">'SO 01.1 - Stavební část_04'!$C$4:$J$41,'SO 01.1 - Stavební část_04'!$C$47:$J$77,'SO 01.1 - Stavební část_04'!$C$83:$K$172</definedName>
    <definedName name="_xlnm.Print_Titles" localSheetId="23">'SO 01.1 - Stavební část_04'!$97:$97</definedName>
    <definedName name="_xlnm._FilterDatabase" localSheetId="24" hidden="1">'SO 01.2 - VZT_04'!$C$85:$K$96</definedName>
    <definedName name="_xlnm.Print_Area" localSheetId="24">'SO 01.2 - VZT_04'!$C$4:$J$41,'SO 01.2 - VZT_04'!$C$47:$J$65,'SO 01.2 - VZT_04'!$C$71:$K$96</definedName>
    <definedName name="_xlnm.Print_Titles" localSheetId="24">'SO 01.2 - VZT_04'!$85:$85</definedName>
    <definedName name="_xlnm._FilterDatabase" localSheetId="25" hidden="1">'SO 01.3 - Stavební elektr..._02'!$C$88:$K$127</definedName>
    <definedName name="_xlnm.Print_Area" localSheetId="25">'SO 01.3 - Stavební elektr..._02'!$C$4:$J$41,'SO 01.3 - Stavební elektr..._02'!$C$47:$J$68,'SO 01.3 - Stavební elektr..._02'!$C$74:$K$127</definedName>
    <definedName name="_xlnm.Print_Titles" localSheetId="25">'SO 01.3 - Stavební elektr..._02'!$88:$88</definedName>
    <definedName name="_xlnm._FilterDatabase" localSheetId="26" hidden="1">'PS 01 - Technologie_05'!$C$90:$K$152</definedName>
    <definedName name="_xlnm.Print_Area" localSheetId="26">'PS 01 - Technologie_05'!$C$4:$J$41,'PS 01 - Technologie_05'!$C$47:$J$70,'PS 01 - Technologie_05'!$C$76:$K$152</definedName>
    <definedName name="_xlnm.Print_Titles" localSheetId="26">'PS 01 - Technologie_05'!$90:$90</definedName>
    <definedName name="_xlnm._FilterDatabase" localSheetId="27" hidden="1">'SO 01.1 - Stavební část_05'!$C$95:$K$150</definedName>
    <definedName name="_xlnm.Print_Area" localSheetId="27">'SO 01.1 - Stavební část_05'!$C$4:$J$41,'SO 01.1 - Stavební část_05'!$C$47:$J$75,'SO 01.1 - Stavební část_05'!$C$81:$K$150</definedName>
    <definedName name="_xlnm.Print_Titles" localSheetId="27">'SO 01.1 - Stavební část_05'!$95:$95</definedName>
    <definedName name="_xlnm._FilterDatabase" localSheetId="28" hidden="1">'SO 01.2 - VZT_05'!$C$85:$K$98</definedName>
    <definedName name="_xlnm.Print_Area" localSheetId="28">'SO 01.2 - VZT_05'!$C$4:$J$41,'SO 01.2 - VZT_05'!$C$47:$J$65,'SO 01.2 - VZT_05'!$C$71:$K$98</definedName>
    <definedName name="_xlnm.Print_Titles" localSheetId="28">'SO 01.2 - VZT_05'!$85:$85</definedName>
    <definedName name="_xlnm._FilterDatabase" localSheetId="29" hidden="1">'SO 01.3 - Stavební elektr..._03'!$C$88:$K$128</definedName>
    <definedName name="_xlnm.Print_Area" localSheetId="29">'SO 01.3 - Stavební elektr..._03'!$C$4:$J$41,'SO 01.3 - Stavební elektr..._03'!$C$47:$J$68,'SO 01.3 - Stavební elektr..._03'!$C$74:$K$128</definedName>
    <definedName name="_xlnm.Print_Titles" localSheetId="29">'SO 01.3 - Stavební elektr..._03'!$88:$88</definedName>
    <definedName name="_xlnm._FilterDatabase" localSheetId="30" hidden="1">'PS 01 - Technologie_06'!$C$90:$K$148</definedName>
    <definedName name="_xlnm.Print_Area" localSheetId="30">'PS 01 - Technologie_06'!$C$4:$J$41,'PS 01 - Technologie_06'!$C$47:$J$70,'PS 01 - Technologie_06'!$C$76:$K$148</definedName>
    <definedName name="_xlnm.Print_Titles" localSheetId="30">'PS 01 - Technologie_06'!$90:$90</definedName>
    <definedName name="_xlnm._FilterDatabase" localSheetId="31" hidden="1">'PS 02 - DŘT_04'!$C$91:$K$124</definedName>
    <definedName name="_xlnm.Print_Area" localSheetId="31">'PS 02 - DŘT_04'!$C$4:$J$41,'PS 02 - DŘT_04'!$C$47:$J$71,'PS 02 - DŘT_04'!$C$77:$K$124</definedName>
    <definedName name="_xlnm.Print_Titles" localSheetId="31">'PS 02 - DŘT_04'!$91:$91</definedName>
    <definedName name="_xlnm._FilterDatabase" localSheetId="32" hidden="1">'SO 01.1 - Stavební část_06'!$C$98:$K$180</definedName>
    <definedName name="_xlnm.Print_Area" localSheetId="32">'SO 01.1 - Stavební část_06'!$C$4:$J$41,'SO 01.1 - Stavební část_06'!$C$47:$J$78,'SO 01.1 - Stavební část_06'!$C$84:$K$180</definedName>
    <definedName name="_xlnm.Print_Titles" localSheetId="32">'SO 01.1 - Stavební část_06'!$98:$98</definedName>
    <definedName name="_xlnm._FilterDatabase" localSheetId="33" hidden="1">'SO 01.2 - VZT_06'!$C$85:$K$96</definedName>
    <definedName name="_xlnm.Print_Area" localSheetId="33">'SO 01.2 - VZT_06'!$C$4:$J$41,'SO 01.2 - VZT_06'!$C$47:$J$65,'SO 01.2 - VZT_06'!$C$71:$K$96</definedName>
    <definedName name="_xlnm.Print_Titles" localSheetId="33">'SO 01.2 - VZT_06'!$85:$85</definedName>
    <definedName name="_xlnm._FilterDatabase" localSheetId="34" hidden="1">'SO 01.3 - Stavební elektr..._04'!$C$88:$K$125</definedName>
    <definedName name="_xlnm.Print_Area" localSheetId="34">'SO 01.3 - Stavební elektr..._04'!$C$4:$J$41,'SO 01.3 - Stavební elektr..._04'!$C$47:$J$68,'SO 01.3 - Stavební elektr..._04'!$C$74:$K$125</definedName>
    <definedName name="_xlnm.Print_Titles" localSheetId="34">'SO 01.3 - Stavební elektr..._04'!$88:$88</definedName>
    <definedName name="_xlnm._FilterDatabase" localSheetId="35" hidden="1">'PS 01 - Technologie_07'!$C$90:$K$146</definedName>
    <definedName name="_xlnm.Print_Area" localSheetId="35">'PS 01 - Technologie_07'!$C$4:$J$41,'PS 01 - Technologie_07'!$C$47:$J$70,'PS 01 - Technologie_07'!$C$76:$K$146</definedName>
    <definedName name="_xlnm.Print_Titles" localSheetId="35">'PS 01 - Technologie_07'!$90:$90</definedName>
    <definedName name="_xlnm._FilterDatabase" localSheetId="36" hidden="1">'PS 02 - ŽST. Okrouhlice -...'!$C$91:$K$128</definedName>
    <definedName name="_xlnm.Print_Area" localSheetId="36">'PS 02 - ŽST. Okrouhlice -...'!$C$4:$J$41,'PS 02 - ŽST. Okrouhlice -...'!$C$47:$J$71,'PS 02 - ŽST. Okrouhlice -...'!$C$77:$K$128</definedName>
    <definedName name="_xlnm.Print_Titles" localSheetId="36">'PS 02 - ŽST. Okrouhlice -...'!$91:$91</definedName>
    <definedName name="_xlnm._FilterDatabase" localSheetId="37" hidden="1">'SO 01.1 - Stavební část_07'!$C$99:$K$185</definedName>
    <definedName name="_xlnm.Print_Area" localSheetId="37">'SO 01.1 - Stavební část_07'!$C$4:$J$41,'SO 01.1 - Stavební část_07'!$C$47:$J$79,'SO 01.1 - Stavební část_07'!$C$85:$K$185</definedName>
    <definedName name="_xlnm.Print_Titles" localSheetId="37">'SO 01.1 - Stavební část_07'!$99:$99</definedName>
    <definedName name="_xlnm._FilterDatabase" localSheetId="38" hidden="1">'SO 01.2 - VZT_07'!$C$85:$K$100</definedName>
    <definedName name="_xlnm.Print_Area" localSheetId="38">'SO 01.2 - VZT_07'!$C$4:$J$41,'SO 01.2 - VZT_07'!$C$47:$J$65,'SO 01.2 - VZT_07'!$C$71:$K$100</definedName>
    <definedName name="_xlnm.Print_Titles" localSheetId="38">'SO 01.2 - VZT_07'!$85:$85</definedName>
    <definedName name="_xlnm._FilterDatabase" localSheetId="39" hidden="1">'SO 01.3 - Stavební elektr..._05'!$C$88:$K$127</definedName>
    <definedName name="_xlnm.Print_Area" localSheetId="39">'SO 01.3 - Stavební elektr..._05'!$C$4:$J$41,'SO 01.3 - Stavební elektr..._05'!$C$47:$J$68,'SO 01.3 - Stavební elektr..._05'!$C$74:$K$127</definedName>
    <definedName name="_xlnm.Print_Titles" localSheetId="39">'SO 01.3 - Stavební elektr..._05'!$88:$88</definedName>
    <definedName name="_xlnm._FilterDatabase" localSheetId="40" hidden="1">'PS 01 - Technologie_08'!$C$90:$K$147</definedName>
    <definedName name="_xlnm.Print_Area" localSheetId="40">'PS 01 - Technologie_08'!$C$4:$J$41,'PS 01 - Technologie_08'!$C$47:$J$70,'PS 01 - Technologie_08'!$C$76:$K$147</definedName>
    <definedName name="_xlnm.Print_Titles" localSheetId="40">'PS 01 - Technologie_08'!$90:$90</definedName>
    <definedName name="_xlnm._FilterDatabase" localSheetId="41" hidden="1">'SO 01.1 - Stavební část_08'!$C$98:$K$171</definedName>
    <definedName name="_xlnm.Print_Area" localSheetId="41">'SO 01.1 - Stavební část_08'!$C$4:$J$41,'SO 01.1 - Stavební část_08'!$C$47:$J$78,'SO 01.1 - Stavební část_08'!$C$84:$K$171</definedName>
    <definedName name="_xlnm.Print_Titles" localSheetId="41">'SO 01.1 - Stavební část_08'!$98:$98</definedName>
    <definedName name="_xlnm._FilterDatabase" localSheetId="42" hidden="1">'SO 01.2 - VZT_08'!$C$85:$K$96</definedName>
    <definedName name="_xlnm.Print_Area" localSheetId="42">'SO 01.2 - VZT_08'!$C$4:$J$41,'SO 01.2 - VZT_08'!$C$47:$J$65,'SO 01.2 - VZT_08'!$C$71:$K$96</definedName>
    <definedName name="_xlnm.Print_Titles" localSheetId="42">'SO 01.2 - VZT_08'!$85:$85</definedName>
    <definedName name="_xlnm._FilterDatabase" localSheetId="43" hidden="1">'SO 01.3 - Stavební elektr..._06'!$C$88:$K$125</definedName>
    <definedName name="_xlnm.Print_Area" localSheetId="43">'SO 01.3 - Stavební elektr..._06'!$C$4:$J$41,'SO 01.3 - Stavební elektr..._06'!$C$47:$J$68,'SO 01.3 - Stavební elektr..._06'!$C$74:$K$125</definedName>
    <definedName name="_xlnm.Print_Titles" localSheetId="43">'SO 01.3 - Stavební elektr..._06'!$88:$88</definedName>
    <definedName name="_xlnm._FilterDatabase" localSheetId="44" hidden="1">'PS 01 - Technologie_09'!$C$90:$K$147</definedName>
    <definedName name="_xlnm.Print_Area" localSheetId="44">'PS 01 - Technologie_09'!$C$4:$J$41,'PS 01 - Technologie_09'!$C$47:$J$70,'PS 01 - Technologie_09'!$C$76:$K$147</definedName>
    <definedName name="_xlnm.Print_Titles" localSheetId="44">'PS 01 - Technologie_09'!$90:$90</definedName>
    <definedName name="_xlnm._FilterDatabase" localSheetId="45" hidden="1">'PS 02 - DŘT_05'!$C$91:$K$128</definedName>
    <definedName name="_xlnm.Print_Area" localSheetId="45">'PS 02 - DŘT_05'!$C$4:$J$41,'PS 02 - DŘT_05'!$C$47:$J$71,'PS 02 - DŘT_05'!$C$77:$K$128</definedName>
    <definedName name="_xlnm.Print_Titles" localSheetId="45">'PS 02 - DŘT_05'!$91:$91</definedName>
    <definedName name="_xlnm._FilterDatabase" localSheetId="46" hidden="1">'SO 01.1 - Stavební část_09'!$C$99:$K$190</definedName>
    <definedName name="_xlnm.Print_Area" localSheetId="46">'SO 01.1 - Stavební část_09'!$C$4:$J$41,'SO 01.1 - Stavební část_09'!$C$47:$J$79,'SO 01.1 - Stavební část_09'!$C$85:$K$190</definedName>
    <definedName name="_xlnm.Print_Titles" localSheetId="46">'SO 01.1 - Stavební část_09'!$99:$99</definedName>
    <definedName name="_xlnm._FilterDatabase" localSheetId="47" hidden="1">'SO 01.2 - VZT_09'!$C$85:$K$100</definedName>
    <definedName name="_xlnm.Print_Area" localSheetId="47">'SO 01.2 - VZT_09'!$C$4:$J$41,'SO 01.2 - VZT_09'!$C$47:$J$65,'SO 01.2 - VZT_09'!$C$71:$K$100</definedName>
    <definedName name="_xlnm.Print_Titles" localSheetId="47">'SO 01.2 - VZT_09'!$85:$85</definedName>
    <definedName name="_xlnm._FilterDatabase" localSheetId="48" hidden="1">'SO 01.3 - Stavební elektr..._07'!$C$88:$K$127</definedName>
    <definedName name="_xlnm.Print_Area" localSheetId="48">'SO 01.3 - Stavební elektr..._07'!$C$4:$J$41,'SO 01.3 - Stavební elektr..._07'!$C$47:$J$68,'SO 01.3 - Stavební elektr..._07'!$C$74:$K$127</definedName>
    <definedName name="_xlnm.Print_Titles" localSheetId="48">'SO 01.3 - Stavební elektr..._07'!$88:$88</definedName>
    <definedName name="_xlnm._FilterDatabase" localSheetId="49" hidden="1">'PS 01 - Technologie_10'!$C$90:$K$147</definedName>
    <definedName name="_xlnm.Print_Area" localSheetId="49">'PS 01 - Technologie_10'!$C$4:$J$41,'PS 01 - Technologie_10'!$C$47:$J$70,'PS 01 - Technologie_10'!$C$76:$K$147</definedName>
    <definedName name="_xlnm.Print_Titles" localSheetId="49">'PS 01 - Technologie_10'!$90:$90</definedName>
    <definedName name="_xlnm._FilterDatabase" localSheetId="50" hidden="1">'PS 02 - DŘT_06'!$C$91:$K$128</definedName>
    <definedName name="_xlnm.Print_Area" localSheetId="50">'PS 02 - DŘT_06'!$C$4:$J$41,'PS 02 - DŘT_06'!$C$47:$J$71,'PS 02 - DŘT_06'!$C$77:$K$128</definedName>
    <definedName name="_xlnm.Print_Titles" localSheetId="50">'PS 02 - DŘT_06'!$91:$91</definedName>
    <definedName name="_xlnm._FilterDatabase" localSheetId="51" hidden="1">'SO 01.1 - Stavební část_10'!$C$99:$K$190</definedName>
    <definedName name="_xlnm.Print_Area" localSheetId="51">'SO 01.1 - Stavební část_10'!$C$4:$J$41,'SO 01.1 - Stavební část_10'!$C$47:$J$79,'SO 01.1 - Stavební část_10'!$C$85:$K$190</definedName>
    <definedName name="_xlnm.Print_Titles" localSheetId="51">'SO 01.1 - Stavební část_10'!$99:$99</definedName>
    <definedName name="_xlnm._FilterDatabase" localSheetId="52" hidden="1">'SO 01.2 - VZT_10'!$C$85:$K$101</definedName>
    <definedName name="_xlnm.Print_Area" localSheetId="52">'SO 01.2 - VZT_10'!$C$4:$J$41,'SO 01.2 - VZT_10'!$C$47:$J$65,'SO 01.2 - VZT_10'!$C$71:$K$101</definedName>
    <definedName name="_xlnm.Print_Titles" localSheetId="52">'SO 01.2 - VZT_10'!$85:$85</definedName>
    <definedName name="_xlnm._FilterDatabase" localSheetId="53" hidden="1">'SO 01.3 - Stavební elektr..._08'!$C$88:$K$133</definedName>
    <definedName name="_xlnm.Print_Area" localSheetId="53">'SO 01.3 - Stavební elektr..._08'!$C$4:$J$41,'SO 01.3 - Stavební elektr..._08'!$C$47:$J$68,'SO 01.3 - Stavební elektr..._08'!$C$74:$K$133</definedName>
    <definedName name="_xlnm.Print_Titles" localSheetId="53">'SO 01.3 - Stavební elektr..._08'!$88:$88</definedName>
    <definedName name="_xlnm._FilterDatabase" localSheetId="54" hidden="1">'21 - DOE Znojmo - přenosn...'!$C$78:$K$80</definedName>
    <definedName name="_xlnm.Print_Area" localSheetId="54">'21 - DOE Znojmo - přenosn...'!$C$4:$J$39,'21 - DOE Znojmo - přenosn...'!$C$45:$J$60,'21 - DOE Znojmo - přenosn...'!$C$66:$K$80</definedName>
    <definedName name="_xlnm.Print_Titles" localSheetId="54">'21 - DOE Znojmo - přenosn...'!$78:$78</definedName>
    <definedName name="_xlnm._FilterDatabase" localSheetId="55" hidden="1">'22 - DOE Tišnov - přenosn...'!$C$78:$K$80</definedName>
    <definedName name="_xlnm.Print_Area" localSheetId="55">'22 - DOE Tišnov - přenosn...'!$C$4:$J$39,'22 - DOE Tišnov - přenosn...'!$C$45:$J$60,'22 - DOE Tišnov - přenosn...'!$C$66:$K$80</definedName>
    <definedName name="_xlnm.Print_Titles" localSheetId="55">'22 - DOE Tišnov - přenosn...'!$78:$78</definedName>
    <definedName name="_xlnm._FilterDatabase" localSheetId="56" hidden="1">'23 - DOE Veselí nad Morav...'!$C$78:$K$80</definedName>
    <definedName name="_xlnm.Print_Area" localSheetId="56">'23 - DOE Veselí nad Morav...'!$C$4:$J$39,'23 - DOE Veselí nad Morav...'!$C$45:$J$60,'23 - DOE Veselí nad Morav...'!$C$66:$K$80</definedName>
    <definedName name="_xlnm.Print_Titles" localSheetId="56">'23 - DOE Veselí nad Morav...'!$78:$78</definedName>
    <definedName name="_xlnm._FilterDatabase" localSheetId="57" hidden="1">'24 - DOE Letovice - přeno...'!$C$78:$K$80</definedName>
    <definedName name="_xlnm.Print_Area" localSheetId="57">'24 - DOE Letovice - přeno...'!$C$4:$J$39,'24 - DOE Letovice - přeno...'!$C$45:$J$60,'24 - DOE Letovice - přeno...'!$C$66:$K$80</definedName>
    <definedName name="_xlnm.Print_Titles" localSheetId="57">'24 - DOE Letovice - přeno...'!$78:$78</definedName>
    <definedName name="_xlnm._FilterDatabase" localSheetId="58" hidden="1">'25 - DOE Letovice - přeno...'!$C$78:$K$80</definedName>
    <definedName name="_xlnm.Print_Area" localSheetId="58">'25 - DOE Letovice - přeno...'!$C$4:$J$39,'25 - DOE Letovice - přeno...'!$C$45:$J$60,'25 - DOE Letovice - přeno...'!$C$66:$K$80</definedName>
    <definedName name="_xlnm.Print_Titles" localSheetId="58">'25 - DOE Letovice - přeno...'!$78:$78</definedName>
    <definedName name="_xlnm._FilterDatabase" localSheetId="59" hidden="1">'26 - DOE Břeclav - přenos...'!$C$78:$K$80</definedName>
    <definedName name="_xlnm.Print_Area" localSheetId="59">'26 - DOE Břeclav - přenos...'!$C$4:$J$39,'26 - DOE Břeclav - přenos...'!$C$45:$J$60,'26 - DOE Břeclav - přenos...'!$C$66:$K$80</definedName>
    <definedName name="_xlnm.Print_Titles" localSheetId="59">'26 - DOE Břeclav - přenos...'!$78:$78</definedName>
    <definedName name="_xlnm._FilterDatabase" localSheetId="60" hidden="1">'27 - DOE Vyškov - přenosn...'!$C$78:$K$80</definedName>
    <definedName name="_xlnm.Print_Area" localSheetId="60">'27 - DOE Vyškov - přenosn...'!$C$4:$J$39,'27 - DOE Vyškov - přenosn...'!$C$45:$J$60,'27 - DOE Vyškov - přenosn...'!$C$66:$K$80</definedName>
    <definedName name="_xlnm.Print_Titles" localSheetId="60">'27 - DOE Vyškov - přenosn...'!$78:$78</definedName>
    <definedName name="_xlnm._FilterDatabase" localSheetId="61" hidden="1">'28 - DOE Hodonín - přenos...'!$C$78:$K$80</definedName>
    <definedName name="_xlnm.Print_Area" localSheetId="61">'28 - DOE Hodonín - přenos...'!$C$4:$J$39,'28 - DOE Hodonín - přenos...'!$C$45:$J$60,'28 - DOE Hodonín - přenos...'!$C$66:$K$80</definedName>
    <definedName name="_xlnm.Print_Titles" localSheetId="61">'28 - DOE Hodonín - přenos...'!$78:$78</definedName>
    <definedName name="_xlnm._FilterDatabase" localSheetId="62" hidden="1">'29 - Havlíčkův Brod, OE -...'!$C$78:$K$80</definedName>
    <definedName name="_xlnm.Print_Area" localSheetId="62">'29 - Havlíčkův Brod, OE -...'!$C$4:$J$39,'29 - Havlíčkův Brod, OE -...'!$C$45:$J$60,'29 - Havlíčkův Brod, OE -...'!$C$66:$K$80</definedName>
    <definedName name="_xlnm.Print_Titles" localSheetId="62">'29 - Havlíčkův Brod, OE -...'!$78:$78</definedName>
    <definedName name="_xlnm.Print_Area" localSheetId="63">'Pokyny pro vyplnění'!$B$2:$K$71,'Pokyny pro vyplnění'!$B$74:$K$118,'Pokyny pro vyplnění'!$B$121:$K$190,'Pokyny pro vyplnění'!$B$198:$K$218</definedName>
  </definedNames>
  <calcPr/>
</workbook>
</file>

<file path=xl/calcChain.xml><?xml version="1.0" encoding="utf-8"?>
<calcChain xmlns="http://schemas.openxmlformats.org/spreadsheetml/2006/main">
  <c i="63" r="J37"/>
  <c r="J36"/>
  <c i="1" r="AY127"/>
  <c i="63" r="J35"/>
  <c i="1" r="AX127"/>
  <c i="63" r="BI80"/>
  <c r="F37"/>
  <c i="1" r="BD127"/>
  <c i="63" r="BH80"/>
  <c r="F36"/>
  <c i="1" r="BC127"/>
  <c i="63" r="BG80"/>
  <c r="F35"/>
  <c i="1" r="BB127"/>
  <c i="63" r="BF80"/>
  <c r="J34"/>
  <c i="1" r="AW127"/>
  <c i="63" r="F34"/>
  <c i="1" r="BA127"/>
  <c i="63" r="T80"/>
  <c r="T79"/>
  <c r="R80"/>
  <c r="R79"/>
  <c r="P80"/>
  <c r="P79"/>
  <c i="1" r="AU127"/>
  <c i="63" r="BK80"/>
  <c r="BK79"/>
  <c r="J79"/>
  <c r="J59"/>
  <c r="J30"/>
  <c i="1" r="AG127"/>
  <c i="63" r="J80"/>
  <c r="BE80"/>
  <c r="J33"/>
  <c i="1" r="AV127"/>
  <c i="63" r="F33"/>
  <c i="1" r="AZ127"/>
  <c i="63" r="J75"/>
  <c r="F75"/>
  <c r="F73"/>
  <c r="E71"/>
  <c r="J54"/>
  <c r="F54"/>
  <c r="F52"/>
  <c r="E50"/>
  <c r="J39"/>
  <c r="J24"/>
  <c r="E24"/>
  <c r="J76"/>
  <c r="J55"/>
  <c r="J23"/>
  <c r="J18"/>
  <c r="E18"/>
  <c r="F76"/>
  <c r="F55"/>
  <c r="J17"/>
  <c r="J12"/>
  <c r="J73"/>
  <c r="J52"/>
  <c r="E7"/>
  <c r="E69"/>
  <c r="E48"/>
  <c i="62" r="J37"/>
  <c r="J36"/>
  <c i="1" r="AY126"/>
  <c i="62" r="J35"/>
  <c i="1" r="AX126"/>
  <c i="62" r="BI80"/>
  <c r="F37"/>
  <c i="1" r="BD126"/>
  <c i="62" r="BH80"/>
  <c r="F36"/>
  <c i="1" r="BC126"/>
  <c i="62" r="BG80"/>
  <c r="F35"/>
  <c i="1" r="BB126"/>
  <c i="62" r="BF80"/>
  <c r="J34"/>
  <c i="1" r="AW126"/>
  <c i="62" r="F34"/>
  <c i="1" r="BA126"/>
  <c i="62" r="T80"/>
  <c r="T79"/>
  <c r="R80"/>
  <c r="R79"/>
  <c r="P80"/>
  <c r="P79"/>
  <c i="1" r="AU126"/>
  <c i="62" r="BK80"/>
  <c r="BK79"/>
  <c r="J79"/>
  <c r="J59"/>
  <c r="J30"/>
  <c i="1" r="AG126"/>
  <c i="62" r="J80"/>
  <c r="BE80"/>
  <c r="J33"/>
  <c i="1" r="AV126"/>
  <c i="62" r="F33"/>
  <c i="1" r="AZ126"/>
  <c i="62" r="J75"/>
  <c r="F75"/>
  <c r="F73"/>
  <c r="E71"/>
  <c r="J54"/>
  <c r="F54"/>
  <c r="F52"/>
  <c r="E50"/>
  <c r="J39"/>
  <c r="J24"/>
  <c r="E24"/>
  <c r="J76"/>
  <c r="J55"/>
  <c r="J23"/>
  <c r="J18"/>
  <c r="E18"/>
  <c r="F76"/>
  <c r="F55"/>
  <c r="J17"/>
  <c r="J12"/>
  <c r="J73"/>
  <c r="J52"/>
  <c r="E7"/>
  <c r="E69"/>
  <c r="E48"/>
  <c i="61" r="J37"/>
  <c r="J36"/>
  <c i="1" r="AY125"/>
  <c i="61" r="J35"/>
  <c i="1" r="AX125"/>
  <c i="61" r="BI80"/>
  <c r="F37"/>
  <c i="1" r="BD125"/>
  <c i="61" r="BH80"/>
  <c r="F36"/>
  <c i="1" r="BC125"/>
  <c i="61" r="BG80"/>
  <c r="F35"/>
  <c i="1" r="BB125"/>
  <c i="61" r="BF80"/>
  <c r="J34"/>
  <c i="1" r="AW125"/>
  <c i="61" r="F34"/>
  <c i="1" r="BA125"/>
  <c i="61" r="T80"/>
  <c r="T79"/>
  <c r="R80"/>
  <c r="R79"/>
  <c r="P80"/>
  <c r="P79"/>
  <c i="1" r="AU125"/>
  <c i="61" r="BK80"/>
  <c r="BK79"/>
  <c r="J79"/>
  <c r="J59"/>
  <c r="J30"/>
  <c i="1" r="AG125"/>
  <c i="61" r="J80"/>
  <c r="BE80"/>
  <c r="J33"/>
  <c i="1" r="AV125"/>
  <c i="61" r="F33"/>
  <c i="1" r="AZ125"/>
  <c i="61" r="J75"/>
  <c r="F75"/>
  <c r="F73"/>
  <c r="E71"/>
  <c r="J54"/>
  <c r="F54"/>
  <c r="F52"/>
  <c r="E50"/>
  <c r="J39"/>
  <c r="J24"/>
  <c r="E24"/>
  <c r="J76"/>
  <c r="J55"/>
  <c r="J23"/>
  <c r="J18"/>
  <c r="E18"/>
  <c r="F76"/>
  <c r="F55"/>
  <c r="J17"/>
  <c r="J12"/>
  <c r="J73"/>
  <c r="J52"/>
  <c r="E7"/>
  <c r="E69"/>
  <c r="E48"/>
  <c i="60" r="J37"/>
  <c r="J36"/>
  <c i="1" r="AY124"/>
  <c i="60" r="J35"/>
  <c i="1" r="AX124"/>
  <c i="60" r="BI80"/>
  <c r="F37"/>
  <c i="1" r="BD124"/>
  <c i="60" r="BH80"/>
  <c r="F36"/>
  <c i="1" r="BC124"/>
  <c i="60" r="BG80"/>
  <c r="F35"/>
  <c i="1" r="BB124"/>
  <c i="60" r="BF80"/>
  <c r="J34"/>
  <c i="1" r="AW124"/>
  <c i="60" r="F34"/>
  <c i="1" r="BA124"/>
  <c i="60" r="T80"/>
  <c r="T79"/>
  <c r="R80"/>
  <c r="R79"/>
  <c r="P80"/>
  <c r="P79"/>
  <c i="1" r="AU124"/>
  <c i="60" r="BK80"/>
  <c r="BK79"/>
  <c r="J79"/>
  <c r="J59"/>
  <c r="J30"/>
  <c i="1" r="AG124"/>
  <c i="60" r="J80"/>
  <c r="BE80"/>
  <c r="J33"/>
  <c i="1" r="AV124"/>
  <c i="60" r="F33"/>
  <c i="1" r="AZ124"/>
  <c i="60" r="J75"/>
  <c r="F75"/>
  <c r="F73"/>
  <c r="E71"/>
  <c r="J54"/>
  <c r="F54"/>
  <c r="F52"/>
  <c r="E50"/>
  <c r="J39"/>
  <c r="J24"/>
  <c r="E24"/>
  <c r="J76"/>
  <c r="J55"/>
  <c r="J23"/>
  <c r="J18"/>
  <c r="E18"/>
  <c r="F76"/>
  <c r="F55"/>
  <c r="J17"/>
  <c r="J12"/>
  <c r="J73"/>
  <c r="J52"/>
  <c r="E7"/>
  <c r="E69"/>
  <c r="E48"/>
  <c i="59" r="J37"/>
  <c r="J36"/>
  <c i="1" r="AY123"/>
  <c i="59" r="J35"/>
  <c i="1" r="AX123"/>
  <c i="59" r="BI80"/>
  <c r="F37"/>
  <c i="1" r="BD123"/>
  <c i="59" r="BH80"/>
  <c r="F36"/>
  <c i="1" r="BC123"/>
  <c i="59" r="BG80"/>
  <c r="F35"/>
  <c i="1" r="BB123"/>
  <c i="59" r="BF80"/>
  <c r="J34"/>
  <c i="1" r="AW123"/>
  <c i="59" r="F34"/>
  <c i="1" r="BA123"/>
  <c i="59" r="T80"/>
  <c r="T79"/>
  <c r="R80"/>
  <c r="R79"/>
  <c r="P80"/>
  <c r="P79"/>
  <c i="1" r="AU123"/>
  <c i="59" r="BK80"/>
  <c r="BK79"/>
  <c r="J79"/>
  <c r="J59"/>
  <c r="J30"/>
  <c i="1" r="AG123"/>
  <c i="59" r="J80"/>
  <c r="BE80"/>
  <c r="J33"/>
  <c i="1" r="AV123"/>
  <c i="59" r="F33"/>
  <c i="1" r="AZ123"/>
  <c i="59" r="J75"/>
  <c r="F75"/>
  <c r="F73"/>
  <c r="E71"/>
  <c r="J54"/>
  <c r="F54"/>
  <c r="F52"/>
  <c r="E50"/>
  <c r="J39"/>
  <c r="J24"/>
  <c r="E24"/>
  <c r="J76"/>
  <c r="J55"/>
  <c r="J23"/>
  <c r="J18"/>
  <c r="E18"/>
  <c r="F76"/>
  <c r="F55"/>
  <c r="J17"/>
  <c r="J12"/>
  <c r="J73"/>
  <c r="J52"/>
  <c r="E7"/>
  <c r="E69"/>
  <c r="E48"/>
  <c i="58" r="J37"/>
  <c r="J36"/>
  <c i="1" r="AY122"/>
  <c i="58" r="J35"/>
  <c i="1" r="AX122"/>
  <c i="58" r="BI80"/>
  <c r="F37"/>
  <c i="1" r="BD122"/>
  <c i="58" r="BH80"/>
  <c r="F36"/>
  <c i="1" r="BC122"/>
  <c i="58" r="BG80"/>
  <c r="F35"/>
  <c i="1" r="BB122"/>
  <c i="58" r="BF80"/>
  <c r="J34"/>
  <c i="1" r="AW122"/>
  <c i="58" r="F34"/>
  <c i="1" r="BA122"/>
  <c i="58" r="T80"/>
  <c r="T79"/>
  <c r="R80"/>
  <c r="R79"/>
  <c r="P80"/>
  <c r="P79"/>
  <c i="1" r="AU122"/>
  <c i="58" r="BK80"/>
  <c r="BK79"/>
  <c r="J79"/>
  <c r="J59"/>
  <c r="J30"/>
  <c i="1" r="AG122"/>
  <c i="58" r="J80"/>
  <c r="BE80"/>
  <c r="J33"/>
  <c i="1" r="AV122"/>
  <c i="58" r="F33"/>
  <c i="1" r="AZ122"/>
  <c i="58" r="J75"/>
  <c r="F75"/>
  <c r="F73"/>
  <c r="E71"/>
  <c r="J54"/>
  <c r="F54"/>
  <c r="F52"/>
  <c r="E50"/>
  <c r="J39"/>
  <c r="J24"/>
  <c r="E24"/>
  <c r="J76"/>
  <c r="J55"/>
  <c r="J23"/>
  <c r="J18"/>
  <c r="E18"/>
  <c r="F76"/>
  <c r="F55"/>
  <c r="J17"/>
  <c r="J12"/>
  <c r="J73"/>
  <c r="J52"/>
  <c r="E7"/>
  <c r="E69"/>
  <c r="E48"/>
  <c i="57" r="J37"/>
  <c r="J36"/>
  <c i="1" r="AY121"/>
  <c i="57" r="J35"/>
  <c i="1" r="AX121"/>
  <c i="57" r="BI80"/>
  <c r="F37"/>
  <c i="1" r="BD121"/>
  <c i="57" r="BH80"/>
  <c r="F36"/>
  <c i="1" r="BC121"/>
  <c i="57" r="BG80"/>
  <c r="F35"/>
  <c i="1" r="BB121"/>
  <c i="57" r="BF80"/>
  <c r="J34"/>
  <c i="1" r="AW121"/>
  <c i="57" r="F34"/>
  <c i="1" r="BA121"/>
  <c i="57" r="T80"/>
  <c r="T79"/>
  <c r="R80"/>
  <c r="R79"/>
  <c r="P80"/>
  <c r="P79"/>
  <c i="1" r="AU121"/>
  <c i="57" r="BK80"/>
  <c r="BK79"/>
  <c r="J79"/>
  <c r="J59"/>
  <c r="J30"/>
  <c i="1" r="AG121"/>
  <c i="57" r="J80"/>
  <c r="BE80"/>
  <c r="J33"/>
  <c i="1" r="AV121"/>
  <c i="57" r="F33"/>
  <c i="1" r="AZ121"/>
  <c i="57" r="J75"/>
  <c r="F75"/>
  <c r="F73"/>
  <c r="E71"/>
  <c r="J54"/>
  <c r="F54"/>
  <c r="F52"/>
  <c r="E50"/>
  <c r="J39"/>
  <c r="J24"/>
  <c r="E24"/>
  <c r="J76"/>
  <c r="J55"/>
  <c r="J23"/>
  <c r="J18"/>
  <c r="E18"/>
  <c r="F76"/>
  <c r="F55"/>
  <c r="J17"/>
  <c r="J12"/>
  <c r="J73"/>
  <c r="J52"/>
  <c r="E7"/>
  <c r="E69"/>
  <c r="E48"/>
  <c i="56" r="J37"/>
  <c r="J36"/>
  <c i="1" r="AY120"/>
  <c i="56" r="J35"/>
  <c i="1" r="AX120"/>
  <c i="56" r="BI80"/>
  <c r="F37"/>
  <c i="1" r="BD120"/>
  <c i="56" r="BH80"/>
  <c r="F36"/>
  <c i="1" r="BC120"/>
  <c i="56" r="BG80"/>
  <c r="F35"/>
  <c i="1" r="BB120"/>
  <c i="56" r="BF80"/>
  <c r="J34"/>
  <c i="1" r="AW120"/>
  <c i="56" r="F34"/>
  <c i="1" r="BA120"/>
  <c i="56" r="T80"/>
  <c r="T79"/>
  <c r="R80"/>
  <c r="R79"/>
  <c r="P80"/>
  <c r="P79"/>
  <c i="1" r="AU120"/>
  <c i="56" r="BK80"/>
  <c r="BK79"/>
  <c r="J79"/>
  <c r="J59"/>
  <c r="J30"/>
  <c i="1" r="AG120"/>
  <c i="56" r="J80"/>
  <c r="BE80"/>
  <c r="J33"/>
  <c i="1" r="AV120"/>
  <c i="56" r="F33"/>
  <c i="1" r="AZ120"/>
  <c i="56" r="J75"/>
  <c r="F75"/>
  <c r="F73"/>
  <c r="E71"/>
  <c r="J54"/>
  <c r="F54"/>
  <c r="F52"/>
  <c r="E50"/>
  <c r="J39"/>
  <c r="J24"/>
  <c r="E24"/>
  <c r="J76"/>
  <c r="J55"/>
  <c r="J23"/>
  <c r="J18"/>
  <c r="E18"/>
  <c r="F76"/>
  <c r="F55"/>
  <c r="J17"/>
  <c r="J12"/>
  <c r="J73"/>
  <c r="J52"/>
  <c r="E7"/>
  <c r="E69"/>
  <c r="E48"/>
  <c i="55" r="J37"/>
  <c r="J36"/>
  <c i="1" r="AY119"/>
  <c i="55" r="J35"/>
  <c i="1" r="AX119"/>
  <c i="55" r="BI80"/>
  <c r="F37"/>
  <c i="1" r="BD119"/>
  <c i="55" r="BH80"/>
  <c r="F36"/>
  <c i="1" r="BC119"/>
  <c i="55" r="BG80"/>
  <c r="F35"/>
  <c i="1" r="BB119"/>
  <c i="55" r="BF80"/>
  <c r="J34"/>
  <c i="1" r="AW119"/>
  <c i="55" r="F34"/>
  <c i="1" r="BA119"/>
  <c i="55" r="T80"/>
  <c r="T79"/>
  <c r="R80"/>
  <c r="R79"/>
  <c r="P80"/>
  <c r="P79"/>
  <c i="1" r="AU119"/>
  <c i="55" r="BK80"/>
  <c r="BK79"/>
  <c r="J79"/>
  <c r="J59"/>
  <c r="J30"/>
  <c i="1" r="AG119"/>
  <c i="55" r="J80"/>
  <c r="BE80"/>
  <c r="J33"/>
  <c i="1" r="AV119"/>
  <c i="55" r="F33"/>
  <c i="1" r="AZ119"/>
  <c i="55" r="J75"/>
  <c r="F75"/>
  <c r="F73"/>
  <c r="E71"/>
  <c r="J54"/>
  <c r="F54"/>
  <c r="F52"/>
  <c r="E50"/>
  <c r="J39"/>
  <c r="J24"/>
  <c r="E24"/>
  <c r="J76"/>
  <c r="J55"/>
  <c r="J23"/>
  <c r="J18"/>
  <c r="E18"/>
  <c r="F76"/>
  <c r="F55"/>
  <c r="J17"/>
  <c r="J12"/>
  <c r="J73"/>
  <c r="J52"/>
  <c r="E7"/>
  <c r="E69"/>
  <c r="E48"/>
  <c i="54" r="J39"/>
  <c r="J38"/>
  <c i="1" r="AY118"/>
  <c i="54" r="J37"/>
  <c i="1" r="AX118"/>
  <c i="54" r="BI133"/>
  <c r="BH133"/>
  <c r="BG133"/>
  <c r="BF133"/>
  <c r="T133"/>
  <c r="R133"/>
  <c r="P133"/>
  <c r="BK133"/>
  <c r="J133"/>
  <c r="BE133"/>
  <c r="BI132"/>
  <c r="BH132"/>
  <c r="BG132"/>
  <c r="BF132"/>
  <c r="T132"/>
  <c r="R132"/>
  <c r="P132"/>
  <c r="BK132"/>
  <c r="J132"/>
  <c r="BE132"/>
  <c r="BI131"/>
  <c r="BH131"/>
  <c r="BG131"/>
  <c r="BF131"/>
  <c r="T131"/>
  <c r="T130"/>
  <c r="R131"/>
  <c r="R130"/>
  <c r="P131"/>
  <c r="P130"/>
  <c r="BK131"/>
  <c r="BK130"/>
  <c r="J130"/>
  <c r="J131"/>
  <c r="BE131"/>
  <c r="J67"/>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6"/>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118"/>
  <c i="54" r="BH92"/>
  <c r="F38"/>
  <c i="1" r="BC118"/>
  <c i="54" r="BG92"/>
  <c r="F37"/>
  <c i="1" r="BB118"/>
  <c i="54" r="BF92"/>
  <c r="J36"/>
  <c i="1" r="AW118"/>
  <c i="54" r="F36"/>
  <c i="1" r="BA118"/>
  <c i="54" r="T92"/>
  <c r="T91"/>
  <c r="T90"/>
  <c r="T89"/>
  <c r="R92"/>
  <c r="R91"/>
  <c r="R90"/>
  <c r="R89"/>
  <c r="P92"/>
  <c r="P91"/>
  <c r="P90"/>
  <c r="P89"/>
  <c i="1" r="AU118"/>
  <c i="54" r="BK92"/>
  <c r="BK91"/>
  <c r="J91"/>
  <c r="BK90"/>
  <c r="J90"/>
  <c r="BK89"/>
  <c r="J89"/>
  <c r="J63"/>
  <c r="J32"/>
  <c i="1" r="AG118"/>
  <c i="54" r="J92"/>
  <c r="BE92"/>
  <c r="J35"/>
  <c i="1" r="AV118"/>
  <c i="54" r="F35"/>
  <c i="1" r="AZ118"/>
  <c i="54" r="J65"/>
  <c r="J64"/>
  <c r="J85"/>
  <c r="F85"/>
  <c r="F83"/>
  <c r="E81"/>
  <c r="J58"/>
  <c r="F58"/>
  <c r="F56"/>
  <c r="E54"/>
  <c r="J41"/>
  <c r="J26"/>
  <c r="E26"/>
  <c r="J86"/>
  <c r="J59"/>
  <c r="J25"/>
  <c r="J20"/>
  <c r="E20"/>
  <c r="F86"/>
  <c r="F59"/>
  <c r="J19"/>
  <c r="J14"/>
  <c r="J83"/>
  <c r="J56"/>
  <c r="E7"/>
  <c r="E77"/>
  <c r="E50"/>
  <c i="53" r="J39"/>
  <c r="J38"/>
  <c i="1" r="AY117"/>
  <c i="53" r="J37"/>
  <c i="1" r="AX117"/>
  <c i="53"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117"/>
  <c i="53" r="BH88"/>
  <c r="F38"/>
  <c i="1" r="BC117"/>
  <c i="53" r="BG88"/>
  <c r="F37"/>
  <c i="1" r="BB117"/>
  <c i="53" r="BF88"/>
  <c r="J36"/>
  <c i="1" r="AW117"/>
  <c i="53" r="F36"/>
  <c i="1" r="BA117"/>
  <c i="53" r="T88"/>
  <c r="T87"/>
  <c r="T86"/>
  <c r="R88"/>
  <c r="R87"/>
  <c r="R86"/>
  <c r="P88"/>
  <c r="P87"/>
  <c r="P86"/>
  <c i="1" r="AU117"/>
  <c i="53" r="BK88"/>
  <c r="BK87"/>
  <c r="J87"/>
  <c r="BK86"/>
  <c r="J86"/>
  <c r="J63"/>
  <c r="J32"/>
  <c i="1" r="AG117"/>
  <c i="53" r="J88"/>
  <c r="BE88"/>
  <c r="J35"/>
  <c i="1" r="AV117"/>
  <c i="53" r="F35"/>
  <c i="1" r="AZ117"/>
  <c i="53" r="J64"/>
  <c r="J82"/>
  <c r="F82"/>
  <c r="F80"/>
  <c r="E78"/>
  <c r="J58"/>
  <c r="F58"/>
  <c r="F56"/>
  <c r="E54"/>
  <c r="J41"/>
  <c r="J26"/>
  <c r="E26"/>
  <c r="J83"/>
  <c r="J59"/>
  <c r="J25"/>
  <c r="J20"/>
  <c r="E20"/>
  <c r="F83"/>
  <c r="F59"/>
  <c r="J19"/>
  <c r="J14"/>
  <c r="J80"/>
  <c r="J56"/>
  <c r="E7"/>
  <c r="E74"/>
  <c r="E50"/>
  <c i="52" r="J39"/>
  <c r="J38"/>
  <c i="1" r="AY116"/>
  <c i="52" r="J37"/>
  <c i="1" r="AX116"/>
  <c i="52" r="BI190"/>
  <c r="BH190"/>
  <c r="BG190"/>
  <c r="BF190"/>
  <c r="T190"/>
  <c r="R190"/>
  <c r="P190"/>
  <c r="BK190"/>
  <c r="J190"/>
  <c r="BE190"/>
  <c r="BI188"/>
  <c r="BH188"/>
  <c r="BG188"/>
  <c r="BF188"/>
  <c r="T188"/>
  <c r="R188"/>
  <c r="P188"/>
  <c r="BK188"/>
  <c r="J188"/>
  <c r="BE188"/>
  <c r="BI186"/>
  <c r="BH186"/>
  <c r="BG186"/>
  <c r="BF186"/>
  <c r="T186"/>
  <c r="T185"/>
  <c r="R186"/>
  <c r="R185"/>
  <c r="P186"/>
  <c r="P185"/>
  <c r="BK186"/>
  <c r="BK185"/>
  <c r="J185"/>
  <c r="J186"/>
  <c r="BE186"/>
  <c r="J78"/>
  <c r="BI183"/>
  <c r="BH183"/>
  <c r="BG183"/>
  <c r="BF183"/>
  <c r="T183"/>
  <c r="T182"/>
  <c r="R183"/>
  <c r="R182"/>
  <c r="P183"/>
  <c r="P182"/>
  <c r="BK183"/>
  <c r="BK182"/>
  <c r="J182"/>
  <c r="J183"/>
  <c r="BE183"/>
  <c r="J77"/>
  <c r="BI180"/>
  <c r="BH180"/>
  <c r="BG180"/>
  <c r="BF180"/>
  <c r="T180"/>
  <c r="T179"/>
  <c r="R180"/>
  <c r="R179"/>
  <c r="P180"/>
  <c r="P179"/>
  <c r="BK180"/>
  <c r="BK179"/>
  <c r="J179"/>
  <c r="J180"/>
  <c r="BE180"/>
  <c r="J76"/>
  <c r="BI177"/>
  <c r="BH177"/>
  <c r="BG177"/>
  <c r="BF177"/>
  <c r="T177"/>
  <c r="T176"/>
  <c r="R177"/>
  <c r="R176"/>
  <c r="P177"/>
  <c r="P176"/>
  <c r="BK177"/>
  <c r="BK176"/>
  <c r="J176"/>
  <c r="J177"/>
  <c r="BE177"/>
  <c r="J75"/>
  <c r="BI174"/>
  <c r="BH174"/>
  <c r="BG174"/>
  <c r="BF174"/>
  <c r="T174"/>
  <c r="T173"/>
  <c r="R174"/>
  <c r="R173"/>
  <c r="P174"/>
  <c r="P173"/>
  <c r="BK174"/>
  <c r="BK173"/>
  <c r="J173"/>
  <c r="J174"/>
  <c r="BE174"/>
  <c r="J74"/>
  <c r="BI171"/>
  <c r="BH171"/>
  <c r="BG171"/>
  <c r="BF171"/>
  <c r="T171"/>
  <c r="R171"/>
  <c r="P171"/>
  <c r="BK171"/>
  <c r="J171"/>
  <c r="BE171"/>
  <c r="BI170"/>
  <c r="BH170"/>
  <c r="BG170"/>
  <c r="BF170"/>
  <c r="T170"/>
  <c r="R170"/>
  <c r="P170"/>
  <c r="BK170"/>
  <c r="J170"/>
  <c r="BE170"/>
  <c r="BI169"/>
  <c r="BH169"/>
  <c r="BG169"/>
  <c r="BF169"/>
  <c r="T169"/>
  <c r="T168"/>
  <c r="R169"/>
  <c r="R168"/>
  <c r="P169"/>
  <c r="P168"/>
  <c r="BK169"/>
  <c r="BK168"/>
  <c r="J168"/>
  <c r="J169"/>
  <c r="BE169"/>
  <c r="J73"/>
  <c r="BI166"/>
  <c r="BH166"/>
  <c r="BG166"/>
  <c r="BF166"/>
  <c r="T166"/>
  <c r="R166"/>
  <c r="P166"/>
  <c r="BK166"/>
  <c r="J166"/>
  <c r="BE166"/>
  <c r="BI165"/>
  <c r="BH165"/>
  <c r="BG165"/>
  <c r="BF165"/>
  <c r="T165"/>
  <c r="R165"/>
  <c r="P165"/>
  <c r="BK165"/>
  <c r="J165"/>
  <c r="BE165"/>
  <c r="BI164"/>
  <c r="BH164"/>
  <c r="BG164"/>
  <c r="BF164"/>
  <c r="T164"/>
  <c r="T163"/>
  <c r="R164"/>
  <c r="R163"/>
  <c r="P164"/>
  <c r="P163"/>
  <c r="BK164"/>
  <c r="BK163"/>
  <c r="J163"/>
  <c r="J164"/>
  <c r="BE164"/>
  <c r="J72"/>
  <c r="BI161"/>
  <c r="BH161"/>
  <c r="BG161"/>
  <c r="BF161"/>
  <c r="T161"/>
  <c r="R161"/>
  <c r="P161"/>
  <c r="BK161"/>
  <c r="J161"/>
  <c r="BE161"/>
  <c r="BI160"/>
  <c r="BH160"/>
  <c r="BG160"/>
  <c r="BF160"/>
  <c r="T160"/>
  <c r="R160"/>
  <c r="P160"/>
  <c r="BK160"/>
  <c r="J160"/>
  <c r="BE160"/>
  <c r="BI159"/>
  <c r="BH159"/>
  <c r="BG159"/>
  <c r="BF159"/>
  <c r="T159"/>
  <c r="T158"/>
  <c r="T157"/>
  <c r="R159"/>
  <c r="R158"/>
  <c r="R157"/>
  <c r="P159"/>
  <c r="P158"/>
  <c r="P157"/>
  <c r="BK159"/>
  <c r="BK158"/>
  <c r="J158"/>
  <c r="BK157"/>
  <c r="J157"/>
  <c r="J159"/>
  <c r="BE159"/>
  <c r="J71"/>
  <c r="J70"/>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T132"/>
  <c r="R133"/>
  <c r="R132"/>
  <c r="P133"/>
  <c r="P132"/>
  <c r="BK133"/>
  <c r="BK132"/>
  <c r="J132"/>
  <c r="J133"/>
  <c r="BE133"/>
  <c r="J69"/>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8"/>
  <c r="BI111"/>
  <c r="BH111"/>
  <c r="BG111"/>
  <c r="BF111"/>
  <c r="T111"/>
  <c r="T110"/>
  <c r="R111"/>
  <c r="R110"/>
  <c r="P111"/>
  <c r="P110"/>
  <c r="BK111"/>
  <c r="BK110"/>
  <c r="J110"/>
  <c r="J111"/>
  <c r="BE111"/>
  <c r="J67"/>
  <c r="BI108"/>
  <c r="BH108"/>
  <c r="BG108"/>
  <c r="BF108"/>
  <c r="T108"/>
  <c r="T107"/>
  <c r="R108"/>
  <c r="R107"/>
  <c r="P108"/>
  <c r="P107"/>
  <c r="BK108"/>
  <c r="BK107"/>
  <c r="J107"/>
  <c r="J108"/>
  <c r="BE108"/>
  <c r="J66"/>
  <c r="BI105"/>
  <c r="BH105"/>
  <c r="BG105"/>
  <c r="BF105"/>
  <c r="T105"/>
  <c r="R105"/>
  <c r="P105"/>
  <c r="BK105"/>
  <c r="J105"/>
  <c r="BE105"/>
  <c r="BI103"/>
  <c r="F39"/>
  <c i="1" r="BD116"/>
  <c i="52" r="BH103"/>
  <c r="F38"/>
  <c i="1" r="BC116"/>
  <c i="52" r="BG103"/>
  <c r="F37"/>
  <c i="1" r="BB116"/>
  <c i="52" r="BF103"/>
  <c r="J36"/>
  <c i="1" r="AW116"/>
  <c i="52" r="F36"/>
  <c i="1" r="BA116"/>
  <c i="52" r="T103"/>
  <c r="T102"/>
  <c r="T101"/>
  <c r="T100"/>
  <c r="R103"/>
  <c r="R102"/>
  <c r="R101"/>
  <c r="R100"/>
  <c r="P103"/>
  <c r="P102"/>
  <c r="P101"/>
  <c r="P100"/>
  <c i="1" r="AU116"/>
  <c i="52" r="BK103"/>
  <c r="BK102"/>
  <c r="J102"/>
  <c r="BK101"/>
  <c r="J101"/>
  <c r="BK100"/>
  <c r="J100"/>
  <c r="J63"/>
  <c r="J32"/>
  <c i="1" r="AG116"/>
  <c i="52" r="J103"/>
  <c r="BE103"/>
  <c r="J35"/>
  <c i="1" r="AV116"/>
  <c i="52" r="F35"/>
  <c i="1" r="AZ116"/>
  <c i="52" r="J65"/>
  <c r="J64"/>
  <c r="J96"/>
  <c r="F96"/>
  <c r="F94"/>
  <c r="E92"/>
  <c r="J58"/>
  <c r="F58"/>
  <c r="F56"/>
  <c r="E54"/>
  <c r="J41"/>
  <c r="J26"/>
  <c r="E26"/>
  <c r="J97"/>
  <c r="J59"/>
  <c r="J25"/>
  <c r="J20"/>
  <c r="E20"/>
  <c r="F97"/>
  <c r="F59"/>
  <c r="J19"/>
  <c r="J14"/>
  <c r="J94"/>
  <c r="J56"/>
  <c r="E7"/>
  <c r="E88"/>
  <c r="E50"/>
  <c i="51" r="J39"/>
  <c r="J38"/>
  <c i="1" r="AY115"/>
  <c i="51" r="J37"/>
  <c i="1" r="AX115"/>
  <c i="51" r="BI128"/>
  <c r="BH128"/>
  <c r="BG128"/>
  <c r="BF128"/>
  <c r="T128"/>
  <c r="T127"/>
  <c r="R128"/>
  <c r="R127"/>
  <c r="P128"/>
  <c r="P127"/>
  <c r="BK128"/>
  <c r="BK127"/>
  <c r="J127"/>
  <c r="J128"/>
  <c r="BE128"/>
  <c r="J70"/>
  <c r="BI126"/>
  <c r="BH126"/>
  <c r="BG126"/>
  <c r="BF126"/>
  <c r="T126"/>
  <c r="T125"/>
  <c r="R126"/>
  <c r="R125"/>
  <c r="P126"/>
  <c r="P125"/>
  <c r="BK126"/>
  <c r="BK125"/>
  <c r="J125"/>
  <c r="J126"/>
  <c r="BE126"/>
  <c r="J69"/>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8"/>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115"/>
  <c i="51" r="BH94"/>
  <c r="F38"/>
  <c i="1" r="BC115"/>
  <c i="51" r="BG94"/>
  <c r="F37"/>
  <c i="1" r="BB115"/>
  <c i="51" r="BF94"/>
  <c r="J36"/>
  <c i="1" r="AW115"/>
  <c i="51" r="F36"/>
  <c i="1" r="BA115"/>
  <c i="51" r="T94"/>
  <c r="T93"/>
  <c r="T92"/>
  <c r="R94"/>
  <c r="R93"/>
  <c r="R92"/>
  <c r="P94"/>
  <c r="P93"/>
  <c r="P92"/>
  <c i="1" r="AU115"/>
  <c i="51" r="BK94"/>
  <c r="BK93"/>
  <c r="J93"/>
  <c r="BK92"/>
  <c r="J92"/>
  <c r="J63"/>
  <c r="J32"/>
  <c i="1" r="AG115"/>
  <c i="51" r="J94"/>
  <c r="BE94"/>
  <c r="J35"/>
  <c i="1" r="AV115"/>
  <c i="51" r="F35"/>
  <c i="1" r="AZ115"/>
  <c i="51" r="J64"/>
  <c r="J88"/>
  <c r="F88"/>
  <c r="F86"/>
  <c r="E84"/>
  <c r="J58"/>
  <c r="F58"/>
  <c r="F56"/>
  <c r="E54"/>
  <c r="J41"/>
  <c r="J26"/>
  <c r="E26"/>
  <c r="J89"/>
  <c r="J59"/>
  <c r="J25"/>
  <c r="J20"/>
  <c r="E20"/>
  <c r="F89"/>
  <c r="F59"/>
  <c r="J19"/>
  <c r="J14"/>
  <c r="J86"/>
  <c r="J56"/>
  <c r="E7"/>
  <c r="E80"/>
  <c r="E50"/>
  <c i="50" r="J39"/>
  <c r="J38"/>
  <c i="1" r="AY114"/>
  <c i="50" r="J37"/>
  <c i="1" r="AX114"/>
  <c i="50"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69"/>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8"/>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114"/>
  <c i="50" r="BH93"/>
  <c r="F38"/>
  <c i="1" r="BC114"/>
  <c i="50" r="BG93"/>
  <c r="F37"/>
  <c i="1" r="BB114"/>
  <c i="50" r="BF93"/>
  <c r="J36"/>
  <c i="1" r="AW114"/>
  <c i="50" r="F36"/>
  <c i="1" r="BA114"/>
  <c i="50" r="T93"/>
  <c r="T92"/>
  <c r="T91"/>
  <c r="R93"/>
  <c r="R92"/>
  <c r="R91"/>
  <c r="P93"/>
  <c r="P92"/>
  <c r="P91"/>
  <c i="1" r="AU114"/>
  <c i="50" r="BK93"/>
  <c r="BK92"/>
  <c r="J92"/>
  <c r="BK91"/>
  <c r="J91"/>
  <c r="J63"/>
  <c r="J32"/>
  <c i="1" r="AG114"/>
  <c i="50" r="J93"/>
  <c r="BE93"/>
  <c r="J35"/>
  <c i="1" r="AV114"/>
  <c i="50" r="F35"/>
  <c i="1" r="AZ114"/>
  <c i="50" r="J64"/>
  <c r="J87"/>
  <c r="F87"/>
  <c r="F85"/>
  <c r="E83"/>
  <c r="J58"/>
  <c r="F58"/>
  <c r="F56"/>
  <c r="E54"/>
  <c r="J41"/>
  <c r="J26"/>
  <c r="E26"/>
  <c r="J88"/>
  <c r="J59"/>
  <c r="J25"/>
  <c r="J20"/>
  <c r="E20"/>
  <c r="F88"/>
  <c r="F59"/>
  <c r="J19"/>
  <c r="J14"/>
  <c r="J85"/>
  <c r="J56"/>
  <c r="E7"/>
  <c r="E79"/>
  <c r="E50"/>
  <c i="49" r="J39"/>
  <c r="J38"/>
  <c i="1" r="AY112"/>
  <c i="49" r="J37"/>
  <c i="1" r="AX112"/>
  <c i="49"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7"/>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6"/>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112"/>
  <c i="49" r="BH92"/>
  <c r="F38"/>
  <c i="1" r="BC112"/>
  <c i="49" r="BG92"/>
  <c r="F37"/>
  <c i="1" r="BB112"/>
  <c i="49" r="BF92"/>
  <c r="J36"/>
  <c i="1" r="AW112"/>
  <c i="49" r="F36"/>
  <c i="1" r="BA112"/>
  <c i="49" r="T92"/>
  <c r="T91"/>
  <c r="T90"/>
  <c r="T89"/>
  <c r="R92"/>
  <c r="R91"/>
  <c r="R90"/>
  <c r="R89"/>
  <c r="P92"/>
  <c r="P91"/>
  <c r="P90"/>
  <c r="P89"/>
  <c i="1" r="AU112"/>
  <c i="49" r="BK92"/>
  <c r="BK91"/>
  <c r="J91"/>
  <c r="BK90"/>
  <c r="J90"/>
  <c r="BK89"/>
  <c r="J89"/>
  <c r="J63"/>
  <c r="J32"/>
  <c i="1" r="AG112"/>
  <c i="49" r="J92"/>
  <c r="BE92"/>
  <c r="J35"/>
  <c i="1" r="AV112"/>
  <c i="49" r="F35"/>
  <c i="1" r="AZ112"/>
  <c i="49" r="J65"/>
  <c r="J64"/>
  <c r="J85"/>
  <c r="F85"/>
  <c r="F83"/>
  <c r="E81"/>
  <c r="J58"/>
  <c r="F58"/>
  <c r="F56"/>
  <c r="E54"/>
  <c r="J41"/>
  <c r="J26"/>
  <c r="E26"/>
  <c r="J86"/>
  <c r="J59"/>
  <c r="J25"/>
  <c r="J20"/>
  <c r="E20"/>
  <c r="F86"/>
  <c r="F59"/>
  <c r="J19"/>
  <c r="J14"/>
  <c r="J83"/>
  <c r="J56"/>
  <c r="E7"/>
  <c r="E77"/>
  <c r="E50"/>
  <c i="48" r="J39"/>
  <c r="J38"/>
  <c i="1" r="AY111"/>
  <c i="48" r="J37"/>
  <c i="1" r="AX111"/>
  <c i="48"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111"/>
  <c i="48" r="BH88"/>
  <c r="F38"/>
  <c i="1" r="BC111"/>
  <c i="48" r="BG88"/>
  <c r="F37"/>
  <c i="1" r="BB111"/>
  <c i="48" r="BF88"/>
  <c r="J36"/>
  <c i="1" r="AW111"/>
  <c i="48" r="F36"/>
  <c i="1" r="BA111"/>
  <c i="48" r="T88"/>
  <c r="T87"/>
  <c r="T86"/>
  <c r="R88"/>
  <c r="R87"/>
  <c r="R86"/>
  <c r="P88"/>
  <c r="P87"/>
  <c r="P86"/>
  <c i="1" r="AU111"/>
  <c i="48" r="BK88"/>
  <c r="BK87"/>
  <c r="J87"/>
  <c r="BK86"/>
  <c r="J86"/>
  <c r="J63"/>
  <c r="J32"/>
  <c i="1" r="AG111"/>
  <c i="48" r="J88"/>
  <c r="BE88"/>
  <c r="J35"/>
  <c i="1" r="AV111"/>
  <c i="48" r="F35"/>
  <c i="1" r="AZ111"/>
  <c i="48" r="J64"/>
  <c r="J82"/>
  <c r="F82"/>
  <c r="F80"/>
  <c r="E78"/>
  <c r="J58"/>
  <c r="F58"/>
  <c r="F56"/>
  <c r="E54"/>
  <c r="J41"/>
  <c r="J26"/>
  <c r="E26"/>
  <c r="J83"/>
  <c r="J59"/>
  <c r="J25"/>
  <c r="J20"/>
  <c r="E20"/>
  <c r="F83"/>
  <c r="F59"/>
  <c r="J19"/>
  <c r="J14"/>
  <c r="J80"/>
  <c r="J56"/>
  <c r="E7"/>
  <c r="E74"/>
  <c r="E50"/>
  <c i="47" r="J39"/>
  <c r="J38"/>
  <c i="1" r="AY110"/>
  <c i="47" r="J37"/>
  <c i="1" r="AX110"/>
  <c i="47" r="BI190"/>
  <c r="BH190"/>
  <c r="BG190"/>
  <c r="BF190"/>
  <c r="T190"/>
  <c r="R190"/>
  <c r="P190"/>
  <c r="BK190"/>
  <c r="J190"/>
  <c r="BE190"/>
  <c r="BI188"/>
  <c r="BH188"/>
  <c r="BG188"/>
  <c r="BF188"/>
  <c r="T188"/>
  <c r="R188"/>
  <c r="P188"/>
  <c r="BK188"/>
  <c r="J188"/>
  <c r="BE188"/>
  <c r="BI186"/>
  <c r="BH186"/>
  <c r="BG186"/>
  <c r="BF186"/>
  <c r="T186"/>
  <c r="T185"/>
  <c r="R186"/>
  <c r="R185"/>
  <c r="P186"/>
  <c r="P185"/>
  <c r="BK186"/>
  <c r="BK185"/>
  <c r="J185"/>
  <c r="J186"/>
  <c r="BE186"/>
  <c r="J78"/>
  <c r="BI183"/>
  <c r="BH183"/>
  <c r="BG183"/>
  <c r="BF183"/>
  <c r="T183"/>
  <c r="T182"/>
  <c r="R183"/>
  <c r="R182"/>
  <c r="P183"/>
  <c r="P182"/>
  <c r="BK183"/>
  <c r="BK182"/>
  <c r="J182"/>
  <c r="J183"/>
  <c r="BE183"/>
  <c r="J77"/>
  <c r="BI180"/>
  <c r="BH180"/>
  <c r="BG180"/>
  <c r="BF180"/>
  <c r="T180"/>
  <c r="T179"/>
  <c r="R180"/>
  <c r="R179"/>
  <c r="P180"/>
  <c r="P179"/>
  <c r="BK180"/>
  <c r="BK179"/>
  <c r="J179"/>
  <c r="J180"/>
  <c r="BE180"/>
  <c r="J76"/>
  <c r="BI177"/>
  <c r="BH177"/>
  <c r="BG177"/>
  <c r="BF177"/>
  <c r="T177"/>
  <c r="T176"/>
  <c r="R177"/>
  <c r="R176"/>
  <c r="P177"/>
  <c r="P176"/>
  <c r="BK177"/>
  <c r="BK176"/>
  <c r="J176"/>
  <c r="J177"/>
  <c r="BE177"/>
  <c r="J75"/>
  <c r="BI174"/>
  <c r="BH174"/>
  <c r="BG174"/>
  <c r="BF174"/>
  <c r="T174"/>
  <c r="T173"/>
  <c r="R174"/>
  <c r="R173"/>
  <c r="P174"/>
  <c r="P173"/>
  <c r="BK174"/>
  <c r="BK173"/>
  <c r="J173"/>
  <c r="J174"/>
  <c r="BE174"/>
  <c r="J74"/>
  <c r="BI171"/>
  <c r="BH171"/>
  <c r="BG171"/>
  <c r="BF171"/>
  <c r="T171"/>
  <c r="R171"/>
  <c r="P171"/>
  <c r="BK171"/>
  <c r="J171"/>
  <c r="BE171"/>
  <c r="BI170"/>
  <c r="BH170"/>
  <c r="BG170"/>
  <c r="BF170"/>
  <c r="T170"/>
  <c r="R170"/>
  <c r="P170"/>
  <c r="BK170"/>
  <c r="J170"/>
  <c r="BE170"/>
  <c r="BI169"/>
  <c r="BH169"/>
  <c r="BG169"/>
  <c r="BF169"/>
  <c r="T169"/>
  <c r="T168"/>
  <c r="R169"/>
  <c r="R168"/>
  <c r="P169"/>
  <c r="P168"/>
  <c r="BK169"/>
  <c r="BK168"/>
  <c r="J168"/>
  <c r="J169"/>
  <c r="BE169"/>
  <c r="J73"/>
  <c r="BI166"/>
  <c r="BH166"/>
  <c r="BG166"/>
  <c r="BF166"/>
  <c r="T166"/>
  <c r="R166"/>
  <c r="P166"/>
  <c r="BK166"/>
  <c r="J166"/>
  <c r="BE166"/>
  <c r="BI165"/>
  <c r="BH165"/>
  <c r="BG165"/>
  <c r="BF165"/>
  <c r="T165"/>
  <c r="R165"/>
  <c r="P165"/>
  <c r="BK165"/>
  <c r="J165"/>
  <c r="BE165"/>
  <c r="BI164"/>
  <c r="BH164"/>
  <c r="BG164"/>
  <c r="BF164"/>
  <c r="T164"/>
  <c r="T163"/>
  <c r="R164"/>
  <c r="R163"/>
  <c r="P164"/>
  <c r="P163"/>
  <c r="BK164"/>
  <c r="BK163"/>
  <c r="J163"/>
  <c r="J164"/>
  <c r="BE164"/>
  <c r="J72"/>
  <c r="BI161"/>
  <c r="BH161"/>
  <c r="BG161"/>
  <c r="BF161"/>
  <c r="T161"/>
  <c r="R161"/>
  <c r="P161"/>
  <c r="BK161"/>
  <c r="J161"/>
  <c r="BE161"/>
  <c r="BI159"/>
  <c r="BH159"/>
  <c r="BG159"/>
  <c r="BF159"/>
  <c r="T159"/>
  <c r="T158"/>
  <c r="T157"/>
  <c r="R159"/>
  <c r="R158"/>
  <c r="R157"/>
  <c r="P159"/>
  <c r="P158"/>
  <c r="P157"/>
  <c r="BK159"/>
  <c r="BK158"/>
  <c r="J158"/>
  <c r="BK157"/>
  <c r="J157"/>
  <c r="J159"/>
  <c r="BE159"/>
  <c r="J71"/>
  <c r="J70"/>
  <c r="BI155"/>
  <c r="BH155"/>
  <c r="BG155"/>
  <c r="BF155"/>
  <c r="T155"/>
  <c r="R155"/>
  <c r="P155"/>
  <c r="BK155"/>
  <c r="J155"/>
  <c r="BE155"/>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7"/>
  <c r="BH147"/>
  <c r="BG147"/>
  <c r="BF147"/>
  <c r="T147"/>
  <c r="R147"/>
  <c r="P147"/>
  <c r="BK147"/>
  <c r="J147"/>
  <c r="BE147"/>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T131"/>
  <c r="R132"/>
  <c r="R131"/>
  <c r="P132"/>
  <c r="P131"/>
  <c r="BK132"/>
  <c r="BK131"/>
  <c r="J131"/>
  <c r="J132"/>
  <c r="BE132"/>
  <c r="J69"/>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8"/>
  <c r="BI111"/>
  <c r="BH111"/>
  <c r="BG111"/>
  <c r="BF111"/>
  <c r="T111"/>
  <c r="T110"/>
  <c r="R111"/>
  <c r="R110"/>
  <c r="P111"/>
  <c r="P110"/>
  <c r="BK111"/>
  <c r="BK110"/>
  <c r="J110"/>
  <c r="J111"/>
  <c r="BE111"/>
  <c r="J67"/>
  <c r="BI108"/>
  <c r="BH108"/>
  <c r="BG108"/>
  <c r="BF108"/>
  <c r="T108"/>
  <c r="T107"/>
  <c r="R108"/>
  <c r="R107"/>
  <c r="P108"/>
  <c r="P107"/>
  <c r="BK108"/>
  <c r="BK107"/>
  <c r="J107"/>
  <c r="J108"/>
  <c r="BE108"/>
  <c r="J66"/>
  <c r="BI105"/>
  <c r="BH105"/>
  <c r="BG105"/>
  <c r="BF105"/>
  <c r="T105"/>
  <c r="R105"/>
  <c r="P105"/>
  <c r="BK105"/>
  <c r="J105"/>
  <c r="BE105"/>
  <c r="BI103"/>
  <c r="F39"/>
  <c i="1" r="BD110"/>
  <c i="47" r="BH103"/>
  <c r="F38"/>
  <c i="1" r="BC110"/>
  <c i="47" r="BG103"/>
  <c r="F37"/>
  <c i="1" r="BB110"/>
  <c i="47" r="BF103"/>
  <c r="J36"/>
  <c i="1" r="AW110"/>
  <c i="47" r="F36"/>
  <c i="1" r="BA110"/>
  <c i="47" r="T103"/>
  <c r="T102"/>
  <c r="T101"/>
  <c r="T100"/>
  <c r="R103"/>
  <c r="R102"/>
  <c r="R101"/>
  <c r="R100"/>
  <c r="P103"/>
  <c r="P102"/>
  <c r="P101"/>
  <c r="P100"/>
  <c i="1" r="AU110"/>
  <c i="47" r="BK103"/>
  <c r="BK102"/>
  <c r="J102"/>
  <c r="BK101"/>
  <c r="J101"/>
  <c r="BK100"/>
  <c r="J100"/>
  <c r="J63"/>
  <c r="J32"/>
  <c i="1" r="AG110"/>
  <c i="47" r="J103"/>
  <c r="BE103"/>
  <c r="J35"/>
  <c i="1" r="AV110"/>
  <c i="47" r="F35"/>
  <c i="1" r="AZ110"/>
  <c i="47" r="J65"/>
  <c r="J64"/>
  <c r="J96"/>
  <c r="F96"/>
  <c r="F94"/>
  <c r="E92"/>
  <c r="J58"/>
  <c r="F58"/>
  <c r="F56"/>
  <c r="E54"/>
  <c r="J41"/>
  <c r="J26"/>
  <c r="E26"/>
  <c r="J97"/>
  <c r="J59"/>
  <c r="J25"/>
  <c r="J20"/>
  <c r="E20"/>
  <c r="F97"/>
  <c r="F59"/>
  <c r="J19"/>
  <c r="J14"/>
  <c r="J94"/>
  <c r="J56"/>
  <c r="E7"/>
  <c r="E88"/>
  <c r="E50"/>
  <c i="46" r="J39"/>
  <c r="J38"/>
  <c i="1" r="AY109"/>
  <c i="46" r="J37"/>
  <c i="1" r="AX109"/>
  <c i="46" r="BI128"/>
  <c r="BH128"/>
  <c r="BG128"/>
  <c r="BF128"/>
  <c r="T128"/>
  <c r="T127"/>
  <c r="R128"/>
  <c r="R127"/>
  <c r="P128"/>
  <c r="P127"/>
  <c r="BK128"/>
  <c r="BK127"/>
  <c r="J127"/>
  <c r="J128"/>
  <c r="BE128"/>
  <c r="J70"/>
  <c r="BI126"/>
  <c r="BH126"/>
  <c r="BG126"/>
  <c r="BF126"/>
  <c r="T126"/>
  <c r="T125"/>
  <c r="R126"/>
  <c r="R125"/>
  <c r="P126"/>
  <c r="P125"/>
  <c r="BK126"/>
  <c r="BK125"/>
  <c r="J125"/>
  <c r="J126"/>
  <c r="BE126"/>
  <c r="J69"/>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8"/>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109"/>
  <c i="46" r="BH94"/>
  <c r="F38"/>
  <c i="1" r="BC109"/>
  <c i="46" r="BG94"/>
  <c r="F37"/>
  <c i="1" r="BB109"/>
  <c i="46" r="BF94"/>
  <c r="J36"/>
  <c i="1" r="AW109"/>
  <c i="46" r="F36"/>
  <c i="1" r="BA109"/>
  <c i="46" r="T94"/>
  <c r="T93"/>
  <c r="T92"/>
  <c r="R94"/>
  <c r="R93"/>
  <c r="R92"/>
  <c r="P94"/>
  <c r="P93"/>
  <c r="P92"/>
  <c i="1" r="AU109"/>
  <c i="46" r="BK94"/>
  <c r="BK93"/>
  <c r="J93"/>
  <c r="BK92"/>
  <c r="J92"/>
  <c r="J63"/>
  <c r="J32"/>
  <c i="1" r="AG109"/>
  <c i="46" r="J94"/>
  <c r="BE94"/>
  <c r="J35"/>
  <c i="1" r="AV109"/>
  <c i="46" r="F35"/>
  <c i="1" r="AZ109"/>
  <c i="46" r="J64"/>
  <c r="J88"/>
  <c r="F88"/>
  <c r="F86"/>
  <c r="E84"/>
  <c r="J58"/>
  <c r="F58"/>
  <c r="F56"/>
  <c r="E54"/>
  <c r="J41"/>
  <c r="J26"/>
  <c r="E26"/>
  <c r="J89"/>
  <c r="J59"/>
  <c r="J25"/>
  <c r="J20"/>
  <c r="E20"/>
  <c r="F89"/>
  <c r="F59"/>
  <c r="J19"/>
  <c r="J14"/>
  <c r="J86"/>
  <c r="J56"/>
  <c r="E7"/>
  <c r="E80"/>
  <c r="E50"/>
  <c i="45" r="J39"/>
  <c r="J38"/>
  <c i="1" r="AY108"/>
  <c i="45" r="J37"/>
  <c i="1" r="AX108"/>
  <c i="45"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69"/>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8"/>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108"/>
  <c i="45" r="BH93"/>
  <c r="F38"/>
  <c i="1" r="BC108"/>
  <c i="45" r="BG93"/>
  <c r="F37"/>
  <c i="1" r="BB108"/>
  <c i="45" r="BF93"/>
  <c r="J36"/>
  <c i="1" r="AW108"/>
  <c i="45" r="F36"/>
  <c i="1" r="BA108"/>
  <c i="45" r="T93"/>
  <c r="T92"/>
  <c r="T91"/>
  <c r="R93"/>
  <c r="R92"/>
  <c r="R91"/>
  <c r="P93"/>
  <c r="P92"/>
  <c r="P91"/>
  <c i="1" r="AU108"/>
  <c i="45" r="BK93"/>
  <c r="BK92"/>
  <c r="J92"/>
  <c r="BK91"/>
  <c r="J91"/>
  <c r="J63"/>
  <c r="J32"/>
  <c i="1" r="AG108"/>
  <c i="45" r="J93"/>
  <c r="BE93"/>
  <c r="J35"/>
  <c i="1" r="AV108"/>
  <c i="45" r="F35"/>
  <c i="1" r="AZ108"/>
  <c i="45" r="J64"/>
  <c r="J87"/>
  <c r="F87"/>
  <c r="F85"/>
  <c r="E83"/>
  <c r="J58"/>
  <c r="F58"/>
  <c r="F56"/>
  <c r="E54"/>
  <c r="J41"/>
  <c r="J26"/>
  <c r="E26"/>
  <c r="J88"/>
  <c r="J59"/>
  <c r="J25"/>
  <c r="J20"/>
  <c r="E20"/>
  <c r="F88"/>
  <c r="F59"/>
  <c r="J19"/>
  <c r="J14"/>
  <c r="J85"/>
  <c r="J56"/>
  <c r="E7"/>
  <c r="E79"/>
  <c r="E50"/>
  <c i="44" r="J39"/>
  <c r="J38"/>
  <c i="1" r="AY106"/>
  <c i="44" r="J37"/>
  <c i="1" r="AX106"/>
  <c i="44"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7"/>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106"/>
  <c i="44" r="BH92"/>
  <c r="F38"/>
  <c i="1" r="BC106"/>
  <c i="44" r="BG92"/>
  <c r="F37"/>
  <c i="1" r="BB106"/>
  <c i="44" r="BF92"/>
  <c r="J36"/>
  <c i="1" r="AW106"/>
  <c i="44" r="F36"/>
  <c i="1" r="BA106"/>
  <c i="44" r="T92"/>
  <c r="T91"/>
  <c r="T90"/>
  <c r="T89"/>
  <c r="R92"/>
  <c r="R91"/>
  <c r="R90"/>
  <c r="R89"/>
  <c r="P92"/>
  <c r="P91"/>
  <c r="P90"/>
  <c r="P89"/>
  <c i="1" r="AU106"/>
  <c i="44" r="BK92"/>
  <c r="BK91"/>
  <c r="J91"/>
  <c r="BK90"/>
  <c r="J90"/>
  <c r="BK89"/>
  <c r="J89"/>
  <c r="J63"/>
  <c r="J32"/>
  <c i="1" r="AG106"/>
  <c i="44" r="J92"/>
  <c r="BE92"/>
  <c r="J35"/>
  <c i="1" r="AV106"/>
  <c i="44" r="F35"/>
  <c i="1" r="AZ106"/>
  <c i="44" r="J65"/>
  <c r="J64"/>
  <c r="J85"/>
  <c r="F85"/>
  <c r="F83"/>
  <c r="E81"/>
  <c r="J58"/>
  <c r="F58"/>
  <c r="F56"/>
  <c r="E54"/>
  <c r="J41"/>
  <c r="J26"/>
  <c r="E26"/>
  <c r="J86"/>
  <c r="J59"/>
  <c r="J25"/>
  <c r="J20"/>
  <c r="E20"/>
  <c r="F86"/>
  <c r="F59"/>
  <c r="J19"/>
  <c r="J14"/>
  <c r="J83"/>
  <c r="J56"/>
  <c r="E7"/>
  <c r="E77"/>
  <c r="E50"/>
  <c i="43" r="J39"/>
  <c r="J38"/>
  <c i="1" r="AY105"/>
  <c i="43" r="J37"/>
  <c i="1" r="AX105"/>
  <c i="43"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105"/>
  <c i="43" r="BH88"/>
  <c r="F38"/>
  <c i="1" r="BC105"/>
  <c i="43" r="BG88"/>
  <c r="F37"/>
  <c i="1" r="BB105"/>
  <c i="43" r="BF88"/>
  <c r="J36"/>
  <c i="1" r="AW105"/>
  <c i="43" r="F36"/>
  <c i="1" r="BA105"/>
  <c i="43" r="T88"/>
  <c r="T87"/>
  <c r="T86"/>
  <c r="R88"/>
  <c r="R87"/>
  <c r="R86"/>
  <c r="P88"/>
  <c r="P87"/>
  <c r="P86"/>
  <c i="1" r="AU105"/>
  <c i="43" r="BK88"/>
  <c r="BK87"/>
  <c r="J87"/>
  <c r="BK86"/>
  <c r="J86"/>
  <c r="J63"/>
  <c r="J32"/>
  <c i="1" r="AG105"/>
  <c i="43" r="J88"/>
  <c r="BE88"/>
  <c r="J35"/>
  <c i="1" r="AV105"/>
  <c i="43" r="F35"/>
  <c i="1" r="AZ105"/>
  <c i="43" r="J64"/>
  <c r="J82"/>
  <c r="F82"/>
  <c r="F80"/>
  <c r="E78"/>
  <c r="J58"/>
  <c r="F58"/>
  <c r="F56"/>
  <c r="E54"/>
  <c r="J41"/>
  <c r="J26"/>
  <c r="E26"/>
  <c r="J83"/>
  <c r="J59"/>
  <c r="J25"/>
  <c r="J20"/>
  <c r="E20"/>
  <c r="F83"/>
  <c r="F59"/>
  <c r="J19"/>
  <c r="J14"/>
  <c r="J80"/>
  <c r="J56"/>
  <c r="E7"/>
  <c r="E74"/>
  <c r="E50"/>
  <c i="42" r="J39"/>
  <c r="J38"/>
  <c i="1" r="AY104"/>
  <c i="42" r="J37"/>
  <c i="1" r="AX104"/>
  <c i="42" r="BI171"/>
  <c r="BH171"/>
  <c r="BG171"/>
  <c r="BF171"/>
  <c r="T171"/>
  <c r="R171"/>
  <c r="P171"/>
  <c r="BK171"/>
  <c r="J171"/>
  <c r="BE171"/>
  <c r="BI169"/>
  <c r="BH169"/>
  <c r="BG169"/>
  <c r="BF169"/>
  <c r="T169"/>
  <c r="R169"/>
  <c r="P169"/>
  <c r="BK169"/>
  <c r="J169"/>
  <c r="BE169"/>
  <c r="BI167"/>
  <c r="BH167"/>
  <c r="BG167"/>
  <c r="BF167"/>
  <c r="T167"/>
  <c r="T166"/>
  <c r="R167"/>
  <c r="R166"/>
  <c r="P167"/>
  <c r="P166"/>
  <c r="BK167"/>
  <c r="BK166"/>
  <c r="J166"/>
  <c r="J167"/>
  <c r="BE167"/>
  <c r="J77"/>
  <c r="BI164"/>
  <c r="BH164"/>
  <c r="BG164"/>
  <c r="BF164"/>
  <c r="T164"/>
  <c r="T163"/>
  <c r="R164"/>
  <c r="R163"/>
  <c r="P164"/>
  <c r="P163"/>
  <c r="BK164"/>
  <c r="BK163"/>
  <c r="J163"/>
  <c r="J164"/>
  <c r="BE164"/>
  <c r="J76"/>
  <c r="BI161"/>
  <c r="BH161"/>
  <c r="BG161"/>
  <c r="BF161"/>
  <c r="T161"/>
  <c r="T160"/>
  <c r="R161"/>
  <c r="R160"/>
  <c r="P161"/>
  <c r="P160"/>
  <c r="BK161"/>
  <c r="BK160"/>
  <c r="J160"/>
  <c r="J161"/>
  <c r="BE161"/>
  <c r="J75"/>
  <c r="BI158"/>
  <c r="BH158"/>
  <c r="BG158"/>
  <c r="BF158"/>
  <c r="T158"/>
  <c r="T157"/>
  <c r="R158"/>
  <c r="R157"/>
  <c r="P158"/>
  <c r="P157"/>
  <c r="BK158"/>
  <c r="BK157"/>
  <c r="J157"/>
  <c r="J158"/>
  <c r="BE158"/>
  <c r="J74"/>
  <c r="BI155"/>
  <c r="BH155"/>
  <c r="BG155"/>
  <c r="BF155"/>
  <c r="T155"/>
  <c r="T154"/>
  <c r="R155"/>
  <c r="R154"/>
  <c r="P155"/>
  <c r="P154"/>
  <c r="BK155"/>
  <c r="BK154"/>
  <c r="J154"/>
  <c r="J155"/>
  <c r="BE155"/>
  <c r="J73"/>
  <c r="BI152"/>
  <c r="BH152"/>
  <c r="BG152"/>
  <c r="BF152"/>
  <c r="T152"/>
  <c r="R152"/>
  <c r="P152"/>
  <c r="BK152"/>
  <c r="J152"/>
  <c r="BE152"/>
  <c r="BI150"/>
  <c r="BH150"/>
  <c r="BG150"/>
  <c r="BF150"/>
  <c r="T150"/>
  <c r="T149"/>
  <c r="R150"/>
  <c r="R149"/>
  <c r="P150"/>
  <c r="P149"/>
  <c r="BK150"/>
  <c r="BK149"/>
  <c r="J149"/>
  <c r="J150"/>
  <c r="BE150"/>
  <c r="J72"/>
  <c r="BI147"/>
  <c r="BH147"/>
  <c r="BG147"/>
  <c r="BF147"/>
  <c r="T147"/>
  <c r="T146"/>
  <c r="R147"/>
  <c r="R146"/>
  <c r="P147"/>
  <c r="P146"/>
  <c r="BK147"/>
  <c r="BK146"/>
  <c r="J146"/>
  <c r="J147"/>
  <c r="BE147"/>
  <c r="J71"/>
  <c r="BI144"/>
  <c r="BH144"/>
  <c r="BG144"/>
  <c r="BF144"/>
  <c r="T144"/>
  <c r="T143"/>
  <c r="T142"/>
  <c r="R144"/>
  <c r="R143"/>
  <c r="R142"/>
  <c r="P144"/>
  <c r="P143"/>
  <c r="P142"/>
  <c r="BK144"/>
  <c r="BK143"/>
  <c r="J143"/>
  <c r="BK142"/>
  <c r="J142"/>
  <c r="J144"/>
  <c r="BE144"/>
  <c r="J70"/>
  <c r="J69"/>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1"/>
  <c r="BH121"/>
  <c r="BG121"/>
  <c r="BF121"/>
  <c r="T121"/>
  <c r="R121"/>
  <c r="P121"/>
  <c r="BK121"/>
  <c r="J121"/>
  <c r="BE121"/>
  <c r="BI119"/>
  <c r="BH119"/>
  <c r="BG119"/>
  <c r="BF119"/>
  <c r="T119"/>
  <c r="T118"/>
  <c r="R119"/>
  <c r="R118"/>
  <c r="P119"/>
  <c r="P118"/>
  <c r="BK119"/>
  <c r="BK118"/>
  <c r="J118"/>
  <c r="J119"/>
  <c r="BE119"/>
  <c r="J6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T107"/>
  <c r="R108"/>
  <c r="R107"/>
  <c r="P108"/>
  <c r="P107"/>
  <c r="BK108"/>
  <c r="BK107"/>
  <c r="J107"/>
  <c r="J108"/>
  <c r="BE108"/>
  <c r="J67"/>
  <c r="BI105"/>
  <c r="BH105"/>
  <c r="BG105"/>
  <c r="BF105"/>
  <c r="T105"/>
  <c r="T104"/>
  <c r="R105"/>
  <c r="R104"/>
  <c r="P105"/>
  <c r="P104"/>
  <c r="BK105"/>
  <c r="BK104"/>
  <c r="J104"/>
  <c r="J105"/>
  <c r="BE105"/>
  <c r="J66"/>
  <c r="BI102"/>
  <c r="F39"/>
  <c i="1" r="BD104"/>
  <c i="42" r="BH102"/>
  <c r="F38"/>
  <c i="1" r="BC104"/>
  <c i="42" r="BG102"/>
  <c r="F37"/>
  <c i="1" r="BB104"/>
  <c i="42" r="BF102"/>
  <c r="J36"/>
  <c i="1" r="AW104"/>
  <c i="42" r="F36"/>
  <c i="1" r="BA104"/>
  <c i="42" r="T102"/>
  <c r="T101"/>
  <c r="T100"/>
  <c r="T99"/>
  <c r="R102"/>
  <c r="R101"/>
  <c r="R100"/>
  <c r="R99"/>
  <c r="P102"/>
  <c r="P101"/>
  <c r="P100"/>
  <c r="P99"/>
  <c i="1" r="AU104"/>
  <c i="42" r="BK102"/>
  <c r="BK101"/>
  <c r="J101"/>
  <c r="BK100"/>
  <c r="J100"/>
  <c r="BK99"/>
  <c r="J99"/>
  <c r="J63"/>
  <c r="J32"/>
  <c i="1" r="AG104"/>
  <c i="42" r="J102"/>
  <c r="BE102"/>
  <c r="J35"/>
  <c i="1" r="AV104"/>
  <c i="42" r="F35"/>
  <c i="1" r="AZ104"/>
  <c i="42" r="J65"/>
  <c r="J64"/>
  <c r="J95"/>
  <c r="F95"/>
  <c r="F93"/>
  <c r="E91"/>
  <c r="J58"/>
  <c r="F58"/>
  <c r="F56"/>
  <c r="E54"/>
  <c r="J41"/>
  <c r="J26"/>
  <c r="E26"/>
  <c r="J96"/>
  <c r="J59"/>
  <c r="J25"/>
  <c r="J20"/>
  <c r="E20"/>
  <c r="F96"/>
  <c r="F59"/>
  <c r="J19"/>
  <c r="J14"/>
  <c r="J93"/>
  <c r="J56"/>
  <c r="E7"/>
  <c r="E87"/>
  <c r="E50"/>
  <c i="41" r="J39"/>
  <c r="J38"/>
  <c i="1" r="AY103"/>
  <c i="41" r="J37"/>
  <c i="1" r="AX103"/>
  <c i="41"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T141"/>
  <c r="R142"/>
  <c r="R141"/>
  <c r="P142"/>
  <c r="P141"/>
  <c r="BK142"/>
  <c r="BK141"/>
  <c r="J141"/>
  <c r="J142"/>
  <c r="BE142"/>
  <c r="J69"/>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8"/>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103"/>
  <c i="41" r="BH93"/>
  <c r="F38"/>
  <c i="1" r="BC103"/>
  <c i="41" r="BG93"/>
  <c r="F37"/>
  <c i="1" r="BB103"/>
  <c i="41" r="BF93"/>
  <c r="J36"/>
  <c i="1" r="AW103"/>
  <c i="41" r="F36"/>
  <c i="1" r="BA103"/>
  <c i="41" r="T93"/>
  <c r="T92"/>
  <c r="T91"/>
  <c r="R93"/>
  <c r="R92"/>
  <c r="R91"/>
  <c r="P93"/>
  <c r="P92"/>
  <c r="P91"/>
  <c i="1" r="AU103"/>
  <c i="41" r="BK93"/>
  <c r="BK92"/>
  <c r="J92"/>
  <c r="BK91"/>
  <c r="J91"/>
  <c r="J63"/>
  <c r="J32"/>
  <c i="1" r="AG103"/>
  <c i="41" r="J93"/>
  <c r="BE93"/>
  <c r="J35"/>
  <c i="1" r="AV103"/>
  <c i="41" r="F35"/>
  <c i="1" r="AZ103"/>
  <c i="41" r="J64"/>
  <c r="J87"/>
  <c r="F87"/>
  <c r="F85"/>
  <c r="E83"/>
  <c r="J58"/>
  <c r="F58"/>
  <c r="F56"/>
  <c r="E54"/>
  <c r="J41"/>
  <c r="J26"/>
  <c r="E26"/>
  <c r="J88"/>
  <c r="J59"/>
  <c r="J25"/>
  <c r="J20"/>
  <c r="E20"/>
  <c r="F88"/>
  <c r="F59"/>
  <c r="J19"/>
  <c r="J14"/>
  <c r="J85"/>
  <c r="J56"/>
  <c r="E7"/>
  <c r="E79"/>
  <c r="E50"/>
  <c i="40" r="J39"/>
  <c r="J38"/>
  <c i="1" r="AY101"/>
  <c i="40" r="J37"/>
  <c i="1" r="AX101"/>
  <c i="40"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7"/>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6"/>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101"/>
  <c i="40" r="BH92"/>
  <c r="F38"/>
  <c i="1" r="BC101"/>
  <c i="40" r="BG92"/>
  <c r="F37"/>
  <c i="1" r="BB101"/>
  <c i="40" r="BF92"/>
  <c r="J36"/>
  <c i="1" r="AW101"/>
  <c i="40" r="F36"/>
  <c i="1" r="BA101"/>
  <c i="40" r="T92"/>
  <c r="T91"/>
  <c r="T90"/>
  <c r="T89"/>
  <c r="R92"/>
  <c r="R91"/>
  <c r="R90"/>
  <c r="R89"/>
  <c r="P92"/>
  <c r="P91"/>
  <c r="P90"/>
  <c r="P89"/>
  <c i="1" r="AU101"/>
  <c i="40" r="BK92"/>
  <c r="BK91"/>
  <c r="J91"/>
  <c r="BK90"/>
  <c r="J90"/>
  <c r="BK89"/>
  <c r="J89"/>
  <c r="J63"/>
  <c r="J32"/>
  <c i="1" r="AG101"/>
  <c i="40" r="J92"/>
  <c r="BE92"/>
  <c r="J35"/>
  <c i="1" r="AV101"/>
  <c i="40" r="F35"/>
  <c i="1" r="AZ101"/>
  <c i="40" r="J65"/>
  <c r="J64"/>
  <c r="J85"/>
  <c r="F85"/>
  <c r="F83"/>
  <c r="E81"/>
  <c r="J58"/>
  <c r="F58"/>
  <c r="F56"/>
  <c r="E54"/>
  <c r="J41"/>
  <c r="J26"/>
  <c r="E26"/>
  <c r="J86"/>
  <c r="J59"/>
  <c r="J25"/>
  <c r="J20"/>
  <c r="E20"/>
  <c r="F86"/>
  <c r="F59"/>
  <c r="J19"/>
  <c r="J14"/>
  <c r="J83"/>
  <c r="J56"/>
  <c r="E7"/>
  <c r="E77"/>
  <c r="E50"/>
  <c i="39" r="J39"/>
  <c r="J38"/>
  <c i="1" r="AY100"/>
  <c i="39" r="J37"/>
  <c i="1" r="AX100"/>
  <c i="39"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100"/>
  <c i="39" r="BH88"/>
  <c r="F38"/>
  <c i="1" r="BC100"/>
  <c i="39" r="BG88"/>
  <c r="F37"/>
  <c i="1" r="BB100"/>
  <c i="39" r="BF88"/>
  <c r="J36"/>
  <c i="1" r="AW100"/>
  <c i="39" r="F36"/>
  <c i="1" r="BA100"/>
  <c i="39" r="T88"/>
  <c r="T87"/>
  <c r="T86"/>
  <c r="R88"/>
  <c r="R87"/>
  <c r="R86"/>
  <c r="P88"/>
  <c r="P87"/>
  <c r="P86"/>
  <c i="1" r="AU100"/>
  <c i="39" r="BK88"/>
  <c r="BK87"/>
  <c r="J87"/>
  <c r="BK86"/>
  <c r="J86"/>
  <c r="J63"/>
  <c r="J32"/>
  <c i="1" r="AG100"/>
  <c i="39" r="J88"/>
  <c r="BE88"/>
  <c r="J35"/>
  <c i="1" r="AV100"/>
  <c i="39" r="F35"/>
  <c i="1" r="AZ100"/>
  <c i="39" r="J64"/>
  <c r="J82"/>
  <c r="F82"/>
  <c r="F80"/>
  <c r="E78"/>
  <c r="J58"/>
  <c r="F58"/>
  <c r="F56"/>
  <c r="E54"/>
  <c r="J41"/>
  <c r="J26"/>
  <c r="E26"/>
  <c r="J83"/>
  <c r="J59"/>
  <c r="J25"/>
  <c r="J20"/>
  <c r="E20"/>
  <c r="F83"/>
  <c r="F59"/>
  <c r="J19"/>
  <c r="J14"/>
  <c r="J80"/>
  <c r="J56"/>
  <c r="E7"/>
  <c r="E74"/>
  <c r="E50"/>
  <c i="38" r="J39"/>
  <c r="J38"/>
  <c i="1" r="AY99"/>
  <c i="38" r="J37"/>
  <c i="1" r="AX99"/>
  <c i="38" r="BI185"/>
  <c r="BH185"/>
  <c r="BG185"/>
  <c r="BF185"/>
  <c r="T185"/>
  <c r="R185"/>
  <c r="P185"/>
  <c r="BK185"/>
  <c r="J185"/>
  <c r="BE185"/>
  <c r="BI183"/>
  <c r="BH183"/>
  <c r="BG183"/>
  <c r="BF183"/>
  <c r="T183"/>
  <c r="R183"/>
  <c r="P183"/>
  <c r="BK183"/>
  <c r="J183"/>
  <c r="BE183"/>
  <c r="BI181"/>
  <c r="BH181"/>
  <c r="BG181"/>
  <c r="BF181"/>
  <c r="T181"/>
  <c r="T180"/>
  <c r="R181"/>
  <c r="R180"/>
  <c r="P181"/>
  <c r="P180"/>
  <c r="BK181"/>
  <c r="BK180"/>
  <c r="J180"/>
  <c r="J181"/>
  <c r="BE181"/>
  <c r="J78"/>
  <c r="BI178"/>
  <c r="BH178"/>
  <c r="BG178"/>
  <c r="BF178"/>
  <c r="T178"/>
  <c r="T177"/>
  <c r="R178"/>
  <c r="R177"/>
  <c r="P178"/>
  <c r="P177"/>
  <c r="BK178"/>
  <c r="BK177"/>
  <c r="J177"/>
  <c r="J178"/>
  <c r="BE178"/>
  <c r="J77"/>
  <c r="BI175"/>
  <c r="BH175"/>
  <c r="BG175"/>
  <c r="BF175"/>
  <c r="T175"/>
  <c r="T174"/>
  <c r="R175"/>
  <c r="R174"/>
  <c r="P175"/>
  <c r="P174"/>
  <c r="BK175"/>
  <c r="BK174"/>
  <c r="J174"/>
  <c r="J175"/>
  <c r="BE175"/>
  <c r="J76"/>
  <c r="BI172"/>
  <c r="BH172"/>
  <c r="BG172"/>
  <c r="BF172"/>
  <c r="T172"/>
  <c r="T171"/>
  <c r="R172"/>
  <c r="R171"/>
  <c r="P172"/>
  <c r="P171"/>
  <c r="BK172"/>
  <c r="BK171"/>
  <c r="J171"/>
  <c r="J172"/>
  <c r="BE172"/>
  <c r="J75"/>
  <c r="BI169"/>
  <c r="BH169"/>
  <c r="BG169"/>
  <c r="BF169"/>
  <c r="T169"/>
  <c r="R169"/>
  <c r="P169"/>
  <c r="BK169"/>
  <c r="J169"/>
  <c r="BE169"/>
  <c r="BI167"/>
  <c r="BH167"/>
  <c r="BG167"/>
  <c r="BF167"/>
  <c r="T167"/>
  <c r="T166"/>
  <c r="R167"/>
  <c r="R166"/>
  <c r="P167"/>
  <c r="P166"/>
  <c r="BK167"/>
  <c r="BK166"/>
  <c r="J166"/>
  <c r="J167"/>
  <c r="BE167"/>
  <c r="J74"/>
  <c r="BI164"/>
  <c r="BH164"/>
  <c r="BG164"/>
  <c r="BF164"/>
  <c r="T164"/>
  <c r="T163"/>
  <c r="R164"/>
  <c r="R163"/>
  <c r="P164"/>
  <c r="P163"/>
  <c r="BK164"/>
  <c r="BK163"/>
  <c r="J163"/>
  <c r="J164"/>
  <c r="BE164"/>
  <c r="J73"/>
  <c r="BI161"/>
  <c r="BH161"/>
  <c r="BG161"/>
  <c r="BF161"/>
  <c r="T161"/>
  <c r="T160"/>
  <c r="R161"/>
  <c r="R160"/>
  <c r="P161"/>
  <c r="P160"/>
  <c r="BK161"/>
  <c r="BK160"/>
  <c r="J160"/>
  <c r="J161"/>
  <c r="BE161"/>
  <c r="J72"/>
  <c r="BI158"/>
  <c r="BH158"/>
  <c r="BG158"/>
  <c r="BF158"/>
  <c r="T158"/>
  <c r="T157"/>
  <c r="T156"/>
  <c r="R158"/>
  <c r="R157"/>
  <c r="R156"/>
  <c r="P158"/>
  <c r="P157"/>
  <c r="P156"/>
  <c r="BK158"/>
  <c r="BK157"/>
  <c r="J157"/>
  <c r="BK156"/>
  <c r="J156"/>
  <c r="J158"/>
  <c r="BE158"/>
  <c r="J71"/>
  <c r="J70"/>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T132"/>
  <c r="R133"/>
  <c r="R132"/>
  <c r="P133"/>
  <c r="P132"/>
  <c r="BK133"/>
  <c r="BK132"/>
  <c r="J132"/>
  <c r="J133"/>
  <c r="BE133"/>
  <c r="J69"/>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8"/>
  <c r="BI113"/>
  <c r="BH113"/>
  <c r="BG113"/>
  <c r="BF113"/>
  <c r="T113"/>
  <c r="T112"/>
  <c r="R113"/>
  <c r="R112"/>
  <c r="P113"/>
  <c r="P112"/>
  <c r="BK113"/>
  <c r="BK112"/>
  <c r="J112"/>
  <c r="J113"/>
  <c r="BE113"/>
  <c r="J67"/>
  <c r="BI110"/>
  <c r="BH110"/>
  <c r="BG110"/>
  <c r="BF110"/>
  <c r="T110"/>
  <c r="T109"/>
  <c r="R110"/>
  <c r="R109"/>
  <c r="P110"/>
  <c r="P109"/>
  <c r="BK110"/>
  <c r="BK109"/>
  <c r="J109"/>
  <c r="J110"/>
  <c r="BE110"/>
  <c r="J66"/>
  <c r="BI107"/>
  <c r="BH107"/>
  <c r="BG107"/>
  <c r="BF107"/>
  <c r="T107"/>
  <c r="R107"/>
  <c r="P107"/>
  <c r="BK107"/>
  <c r="J107"/>
  <c r="BE107"/>
  <c r="BI105"/>
  <c r="BH105"/>
  <c r="BG105"/>
  <c r="BF105"/>
  <c r="T105"/>
  <c r="R105"/>
  <c r="P105"/>
  <c r="BK105"/>
  <c r="J105"/>
  <c r="BE105"/>
  <c r="BI103"/>
  <c r="F39"/>
  <c i="1" r="BD99"/>
  <c i="38" r="BH103"/>
  <c r="F38"/>
  <c i="1" r="BC99"/>
  <c i="38" r="BG103"/>
  <c r="F37"/>
  <c i="1" r="BB99"/>
  <c i="38" r="BF103"/>
  <c r="J36"/>
  <c i="1" r="AW99"/>
  <c i="38" r="F36"/>
  <c i="1" r="BA99"/>
  <c i="38" r="T103"/>
  <c r="T102"/>
  <c r="T101"/>
  <c r="T100"/>
  <c r="R103"/>
  <c r="R102"/>
  <c r="R101"/>
  <c r="R100"/>
  <c r="P103"/>
  <c r="P102"/>
  <c r="P101"/>
  <c r="P100"/>
  <c i="1" r="AU99"/>
  <c i="38" r="BK103"/>
  <c r="BK102"/>
  <c r="J102"/>
  <c r="BK101"/>
  <c r="J101"/>
  <c r="BK100"/>
  <c r="J100"/>
  <c r="J63"/>
  <c r="J32"/>
  <c i="1" r="AG99"/>
  <c i="38" r="J103"/>
  <c r="BE103"/>
  <c r="J35"/>
  <c i="1" r="AV99"/>
  <c i="38" r="F35"/>
  <c i="1" r="AZ99"/>
  <c i="38" r="J65"/>
  <c r="J64"/>
  <c r="J96"/>
  <c r="F96"/>
  <c r="F94"/>
  <c r="E92"/>
  <c r="J58"/>
  <c r="F58"/>
  <c r="F56"/>
  <c r="E54"/>
  <c r="J41"/>
  <c r="J26"/>
  <c r="E26"/>
  <c r="J97"/>
  <c r="J59"/>
  <c r="J25"/>
  <c r="J20"/>
  <c r="E20"/>
  <c r="F97"/>
  <c r="F59"/>
  <c r="J19"/>
  <c r="J14"/>
  <c r="J94"/>
  <c r="J56"/>
  <c r="E7"/>
  <c r="E88"/>
  <c r="E50"/>
  <c i="37" r="J39"/>
  <c r="J38"/>
  <c i="1" r="AY98"/>
  <c i="37" r="J37"/>
  <c i="1" r="AX98"/>
  <c i="37" r="BI128"/>
  <c r="BH128"/>
  <c r="BG128"/>
  <c r="BF128"/>
  <c r="T128"/>
  <c r="T127"/>
  <c r="R128"/>
  <c r="R127"/>
  <c r="P128"/>
  <c r="P127"/>
  <c r="BK128"/>
  <c r="BK127"/>
  <c r="J127"/>
  <c r="J128"/>
  <c r="BE128"/>
  <c r="J70"/>
  <c r="BI126"/>
  <c r="BH126"/>
  <c r="BG126"/>
  <c r="BF126"/>
  <c r="T126"/>
  <c r="T125"/>
  <c r="R126"/>
  <c r="R125"/>
  <c r="P126"/>
  <c r="P125"/>
  <c r="BK126"/>
  <c r="BK125"/>
  <c r="J125"/>
  <c r="J126"/>
  <c r="BE126"/>
  <c r="J69"/>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8"/>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98"/>
  <c i="37" r="BH94"/>
  <c r="F38"/>
  <c i="1" r="BC98"/>
  <c i="37" r="BG94"/>
  <c r="F37"/>
  <c i="1" r="BB98"/>
  <c i="37" r="BF94"/>
  <c r="J36"/>
  <c i="1" r="AW98"/>
  <c i="37" r="F36"/>
  <c i="1" r="BA98"/>
  <c i="37" r="T94"/>
  <c r="T93"/>
  <c r="T92"/>
  <c r="R94"/>
  <c r="R93"/>
  <c r="R92"/>
  <c r="P94"/>
  <c r="P93"/>
  <c r="P92"/>
  <c i="1" r="AU98"/>
  <c i="37" r="BK94"/>
  <c r="BK93"/>
  <c r="J93"/>
  <c r="BK92"/>
  <c r="J92"/>
  <c r="J63"/>
  <c r="J32"/>
  <c i="1" r="AG98"/>
  <c i="37" r="J94"/>
  <c r="BE94"/>
  <c r="J35"/>
  <c i="1" r="AV98"/>
  <c i="37" r="F35"/>
  <c i="1" r="AZ98"/>
  <c i="37" r="J64"/>
  <c r="J88"/>
  <c r="F88"/>
  <c r="F86"/>
  <c r="E84"/>
  <c r="J58"/>
  <c r="F58"/>
  <c r="F56"/>
  <c r="E54"/>
  <c r="J41"/>
  <c r="J26"/>
  <c r="E26"/>
  <c r="J89"/>
  <c r="J59"/>
  <c r="J25"/>
  <c r="J20"/>
  <c r="E20"/>
  <c r="F89"/>
  <c r="F59"/>
  <c r="J19"/>
  <c r="J14"/>
  <c r="J86"/>
  <c r="J56"/>
  <c r="E7"/>
  <c r="E80"/>
  <c r="E50"/>
  <c i="36" r="J39"/>
  <c r="J38"/>
  <c i="1" r="AY97"/>
  <c i="36" r="J37"/>
  <c i="1" r="AX97"/>
  <c i="36"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T141"/>
  <c r="R142"/>
  <c r="R141"/>
  <c r="P142"/>
  <c r="P141"/>
  <c r="BK142"/>
  <c r="BK141"/>
  <c r="J141"/>
  <c r="J142"/>
  <c r="BE142"/>
  <c r="J69"/>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T133"/>
  <c r="R134"/>
  <c r="R133"/>
  <c r="P134"/>
  <c r="P133"/>
  <c r="BK134"/>
  <c r="BK133"/>
  <c r="J133"/>
  <c r="J134"/>
  <c r="BE134"/>
  <c r="J68"/>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97"/>
  <c i="36" r="BH93"/>
  <c r="F38"/>
  <c i="1" r="BC97"/>
  <c i="36" r="BG93"/>
  <c r="F37"/>
  <c i="1" r="BB97"/>
  <c i="36" r="BF93"/>
  <c r="J36"/>
  <c i="1" r="AW97"/>
  <c i="36" r="F36"/>
  <c i="1" r="BA97"/>
  <c i="36" r="T93"/>
  <c r="T92"/>
  <c r="T91"/>
  <c r="R93"/>
  <c r="R92"/>
  <c r="R91"/>
  <c r="P93"/>
  <c r="P92"/>
  <c r="P91"/>
  <c i="1" r="AU97"/>
  <c i="36" r="BK93"/>
  <c r="BK92"/>
  <c r="J92"/>
  <c r="BK91"/>
  <c r="J91"/>
  <c r="J63"/>
  <c r="J32"/>
  <c i="1" r="AG97"/>
  <c i="36" r="J93"/>
  <c r="BE93"/>
  <c r="J35"/>
  <c i="1" r="AV97"/>
  <c i="36" r="F35"/>
  <c i="1" r="AZ97"/>
  <c i="36" r="J64"/>
  <c r="J87"/>
  <c r="F87"/>
  <c r="F85"/>
  <c r="E83"/>
  <c r="J58"/>
  <c r="F58"/>
  <c r="F56"/>
  <c r="E54"/>
  <c r="J41"/>
  <c r="J26"/>
  <c r="E26"/>
  <c r="J88"/>
  <c r="J59"/>
  <c r="J25"/>
  <c r="J20"/>
  <c r="E20"/>
  <c r="F88"/>
  <c r="F59"/>
  <c r="J19"/>
  <c r="J14"/>
  <c r="J85"/>
  <c r="J56"/>
  <c r="E7"/>
  <c r="E79"/>
  <c r="E50"/>
  <c i="35" r="J39"/>
  <c r="J38"/>
  <c i="1" r="AY95"/>
  <c i="35" r="J37"/>
  <c i="1" r="AX95"/>
  <c i="35"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7"/>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95"/>
  <c i="35" r="BH92"/>
  <c r="F38"/>
  <c i="1" r="BC95"/>
  <c i="35" r="BG92"/>
  <c r="F37"/>
  <c i="1" r="BB95"/>
  <c i="35" r="BF92"/>
  <c r="J36"/>
  <c i="1" r="AW95"/>
  <c i="35" r="F36"/>
  <c i="1" r="BA95"/>
  <c i="35" r="T92"/>
  <c r="T91"/>
  <c r="T90"/>
  <c r="T89"/>
  <c r="R92"/>
  <c r="R91"/>
  <c r="R90"/>
  <c r="R89"/>
  <c r="P92"/>
  <c r="P91"/>
  <c r="P90"/>
  <c r="P89"/>
  <c i="1" r="AU95"/>
  <c i="35" r="BK92"/>
  <c r="BK91"/>
  <c r="J91"/>
  <c r="BK90"/>
  <c r="J90"/>
  <c r="BK89"/>
  <c r="J89"/>
  <c r="J63"/>
  <c r="J32"/>
  <c i="1" r="AG95"/>
  <c i="35" r="J92"/>
  <c r="BE92"/>
  <c r="J35"/>
  <c i="1" r="AV95"/>
  <c i="35" r="F35"/>
  <c i="1" r="AZ95"/>
  <c i="35" r="J65"/>
  <c r="J64"/>
  <c r="J85"/>
  <c r="F85"/>
  <c r="F83"/>
  <c r="E81"/>
  <c r="J58"/>
  <c r="F58"/>
  <c r="F56"/>
  <c r="E54"/>
  <c r="J41"/>
  <c r="J26"/>
  <c r="E26"/>
  <c r="J86"/>
  <c r="J59"/>
  <c r="J25"/>
  <c r="J20"/>
  <c r="E20"/>
  <c r="F86"/>
  <c r="F59"/>
  <c r="J19"/>
  <c r="J14"/>
  <c r="J83"/>
  <c r="J56"/>
  <c r="E7"/>
  <c r="E77"/>
  <c r="E50"/>
  <c i="34" r="J39"/>
  <c r="J38"/>
  <c i="1" r="AY94"/>
  <c i="34" r="J37"/>
  <c i="1" r="AX94"/>
  <c i="34"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94"/>
  <c i="34" r="BH88"/>
  <c r="F38"/>
  <c i="1" r="BC94"/>
  <c i="34" r="BG88"/>
  <c r="F37"/>
  <c i="1" r="BB94"/>
  <c i="34" r="BF88"/>
  <c r="J36"/>
  <c i="1" r="AW94"/>
  <c i="34" r="F36"/>
  <c i="1" r="BA94"/>
  <c i="34" r="T88"/>
  <c r="T87"/>
  <c r="T86"/>
  <c r="R88"/>
  <c r="R87"/>
  <c r="R86"/>
  <c r="P88"/>
  <c r="P87"/>
  <c r="P86"/>
  <c i="1" r="AU94"/>
  <c i="34" r="BK88"/>
  <c r="BK87"/>
  <c r="J87"/>
  <c r="BK86"/>
  <c r="J86"/>
  <c r="J63"/>
  <c r="J32"/>
  <c i="1" r="AG94"/>
  <c i="34" r="J88"/>
  <c r="BE88"/>
  <c r="J35"/>
  <c i="1" r="AV94"/>
  <c i="34" r="F35"/>
  <c i="1" r="AZ94"/>
  <c i="34" r="J64"/>
  <c r="J82"/>
  <c r="F82"/>
  <c r="F80"/>
  <c r="E78"/>
  <c r="J58"/>
  <c r="F58"/>
  <c r="F56"/>
  <c r="E54"/>
  <c r="J41"/>
  <c r="J26"/>
  <c r="E26"/>
  <c r="J83"/>
  <c r="J59"/>
  <c r="J25"/>
  <c r="J20"/>
  <c r="E20"/>
  <c r="F83"/>
  <c r="F59"/>
  <c r="J19"/>
  <c r="J14"/>
  <c r="J80"/>
  <c r="J56"/>
  <c r="E7"/>
  <c r="E74"/>
  <c r="E50"/>
  <c i="33" r="J39"/>
  <c r="J38"/>
  <c i="1" r="AY93"/>
  <c i="33" r="J37"/>
  <c i="1" r="AX93"/>
  <c i="33" r="BI180"/>
  <c r="BH180"/>
  <c r="BG180"/>
  <c r="BF180"/>
  <c r="T180"/>
  <c r="R180"/>
  <c r="P180"/>
  <c r="BK180"/>
  <c r="J180"/>
  <c r="BE180"/>
  <c r="BI178"/>
  <c r="BH178"/>
  <c r="BG178"/>
  <c r="BF178"/>
  <c r="T178"/>
  <c r="R178"/>
  <c r="P178"/>
  <c r="BK178"/>
  <c r="J178"/>
  <c r="BE178"/>
  <c r="BI176"/>
  <c r="BH176"/>
  <c r="BG176"/>
  <c r="BF176"/>
  <c r="T176"/>
  <c r="T175"/>
  <c r="R176"/>
  <c r="R175"/>
  <c r="P176"/>
  <c r="P175"/>
  <c r="BK176"/>
  <c r="BK175"/>
  <c r="J175"/>
  <c r="J176"/>
  <c r="BE176"/>
  <c r="J77"/>
  <c r="BI173"/>
  <c r="BH173"/>
  <c r="BG173"/>
  <c r="BF173"/>
  <c r="T173"/>
  <c r="T172"/>
  <c r="R173"/>
  <c r="R172"/>
  <c r="P173"/>
  <c r="P172"/>
  <c r="BK173"/>
  <c r="BK172"/>
  <c r="J172"/>
  <c r="J173"/>
  <c r="BE173"/>
  <c r="J76"/>
  <c r="BI170"/>
  <c r="BH170"/>
  <c r="BG170"/>
  <c r="BF170"/>
  <c r="T170"/>
  <c r="R170"/>
  <c r="P170"/>
  <c r="BK170"/>
  <c r="J170"/>
  <c r="BE170"/>
  <c r="BI168"/>
  <c r="BH168"/>
  <c r="BG168"/>
  <c r="BF168"/>
  <c r="T168"/>
  <c r="T167"/>
  <c r="R168"/>
  <c r="R167"/>
  <c r="P168"/>
  <c r="P167"/>
  <c r="BK168"/>
  <c r="BK167"/>
  <c r="J167"/>
  <c r="J168"/>
  <c r="BE168"/>
  <c r="J75"/>
  <c r="BI165"/>
  <c r="BH165"/>
  <c r="BG165"/>
  <c r="BF165"/>
  <c r="T165"/>
  <c r="T164"/>
  <c r="R165"/>
  <c r="R164"/>
  <c r="P165"/>
  <c r="P164"/>
  <c r="BK165"/>
  <c r="BK164"/>
  <c r="J164"/>
  <c r="J165"/>
  <c r="BE165"/>
  <c r="J74"/>
  <c r="BI162"/>
  <c r="BH162"/>
  <c r="BG162"/>
  <c r="BF162"/>
  <c r="T162"/>
  <c r="T161"/>
  <c r="R162"/>
  <c r="R161"/>
  <c r="P162"/>
  <c r="P161"/>
  <c r="BK162"/>
  <c r="BK161"/>
  <c r="J161"/>
  <c r="J162"/>
  <c r="BE162"/>
  <c r="J73"/>
  <c r="BI159"/>
  <c r="BH159"/>
  <c r="BG159"/>
  <c r="BF159"/>
  <c r="T159"/>
  <c r="T158"/>
  <c r="R159"/>
  <c r="R158"/>
  <c r="P159"/>
  <c r="P158"/>
  <c r="BK159"/>
  <c r="BK158"/>
  <c r="J158"/>
  <c r="J159"/>
  <c r="BE159"/>
  <c r="J72"/>
  <c r="BI156"/>
  <c r="BH156"/>
  <c r="BG156"/>
  <c r="BF156"/>
  <c r="T156"/>
  <c r="T155"/>
  <c r="R156"/>
  <c r="R155"/>
  <c r="P156"/>
  <c r="P155"/>
  <c r="BK156"/>
  <c r="BK155"/>
  <c r="J155"/>
  <c r="J156"/>
  <c r="BE156"/>
  <c r="J71"/>
  <c r="BI153"/>
  <c r="BH153"/>
  <c r="BG153"/>
  <c r="BF153"/>
  <c r="T153"/>
  <c r="T152"/>
  <c r="T151"/>
  <c r="R153"/>
  <c r="R152"/>
  <c r="R151"/>
  <c r="P153"/>
  <c r="P152"/>
  <c r="P151"/>
  <c r="BK153"/>
  <c r="BK152"/>
  <c r="J152"/>
  <c r="BK151"/>
  <c r="J151"/>
  <c r="J153"/>
  <c r="BE153"/>
  <c r="J70"/>
  <c r="J69"/>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T128"/>
  <c r="R129"/>
  <c r="R128"/>
  <c r="P129"/>
  <c r="P128"/>
  <c r="BK129"/>
  <c r="BK128"/>
  <c r="J128"/>
  <c r="J129"/>
  <c r="BE129"/>
  <c r="J6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T109"/>
  <c r="R110"/>
  <c r="R109"/>
  <c r="P110"/>
  <c r="P109"/>
  <c r="BK110"/>
  <c r="BK109"/>
  <c r="J109"/>
  <c r="J110"/>
  <c r="BE110"/>
  <c r="J67"/>
  <c r="BI107"/>
  <c r="BH107"/>
  <c r="BG107"/>
  <c r="BF107"/>
  <c r="T107"/>
  <c r="T106"/>
  <c r="R107"/>
  <c r="R106"/>
  <c r="P107"/>
  <c r="P106"/>
  <c r="BK107"/>
  <c r="BK106"/>
  <c r="J106"/>
  <c r="J107"/>
  <c r="BE107"/>
  <c r="J66"/>
  <c r="BI104"/>
  <c r="BH104"/>
  <c r="BG104"/>
  <c r="BF104"/>
  <c r="T104"/>
  <c r="R104"/>
  <c r="P104"/>
  <c r="BK104"/>
  <c r="J104"/>
  <c r="BE104"/>
  <c r="BI102"/>
  <c r="F39"/>
  <c i="1" r="BD93"/>
  <c i="33" r="BH102"/>
  <c r="F38"/>
  <c i="1" r="BC93"/>
  <c i="33" r="BG102"/>
  <c r="F37"/>
  <c i="1" r="BB93"/>
  <c i="33" r="BF102"/>
  <c r="J36"/>
  <c i="1" r="AW93"/>
  <c i="33" r="F36"/>
  <c i="1" r="BA93"/>
  <c i="33" r="T102"/>
  <c r="T101"/>
  <c r="T100"/>
  <c r="T99"/>
  <c r="R102"/>
  <c r="R101"/>
  <c r="R100"/>
  <c r="R99"/>
  <c r="P102"/>
  <c r="P101"/>
  <c r="P100"/>
  <c r="P99"/>
  <c i="1" r="AU93"/>
  <c i="33" r="BK102"/>
  <c r="BK101"/>
  <c r="J101"/>
  <c r="BK100"/>
  <c r="J100"/>
  <c r="BK99"/>
  <c r="J99"/>
  <c r="J63"/>
  <c r="J32"/>
  <c i="1" r="AG93"/>
  <c i="33" r="J102"/>
  <c r="BE102"/>
  <c r="J35"/>
  <c i="1" r="AV93"/>
  <c i="33" r="F35"/>
  <c i="1" r="AZ93"/>
  <c i="33" r="J65"/>
  <c r="J64"/>
  <c r="J95"/>
  <c r="F95"/>
  <c r="F93"/>
  <c r="E91"/>
  <c r="J58"/>
  <c r="F58"/>
  <c r="F56"/>
  <c r="E54"/>
  <c r="J41"/>
  <c r="J26"/>
  <c r="E26"/>
  <c r="J96"/>
  <c r="J59"/>
  <c r="J25"/>
  <c r="J20"/>
  <c r="E20"/>
  <c r="F96"/>
  <c r="F59"/>
  <c r="J19"/>
  <c r="J14"/>
  <c r="J93"/>
  <c r="J56"/>
  <c r="E7"/>
  <c r="E87"/>
  <c r="E50"/>
  <c i="32" r="J39"/>
  <c r="J38"/>
  <c i="1" r="AY92"/>
  <c i="32" r="J37"/>
  <c i="1" r="AX92"/>
  <c i="32" r="BI124"/>
  <c r="BH124"/>
  <c r="BG124"/>
  <c r="BF124"/>
  <c r="T124"/>
  <c r="T123"/>
  <c r="R124"/>
  <c r="R123"/>
  <c r="P124"/>
  <c r="P123"/>
  <c r="BK124"/>
  <c r="BK123"/>
  <c r="J123"/>
  <c r="J124"/>
  <c r="BE124"/>
  <c r="J70"/>
  <c r="BI122"/>
  <c r="BH122"/>
  <c r="BG122"/>
  <c r="BF122"/>
  <c r="T122"/>
  <c r="T121"/>
  <c r="R122"/>
  <c r="R121"/>
  <c r="P122"/>
  <c r="P121"/>
  <c r="BK122"/>
  <c r="BK121"/>
  <c r="J121"/>
  <c r="J122"/>
  <c r="BE122"/>
  <c r="J69"/>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8"/>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92"/>
  <c i="32" r="BH94"/>
  <c r="F38"/>
  <c i="1" r="BC92"/>
  <c i="32" r="BG94"/>
  <c r="F37"/>
  <c i="1" r="BB92"/>
  <c i="32" r="BF94"/>
  <c r="J36"/>
  <c i="1" r="AW92"/>
  <c i="32" r="F36"/>
  <c i="1" r="BA92"/>
  <c i="32" r="T94"/>
  <c r="T93"/>
  <c r="T92"/>
  <c r="R94"/>
  <c r="R93"/>
  <c r="R92"/>
  <c r="P94"/>
  <c r="P93"/>
  <c r="P92"/>
  <c i="1" r="AU92"/>
  <c i="32" r="BK94"/>
  <c r="BK93"/>
  <c r="J93"/>
  <c r="BK92"/>
  <c r="J92"/>
  <c r="J63"/>
  <c r="J32"/>
  <c i="1" r="AG92"/>
  <c i="32" r="J94"/>
  <c r="BE94"/>
  <c r="J35"/>
  <c i="1" r="AV92"/>
  <c i="32" r="F35"/>
  <c i="1" r="AZ92"/>
  <c i="32" r="J64"/>
  <c r="J88"/>
  <c r="F88"/>
  <c r="F86"/>
  <c r="E84"/>
  <c r="J58"/>
  <c r="F58"/>
  <c r="F56"/>
  <c r="E54"/>
  <c r="J41"/>
  <c r="J26"/>
  <c r="E26"/>
  <c r="J89"/>
  <c r="J59"/>
  <c r="J25"/>
  <c r="J20"/>
  <c r="E20"/>
  <c r="F89"/>
  <c r="F59"/>
  <c r="J19"/>
  <c r="J14"/>
  <c r="J86"/>
  <c r="J56"/>
  <c r="E7"/>
  <c r="E80"/>
  <c r="E50"/>
  <c i="31" r="J39"/>
  <c r="J38"/>
  <c i="1" r="AY91"/>
  <c i="31" r="J37"/>
  <c i="1" r="AX91"/>
  <c i="31"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69"/>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T133"/>
  <c r="R134"/>
  <c r="R133"/>
  <c r="P134"/>
  <c r="P133"/>
  <c r="BK134"/>
  <c r="BK133"/>
  <c r="J133"/>
  <c r="J134"/>
  <c r="BE134"/>
  <c r="J68"/>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91"/>
  <c i="31" r="BH93"/>
  <c r="F38"/>
  <c i="1" r="BC91"/>
  <c i="31" r="BG93"/>
  <c r="F37"/>
  <c i="1" r="BB91"/>
  <c i="31" r="BF93"/>
  <c r="J36"/>
  <c i="1" r="AW91"/>
  <c i="31" r="F36"/>
  <c i="1" r="BA91"/>
  <c i="31" r="T93"/>
  <c r="T92"/>
  <c r="T91"/>
  <c r="R93"/>
  <c r="R92"/>
  <c r="R91"/>
  <c r="P93"/>
  <c r="P92"/>
  <c r="P91"/>
  <c i="1" r="AU91"/>
  <c i="31" r="BK93"/>
  <c r="BK92"/>
  <c r="J92"/>
  <c r="BK91"/>
  <c r="J91"/>
  <c r="J63"/>
  <c r="J32"/>
  <c i="1" r="AG91"/>
  <c i="31" r="J93"/>
  <c r="BE93"/>
  <c r="J35"/>
  <c i="1" r="AV91"/>
  <c i="31" r="F35"/>
  <c i="1" r="AZ91"/>
  <c i="31" r="J64"/>
  <c r="J87"/>
  <c r="F87"/>
  <c r="F85"/>
  <c r="E83"/>
  <c r="J58"/>
  <c r="F58"/>
  <c r="F56"/>
  <c r="E54"/>
  <c r="J41"/>
  <c r="J26"/>
  <c r="E26"/>
  <c r="J88"/>
  <c r="J59"/>
  <c r="J25"/>
  <c r="J20"/>
  <c r="E20"/>
  <c r="F88"/>
  <c r="F59"/>
  <c r="J19"/>
  <c r="J14"/>
  <c r="J85"/>
  <c r="J56"/>
  <c r="E7"/>
  <c r="E79"/>
  <c r="E50"/>
  <c i="30" r="J39"/>
  <c r="J38"/>
  <c i="1" r="AY89"/>
  <c i="30" r="J37"/>
  <c i="1" r="AX89"/>
  <c i="30"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67"/>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T119"/>
  <c r="R120"/>
  <c r="R119"/>
  <c r="P120"/>
  <c r="P119"/>
  <c r="BK120"/>
  <c r="BK119"/>
  <c r="J119"/>
  <c r="J120"/>
  <c r="BE120"/>
  <c r="J66"/>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89"/>
  <c i="30" r="BH92"/>
  <c r="F38"/>
  <c i="1" r="BC89"/>
  <c i="30" r="BG92"/>
  <c r="F37"/>
  <c i="1" r="BB89"/>
  <c i="30" r="BF92"/>
  <c r="J36"/>
  <c i="1" r="AW89"/>
  <c i="30" r="F36"/>
  <c i="1" r="BA89"/>
  <c i="30" r="T92"/>
  <c r="T91"/>
  <c r="T90"/>
  <c r="T89"/>
  <c r="R92"/>
  <c r="R91"/>
  <c r="R90"/>
  <c r="R89"/>
  <c r="P92"/>
  <c r="P91"/>
  <c r="P90"/>
  <c r="P89"/>
  <c i="1" r="AU89"/>
  <c i="30" r="BK92"/>
  <c r="BK91"/>
  <c r="J91"/>
  <c r="BK90"/>
  <c r="J90"/>
  <c r="BK89"/>
  <c r="J89"/>
  <c r="J63"/>
  <c r="J32"/>
  <c i="1" r="AG89"/>
  <c i="30" r="J92"/>
  <c r="BE92"/>
  <c r="J35"/>
  <c i="1" r="AV89"/>
  <c i="30" r="F35"/>
  <c i="1" r="AZ89"/>
  <c i="30" r="J65"/>
  <c r="J64"/>
  <c r="J85"/>
  <c r="F85"/>
  <c r="F83"/>
  <c r="E81"/>
  <c r="J58"/>
  <c r="F58"/>
  <c r="F56"/>
  <c r="E54"/>
  <c r="J41"/>
  <c r="J26"/>
  <c r="E26"/>
  <c r="J86"/>
  <c r="J59"/>
  <c r="J25"/>
  <c r="J20"/>
  <c r="E20"/>
  <c r="F86"/>
  <c r="F59"/>
  <c r="J19"/>
  <c r="J14"/>
  <c r="J83"/>
  <c r="J56"/>
  <c r="E7"/>
  <c r="E77"/>
  <c r="E50"/>
  <c i="29" r="J39"/>
  <c r="J38"/>
  <c i="1" r="AY88"/>
  <c i="29" r="J37"/>
  <c i="1" r="AX88"/>
  <c i="29"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88"/>
  <c i="29" r="BH88"/>
  <c r="F38"/>
  <c i="1" r="BC88"/>
  <c i="29" r="BG88"/>
  <c r="F37"/>
  <c i="1" r="BB88"/>
  <c i="29" r="BF88"/>
  <c r="J36"/>
  <c i="1" r="AW88"/>
  <c i="29" r="F36"/>
  <c i="1" r="BA88"/>
  <c i="29" r="T88"/>
  <c r="T87"/>
  <c r="T86"/>
  <c r="R88"/>
  <c r="R87"/>
  <c r="R86"/>
  <c r="P88"/>
  <c r="P87"/>
  <c r="P86"/>
  <c i="1" r="AU88"/>
  <c i="29" r="BK88"/>
  <c r="BK87"/>
  <c r="J87"/>
  <c r="BK86"/>
  <c r="J86"/>
  <c r="J63"/>
  <c r="J32"/>
  <c i="1" r="AG88"/>
  <c i="29" r="J88"/>
  <c r="BE88"/>
  <c r="J35"/>
  <c i="1" r="AV88"/>
  <c i="29" r="F35"/>
  <c i="1" r="AZ88"/>
  <c i="29" r="J64"/>
  <c r="J82"/>
  <c r="F82"/>
  <c r="F80"/>
  <c r="E78"/>
  <c r="J58"/>
  <c r="F58"/>
  <c r="F56"/>
  <c r="E54"/>
  <c r="J41"/>
  <c r="J26"/>
  <c r="E26"/>
  <c r="J83"/>
  <c r="J59"/>
  <c r="J25"/>
  <c r="J20"/>
  <c r="E20"/>
  <c r="F83"/>
  <c r="F59"/>
  <c r="J19"/>
  <c r="J14"/>
  <c r="J80"/>
  <c r="J56"/>
  <c r="E7"/>
  <c r="E74"/>
  <c r="E50"/>
  <c i="28" r="J39"/>
  <c r="J38"/>
  <c i="1" r="AY87"/>
  <c i="28" r="J37"/>
  <c i="1" r="AX87"/>
  <c i="28" r="BI150"/>
  <c r="BH150"/>
  <c r="BG150"/>
  <c r="BF150"/>
  <c r="T150"/>
  <c r="R150"/>
  <c r="P150"/>
  <c r="BK150"/>
  <c r="J150"/>
  <c r="BE150"/>
  <c r="BI148"/>
  <c r="BH148"/>
  <c r="BG148"/>
  <c r="BF148"/>
  <c r="T148"/>
  <c r="R148"/>
  <c r="P148"/>
  <c r="BK148"/>
  <c r="J148"/>
  <c r="BE148"/>
  <c r="BI146"/>
  <c r="BH146"/>
  <c r="BG146"/>
  <c r="BF146"/>
  <c r="T146"/>
  <c r="T145"/>
  <c r="R146"/>
  <c r="R145"/>
  <c r="P146"/>
  <c r="P145"/>
  <c r="BK146"/>
  <c r="BK145"/>
  <c r="J145"/>
  <c r="J146"/>
  <c r="BE146"/>
  <c r="J74"/>
  <c r="BI143"/>
  <c r="BH143"/>
  <c r="BG143"/>
  <c r="BF143"/>
  <c r="T143"/>
  <c r="T142"/>
  <c r="R143"/>
  <c r="R142"/>
  <c r="P143"/>
  <c r="P142"/>
  <c r="BK143"/>
  <c r="BK142"/>
  <c r="J142"/>
  <c r="J143"/>
  <c r="BE143"/>
  <c r="J73"/>
  <c r="BI140"/>
  <c r="BH140"/>
  <c r="BG140"/>
  <c r="BF140"/>
  <c r="T140"/>
  <c r="T139"/>
  <c r="R140"/>
  <c r="R139"/>
  <c r="P140"/>
  <c r="P139"/>
  <c r="BK140"/>
  <c r="BK139"/>
  <c r="J139"/>
  <c r="J140"/>
  <c r="BE140"/>
  <c r="J72"/>
  <c r="BI137"/>
  <c r="BH137"/>
  <c r="BG137"/>
  <c r="BF137"/>
  <c r="T137"/>
  <c r="T136"/>
  <c r="R137"/>
  <c r="R136"/>
  <c r="P137"/>
  <c r="P136"/>
  <c r="BK137"/>
  <c r="BK136"/>
  <c r="J136"/>
  <c r="J137"/>
  <c r="BE137"/>
  <c r="J71"/>
  <c r="BI134"/>
  <c r="BH134"/>
  <c r="BG134"/>
  <c r="BF134"/>
  <c r="T134"/>
  <c r="T133"/>
  <c r="T132"/>
  <c r="R134"/>
  <c r="R133"/>
  <c r="R132"/>
  <c r="P134"/>
  <c r="P133"/>
  <c r="P132"/>
  <c r="BK134"/>
  <c r="BK133"/>
  <c r="J133"/>
  <c r="BK132"/>
  <c r="J132"/>
  <c r="J134"/>
  <c r="BE134"/>
  <c r="J70"/>
  <c r="J69"/>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T117"/>
  <c r="R118"/>
  <c r="R117"/>
  <c r="P118"/>
  <c r="P117"/>
  <c r="BK118"/>
  <c r="BK117"/>
  <c r="J117"/>
  <c r="J118"/>
  <c r="BE118"/>
  <c r="J68"/>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T104"/>
  <c r="R105"/>
  <c r="R104"/>
  <c r="P105"/>
  <c r="P104"/>
  <c r="BK105"/>
  <c r="BK104"/>
  <c r="J104"/>
  <c r="J105"/>
  <c r="BE105"/>
  <c r="J67"/>
  <c r="BI102"/>
  <c r="BH102"/>
  <c r="BG102"/>
  <c r="BF102"/>
  <c r="T102"/>
  <c r="T101"/>
  <c r="R102"/>
  <c r="R101"/>
  <c r="P102"/>
  <c r="P101"/>
  <c r="BK102"/>
  <c r="BK101"/>
  <c r="J101"/>
  <c r="J102"/>
  <c r="BE102"/>
  <c r="J66"/>
  <c r="BI99"/>
  <c r="F39"/>
  <c i="1" r="BD87"/>
  <c i="28" r="BH99"/>
  <c r="F38"/>
  <c i="1" r="BC87"/>
  <c i="28" r="BG99"/>
  <c r="F37"/>
  <c i="1" r="BB87"/>
  <c i="28" r="BF99"/>
  <c r="J36"/>
  <c i="1" r="AW87"/>
  <c i="28" r="F36"/>
  <c i="1" r="BA87"/>
  <c i="28" r="T99"/>
  <c r="T98"/>
  <c r="T97"/>
  <c r="T96"/>
  <c r="R99"/>
  <c r="R98"/>
  <c r="R97"/>
  <c r="R96"/>
  <c r="P99"/>
  <c r="P98"/>
  <c r="P97"/>
  <c r="P96"/>
  <c i="1" r="AU87"/>
  <c i="28" r="BK99"/>
  <c r="BK98"/>
  <c r="J98"/>
  <c r="BK97"/>
  <c r="J97"/>
  <c r="BK96"/>
  <c r="J96"/>
  <c r="J63"/>
  <c r="J32"/>
  <c i="1" r="AG87"/>
  <c i="28" r="J99"/>
  <c r="BE99"/>
  <c r="J35"/>
  <c i="1" r="AV87"/>
  <c i="28" r="F35"/>
  <c i="1" r="AZ87"/>
  <c i="28" r="J65"/>
  <c r="J64"/>
  <c r="J92"/>
  <c r="F92"/>
  <c r="F90"/>
  <c r="E88"/>
  <c r="J58"/>
  <c r="F58"/>
  <c r="F56"/>
  <c r="E54"/>
  <c r="J41"/>
  <c r="J26"/>
  <c r="E26"/>
  <c r="J93"/>
  <c r="J59"/>
  <c r="J25"/>
  <c r="J20"/>
  <c r="E20"/>
  <c r="F93"/>
  <c r="F59"/>
  <c r="J19"/>
  <c r="J14"/>
  <c r="J90"/>
  <c r="J56"/>
  <c r="E7"/>
  <c r="E84"/>
  <c r="E50"/>
  <c i="27" r="J39"/>
  <c r="J38"/>
  <c i="1" r="AY86"/>
  <c i="27" r="J37"/>
  <c i="1" r="AX86"/>
  <c i="27"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69"/>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T138"/>
  <c r="R139"/>
  <c r="R138"/>
  <c r="P139"/>
  <c r="P138"/>
  <c r="BK139"/>
  <c r="BK138"/>
  <c r="J138"/>
  <c r="J139"/>
  <c r="BE139"/>
  <c r="J6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86"/>
  <c i="27" r="BH93"/>
  <c r="F38"/>
  <c i="1" r="BC86"/>
  <c i="27" r="BG93"/>
  <c r="F37"/>
  <c i="1" r="BB86"/>
  <c i="27" r="BF93"/>
  <c r="J36"/>
  <c i="1" r="AW86"/>
  <c i="27" r="F36"/>
  <c i="1" r="BA86"/>
  <c i="27" r="T93"/>
  <c r="T92"/>
  <c r="T91"/>
  <c r="R93"/>
  <c r="R92"/>
  <c r="R91"/>
  <c r="P93"/>
  <c r="P92"/>
  <c r="P91"/>
  <c i="1" r="AU86"/>
  <c i="27" r="BK93"/>
  <c r="BK92"/>
  <c r="J92"/>
  <c r="BK91"/>
  <c r="J91"/>
  <c r="J63"/>
  <c r="J32"/>
  <c i="1" r="AG86"/>
  <c i="27" r="J93"/>
  <c r="BE93"/>
  <c r="J35"/>
  <c i="1" r="AV86"/>
  <c i="27" r="F35"/>
  <c i="1" r="AZ86"/>
  <c i="27" r="J64"/>
  <c r="J87"/>
  <c r="F87"/>
  <c r="F85"/>
  <c r="E83"/>
  <c r="J58"/>
  <c r="F58"/>
  <c r="F56"/>
  <c r="E54"/>
  <c r="J41"/>
  <c r="J26"/>
  <c r="E26"/>
  <c r="J88"/>
  <c r="J59"/>
  <c r="J25"/>
  <c r="J20"/>
  <c r="E20"/>
  <c r="F88"/>
  <c r="F59"/>
  <c r="J19"/>
  <c r="J14"/>
  <c r="J85"/>
  <c r="J56"/>
  <c r="E7"/>
  <c r="E79"/>
  <c r="E50"/>
  <c i="26" r="J39"/>
  <c r="J38"/>
  <c i="1" r="AY84"/>
  <c i="26" r="J37"/>
  <c i="1" r="AX84"/>
  <c i="26"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7"/>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6"/>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84"/>
  <c i="26" r="BH92"/>
  <c r="F38"/>
  <c i="1" r="BC84"/>
  <c i="26" r="BG92"/>
  <c r="F37"/>
  <c i="1" r="BB84"/>
  <c i="26" r="BF92"/>
  <c r="J36"/>
  <c i="1" r="AW84"/>
  <c i="26" r="F36"/>
  <c i="1" r="BA84"/>
  <c i="26" r="T92"/>
  <c r="T91"/>
  <c r="T90"/>
  <c r="T89"/>
  <c r="R92"/>
  <c r="R91"/>
  <c r="R90"/>
  <c r="R89"/>
  <c r="P92"/>
  <c r="P91"/>
  <c r="P90"/>
  <c r="P89"/>
  <c i="1" r="AU84"/>
  <c i="26" r="BK92"/>
  <c r="BK91"/>
  <c r="J91"/>
  <c r="BK90"/>
  <c r="J90"/>
  <c r="BK89"/>
  <c r="J89"/>
  <c r="J63"/>
  <c r="J32"/>
  <c i="1" r="AG84"/>
  <c i="26" r="J92"/>
  <c r="BE92"/>
  <c r="J35"/>
  <c i="1" r="AV84"/>
  <c i="26" r="F35"/>
  <c i="1" r="AZ84"/>
  <c i="26" r="J65"/>
  <c r="J64"/>
  <c r="J85"/>
  <c r="F85"/>
  <c r="F83"/>
  <c r="E81"/>
  <c r="J58"/>
  <c r="F58"/>
  <c r="F56"/>
  <c r="E54"/>
  <c r="J41"/>
  <c r="J26"/>
  <c r="E26"/>
  <c r="J86"/>
  <c r="J59"/>
  <c r="J25"/>
  <c r="J20"/>
  <c r="E20"/>
  <c r="F86"/>
  <c r="F59"/>
  <c r="J19"/>
  <c r="J14"/>
  <c r="J83"/>
  <c r="J56"/>
  <c r="E7"/>
  <c r="E77"/>
  <c r="E50"/>
  <c i="25" r="J39"/>
  <c r="J38"/>
  <c i="1" r="AY83"/>
  <c i="25" r="J37"/>
  <c i="1" r="AX83"/>
  <c i="25"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83"/>
  <c i="25" r="BH88"/>
  <c r="F38"/>
  <c i="1" r="BC83"/>
  <c i="25" r="BG88"/>
  <c r="F37"/>
  <c i="1" r="BB83"/>
  <c i="25" r="BF88"/>
  <c r="J36"/>
  <c i="1" r="AW83"/>
  <c i="25" r="F36"/>
  <c i="1" r="BA83"/>
  <c i="25" r="T88"/>
  <c r="T87"/>
  <c r="T86"/>
  <c r="R88"/>
  <c r="R87"/>
  <c r="R86"/>
  <c r="P88"/>
  <c r="P87"/>
  <c r="P86"/>
  <c i="1" r="AU83"/>
  <c i="25" r="BK88"/>
  <c r="BK87"/>
  <c r="J87"/>
  <c r="BK86"/>
  <c r="J86"/>
  <c r="J63"/>
  <c r="J32"/>
  <c i="1" r="AG83"/>
  <c i="25" r="J88"/>
  <c r="BE88"/>
  <c r="J35"/>
  <c i="1" r="AV83"/>
  <c i="25" r="F35"/>
  <c i="1" r="AZ83"/>
  <c i="25" r="J64"/>
  <c r="J82"/>
  <c r="F82"/>
  <c r="F80"/>
  <c r="E78"/>
  <c r="J58"/>
  <c r="F58"/>
  <c r="F56"/>
  <c r="E54"/>
  <c r="J41"/>
  <c r="J26"/>
  <c r="E26"/>
  <c r="J83"/>
  <c r="J59"/>
  <c r="J25"/>
  <c r="J20"/>
  <c r="E20"/>
  <c r="F83"/>
  <c r="F59"/>
  <c r="J19"/>
  <c r="J14"/>
  <c r="J80"/>
  <c r="J56"/>
  <c r="E7"/>
  <c r="E74"/>
  <c r="E50"/>
  <c i="24" r="J39"/>
  <c r="J38"/>
  <c i="1" r="AY82"/>
  <c i="24" r="J37"/>
  <c i="1" r="AX82"/>
  <c i="24" r="BI172"/>
  <c r="BH172"/>
  <c r="BG172"/>
  <c r="BF172"/>
  <c r="T172"/>
  <c r="R172"/>
  <c r="P172"/>
  <c r="BK172"/>
  <c r="J172"/>
  <c r="BE172"/>
  <c r="BI170"/>
  <c r="BH170"/>
  <c r="BG170"/>
  <c r="BF170"/>
  <c r="T170"/>
  <c r="R170"/>
  <c r="P170"/>
  <c r="BK170"/>
  <c r="J170"/>
  <c r="BE170"/>
  <c r="BI168"/>
  <c r="BH168"/>
  <c r="BG168"/>
  <c r="BF168"/>
  <c r="T168"/>
  <c r="T167"/>
  <c r="R168"/>
  <c r="R167"/>
  <c r="P168"/>
  <c r="P167"/>
  <c r="BK168"/>
  <c r="BK167"/>
  <c r="J167"/>
  <c r="J168"/>
  <c r="BE168"/>
  <c r="J76"/>
  <c r="BI165"/>
  <c r="BH165"/>
  <c r="BG165"/>
  <c r="BF165"/>
  <c r="T165"/>
  <c r="T164"/>
  <c r="R165"/>
  <c r="R164"/>
  <c r="P165"/>
  <c r="P164"/>
  <c r="BK165"/>
  <c r="BK164"/>
  <c r="J164"/>
  <c r="J165"/>
  <c r="BE165"/>
  <c r="J75"/>
  <c r="BI162"/>
  <c r="BH162"/>
  <c r="BG162"/>
  <c r="BF162"/>
  <c r="T162"/>
  <c r="T161"/>
  <c r="R162"/>
  <c r="R161"/>
  <c r="P162"/>
  <c r="P161"/>
  <c r="BK162"/>
  <c r="BK161"/>
  <c r="J161"/>
  <c r="J162"/>
  <c r="BE162"/>
  <c r="J74"/>
  <c r="BI159"/>
  <c r="BH159"/>
  <c r="BG159"/>
  <c r="BF159"/>
  <c r="T159"/>
  <c r="T158"/>
  <c r="R159"/>
  <c r="R158"/>
  <c r="P159"/>
  <c r="P158"/>
  <c r="BK159"/>
  <c r="BK158"/>
  <c r="J158"/>
  <c r="J159"/>
  <c r="BE159"/>
  <c r="J73"/>
  <c r="BI156"/>
  <c r="BH156"/>
  <c r="BG156"/>
  <c r="BF156"/>
  <c r="T156"/>
  <c r="T155"/>
  <c r="R156"/>
  <c r="R155"/>
  <c r="P156"/>
  <c r="P155"/>
  <c r="BK156"/>
  <c r="BK155"/>
  <c r="J155"/>
  <c r="J156"/>
  <c r="BE156"/>
  <c r="J72"/>
  <c r="BI153"/>
  <c r="BH153"/>
  <c r="BG153"/>
  <c r="BF153"/>
  <c r="T153"/>
  <c r="T152"/>
  <c r="T151"/>
  <c r="R153"/>
  <c r="R152"/>
  <c r="R151"/>
  <c r="P153"/>
  <c r="P152"/>
  <c r="P151"/>
  <c r="BK153"/>
  <c r="BK152"/>
  <c r="J152"/>
  <c r="BK151"/>
  <c r="J151"/>
  <c r="J153"/>
  <c r="BE153"/>
  <c r="J71"/>
  <c r="J70"/>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T130"/>
  <c r="R131"/>
  <c r="R130"/>
  <c r="P131"/>
  <c r="P130"/>
  <c r="BK131"/>
  <c r="BK130"/>
  <c r="J130"/>
  <c r="J131"/>
  <c r="BE131"/>
  <c r="J69"/>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8"/>
  <c r="BI109"/>
  <c r="BH109"/>
  <c r="BG109"/>
  <c r="BF109"/>
  <c r="T109"/>
  <c r="T108"/>
  <c r="R109"/>
  <c r="R108"/>
  <c r="P109"/>
  <c r="P108"/>
  <c r="BK109"/>
  <c r="BK108"/>
  <c r="J108"/>
  <c r="J109"/>
  <c r="BE109"/>
  <c r="J67"/>
  <c r="BI106"/>
  <c r="BH106"/>
  <c r="BG106"/>
  <c r="BF106"/>
  <c r="T106"/>
  <c r="T105"/>
  <c r="R106"/>
  <c r="R105"/>
  <c r="P106"/>
  <c r="P105"/>
  <c r="BK106"/>
  <c r="BK105"/>
  <c r="J105"/>
  <c r="J106"/>
  <c r="BE106"/>
  <c r="J66"/>
  <c r="BI103"/>
  <c r="BH103"/>
  <c r="BG103"/>
  <c r="BF103"/>
  <c r="T103"/>
  <c r="R103"/>
  <c r="P103"/>
  <c r="BK103"/>
  <c r="J103"/>
  <c r="BE103"/>
  <c r="BI101"/>
  <c r="F39"/>
  <c i="1" r="BD82"/>
  <c i="24" r="BH101"/>
  <c r="F38"/>
  <c i="1" r="BC82"/>
  <c i="24" r="BG101"/>
  <c r="F37"/>
  <c i="1" r="BB82"/>
  <c i="24" r="BF101"/>
  <c r="J36"/>
  <c i="1" r="AW82"/>
  <c i="24" r="F36"/>
  <c i="1" r="BA82"/>
  <c i="24" r="T101"/>
  <c r="T100"/>
  <c r="T99"/>
  <c r="T98"/>
  <c r="R101"/>
  <c r="R100"/>
  <c r="R99"/>
  <c r="R98"/>
  <c r="P101"/>
  <c r="P100"/>
  <c r="P99"/>
  <c r="P98"/>
  <c i="1" r="AU82"/>
  <c i="24" r="BK101"/>
  <c r="BK100"/>
  <c r="J100"/>
  <c r="BK99"/>
  <c r="J99"/>
  <c r="BK98"/>
  <c r="J98"/>
  <c r="J63"/>
  <c r="J32"/>
  <c i="1" r="AG82"/>
  <c i="24" r="J101"/>
  <c r="BE101"/>
  <c r="J35"/>
  <c i="1" r="AV82"/>
  <c i="24" r="F35"/>
  <c i="1" r="AZ82"/>
  <c i="24" r="J65"/>
  <c r="J64"/>
  <c r="J94"/>
  <c r="F94"/>
  <c r="F92"/>
  <c r="E90"/>
  <c r="J58"/>
  <c r="F58"/>
  <c r="F56"/>
  <c r="E54"/>
  <c r="J41"/>
  <c r="J26"/>
  <c r="E26"/>
  <c r="J95"/>
  <c r="J59"/>
  <c r="J25"/>
  <c r="J20"/>
  <c r="E20"/>
  <c r="F95"/>
  <c r="F59"/>
  <c r="J19"/>
  <c r="J14"/>
  <c r="J92"/>
  <c r="J56"/>
  <c r="E7"/>
  <c r="E86"/>
  <c r="E50"/>
  <c i="23" r="J39"/>
  <c r="J38"/>
  <c i="1" r="AY81"/>
  <c i="23" r="J37"/>
  <c i="1" r="AX81"/>
  <c i="23" r="BI129"/>
  <c r="BH129"/>
  <c r="BG129"/>
  <c r="BF129"/>
  <c r="T129"/>
  <c r="T128"/>
  <c r="R129"/>
  <c r="R128"/>
  <c r="P129"/>
  <c r="P128"/>
  <c r="BK129"/>
  <c r="BK128"/>
  <c r="J128"/>
  <c r="J129"/>
  <c r="BE129"/>
  <c r="J70"/>
  <c r="BI127"/>
  <c r="BH127"/>
  <c r="BG127"/>
  <c r="BF127"/>
  <c r="T127"/>
  <c r="T126"/>
  <c r="R127"/>
  <c r="R126"/>
  <c r="P127"/>
  <c r="P126"/>
  <c r="BK127"/>
  <c r="BK126"/>
  <c r="J126"/>
  <c r="J127"/>
  <c r="BE127"/>
  <c r="J69"/>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8"/>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81"/>
  <c i="23" r="BH94"/>
  <c r="F38"/>
  <c i="1" r="BC81"/>
  <c i="23" r="BG94"/>
  <c r="F37"/>
  <c i="1" r="BB81"/>
  <c i="23" r="BF94"/>
  <c r="J36"/>
  <c i="1" r="AW81"/>
  <c i="23" r="F36"/>
  <c i="1" r="BA81"/>
  <c i="23" r="T94"/>
  <c r="T93"/>
  <c r="T92"/>
  <c r="R94"/>
  <c r="R93"/>
  <c r="R92"/>
  <c r="P94"/>
  <c r="P93"/>
  <c r="P92"/>
  <c i="1" r="AU81"/>
  <c i="23" r="BK94"/>
  <c r="BK93"/>
  <c r="J93"/>
  <c r="BK92"/>
  <c r="J92"/>
  <c r="J63"/>
  <c r="J32"/>
  <c i="1" r="AG81"/>
  <c i="23" r="J94"/>
  <c r="BE94"/>
  <c r="J35"/>
  <c i="1" r="AV81"/>
  <c i="23" r="F35"/>
  <c i="1" r="AZ81"/>
  <c i="23" r="J64"/>
  <c r="J88"/>
  <c r="F88"/>
  <c r="F86"/>
  <c r="E84"/>
  <c r="J58"/>
  <c r="F58"/>
  <c r="F56"/>
  <c r="E54"/>
  <c r="J41"/>
  <c r="J26"/>
  <c r="E26"/>
  <c r="J89"/>
  <c r="J59"/>
  <c r="J25"/>
  <c r="J20"/>
  <c r="E20"/>
  <c r="F89"/>
  <c r="F59"/>
  <c r="J19"/>
  <c r="J14"/>
  <c r="J86"/>
  <c r="J56"/>
  <c r="E7"/>
  <c r="E80"/>
  <c r="E50"/>
  <c i="22" r="J39"/>
  <c r="J38"/>
  <c i="1" r="AY80"/>
  <c i="22" r="J37"/>
  <c i="1" r="AX80"/>
  <c i="22"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T138"/>
  <c r="R139"/>
  <c r="R138"/>
  <c r="P139"/>
  <c r="P138"/>
  <c r="BK139"/>
  <c r="BK138"/>
  <c r="J138"/>
  <c r="J139"/>
  <c r="BE139"/>
  <c r="J69"/>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T130"/>
  <c r="R131"/>
  <c r="R130"/>
  <c r="P131"/>
  <c r="P130"/>
  <c r="BK131"/>
  <c r="BK130"/>
  <c r="J130"/>
  <c r="J131"/>
  <c r="BE131"/>
  <c r="J68"/>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80"/>
  <c i="22" r="BH93"/>
  <c r="F38"/>
  <c i="1" r="BC80"/>
  <c i="22" r="BG93"/>
  <c r="F37"/>
  <c i="1" r="BB80"/>
  <c i="22" r="BF93"/>
  <c r="J36"/>
  <c i="1" r="AW80"/>
  <c i="22" r="F36"/>
  <c i="1" r="BA80"/>
  <c i="22" r="T93"/>
  <c r="T92"/>
  <c r="T91"/>
  <c r="R93"/>
  <c r="R92"/>
  <c r="R91"/>
  <c r="P93"/>
  <c r="P92"/>
  <c r="P91"/>
  <c i="1" r="AU80"/>
  <c i="22" r="BK93"/>
  <c r="BK92"/>
  <c r="J92"/>
  <c r="BK91"/>
  <c r="J91"/>
  <c r="J63"/>
  <c r="J32"/>
  <c i="1" r="AG80"/>
  <c i="22" r="J93"/>
  <c r="BE93"/>
  <c r="J35"/>
  <c i="1" r="AV80"/>
  <c i="22" r="F35"/>
  <c i="1" r="AZ80"/>
  <c i="22" r="J64"/>
  <c r="J87"/>
  <c r="F87"/>
  <c r="F85"/>
  <c r="E83"/>
  <c r="J58"/>
  <c r="F58"/>
  <c r="F56"/>
  <c r="E54"/>
  <c r="J41"/>
  <c r="J26"/>
  <c r="E26"/>
  <c r="J88"/>
  <c r="J59"/>
  <c r="J25"/>
  <c r="J20"/>
  <c r="E20"/>
  <c r="F88"/>
  <c r="F59"/>
  <c r="J19"/>
  <c r="J14"/>
  <c r="J85"/>
  <c r="J56"/>
  <c r="E7"/>
  <c r="E79"/>
  <c r="E50"/>
  <c i="21" r="J39"/>
  <c r="J38"/>
  <c i="1" r="AY78"/>
  <c i="21" r="J37"/>
  <c i="1" r="AX78"/>
  <c i="21"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7"/>
  <c r="BI122"/>
  <c r="BH122"/>
  <c r="BG122"/>
  <c r="BF122"/>
  <c r="T122"/>
  <c r="R122"/>
  <c r="P122"/>
  <c r="BK122"/>
  <c r="J122"/>
  <c r="BE122"/>
  <c r="BI121"/>
  <c r="BH121"/>
  <c r="BG121"/>
  <c r="BF121"/>
  <c r="T121"/>
  <c r="R121"/>
  <c r="P121"/>
  <c r="BK121"/>
  <c r="J121"/>
  <c r="BE121"/>
  <c r="BI120"/>
  <c r="BH120"/>
  <c r="BG120"/>
  <c r="BF120"/>
  <c r="T120"/>
  <c r="T119"/>
  <c r="R120"/>
  <c r="R119"/>
  <c r="P120"/>
  <c r="P119"/>
  <c r="BK120"/>
  <c r="BK119"/>
  <c r="J119"/>
  <c r="J120"/>
  <c r="BE120"/>
  <c r="J66"/>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78"/>
  <c i="21" r="BH92"/>
  <c r="F38"/>
  <c i="1" r="BC78"/>
  <c i="21" r="BG92"/>
  <c r="F37"/>
  <c i="1" r="BB78"/>
  <c i="21" r="BF92"/>
  <c r="J36"/>
  <c i="1" r="AW78"/>
  <c i="21" r="F36"/>
  <c i="1" r="BA78"/>
  <c i="21" r="T92"/>
  <c r="T91"/>
  <c r="T90"/>
  <c r="T89"/>
  <c r="R92"/>
  <c r="R91"/>
  <c r="R90"/>
  <c r="R89"/>
  <c r="P92"/>
  <c r="P91"/>
  <c r="P90"/>
  <c r="P89"/>
  <c i="1" r="AU78"/>
  <c i="21" r="BK92"/>
  <c r="BK91"/>
  <c r="J91"/>
  <c r="BK90"/>
  <c r="J90"/>
  <c r="BK89"/>
  <c r="J89"/>
  <c r="J63"/>
  <c r="J32"/>
  <c i="1" r="AG78"/>
  <c i="21" r="J92"/>
  <c r="BE92"/>
  <c r="J35"/>
  <c i="1" r="AV78"/>
  <c i="21" r="F35"/>
  <c i="1" r="AZ78"/>
  <c i="21" r="J65"/>
  <c r="J64"/>
  <c r="J85"/>
  <c r="F85"/>
  <c r="F83"/>
  <c r="E81"/>
  <c r="J58"/>
  <c r="F58"/>
  <c r="F56"/>
  <c r="E54"/>
  <c r="J41"/>
  <c r="J26"/>
  <c r="E26"/>
  <c r="J86"/>
  <c r="J59"/>
  <c r="J25"/>
  <c r="J20"/>
  <c r="E20"/>
  <c r="F86"/>
  <c r="F59"/>
  <c r="J19"/>
  <c r="J14"/>
  <c r="J83"/>
  <c r="J56"/>
  <c r="E7"/>
  <c r="E77"/>
  <c r="E50"/>
  <c i="20" r="J39"/>
  <c r="J38"/>
  <c i="1" r="AY77"/>
  <c i="20" r="J37"/>
  <c i="1" r="AX77"/>
  <c i="20"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77"/>
  <c i="20" r="BH88"/>
  <c r="F38"/>
  <c i="1" r="BC77"/>
  <c i="20" r="BG88"/>
  <c r="F37"/>
  <c i="1" r="BB77"/>
  <c i="20" r="BF88"/>
  <c r="J36"/>
  <c i="1" r="AW77"/>
  <c i="20" r="F36"/>
  <c i="1" r="BA77"/>
  <c i="20" r="T88"/>
  <c r="T87"/>
  <c r="T86"/>
  <c r="R88"/>
  <c r="R87"/>
  <c r="R86"/>
  <c r="P88"/>
  <c r="P87"/>
  <c r="P86"/>
  <c i="1" r="AU77"/>
  <c i="20" r="BK88"/>
  <c r="BK87"/>
  <c r="J87"/>
  <c r="BK86"/>
  <c r="J86"/>
  <c r="J63"/>
  <c r="J32"/>
  <c i="1" r="AG77"/>
  <c i="20" r="J88"/>
  <c r="BE88"/>
  <c r="J35"/>
  <c i="1" r="AV77"/>
  <c i="20" r="F35"/>
  <c i="1" r="AZ77"/>
  <c i="20" r="J64"/>
  <c r="J82"/>
  <c r="F82"/>
  <c r="F80"/>
  <c r="E78"/>
  <c r="J58"/>
  <c r="F58"/>
  <c r="F56"/>
  <c r="E54"/>
  <c r="J41"/>
  <c r="J26"/>
  <c r="E26"/>
  <c r="J83"/>
  <c r="J59"/>
  <c r="J25"/>
  <c r="J20"/>
  <c r="E20"/>
  <c r="F83"/>
  <c r="F59"/>
  <c r="J19"/>
  <c r="J14"/>
  <c r="J80"/>
  <c r="J56"/>
  <c r="E7"/>
  <c r="E74"/>
  <c r="E50"/>
  <c i="19" r="J39"/>
  <c r="J38"/>
  <c i="1" r="AY76"/>
  <c i="19" r="J37"/>
  <c i="1" r="AX76"/>
  <c i="19" r="BI144"/>
  <c r="BH144"/>
  <c r="BG144"/>
  <c r="BF144"/>
  <c r="T144"/>
  <c r="R144"/>
  <c r="P144"/>
  <c r="BK144"/>
  <c r="J144"/>
  <c r="BE144"/>
  <c r="BI142"/>
  <c r="BH142"/>
  <c r="BG142"/>
  <c r="BF142"/>
  <c r="T142"/>
  <c r="R142"/>
  <c r="P142"/>
  <c r="BK142"/>
  <c r="J142"/>
  <c r="BE142"/>
  <c r="BI140"/>
  <c r="BH140"/>
  <c r="BG140"/>
  <c r="BF140"/>
  <c r="T140"/>
  <c r="T139"/>
  <c r="R140"/>
  <c r="R139"/>
  <c r="P140"/>
  <c r="P139"/>
  <c r="BK140"/>
  <c r="BK139"/>
  <c r="J139"/>
  <c r="J140"/>
  <c r="BE140"/>
  <c r="J73"/>
  <c r="BI137"/>
  <c r="BH137"/>
  <c r="BG137"/>
  <c r="BF137"/>
  <c r="T137"/>
  <c r="T136"/>
  <c r="R137"/>
  <c r="R136"/>
  <c r="P137"/>
  <c r="P136"/>
  <c r="BK137"/>
  <c r="BK136"/>
  <c r="J136"/>
  <c r="J137"/>
  <c r="BE137"/>
  <c r="J72"/>
  <c r="BI134"/>
  <c r="BH134"/>
  <c r="BG134"/>
  <c r="BF134"/>
  <c r="T134"/>
  <c r="T133"/>
  <c r="R134"/>
  <c r="R133"/>
  <c r="P134"/>
  <c r="P133"/>
  <c r="BK134"/>
  <c r="BK133"/>
  <c r="J133"/>
  <c r="J134"/>
  <c r="BE134"/>
  <c r="J71"/>
  <c r="BI131"/>
  <c r="BH131"/>
  <c r="BG131"/>
  <c r="BF131"/>
  <c r="T131"/>
  <c r="T130"/>
  <c r="R131"/>
  <c r="R130"/>
  <c r="P131"/>
  <c r="P130"/>
  <c r="BK131"/>
  <c r="BK130"/>
  <c r="J130"/>
  <c r="J131"/>
  <c r="BE131"/>
  <c r="J70"/>
  <c r="BI128"/>
  <c r="BH128"/>
  <c r="BG128"/>
  <c r="BF128"/>
  <c r="T128"/>
  <c r="R128"/>
  <c r="P128"/>
  <c r="BK128"/>
  <c r="J128"/>
  <c r="BE128"/>
  <c r="BI126"/>
  <c r="BH126"/>
  <c r="BG126"/>
  <c r="BF126"/>
  <c r="T126"/>
  <c r="T125"/>
  <c r="T124"/>
  <c r="R126"/>
  <c r="R125"/>
  <c r="R124"/>
  <c r="P126"/>
  <c r="P125"/>
  <c r="P124"/>
  <c r="BK126"/>
  <c r="BK125"/>
  <c r="J125"/>
  <c r="BK124"/>
  <c r="J124"/>
  <c r="J126"/>
  <c r="BE126"/>
  <c r="J69"/>
  <c r="J68"/>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7"/>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T100"/>
  <c r="R101"/>
  <c r="R100"/>
  <c r="P101"/>
  <c r="P100"/>
  <c r="BK101"/>
  <c r="BK100"/>
  <c r="J100"/>
  <c r="J101"/>
  <c r="BE101"/>
  <c r="J66"/>
  <c r="BI98"/>
  <c r="F39"/>
  <c i="1" r="BD76"/>
  <c i="19" r="BH98"/>
  <c r="F38"/>
  <c i="1" r="BC76"/>
  <c i="19" r="BG98"/>
  <c r="F37"/>
  <c i="1" r="BB76"/>
  <c i="19" r="BF98"/>
  <c r="J36"/>
  <c i="1" r="AW76"/>
  <c i="19" r="F36"/>
  <c i="1" r="BA76"/>
  <c i="19" r="T98"/>
  <c r="T97"/>
  <c r="T96"/>
  <c r="T95"/>
  <c r="R98"/>
  <c r="R97"/>
  <c r="R96"/>
  <c r="R95"/>
  <c r="P98"/>
  <c r="P97"/>
  <c r="P96"/>
  <c r="P95"/>
  <c i="1" r="AU76"/>
  <c i="19" r="BK98"/>
  <c r="BK97"/>
  <c r="J97"/>
  <c r="BK96"/>
  <c r="J96"/>
  <c r="BK95"/>
  <c r="J95"/>
  <c r="J63"/>
  <c r="J32"/>
  <c i="1" r="AG76"/>
  <c i="19" r="J98"/>
  <c r="BE98"/>
  <c r="J35"/>
  <c i="1" r="AV76"/>
  <c i="19" r="F35"/>
  <c i="1" r="AZ76"/>
  <c i="19" r="J65"/>
  <c r="J64"/>
  <c r="J91"/>
  <c r="F91"/>
  <c r="F89"/>
  <c r="E87"/>
  <c r="J58"/>
  <c r="F58"/>
  <c r="F56"/>
  <c r="E54"/>
  <c r="J41"/>
  <c r="J26"/>
  <c r="E26"/>
  <c r="J92"/>
  <c r="J59"/>
  <c r="J25"/>
  <c r="J20"/>
  <c r="E20"/>
  <c r="F92"/>
  <c r="F59"/>
  <c r="J19"/>
  <c r="J14"/>
  <c r="J89"/>
  <c r="J56"/>
  <c r="E7"/>
  <c r="E83"/>
  <c r="E50"/>
  <c i="18" r="J39"/>
  <c r="J38"/>
  <c i="1" r="AY75"/>
  <c i="18" r="J37"/>
  <c i="1" r="AX75"/>
  <c i="18" r="BI131"/>
  <c r="BH131"/>
  <c r="BG131"/>
  <c r="BF131"/>
  <c r="T131"/>
  <c r="T130"/>
  <c r="R131"/>
  <c r="R130"/>
  <c r="P131"/>
  <c r="P130"/>
  <c r="BK131"/>
  <c r="BK130"/>
  <c r="J130"/>
  <c r="J131"/>
  <c r="BE131"/>
  <c r="J7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70"/>
  <c r="BI124"/>
  <c r="BH124"/>
  <c r="BG124"/>
  <c r="BF124"/>
  <c r="T124"/>
  <c r="T123"/>
  <c r="R124"/>
  <c r="R123"/>
  <c r="P124"/>
  <c r="P123"/>
  <c r="BK124"/>
  <c r="BK123"/>
  <c r="J123"/>
  <c r="J124"/>
  <c r="BE124"/>
  <c r="J69"/>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8"/>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T102"/>
  <c r="R103"/>
  <c r="R102"/>
  <c r="P103"/>
  <c r="P102"/>
  <c r="BK103"/>
  <c r="BK102"/>
  <c r="J102"/>
  <c r="J103"/>
  <c r="BE103"/>
  <c r="J66"/>
  <c r="BI101"/>
  <c r="BH101"/>
  <c r="BG101"/>
  <c r="BF101"/>
  <c r="T101"/>
  <c r="R101"/>
  <c r="P101"/>
  <c r="BK101"/>
  <c r="J101"/>
  <c r="BE101"/>
  <c r="BI100"/>
  <c r="BH100"/>
  <c r="BG100"/>
  <c r="BF100"/>
  <c r="T100"/>
  <c r="R100"/>
  <c r="P100"/>
  <c r="BK100"/>
  <c r="J100"/>
  <c r="BE100"/>
  <c r="BI99"/>
  <c r="BH99"/>
  <c r="BG99"/>
  <c r="BF99"/>
  <c r="T99"/>
  <c r="T98"/>
  <c r="R99"/>
  <c r="R98"/>
  <c r="P99"/>
  <c r="P98"/>
  <c r="BK99"/>
  <c r="BK98"/>
  <c r="J98"/>
  <c r="J99"/>
  <c r="BE99"/>
  <c r="J65"/>
  <c r="BI97"/>
  <c r="BH97"/>
  <c r="BG97"/>
  <c r="BF97"/>
  <c r="T97"/>
  <c r="R97"/>
  <c r="P97"/>
  <c r="BK97"/>
  <c r="J97"/>
  <c r="BE97"/>
  <c r="BI96"/>
  <c r="BH96"/>
  <c r="BG96"/>
  <c r="BF96"/>
  <c r="T96"/>
  <c r="R96"/>
  <c r="P96"/>
  <c r="BK96"/>
  <c r="J96"/>
  <c r="BE96"/>
  <c r="BI95"/>
  <c r="F39"/>
  <c i="1" r="BD75"/>
  <c i="18" r="BH95"/>
  <c r="F38"/>
  <c i="1" r="BC75"/>
  <c i="18" r="BG95"/>
  <c r="F37"/>
  <c i="1" r="BB75"/>
  <c i="18" r="BF95"/>
  <c r="J36"/>
  <c i="1" r="AW75"/>
  <c i="18" r="F36"/>
  <c i="1" r="BA75"/>
  <c i="18" r="T95"/>
  <c r="T94"/>
  <c r="T93"/>
  <c r="R95"/>
  <c r="R94"/>
  <c r="R93"/>
  <c r="P95"/>
  <c r="P94"/>
  <c r="P93"/>
  <c i="1" r="AU75"/>
  <c i="18" r="BK95"/>
  <c r="BK94"/>
  <c r="J94"/>
  <c r="BK93"/>
  <c r="J93"/>
  <c r="J63"/>
  <c r="J32"/>
  <c i="1" r="AG75"/>
  <c i="18" r="J95"/>
  <c r="BE95"/>
  <c r="J35"/>
  <c i="1" r="AV75"/>
  <c i="18" r="F35"/>
  <c i="1" r="AZ75"/>
  <c i="18" r="J64"/>
  <c r="J89"/>
  <c r="F89"/>
  <c r="F87"/>
  <c r="E85"/>
  <c r="J58"/>
  <c r="F58"/>
  <c r="F56"/>
  <c r="E54"/>
  <c r="J41"/>
  <c r="J26"/>
  <c r="E26"/>
  <c r="J90"/>
  <c r="J59"/>
  <c r="J25"/>
  <c r="J20"/>
  <c r="E20"/>
  <c r="F90"/>
  <c r="F59"/>
  <c r="J19"/>
  <c r="J14"/>
  <c r="J87"/>
  <c r="J56"/>
  <c r="E7"/>
  <c r="E81"/>
  <c r="E50"/>
  <c i="17" r="J39"/>
  <c r="J38"/>
  <c i="1" r="AY74"/>
  <c i="17" r="J37"/>
  <c i="1" r="AX74"/>
  <c i="17"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69"/>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8"/>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7"/>
  <c r="BH107"/>
  <c r="BG107"/>
  <c r="BF107"/>
  <c r="T107"/>
  <c r="R107"/>
  <c r="P107"/>
  <c r="BK107"/>
  <c r="J107"/>
  <c r="BE107"/>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74"/>
  <c i="17" r="BH93"/>
  <c r="F38"/>
  <c i="1" r="BC74"/>
  <c i="17" r="BG93"/>
  <c r="F37"/>
  <c i="1" r="BB74"/>
  <c i="17" r="BF93"/>
  <c r="J36"/>
  <c i="1" r="AW74"/>
  <c i="17" r="F36"/>
  <c i="1" r="BA74"/>
  <c i="17" r="T93"/>
  <c r="T92"/>
  <c r="T91"/>
  <c r="R93"/>
  <c r="R92"/>
  <c r="R91"/>
  <c r="P93"/>
  <c r="P92"/>
  <c r="P91"/>
  <c i="1" r="AU74"/>
  <c i="17" r="BK93"/>
  <c r="BK92"/>
  <c r="J92"/>
  <c r="BK91"/>
  <c r="J91"/>
  <c r="J63"/>
  <c r="J32"/>
  <c i="1" r="AG74"/>
  <c i="17" r="J93"/>
  <c r="BE93"/>
  <c r="J35"/>
  <c i="1" r="AV74"/>
  <c i="17" r="F35"/>
  <c i="1" r="AZ74"/>
  <c i="17" r="J64"/>
  <c r="J87"/>
  <c r="F87"/>
  <c r="F85"/>
  <c r="E83"/>
  <c r="J58"/>
  <c r="F58"/>
  <c r="F56"/>
  <c r="E54"/>
  <c r="J41"/>
  <c r="J26"/>
  <c r="E26"/>
  <c r="J88"/>
  <c r="J59"/>
  <c r="J25"/>
  <c r="J20"/>
  <c r="E20"/>
  <c r="F88"/>
  <c r="F59"/>
  <c r="J19"/>
  <c r="J14"/>
  <c r="J85"/>
  <c r="J56"/>
  <c r="E7"/>
  <c r="E79"/>
  <c r="E50"/>
  <c i="16" r="J37"/>
  <c r="J36"/>
  <c i="1" r="AY72"/>
  <c i="16" r="J35"/>
  <c i="1" r="AX72"/>
  <c i="16" r="BI80"/>
  <c r="F37"/>
  <c i="1" r="BD72"/>
  <c i="16" r="BH80"/>
  <c r="F36"/>
  <c i="1" r="BC72"/>
  <c i="16" r="BG80"/>
  <c r="F35"/>
  <c i="1" r="BB72"/>
  <c i="16" r="BF80"/>
  <c r="J34"/>
  <c i="1" r="AW72"/>
  <c i="16" r="F34"/>
  <c i="1" r="BA72"/>
  <c i="16" r="T80"/>
  <c r="T79"/>
  <c r="R80"/>
  <c r="R79"/>
  <c r="P80"/>
  <c r="P79"/>
  <c i="1" r="AU72"/>
  <c i="16" r="BK80"/>
  <c r="BK79"/>
  <c r="J79"/>
  <c r="J59"/>
  <c r="J30"/>
  <c i="1" r="AG72"/>
  <c i="16" r="J80"/>
  <c r="BE80"/>
  <c r="J33"/>
  <c i="1" r="AV72"/>
  <c i="16" r="F33"/>
  <c i="1" r="AZ72"/>
  <c i="16" r="J75"/>
  <c r="F75"/>
  <c r="F73"/>
  <c r="E71"/>
  <c r="J54"/>
  <c r="F54"/>
  <c r="F52"/>
  <c r="E50"/>
  <c r="J39"/>
  <c r="J24"/>
  <c r="E24"/>
  <c r="J76"/>
  <c r="J55"/>
  <c r="J23"/>
  <c r="J18"/>
  <c r="E18"/>
  <c r="F76"/>
  <c r="F55"/>
  <c r="J17"/>
  <c r="J12"/>
  <c r="J73"/>
  <c r="J52"/>
  <c r="E7"/>
  <c r="E69"/>
  <c r="E48"/>
  <c i="15" r="J39"/>
  <c r="J38"/>
  <c i="1" r="AY71"/>
  <c i="15" r="J37"/>
  <c i="1" r="AX71"/>
  <c i="15"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71"/>
  <c i="15" r="BH88"/>
  <c r="F38"/>
  <c i="1" r="BC71"/>
  <c i="15" r="BG88"/>
  <c r="F37"/>
  <c i="1" r="BB71"/>
  <c i="15" r="BF88"/>
  <c r="J36"/>
  <c i="1" r="AW71"/>
  <c i="15" r="F36"/>
  <c i="1" r="BA71"/>
  <c i="15" r="T88"/>
  <c r="T87"/>
  <c r="T86"/>
  <c r="R88"/>
  <c r="R87"/>
  <c r="R86"/>
  <c r="P88"/>
  <c r="P87"/>
  <c r="P86"/>
  <c i="1" r="AU71"/>
  <c i="15" r="BK88"/>
  <c r="BK87"/>
  <c r="J87"/>
  <c r="BK86"/>
  <c r="J86"/>
  <c r="J63"/>
  <c r="J32"/>
  <c i="1" r="AG71"/>
  <c i="15" r="J88"/>
  <c r="BE88"/>
  <c r="J35"/>
  <c i="1" r="AV71"/>
  <c i="15" r="F35"/>
  <c i="1" r="AZ71"/>
  <c i="15" r="J64"/>
  <c r="J82"/>
  <c r="F82"/>
  <c r="F80"/>
  <c r="E78"/>
  <c r="J58"/>
  <c r="F58"/>
  <c r="F56"/>
  <c r="E54"/>
  <c r="J41"/>
  <c r="J26"/>
  <c r="E26"/>
  <c r="J83"/>
  <c r="J59"/>
  <c r="J25"/>
  <c r="J20"/>
  <c r="E20"/>
  <c r="F83"/>
  <c r="F59"/>
  <c r="J19"/>
  <c r="J14"/>
  <c r="J80"/>
  <c r="J56"/>
  <c r="E7"/>
  <c r="E74"/>
  <c r="E50"/>
  <c i="14" r="J39"/>
  <c r="J38"/>
  <c i="1" r="AY70"/>
  <c i="14" r="J37"/>
  <c i="1" r="AX70"/>
  <c i="14" r="BI146"/>
  <c r="BH146"/>
  <c r="BG146"/>
  <c r="BF146"/>
  <c r="T146"/>
  <c r="R146"/>
  <c r="P146"/>
  <c r="BK146"/>
  <c r="J146"/>
  <c r="BE146"/>
  <c r="BI144"/>
  <c r="BH144"/>
  <c r="BG144"/>
  <c r="BF144"/>
  <c r="T144"/>
  <c r="T143"/>
  <c r="R144"/>
  <c r="R143"/>
  <c r="P144"/>
  <c r="P143"/>
  <c r="BK144"/>
  <c r="BK143"/>
  <c r="J143"/>
  <c r="J144"/>
  <c r="BE144"/>
  <c r="J74"/>
  <c r="BI141"/>
  <c r="BH141"/>
  <c r="BG141"/>
  <c r="BF141"/>
  <c r="T141"/>
  <c r="T140"/>
  <c r="R141"/>
  <c r="R140"/>
  <c r="P141"/>
  <c r="P140"/>
  <c r="BK141"/>
  <c r="BK140"/>
  <c r="J140"/>
  <c r="J141"/>
  <c r="BE141"/>
  <c r="J73"/>
  <c r="BI138"/>
  <c r="BH138"/>
  <c r="BG138"/>
  <c r="BF138"/>
  <c r="T138"/>
  <c r="T137"/>
  <c r="R138"/>
  <c r="R137"/>
  <c r="P138"/>
  <c r="P137"/>
  <c r="BK138"/>
  <c r="BK137"/>
  <c r="J137"/>
  <c r="J138"/>
  <c r="BE138"/>
  <c r="J72"/>
  <c r="BI135"/>
  <c r="BH135"/>
  <c r="BG135"/>
  <c r="BF135"/>
  <c r="T135"/>
  <c r="T134"/>
  <c r="R135"/>
  <c r="R134"/>
  <c r="P135"/>
  <c r="P134"/>
  <c r="BK135"/>
  <c r="BK134"/>
  <c r="J134"/>
  <c r="J135"/>
  <c r="BE135"/>
  <c r="J71"/>
  <c r="BI132"/>
  <c r="BH132"/>
  <c r="BG132"/>
  <c r="BF132"/>
  <c r="T132"/>
  <c r="T131"/>
  <c r="T130"/>
  <c r="R132"/>
  <c r="R131"/>
  <c r="R130"/>
  <c r="P132"/>
  <c r="P131"/>
  <c r="P130"/>
  <c r="BK132"/>
  <c r="BK131"/>
  <c r="J131"/>
  <c r="BK130"/>
  <c r="J130"/>
  <c r="J132"/>
  <c r="BE132"/>
  <c r="J70"/>
  <c r="J69"/>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T115"/>
  <c r="R116"/>
  <c r="R115"/>
  <c r="P116"/>
  <c r="P115"/>
  <c r="BK116"/>
  <c r="BK115"/>
  <c r="J115"/>
  <c r="J116"/>
  <c r="BE116"/>
  <c r="J68"/>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T104"/>
  <c r="R105"/>
  <c r="R104"/>
  <c r="P105"/>
  <c r="P104"/>
  <c r="BK105"/>
  <c r="BK104"/>
  <c r="J104"/>
  <c r="J105"/>
  <c r="BE105"/>
  <c r="J67"/>
  <c r="BI102"/>
  <c r="BH102"/>
  <c r="BG102"/>
  <c r="BF102"/>
  <c r="T102"/>
  <c r="T101"/>
  <c r="R102"/>
  <c r="R101"/>
  <c r="P102"/>
  <c r="P101"/>
  <c r="BK102"/>
  <c r="BK101"/>
  <c r="J101"/>
  <c r="J102"/>
  <c r="BE102"/>
  <c r="J66"/>
  <c r="BI99"/>
  <c r="F39"/>
  <c i="1" r="BD70"/>
  <c i="14" r="BH99"/>
  <c r="F38"/>
  <c i="1" r="BC70"/>
  <c i="14" r="BG99"/>
  <c r="F37"/>
  <c i="1" r="BB70"/>
  <c i="14" r="BF99"/>
  <c r="J36"/>
  <c i="1" r="AW70"/>
  <c i="14" r="F36"/>
  <c i="1" r="BA70"/>
  <c i="14" r="T99"/>
  <c r="T98"/>
  <c r="T97"/>
  <c r="T96"/>
  <c r="R99"/>
  <c r="R98"/>
  <c r="R97"/>
  <c r="R96"/>
  <c r="P99"/>
  <c r="P98"/>
  <c r="P97"/>
  <c r="P96"/>
  <c i="1" r="AU70"/>
  <c i="14" r="BK99"/>
  <c r="BK98"/>
  <c r="J98"/>
  <c r="BK97"/>
  <c r="J97"/>
  <c r="BK96"/>
  <c r="J96"/>
  <c r="J63"/>
  <c r="J32"/>
  <c i="1" r="AG70"/>
  <c i="14" r="J99"/>
  <c r="BE99"/>
  <c r="J35"/>
  <c i="1" r="AV70"/>
  <c i="14" r="F35"/>
  <c i="1" r="AZ70"/>
  <c i="14" r="J65"/>
  <c r="J64"/>
  <c r="J92"/>
  <c r="F92"/>
  <c r="F90"/>
  <c r="E88"/>
  <c r="J58"/>
  <c r="F58"/>
  <c r="F56"/>
  <c r="E54"/>
  <c r="J41"/>
  <c r="J26"/>
  <c r="E26"/>
  <c r="J93"/>
  <c r="J59"/>
  <c r="J25"/>
  <c r="J20"/>
  <c r="E20"/>
  <c r="F93"/>
  <c r="F59"/>
  <c r="J19"/>
  <c r="J14"/>
  <c r="J90"/>
  <c r="J56"/>
  <c r="E7"/>
  <c r="E84"/>
  <c r="E50"/>
  <c i="13" r="J39"/>
  <c r="J38"/>
  <c i="1" r="AY69"/>
  <c i="13" r="J37"/>
  <c i="1" r="AX69"/>
  <c i="13"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T127"/>
  <c r="R128"/>
  <c r="R127"/>
  <c r="P128"/>
  <c r="P127"/>
  <c r="BK128"/>
  <c r="BK127"/>
  <c r="J127"/>
  <c r="J128"/>
  <c r="BE128"/>
  <c r="J69"/>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8"/>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69"/>
  <c i="13" r="BH93"/>
  <c r="F38"/>
  <c i="1" r="BC69"/>
  <c i="13" r="BG93"/>
  <c r="F37"/>
  <c i="1" r="BB69"/>
  <c i="13" r="BF93"/>
  <c r="J36"/>
  <c i="1" r="AW69"/>
  <c i="13" r="F36"/>
  <c i="1" r="BA69"/>
  <c i="13" r="T93"/>
  <c r="T92"/>
  <c r="T91"/>
  <c r="R93"/>
  <c r="R92"/>
  <c r="R91"/>
  <c r="P93"/>
  <c r="P92"/>
  <c r="P91"/>
  <c i="1" r="AU69"/>
  <c i="13" r="BK93"/>
  <c r="BK92"/>
  <c r="J92"/>
  <c r="BK91"/>
  <c r="J91"/>
  <c r="J63"/>
  <c r="J32"/>
  <c i="1" r="AG69"/>
  <c i="13" r="J93"/>
  <c r="BE93"/>
  <c r="J35"/>
  <c i="1" r="AV69"/>
  <c i="13" r="F35"/>
  <c i="1" r="AZ69"/>
  <c i="13" r="J64"/>
  <c r="J87"/>
  <c r="F87"/>
  <c r="F85"/>
  <c r="E83"/>
  <c r="J58"/>
  <c r="F58"/>
  <c r="F56"/>
  <c r="E54"/>
  <c r="J41"/>
  <c r="J26"/>
  <c r="E26"/>
  <c r="J88"/>
  <c r="J59"/>
  <c r="J25"/>
  <c r="J20"/>
  <c r="E20"/>
  <c r="F88"/>
  <c r="F59"/>
  <c r="J19"/>
  <c r="J14"/>
  <c r="J85"/>
  <c r="J56"/>
  <c r="E7"/>
  <c r="E79"/>
  <c r="E50"/>
  <c i="12" r="J37"/>
  <c r="J36"/>
  <c i="1" r="AY67"/>
  <c i="12" r="J35"/>
  <c i="1" r="AX67"/>
  <c i="12" r="BI80"/>
  <c r="F37"/>
  <c i="1" r="BD67"/>
  <c i="12" r="BH80"/>
  <c r="F36"/>
  <c i="1" r="BC67"/>
  <c i="12" r="BG80"/>
  <c r="F35"/>
  <c i="1" r="BB67"/>
  <c i="12" r="BF80"/>
  <c r="J34"/>
  <c i="1" r="AW67"/>
  <c i="12" r="F34"/>
  <c i="1" r="BA67"/>
  <c i="12" r="T80"/>
  <c r="T79"/>
  <c r="R80"/>
  <c r="R79"/>
  <c r="P80"/>
  <c r="P79"/>
  <c i="1" r="AU67"/>
  <c i="12" r="BK80"/>
  <c r="BK79"/>
  <c r="J79"/>
  <c r="J59"/>
  <c r="J30"/>
  <c i="1" r="AG67"/>
  <c i="12" r="J80"/>
  <c r="BE80"/>
  <c r="J33"/>
  <c i="1" r="AV67"/>
  <c i="12" r="F33"/>
  <c i="1" r="AZ67"/>
  <c i="12" r="J75"/>
  <c r="F75"/>
  <c r="F73"/>
  <c r="E71"/>
  <c r="J54"/>
  <c r="F54"/>
  <c r="F52"/>
  <c r="E50"/>
  <c r="J39"/>
  <c r="J24"/>
  <c r="E24"/>
  <c r="J76"/>
  <c r="J55"/>
  <c r="J23"/>
  <c r="J18"/>
  <c r="E18"/>
  <c r="F76"/>
  <c r="F55"/>
  <c r="J17"/>
  <c r="J12"/>
  <c r="J73"/>
  <c r="J52"/>
  <c r="E7"/>
  <c r="E69"/>
  <c r="E48"/>
  <c i="11" r="J37"/>
  <c r="J36"/>
  <c i="1" r="AY66"/>
  <c i="11" r="J35"/>
  <c i="1" r="AX66"/>
  <c i="11" r="BI80"/>
  <c r="F37"/>
  <c i="1" r="BD66"/>
  <c i="11" r="BH80"/>
  <c r="F36"/>
  <c i="1" r="BC66"/>
  <c i="11" r="BG80"/>
  <c r="F35"/>
  <c i="1" r="BB66"/>
  <c i="11" r="BF80"/>
  <c r="J34"/>
  <c i="1" r="AW66"/>
  <c i="11" r="F34"/>
  <c i="1" r="BA66"/>
  <c i="11" r="T80"/>
  <c r="T79"/>
  <c r="R80"/>
  <c r="R79"/>
  <c r="P80"/>
  <c r="P79"/>
  <c i="1" r="AU66"/>
  <c i="11" r="BK80"/>
  <c r="BK79"/>
  <c r="J79"/>
  <c r="J59"/>
  <c r="J30"/>
  <c i="1" r="AG66"/>
  <c i="11" r="J80"/>
  <c r="BE80"/>
  <c r="J33"/>
  <c i="1" r="AV66"/>
  <c i="11" r="F33"/>
  <c i="1" r="AZ66"/>
  <c i="11" r="J75"/>
  <c r="F75"/>
  <c r="F73"/>
  <c r="E71"/>
  <c r="J54"/>
  <c r="F54"/>
  <c r="F52"/>
  <c r="E50"/>
  <c r="J39"/>
  <c r="J24"/>
  <c r="E24"/>
  <c r="J76"/>
  <c r="J55"/>
  <c r="J23"/>
  <c r="J18"/>
  <c r="E18"/>
  <c r="F76"/>
  <c r="F55"/>
  <c r="J17"/>
  <c r="J12"/>
  <c r="J73"/>
  <c r="J52"/>
  <c r="E7"/>
  <c r="E69"/>
  <c r="E48"/>
  <c i="10" r="J39"/>
  <c r="J38"/>
  <c i="1" r="AY65"/>
  <c i="10" r="J37"/>
  <c i="1" r="AX65"/>
  <c i="10"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65"/>
  <c i="10" r="BH88"/>
  <c r="F38"/>
  <c i="1" r="BC65"/>
  <c i="10" r="BG88"/>
  <c r="F37"/>
  <c i="1" r="BB65"/>
  <c i="10" r="BF88"/>
  <c r="J36"/>
  <c i="1" r="AW65"/>
  <c i="10" r="F36"/>
  <c i="1" r="BA65"/>
  <c i="10" r="T88"/>
  <c r="T87"/>
  <c r="T86"/>
  <c r="R88"/>
  <c r="R87"/>
  <c r="R86"/>
  <c r="P88"/>
  <c r="P87"/>
  <c r="P86"/>
  <c i="1" r="AU65"/>
  <c i="10" r="BK88"/>
  <c r="BK87"/>
  <c r="J87"/>
  <c r="BK86"/>
  <c r="J86"/>
  <c r="J63"/>
  <c r="J32"/>
  <c i="1" r="AG65"/>
  <c i="10" r="J88"/>
  <c r="BE88"/>
  <c r="J35"/>
  <c i="1" r="AV65"/>
  <c i="10" r="F35"/>
  <c i="1" r="AZ65"/>
  <c i="10" r="J64"/>
  <c r="J83"/>
  <c r="F82"/>
  <c r="F80"/>
  <c r="E78"/>
  <c r="J59"/>
  <c r="F58"/>
  <c r="F56"/>
  <c r="E54"/>
  <c r="J41"/>
  <c r="J23"/>
  <c r="E23"/>
  <c r="J82"/>
  <c r="J58"/>
  <c r="J22"/>
  <c r="J20"/>
  <c r="E20"/>
  <c r="F83"/>
  <c r="F59"/>
  <c r="J19"/>
  <c r="J14"/>
  <c r="J80"/>
  <c r="J56"/>
  <c r="E7"/>
  <c r="E74"/>
  <c r="E50"/>
  <c i="9" r="J39"/>
  <c r="J38"/>
  <c i="1" r="AY64"/>
  <c i="9" r="J37"/>
  <c i="1" r="AX64"/>
  <c i="9" r="BI140"/>
  <c r="BH140"/>
  <c r="BG140"/>
  <c r="BF140"/>
  <c r="T140"/>
  <c r="R140"/>
  <c r="P140"/>
  <c r="BK140"/>
  <c r="J140"/>
  <c r="BE140"/>
  <c r="BI138"/>
  <c r="BH138"/>
  <c r="BG138"/>
  <c r="BF138"/>
  <c r="T138"/>
  <c r="R138"/>
  <c r="P138"/>
  <c r="BK138"/>
  <c r="J138"/>
  <c r="BE138"/>
  <c r="BI136"/>
  <c r="BH136"/>
  <c r="BG136"/>
  <c r="BF136"/>
  <c r="T136"/>
  <c r="T135"/>
  <c r="R136"/>
  <c r="R135"/>
  <c r="P136"/>
  <c r="P135"/>
  <c r="BK136"/>
  <c r="BK135"/>
  <c r="J135"/>
  <c r="J136"/>
  <c r="BE136"/>
  <c r="J73"/>
  <c r="BI133"/>
  <c r="BH133"/>
  <c r="BG133"/>
  <c r="BF133"/>
  <c r="T133"/>
  <c r="T132"/>
  <c r="R133"/>
  <c r="R132"/>
  <c r="P133"/>
  <c r="P132"/>
  <c r="BK133"/>
  <c r="BK132"/>
  <c r="J132"/>
  <c r="J133"/>
  <c r="BE133"/>
  <c r="J72"/>
  <c r="BI130"/>
  <c r="BH130"/>
  <c r="BG130"/>
  <c r="BF130"/>
  <c r="T130"/>
  <c r="T129"/>
  <c r="R130"/>
  <c r="R129"/>
  <c r="P130"/>
  <c r="P129"/>
  <c r="BK130"/>
  <c r="BK129"/>
  <c r="J129"/>
  <c r="J130"/>
  <c r="BE130"/>
  <c r="J71"/>
  <c r="BI127"/>
  <c r="BH127"/>
  <c r="BG127"/>
  <c r="BF127"/>
  <c r="T127"/>
  <c r="T126"/>
  <c r="R127"/>
  <c r="R126"/>
  <c r="P127"/>
  <c r="P126"/>
  <c r="BK127"/>
  <c r="BK126"/>
  <c r="J126"/>
  <c r="J127"/>
  <c r="BE127"/>
  <c r="J70"/>
  <c r="BI124"/>
  <c r="BH124"/>
  <c r="BG124"/>
  <c r="BF124"/>
  <c r="T124"/>
  <c r="T123"/>
  <c r="T122"/>
  <c r="R124"/>
  <c r="R123"/>
  <c r="R122"/>
  <c r="P124"/>
  <c r="P123"/>
  <c r="P122"/>
  <c r="BK124"/>
  <c r="BK123"/>
  <c r="J123"/>
  <c r="BK122"/>
  <c r="J122"/>
  <c r="J124"/>
  <c r="BE124"/>
  <c r="J69"/>
  <c r="J68"/>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7"/>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T100"/>
  <c r="R101"/>
  <c r="R100"/>
  <c r="P101"/>
  <c r="P100"/>
  <c r="BK101"/>
  <c r="BK100"/>
  <c r="J100"/>
  <c r="J101"/>
  <c r="BE101"/>
  <c r="J66"/>
  <c r="BI98"/>
  <c r="F39"/>
  <c i="1" r="BD64"/>
  <c i="9" r="BH98"/>
  <c r="F38"/>
  <c i="1" r="BC64"/>
  <c i="9" r="BG98"/>
  <c r="F37"/>
  <c i="1" r="BB64"/>
  <c i="9" r="BF98"/>
  <c r="J36"/>
  <c i="1" r="AW64"/>
  <c i="9" r="F36"/>
  <c i="1" r="BA64"/>
  <c i="9" r="T98"/>
  <c r="T97"/>
  <c r="T96"/>
  <c r="T95"/>
  <c r="R98"/>
  <c r="R97"/>
  <c r="R96"/>
  <c r="R95"/>
  <c r="P98"/>
  <c r="P97"/>
  <c r="P96"/>
  <c r="P95"/>
  <c i="1" r="AU64"/>
  <c i="9" r="BK98"/>
  <c r="BK97"/>
  <c r="J97"/>
  <c r="BK96"/>
  <c r="J96"/>
  <c r="BK95"/>
  <c r="J95"/>
  <c r="J63"/>
  <c r="J32"/>
  <c i="1" r="AG64"/>
  <c i="9" r="J98"/>
  <c r="BE98"/>
  <c r="J35"/>
  <c i="1" r="AV64"/>
  <c i="9" r="F35"/>
  <c i="1" r="AZ64"/>
  <c i="9" r="J65"/>
  <c r="J64"/>
  <c r="J91"/>
  <c r="F91"/>
  <c r="F89"/>
  <c r="E87"/>
  <c r="J58"/>
  <c r="F58"/>
  <c r="F56"/>
  <c r="E54"/>
  <c r="J41"/>
  <c r="J26"/>
  <c r="E26"/>
  <c r="J92"/>
  <c r="J59"/>
  <c r="J25"/>
  <c r="J20"/>
  <c r="E20"/>
  <c r="F92"/>
  <c r="F59"/>
  <c r="J19"/>
  <c r="J14"/>
  <c r="J89"/>
  <c r="J56"/>
  <c r="E7"/>
  <c r="E83"/>
  <c r="E50"/>
  <c i="8" r="J39"/>
  <c r="J38"/>
  <c i="1" r="AY63"/>
  <c i="8" r="J37"/>
  <c i="1" r="AX63"/>
  <c i="8" r="BI124"/>
  <c r="BH124"/>
  <c r="BG124"/>
  <c r="BF124"/>
  <c r="T124"/>
  <c r="T123"/>
  <c r="R124"/>
  <c r="R123"/>
  <c r="P124"/>
  <c r="P123"/>
  <c r="BK124"/>
  <c r="BK123"/>
  <c r="J123"/>
  <c r="J124"/>
  <c r="BE124"/>
  <c r="J70"/>
  <c r="BI122"/>
  <c r="BH122"/>
  <c r="BG122"/>
  <c r="BF122"/>
  <c r="T122"/>
  <c r="T121"/>
  <c r="R122"/>
  <c r="R121"/>
  <c r="P122"/>
  <c r="P121"/>
  <c r="BK122"/>
  <c r="BK121"/>
  <c r="J121"/>
  <c r="J122"/>
  <c r="BE122"/>
  <c r="J69"/>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8"/>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63"/>
  <c i="8" r="BH94"/>
  <c r="F38"/>
  <c i="1" r="BC63"/>
  <c i="8" r="BG94"/>
  <c r="F37"/>
  <c i="1" r="BB63"/>
  <c i="8" r="BF94"/>
  <c r="J36"/>
  <c i="1" r="AW63"/>
  <c i="8" r="F36"/>
  <c i="1" r="BA63"/>
  <c i="8" r="T94"/>
  <c r="T93"/>
  <c r="T92"/>
  <c r="R94"/>
  <c r="R93"/>
  <c r="R92"/>
  <c r="P94"/>
  <c r="P93"/>
  <c r="P92"/>
  <c i="1" r="AU63"/>
  <c i="8" r="BK94"/>
  <c r="BK93"/>
  <c r="J93"/>
  <c r="BK92"/>
  <c r="J92"/>
  <c r="J63"/>
  <c r="J32"/>
  <c i="1" r="AG63"/>
  <c i="8" r="J94"/>
  <c r="BE94"/>
  <c r="J35"/>
  <c i="1" r="AV63"/>
  <c i="8" r="F35"/>
  <c i="1" r="AZ63"/>
  <c i="8" r="J64"/>
  <c r="J88"/>
  <c r="F88"/>
  <c r="F86"/>
  <c r="E84"/>
  <c r="J58"/>
  <c r="F58"/>
  <c r="F56"/>
  <c r="E54"/>
  <c r="J41"/>
  <c r="J26"/>
  <c r="E26"/>
  <c r="J89"/>
  <c r="J59"/>
  <c r="J25"/>
  <c r="J20"/>
  <c r="E20"/>
  <c r="F89"/>
  <c r="F59"/>
  <c r="J19"/>
  <c r="J14"/>
  <c r="J86"/>
  <c r="J56"/>
  <c r="E7"/>
  <c r="E80"/>
  <c r="E50"/>
  <c i="7" r="J39"/>
  <c r="J38"/>
  <c i="1" r="AY62"/>
  <c i="7" r="J37"/>
  <c i="1" r="AX62"/>
  <c i="7"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T137"/>
  <c r="R138"/>
  <c r="R137"/>
  <c r="P138"/>
  <c r="P137"/>
  <c r="BK138"/>
  <c r="BK137"/>
  <c r="J137"/>
  <c r="J138"/>
  <c r="BE138"/>
  <c r="J69"/>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T132"/>
  <c r="R133"/>
  <c r="R132"/>
  <c r="P133"/>
  <c r="P132"/>
  <c r="BK133"/>
  <c r="BK132"/>
  <c r="J132"/>
  <c r="J133"/>
  <c r="BE133"/>
  <c r="J68"/>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62"/>
  <c i="7" r="BH93"/>
  <c r="F38"/>
  <c i="1" r="BC62"/>
  <c i="7" r="BG93"/>
  <c r="F37"/>
  <c i="1" r="BB62"/>
  <c i="7" r="BF93"/>
  <c r="J36"/>
  <c i="1" r="AW62"/>
  <c i="7" r="F36"/>
  <c i="1" r="BA62"/>
  <c i="7" r="T93"/>
  <c r="T92"/>
  <c r="T91"/>
  <c r="R93"/>
  <c r="R92"/>
  <c r="R91"/>
  <c r="P93"/>
  <c r="P92"/>
  <c r="P91"/>
  <c i="1" r="AU62"/>
  <c i="7" r="BK93"/>
  <c r="BK92"/>
  <c r="J92"/>
  <c r="BK91"/>
  <c r="J91"/>
  <c r="J63"/>
  <c r="J32"/>
  <c i="1" r="AG62"/>
  <c i="7" r="J93"/>
  <c r="BE93"/>
  <c r="J35"/>
  <c i="1" r="AV62"/>
  <c i="7" r="F35"/>
  <c i="1" r="AZ62"/>
  <c i="7" r="J64"/>
  <c r="J87"/>
  <c r="F87"/>
  <c r="F85"/>
  <c r="E83"/>
  <c r="J58"/>
  <c r="F58"/>
  <c r="F56"/>
  <c r="E54"/>
  <c r="J41"/>
  <c r="J26"/>
  <c r="E26"/>
  <c r="J88"/>
  <c r="J59"/>
  <c r="J25"/>
  <c r="J20"/>
  <c r="E20"/>
  <c r="F88"/>
  <c r="F59"/>
  <c r="J19"/>
  <c r="J14"/>
  <c r="J85"/>
  <c r="J56"/>
  <c r="E7"/>
  <c r="E79"/>
  <c r="E50"/>
  <c i="6" r="J39"/>
  <c r="J38"/>
  <c i="1" r="AY60"/>
  <c i="6" r="J37"/>
  <c i="1" r="AX60"/>
  <c i="6"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67"/>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T120"/>
  <c r="R121"/>
  <c r="R120"/>
  <c r="P121"/>
  <c r="P120"/>
  <c r="BK121"/>
  <c r="BK120"/>
  <c r="J120"/>
  <c r="J121"/>
  <c r="BE121"/>
  <c r="J66"/>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60"/>
  <c i="6" r="BH92"/>
  <c r="F38"/>
  <c i="1" r="BC60"/>
  <c i="6" r="BG92"/>
  <c r="F37"/>
  <c i="1" r="BB60"/>
  <c i="6" r="BF92"/>
  <c r="J36"/>
  <c i="1" r="AW60"/>
  <c i="6" r="F36"/>
  <c i="1" r="BA60"/>
  <c i="6" r="T92"/>
  <c r="T91"/>
  <c r="T90"/>
  <c r="T89"/>
  <c r="R92"/>
  <c r="R91"/>
  <c r="R90"/>
  <c r="R89"/>
  <c r="P92"/>
  <c r="P91"/>
  <c r="P90"/>
  <c r="P89"/>
  <c i="1" r="AU60"/>
  <c i="6" r="BK92"/>
  <c r="BK91"/>
  <c r="J91"/>
  <c r="BK90"/>
  <c r="J90"/>
  <c r="BK89"/>
  <c r="J89"/>
  <c r="J63"/>
  <c r="J32"/>
  <c i="1" r="AG60"/>
  <c i="6" r="J92"/>
  <c r="BE92"/>
  <c r="J35"/>
  <c i="1" r="AV60"/>
  <c i="6" r="F35"/>
  <c i="1" r="AZ60"/>
  <c i="6" r="J65"/>
  <c r="J64"/>
  <c r="J85"/>
  <c r="F85"/>
  <c r="F83"/>
  <c r="E81"/>
  <c r="J58"/>
  <c r="F58"/>
  <c r="F56"/>
  <c r="E54"/>
  <c r="J41"/>
  <c r="J26"/>
  <c r="E26"/>
  <c r="J86"/>
  <c r="J59"/>
  <c r="J25"/>
  <c r="J20"/>
  <c r="E20"/>
  <c r="F86"/>
  <c r="F59"/>
  <c r="J19"/>
  <c r="J14"/>
  <c r="J83"/>
  <c r="J56"/>
  <c r="E7"/>
  <c r="E77"/>
  <c r="E50"/>
  <c i="5" r="J39"/>
  <c r="J38"/>
  <c i="1" r="AY59"/>
  <c i="5" r="J37"/>
  <c i="1" r="AX59"/>
  <c i="5"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59"/>
  <c i="5" r="BH88"/>
  <c r="F38"/>
  <c i="1" r="BC59"/>
  <c i="5" r="BG88"/>
  <c r="F37"/>
  <c i="1" r="BB59"/>
  <c i="5" r="BF88"/>
  <c r="J36"/>
  <c i="1" r="AW59"/>
  <c i="5" r="F36"/>
  <c i="1" r="BA59"/>
  <c i="5" r="T88"/>
  <c r="T87"/>
  <c r="T86"/>
  <c r="R88"/>
  <c r="R87"/>
  <c r="R86"/>
  <c r="P88"/>
  <c r="P87"/>
  <c r="P86"/>
  <c i="1" r="AU59"/>
  <c i="5" r="BK88"/>
  <c r="BK87"/>
  <c r="J87"/>
  <c r="BK86"/>
  <c r="J86"/>
  <c r="J63"/>
  <c r="J32"/>
  <c i="1" r="AG59"/>
  <c i="5" r="J88"/>
  <c r="BE88"/>
  <c r="J35"/>
  <c i="1" r="AV59"/>
  <c i="5" r="F35"/>
  <c i="1" r="AZ59"/>
  <c i="5" r="J64"/>
  <c r="J82"/>
  <c r="F82"/>
  <c r="F80"/>
  <c r="E78"/>
  <c r="J58"/>
  <c r="F58"/>
  <c r="F56"/>
  <c r="E54"/>
  <c r="J41"/>
  <c r="J26"/>
  <c r="E26"/>
  <c r="J83"/>
  <c r="J59"/>
  <c r="J25"/>
  <c r="J20"/>
  <c r="E20"/>
  <c r="F83"/>
  <c r="F59"/>
  <c r="J19"/>
  <c r="J14"/>
  <c r="J80"/>
  <c r="J56"/>
  <c r="E7"/>
  <c r="E74"/>
  <c r="E50"/>
  <c i="4" r="J39"/>
  <c r="J38"/>
  <c i="1" r="AY58"/>
  <c i="4" r="J37"/>
  <c i="1" r="AX58"/>
  <c i="4" r="BI168"/>
  <c r="BH168"/>
  <c r="BG168"/>
  <c r="BF168"/>
  <c r="T168"/>
  <c r="T167"/>
  <c r="R168"/>
  <c r="R167"/>
  <c r="P168"/>
  <c r="P167"/>
  <c r="BK168"/>
  <c r="BK167"/>
  <c r="J167"/>
  <c r="J168"/>
  <c r="BE168"/>
  <c r="J77"/>
  <c r="BI165"/>
  <c r="BH165"/>
  <c r="BG165"/>
  <c r="BF165"/>
  <c r="T165"/>
  <c r="R165"/>
  <c r="P165"/>
  <c r="BK165"/>
  <c r="J165"/>
  <c r="BE165"/>
  <c r="BI163"/>
  <c r="BH163"/>
  <c r="BG163"/>
  <c r="BF163"/>
  <c r="T163"/>
  <c r="R163"/>
  <c r="P163"/>
  <c r="BK163"/>
  <c r="J163"/>
  <c r="BE163"/>
  <c r="BI161"/>
  <c r="BH161"/>
  <c r="BG161"/>
  <c r="BF161"/>
  <c r="T161"/>
  <c r="T160"/>
  <c r="R161"/>
  <c r="R160"/>
  <c r="P161"/>
  <c r="P160"/>
  <c r="BK161"/>
  <c r="BK160"/>
  <c r="J160"/>
  <c r="J161"/>
  <c r="BE161"/>
  <c r="J76"/>
  <c r="BI158"/>
  <c r="BH158"/>
  <c r="BG158"/>
  <c r="BF158"/>
  <c r="T158"/>
  <c r="T157"/>
  <c r="R158"/>
  <c r="R157"/>
  <c r="P158"/>
  <c r="P157"/>
  <c r="BK158"/>
  <c r="BK157"/>
  <c r="J157"/>
  <c r="J158"/>
  <c r="BE158"/>
  <c r="J75"/>
  <c r="BI155"/>
  <c r="BH155"/>
  <c r="BG155"/>
  <c r="BF155"/>
  <c r="T155"/>
  <c r="T154"/>
  <c r="R155"/>
  <c r="R154"/>
  <c r="P155"/>
  <c r="P154"/>
  <c r="BK155"/>
  <c r="BK154"/>
  <c r="J154"/>
  <c r="J155"/>
  <c r="BE155"/>
  <c r="J74"/>
  <c r="BI152"/>
  <c r="BH152"/>
  <c r="BG152"/>
  <c r="BF152"/>
  <c r="T152"/>
  <c r="T151"/>
  <c r="R152"/>
  <c r="R151"/>
  <c r="P152"/>
  <c r="P151"/>
  <c r="BK152"/>
  <c r="BK151"/>
  <c r="J151"/>
  <c r="J152"/>
  <c r="BE152"/>
  <c r="J73"/>
  <c r="BI149"/>
  <c r="BH149"/>
  <c r="BG149"/>
  <c r="BF149"/>
  <c r="T149"/>
  <c r="T148"/>
  <c r="T147"/>
  <c r="R149"/>
  <c r="R148"/>
  <c r="R147"/>
  <c r="P149"/>
  <c r="P148"/>
  <c r="P147"/>
  <c r="BK149"/>
  <c r="BK148"/>
  <c r="J148"/>
  <c r="BK147"/>
  <c r="J147"/>
  <c r="J149"/>
  <c r="BE149"/>
  <c r="J72"/>
  <c r="J71"/>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T128"/>
  <c r="R129"/>
  <c r="R128"/>
  <c r="P129"/>
  <c r="P128"/>
  <c r="BK129"/>
  <c r="BK128"/>
  <c r="J128"/>
  <c r="J129"/>
  <c r="BE129"/>
  <c r="J70"/>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T115"/>
  <c r="R116"/>
  <c r="R115"/>
  <c r="P116"/>
  <c r="P115"/>
  <c r="BK116"/>
  <c r="BK115"/>
  <c r="J115"/>
  <c r="J116"/>
  <c r="BE116"/>
  <c r="J69"/>
  <c r="BI113"/>
  <c r="BH113"/>
  <c r="BG113"/>
  <c r="BF113"/>
  <c r="T113"/>
  <c r="T112"/>
  <c r="R113"/>
  <c r="R112"/>
  <c r="P113"/>
  <c r="P112"/>
  <c r="BK113"/>
  <c r="BK112"/>
  <c r="J112"/>
  <c r="J113"/>
  <c r="BE113"/>
  <c r="J68"/>
  <c r="BI110"/>
  <c r="BH110"/>
  <c r="BG110"/>
  <c r="BF110"/>
  <c r="T110"/>
  <c r="R110"/>
  <c r="P110"/>
  <c r="BK110"/>
  <c r="J110"/>
  <c r="BE110"/>
  <c r="BI108"/>
  <c r="BH108"/>
  <c r="BG108"/>
  <c r="BF108"/>
  <c r="T108"/>
  <c r="T107"/>
  <c r="R108"/>
  <c r="R107"/>
  <c r="P108"/>
  <c r="P107"/>
  <c r="BK108"/>
  <c r="BK107"/>
  <c r="J107"/>
  <c r="J108"/>
  <c r="BE108"/>
  <c r="J67"/>
  <c r="BI105"/>
  <c r="BH105"/>
  <c r="BG105"/>
  <c r="BF105"/>
  <c r="T105"/>
  <c r="T104"/>
  <c r="R105"/>
  <c r="R104"/>
  <c r="P105"/>
  <c r="P104"/>
  <c r="BK105"/>
  <c r="BK104"/>
  <c r="J104"/>
  <c r="J105"/>
  <c r="BE105"/>
  <c r="J66"/>
  <c r="BI102"/>
  <c r="F39"/>
  <c i="1" r="BD58"/>
  <c i="4" r="BH102"/>
  <c r="F38"/>
  <c i="1" r="BC58"/>
  <c i="4" r="BG102"/>
  <c r="F37"/>
  <c i="1" r="BB58"/>
  <c i="4" r="BF102"/>
  <c r="J36"/>
  <c i="1" r="AW58"/>
  <c i="4" r="F36"/>
  <c i="1" r="BA58"/>
  <c i="4" r="T102"/>
  <c r="T101"/>
  <c r="T100"/>
  <c r="T99"/>
  <c r="R102"/>
  <c r="R101"/>
  <c r="R100"/>
  <c r="R99"/>
  <c r="P102"/>
  <c r="P101"/>
  <c r="P100"/>
  <c r="P99"/>
  <c i="1" r="AU58"/>
  <c i="4" r="BK102"/>
  <c r="BK101"/>
  <c r="J101"/>
  <c r="BK100"/>
  <c r="J100"/>
  <c r="BK99"/>
  <c r="J99"/>
  <c r="J63"/>
  <c r="J32"/>
  <c i="1" r="AG58"/>
  <c i="4" r="J102"/>
  <c r="BE102"/>
  <c r="J35"/>
  <c i="1" r="AV58"/>
  <c i="4" r="F35"/>
  <c i="1" r="AZ58"/>
  <c i="4" r="J65"/>
  <c r="J64"/>
  <c r="J95"/>
  <c r="F95"/>
  <c r="F93"/>
  <c r="E91"/>
  <c r="J58"/>
  <c r="F58"/>
  <c r="F56"/>
  <c r="E54"/>
  <c r="J41"/>
  <c r="J26"/>
  <c r="E26"/>
  <c r="J96"/>
  <c r="J59"/>
  <c r="J25"/>
  <c r="J20"/>
  <c r="E20"/>
  <c r="F96"/>
  <c r="F59"/>
  <c r="J19"/>
  <c r="J14"/>
  <c r="J93"/>
  <c r="J56"/>
  <c r="E7"/>
  <c r="E87"/>
  <c r="E50"/>
  <c i="3" r="J39"/>
  <c r="J38"/>
  <c i="1" r="AY57"/>
  <c i="3" r="J37"/>
  <c i="1" r="AX57"/>
  <c i="3" r="BI125"/>
  <c r="BH125"/>
  <c r="BG125"/>
  <c r="BF125"/>
  <c r="T125"/>
  <c r="T124"/>
  <c r="R125"/>
  <c r="R124"/>
  <c r="P125"/>
  <c r="P124"/>
  <c r="BK125"/>
  <c r="BK124"/>
  <c r="J124"/>
  <c r="J125"/>
  <c r="BE125"/>
  <c r="J70"/>
  <c r="BI123"/>
  <c r="BH123"/>
  <c r="BG123"/>
  <c r="BF123"/>
  <c r="T123"/>
  <c r="T122"/>
  <c r="R123"/>
  <c r="R122"/>
  <c r="P123"/>
  <c r="P122"/>
  <c r="BK123"/>
  <c r="BK122"/>
  <c r="J122"/>
  <c r="J123"/>
  <c r="BE123"/>
  <c r="J69"/>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8"/>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57"/>
  <c i="3" r="BH94"/>
  <c r="F38"/>
  <c i="1" r="BC57"/>
  <c i="3" r="BG94"/>
  <c r="F37"/>
  <c i="1" r="BB57"/>
  <c i="3" r="BF94"/>
  <c r="J36"/>
  <c i="1" r="AW57"/>
  <c i="3" r="F36"/>
  <c i="1" r="BA57"/>
  <c i="3" r="T94"/>
  <c r="T93"/>
  <c r="T92"/>
  <c r="R94"/>
  <c r="R93"/>
  <c r="R92"/>
  <c r="P94"/>
  <c r="P93"/>
  <c r="P92"/>
  <c i="1" r="AU57"/>
  <c i="3" r="BK94"/>
  <c r="BK93"/>
  <c r="J93"/>
  <c r="BK92"/>
  <c r="J92"/>
  <c r="J63"/>
  <c r="J32"/>
  <c i="1" r="AG57"/>
  <c i="3" r="J94"/>
  <c r="BE94"/>
  <c r="J35"/>
  <c i="1" r="AV57"/>
  <c i="3" r="F35"/>
  <c i="1" r="AZ57"/>
  <c i="3" r="J64"/>
  <c r="J88"/>
  <c r="F88"/>
  <c r="F86"/>
  <c r="E84"/>
  <c r="J58"/>
  <c r="F58"/>
  <c r="F56"/>
  <c r="E54"/>
  <c r="J41"/>
  <c r="J26"/>
  <c r="E26"/>
  <c r="J89"/>
  <c r="J59"/>
  <c r="J25"/>
  <c r="J20"/>
  <c r="E20"/>
  <c r="F89"/>
  <c r="F59"/>
  <c r="J19"/>
  <c r="J14"/>
  <c r="J86"/>
  <c r="J56"/>
  <c r="E7"/>
  <c r="E80"/>
  <c r="E50"/>
  <c i="2" r="J39"/>
  <c r="J38"/>
  <c i="1" r="AY56"/>
  <c i="2" r="J37"/>
  <c i="1" r="AX56"/>
  <c i="2"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T127"/>
  <c r="R128"/>
  <c r="R127"/>
  <c r="P128"/>
  <c r="P127"/>
  <c r="BK128"/>
  <c r="BK127"/>
  <c r="J127"/>
  <c r="J128"/>
  <c r="BE128"/>
  <c r="J69"/>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T120"/>
  <c r="R121"/>
  <c r="R120"/>
  <c r="P121"/>
  <c r="P120"/>
  <c r="BK121"/>
  <c r="BK120"/>
  <c r="J120"/>
  <c r="J121"/>
  <c r="BE121"/>
  <c r="J68"/>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56"/>
  <c i="2" r="BH93"/>
  <c r="F38"/>
  <c i="1" r="BC56"/>
  <c i="2" r="BG93"/>
  <c r="F37"/>
  <c i="1" r="BB56"/>
  <c i="2" r="BF93"/>
  <c r="J36"/>
  <c i="1" r="AW56"/>
  <c i="2" r="F36"/>
  <c i="1" r="BA56"/>
  <c i="2" r="T93"/>
  <c r="T92"/>
  <c r="T91"/>
  <c r="R93"/>
  <c r="R92"/>
  <c r="R91"/>
  <c r="P93"/>
  <c r="P92"/>
  <c r="P91"/>
  <c i="1" r="AU56"/>
  <c i="2" r="BK93"/>
  <c r="BK92"/>
  <c r="J92"/>
  <c r="BK91"/>
  <c r="J91"/>
  <c r="J63"/>
  <c r="J32"/>
  <c i="1" r="AG56"/>
  <c i="2" r="J93"/>
  <c r="BE93"/>
  <c r="J35"/>
  <c i="1" r="AV56"/>
  <c i="2" r="F35"/>
  <c i="1" r="AZ56"/>
  <c i="2" r="J64"/>
  <c r="J87"/>
  <c r="F87"/>
  <c r="F85"/>
  <c r="E83"/>
  <c r="J58"/>
  <c r="F58"/>
  <c r="F56"/>
  <c r="E54"/>
  <c r="J41"/>
  <c r="J26"/>
  <c r="E26"/>
  <c r="J88"/>
  <c r="J59"/>
  <c r="J25"/>
  <c r="J20"/>
  <c r="E20"/>
  <c r="F88"/>
  <c r="F59"/>
  <c r="J19"/>
  <c r="J14"/>
  <c r="J85"/>
  <c r="J56"/>
  <c r="E7"/>
  <c r="E79"/>
  <c r="E50"/>
  <c i="1" r="BD113"/>
  <c r="BC113"/>
  <c r="BB113"/>
  <c r="BA113"/>
  <c r="AZ113"/>
  <c r="AY113"/>
  <c r="AX113"/>
  <c r="AW113"/>
  <c r="AV113"/>
  <c r="AU113"/>
  <c r="AT113"/>
  <c r="AS113"/>
  <c r="AG113"/>
  <c r="BD107"/>
  <c r="BC107"/>
  <c r="BB107"/>
  <c r="BA107"/>
  <c r="AZ107"/>
  <c r="AY107"/>
  <c r="AX107"/>
  <c r="AW107"/>
  <c r="AV107"/>
  <c r="AU107"/>
  <c r="AT107"/>
  <c r="AS107"/>
  <c r="AG107"/>
  <c r="BD102"/>
  <c r="BC102"/>
  <c r="BB102"/>
  <c r="BA102"/>
  <c r="AZ102"/>
  <c r="AY102"/>
  <c r="AX102"/>
  <c r="AW102"/>
  <c r="AV102"/>
  <c r="AU102"/>
  <c r="AT102"/>
  <c r="AS102"/>
  <c r="AG102"/>
  <c r="BD96"/>
  <c r="BC96"/>
  <c r="BB96"/>
  <c r="BA96"/>
  <c r="AZ96"/>
  <c r="AY96"/>
  <c r="AX96"/>
  <c r="AW96"/>
  <c r="AV96"/>
  <c r="AU96"/>
  <c r="AT96"/>
  <c r="AS96"/>
  <c r="AG96"/>
  <c r="BD90"/>
  <c r="BC90"/>
  <c r="BB90"/>
  <c r="BA90"/>
  <c r="AZ90"/>
  <c r="AY90"/>
  <c r="AX90"/>
  <c r="AW90"/>
  <c r="AV90"/>
  <c r="AU90"/>
  <c r="AT90"/>
  <c r="AS90"/>
  <c r="AG90"/>
  <c r="BD85"/>
  <c r="BC85"/>
  <c r="BB85"/>
  <c r="BA85"/>
  <c r="AZ85"/>
  <c r="AY85"/>
  <c r="AX85"/>
  <c r="AW85"/>
  <c r="AV85"/>
  <c r="AU85"/>
  <c r="AT85"/>
  <c r="AS85"/>
  <c r="AG85"/>
  <c r="BD79"/>
  <c r="BC79"/>
  <c r="BB79"/>
  <c r="BA79"/>
  <c r="AZ79"/>
  <c r="AY79"/>
  <c r="AX79"/>
  <c r="AW79"/>
  <c r="AV79"/>
  <c r="AU79"/>
  <c r="AT79"/>
  <c r="AS79"/>
  <c r="AG79"/>
  <c r="BD73"/>
  <c r="BC73"/>
  <c r="BB73"/>
  <c r="BA73"/>
  <c r="AZ73"/>
  <c r="AY73"/>
  <c r="AX73"/>
  <c r="AW73"/>
  <c r="AV73"/>
  <c r="AU73"/>
  <c r="AT73"/>
  <c r="AS73"/>
  <c r="AG73"/>
  <c r="BD68"/>
  <c r="BC68"/>
  <c r="BB68"/>
  <c r="BA68"/>
  <c r="AZ68"/>
  <c r="AY68"/>
  <c r="AX68"/>
  <c r="AW68"/>
  <c r="AV68"/>
  <c r="AU68"/>
  <c r="AT68"/>
  <c r="AS68"/>
  <c r="AG68"/>
  <c r="BD61"/>
  <c r="BC61"/>
  <c r="BB61"/>
  <c r="BA61"/>
  <c r="AZ61"/>
  <c r="AY61"/>
  <c r="AX61"/>
  <c r="AW61"/>
  <c r="AV61"/>
  <c r="AU61"/>
  <c r="AT61"/>
  <c r="AS61"/>
  <c r="AG61"/>
  <c r="BD55"/>
  <c r="BC55"/>
  <c r="BB55"/>
  <c r="BA55"/>
  <c r="AZ55"/>
  <c r="AY55"/>
  <c r="AX55"/>
  <c r="AW55"/>
  <c r="AV55"/>
  <c r="AU55"/>
  <c r="AT55"/>
  <c r="AS55"/>
  <c r="AG55"/>
  <c r="BD54"/>
  <c r="W33"/>
  <c r="BC54"/>
  <c r="W32"/>
  <c r="BB54"/>
  <c r="W31"/>
  <c r="BA54"/>
  <c r="W30"/>
  <c r="AZ54"/>
  <c r="W29"/>
  <c r="AY54"/>
  <c r="AX54"/>
  <c r="AW54"/>
  <c r="AK30"/>
  <c r="AV54"/>
  <c r="AK29"/>
  <c r="AU54"/>
  <c r="AT54"/>
  <c r="AS54"/>
  <c r="AG54"/>
  <c r="AK26"/>
  <c r="AT127"/>
  <c r="AN127"/>
  <c r="AT126"/>
  <c r="AN126"/>
  <c r="AT125"/>
  <c r="AN125"/>
  <c r="AT124"/>
  <c r="AN124"/>
  <c r="AT123"/>
  <c r="AN123"/>
  <c r="AT122"/>
  <c r="AN122"/>
  <c r="AT121"/>
  <c r="AN121"/>
  <c r="AT120"/>
  <c r="AN120"/>
  <c r="AT119"/>
  <c r="AN119"/>
  <c r="AT118"/>
  <c r="AN118"/>
  <c r="AT117"/>
  <c r="AN117"/>
  <c r="AT116"/>
  <c r="AN116"/>
  <c r="AT115"/>
  <c r="AN115"/>
  <c r="AT114"/>
  <c r="AN114"/>
  <c r="AN113"/>
  <c r="AT112"/>
  <c r="AN112"/>
  <c r="AT111"/>
  <c r="AN111"/>
  <c r="AT110"/>
  <c r="AN110"/>
  <c r="AT109"/>
  <c r="AN109"/>
  <c r="AT108"/>
  <c r="AN108"/>
  <c r="AN107"/>
  <c r="AT106"/>
  <c r="AN106"/>
  <c r="AT105"/>
  <c r="AN105"/>
  <c r="AT104"/>
  <c r="AN104"/>
  <c r="AT103"/>
  <c r="AN103"/>
  <c r="AN102"/>
  <c r="AT101"/>
  <c r="AN101"/>
  <c r="AT100"/>
  <c r="AN100"/>
  <c r="AT99"/>
  <c r="AN99"/>
  <c r="AT98"/>
  <c r="AN98"/>
  <c r="AT97"/>
  <c r="AN97"/>
  <c r="AN96"/>
  <c r="AT95"/>
  <c r="AN95"/>
  <c r="AT94"/>
  <c r="AN94"/>
  <c r="AT93"/>
  <c r="AN93"/>
  <c r="AT92"/>
  <c r="AN92"/>
  <c r="AT91"/>
  <c r="AN91"/>
  <c r="AN90"/>
  <c r="AT89"/>
  <c r="AN89"/>
  <c r="AT88"/>
  <c r="AN88"/>
  <c r="AT87"/>
  <c r="AN87"/>
  <c r="AT86"/>
  <c r="AN86"/>
  <c r="AN85"/>
  <c r="AT84"/>
  <c r="AN84"/>
  <c r="AT83"/>
  <c r="AN83"/>
  <c r="AT82"/>
  <c r="AN82"/>
  <c r="AT81"/>
  <c r="AN81"/>
  <c r="AT80"/>
  <c r="AN80"/>
  <c r="AN79"/>
  <c r="AT78"/>
  <c r="AN78"/>
  <c r="AT77"/>
  <c r="AN77"/>
  <c r="AT76"/>
  <c r="AN76"/>
  <c r="AT75"/>
  <c r="AN75"/>
  <c r="AT74"/>
  <c r="AN74"/>
  <c r="AN73"/>
  <c r="AT72"/>
  <c r="AN72"/>
  <c r="AT71"/>
  <c r="AN71"/>
  <c r="AT70"/>
  <c r="AN70"/>
  <c r="AT69"/>
  <c r="AN69"/>
  <c r="AN68"/>
  <c r="AT67"/>
  <c r="AN67"/>
  <c r="AT66"/>
  <c r="AN66"/>
  <c r="AT65"/>
  <c r="AN65"/>
  <c r="AT64"/>
  <c r="AN64"/>
  <c r="AT63"/>
  <c r="AN63"/>
  <c r="AT62"/>
  <c r="AN62"/>
  <c r="AN61"/>
  <c r="AT60"/>
  <c r="AN60"/>
  <c r="AT59"/>
  <c r="AN59"/>
  <c r="AT58"/>
  <c r="AN58"/>
  <c r="AT57"/>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<sst xmlns="http://schemas.openxmlformats.org/spreadsheetml/2006/main">
  <si>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</si>
  <si>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</si>
  <si>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</si>
  <si>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</si>
  <si>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</si>
  <si>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{21cb3219-d23a-417a-b490-81e12b5bccc4}</t>
  </si>
  <si>
    <t>0,01</t>
  </si>
  <si>
    <t>21</t>
  </si>
  <si>
    <t>15</t>
  </si>
  <si>
    <t>REKAPITULACE STAVBY</t>
  </si>
  <si>
    <t xml:space="preserve">v ---  níže se nacházejí doplnkové a pomocné údaje k sestavám  --- v</t>
  </si>
  <si>
    <t>Návod na vyplnění</t>
  </si>
  <si>
    <t>0,001</t>
  </si>
  <si>
    <t>Kód:</t>
  </si>
  <si>
    <t>17058</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</si>
  <si>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</si>
  <si>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</si>
  <si>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Rekonstrukce záložních zdrojů elektrikcé energie v obvodu OŘ Brno</t>
  </si>
  <si>
    <t>KSO:</t>
  </si>
  <si>
    <t/>
  </si>
  <si>
    <t>CC-CZ:</t>
  </si>
  <si>
    <t>Místo:</t>
  </si>
  <si>
    <t xml:space="preserve"> </t>
  </si>
  <si>
    <t>Datum:</t>
  </si>
  <si>
    <t>19. 11. 2018</t>
  </si>
  <si>
    <t>Zadavatel:</t>
  </si>
  <si>
    <t>IČ:</t>
  </si>
  <si>
    <t>SŽDC s.o. OŘ Brno</t>
  </si>
  <si>
    <t>DIČ:</t>
  </si>
  <si>
    <t>Uchazeč:</t>
  </si>
  <si>
    <t>Vyplň údaj</t>
  </si>
  <si>
    <t>Projektant:</t>
  </si>
  <si>
    <t>RPE s.r.o.</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</si>
  <si>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</si>
  <si>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</si>
  <si>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</si>
  <si>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</si>
  <si>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</si>
  <si>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</si>
  <si>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</si>
  <si>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</si>
  <si>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</si>
  <si>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</si>
  <si>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</si>
  <si>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</si>
  <si>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</si>
  <si>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</si>
  <si>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</si>
  <si>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</si>
  <si>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</si>
  <si>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</si>
  <si>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</si>
  <si>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</si>
  <si>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</si>
  <si>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</si>
  <si>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</si>
  <si>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</si>
  <si>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</si>
  <si>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</si>
  <si>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</si>
  <si>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</si>
  <si>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</si>
  <si>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</si>
  <si>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</si>
  <si>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</si>
  <si>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</si>
  <si>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</si>
  <si>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</si>
  <si>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</si>
  <si>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</si>
  <si>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</si>
  <si>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</si>
  <si>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</si>
  <si>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</si>
  <si>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</si>
  <si>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</si>
  <si>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Záložní zdroj Brno dolní</t>
  </si>
  <si>
    <t>STA</t>
  </si>
  <si>
    <t>1</t>
  </si>
  <si>
    <t>{e22461f6-26d9-4753-842b-0c278f8c73ef}</t>
  </si>
  <si>
    <t>2</t>
  </si>
  <si>
    <t>/</t>
  </si>
  <si>
    <t>PS 01</t>
  </si>
  <si>
    <t>Technologie</t>
  </si>
  <si>
    <t>Soupis</t>
  </si>
  <si>
    <t>{4b555b46-1a4c-4044-88ba-e3776ff37886}</t>
  </si>
  <si>
    <t>PS 02</t>
  </si>
  <si>
    <t>DŘT</t>
  </si>
  <si>
    <t>{017741cd-fc98-466b-a4ff-341b4a863f20}</t>
  </si>
  <si>
    <t>SO 01.1</t>
  </si>
  <si>
    <t>Stavební část</t>
  </si>
  <si>
    <t>{fc49ea47-d296-4cba-8a8d-cd29c3bb109a}</t>
  </si>
  <si>
    <t>SO 01.2</t>
  </si>
  <si>
    <t>VZT</t>
  </si>
  <si>
    <t>{e423933a-bd91-445e-8d47-ee724c680f55}</t>
  </si>
  <si>
    <t>SO 01.3</t>
  </si>
  <si>
    <t>Stavební elektroinstalace</t>
  </si>
  <si>
    <t>{bfb6f81d-62a4-4580-b619-f07fc352a191}</t>
  </si>
  <si>
    <t>02</t>
  </si>
  <si>
    <t>Záložní zdroj Brno Maloměřice</t>
  </si>
  <si>
    <t>{3be8f3a4-a70c-4b05-a26a-9e0833912e60}</t>
  </si>
  <si>
    <t>{906c1da6-0fbb-4df6-b620-d5ba2dcb013a}</t>
  </si>
  <si>
    <t>{1d3042e5-cb71-46b3-b582-9ef3bfb45170}</t>
  </si>
  <si>
    <t>{508bea7a-0ceb-4238-8487-6e75a3934b0a}</t>
  </si>
  <si>
    <t>{464d44e1-9eae-44fc-8307-0577467085b2}</t>
  </si>
  <si>
    <t>03</t>
  </si>
  <si>
    <t>Havlíčkův Brod, TS1 - převozné ZZEE</t>
  </si>
  <si>
    <t>PRO</t>
  </si>
  <si>
    <t>{c7fe77e2-5eb7-4f66-92b1-da76241a0cad}</t>
  </si>
  <si>
    <t>04</t>
  </si>
  <si>
    <t>DOE Jihlava - převozné ZZEE</t>
  </si>
  <si>
    <t>{5ae4ee06-cd62-43dd-877c-442a4854ae17}</t>
  </si>
  <si>
    <t>05</t>
  </si>
  <si>
    <t>Záložní zdroj Žďár nad Sázavou</t>
  </si>
  <si>
    <t>{e244b5bd-fef6-4a31-920f-98d7f2305642}</t>
  </si>
  <si>
    <t>{b625948e-cf4a-4ef0-af14-a2cf5249b10d}</t>
  </si>
  <si>
    <t>{02636871-5a3c-48b1-8a2b-4f6c2b2aa777}</t>
  </si>
  <si>
    <t>{0dcaac46-08a4-4371-a2c4-919d3a244416}</t>
  </si>
  <si>
    <t>07</t>
  </si>
  <si>
    <t>Záložní zdroj Brno Horní Heršpice - převozné ZZEE</t>
  </si>
  <si>
    <t>{5644e1b2-5961-497d-b4ee-4b64d4689f26}</t>
  </si>
  <si>
    <t>08</t>
  </si>
  <si>
    <t>Záložní zdroj Slatina</t>
  </si>
  <si>
    <t>{c6815d51-4cde-4064-a16b-406e146f8903}</t>
  </si>
  <si>
    <t>{7ba55b6a-5866-4a5d-9652-a7aa1c32e9fb}</t>
  </si>
  <si>
    <t>{16644fe4-46fc-4a91-aa38-7b530e732075}</t>
  </si>
  <si>
    <t>{e26308c0-b827-48e5-8f78-9e874e32ae66}</t>
  </si>
  <si>
    <t>{1f109f12-1466-4738-9b67-0740e1a25820}</t>
  </si>
  <si>
    <t>{5cc30171-8f9a-449d-ae60-4a4bacd0b80a}</t>
  </si>
  <si>
    <t>09</t>
  </si>
  <si>
    <t>Záložní zdroj Světlá nad Sázavou</t>
  </si>
  <si>
    <t>{c56c7044-867d-43dd-afa1-6fd164b2f12f}</t>
  </si>
  <si>
    <t>{b9cf2146-659d-4430-ba5b-227a3c8c932a}</t>
  </si>
  <si>
    <t>{5280c332-c20b-45cd-a4c9-69fa912e6b7e}</t>
  </si>
  <si>
    <t>{70a0ac5c-c010-4c09-ac9a-f8c5b1b6f44b}</t>
  </si>
  <si>
    <t>{a465c8a1-1e04-4f6a-afb7-d6f702ea0043}</t>
  </si>
  <si>
    <t>{de90c094-3b11-49d8-a2d8-e4d7775fbfc7}</t>
  </si>
  <si>
    <t>12</t>
  </si>
  <si>
    <t>Záložní zdroj Olbramkostel</t>
  </si>
  <si>
    <t>{992bd36a-8e1f-46b3-ba42-55814c3ba427}</t>
  </si>
  <si>
    <t>{080abbef-2271-40dc-9a70-84422c21522e}</t>
  </si>
  <si>
    <t>{7b98e8f3-228f-4527-b9a2-cbcce1c06c55}</t>
  </si>
  <si>
    <t>{8c5cd612-8672-45c7-8f5d-6ae2f5f2bab7}</t>
  </si>
  <si>
    <t>{9c8912eb-088a-4d90-beb9-4af422b6afd8}</t>
  </si>
  <si>
    <t>13</t>
  </si>
  <si>
    <t>Záložní zdroj Židenice</t>
  </si>
  <si>
    <t>{6a700f99-80ed-454a-91a9-16644c2ea294}</t>
  </si>
  <si>
    <t>{e0a06a0b-aa72-4b80-a61e-9f6e326d25ef}</t>
  </si>
  <si>
    <t>{1ecf1e8e-446d-4e72-8dcf-2456a95aa94a}</t>
  </si>
  <si>
    <t>{76442cb8-970f-4d7e-ab0a-38066600f9a1}</t>
  </si>
  <si>
    <t>{54a35789-0721-4fdf-b2b4-10ce71ac88c7}</t>
  </si>
  <si>
    <t>{1dde1a2f-1ecc-4293-9c6c-fa479b78425b}</t>
  </si>
  <si>
    <t>14</t>
  </si>
  <si>
    <t>Záložní zdroj Okrouhlice</t>
  </si>
  <si>
    <t>{a8192a2f-21a7-4408-9c69-dbbfb41c7357}</t>
  </si>
  <si>
    <t>{0121e64d-9acd-4ffd-9d81-1e9939046dcb}</t>
  </si>
  <si>
    <t>ŽST. Okrouhlice - DŘT</t>
  </si>
  <si>
    <t>{bada5c08-2b02-4338-8a9d-a29606dea0e6}</t>
  </si>
  <si>
    <t>{915803a6-b3e8-4024-8c21-b182b8b6016c}</t>
  </si>
  <si>
    <t>{705cdffd-b1be-4707-90d1-1f61b6285ef4}</t>
  </si>
  <si>
    <t>{d11b89a5-c980-4640-883a-103dce6c1d06}</t>
  </si>
  <si>
    <t xml:space="preserve">Záložní zdroj  Mutěnice</t>
  </si>
  <si>
    <t>{803d95e7-f7ac-4499-89d5-3d989b9fe5ef}</t>
  </si>
  <si>
    <t>{5162d5b8-5f10-4f8a-a87a-ab3c99bc1a6b}</t>
  </si>
  <si>
    <t>{12dd64c1-c089-4a05-89e0-f14d02d4adc5}</t>
  </si>
  <si>
    <t>{a1fb57c5-6f1c-4dd1-acab-32b7e5a6288f}</t>
  </si>
  <si>
    <t>{42827379-4899-40eb-a9dd-fae07b9a8e0e}</t>
  </si>
  <si>
    <t>16</t>
  </si>
  <si>
    <t>Záložní zdroj Leština u Světlé</t>
  </si>
  <si>
    <t>{15ac991a-bbb0-40cf-bdc3-1d144b9db459}</t>
  </si>
  <si>
    <t>{4b6da1df-a44c-471c-9a5b-7ae4d394d7df}</t>
  </si>
  <si>
    <t>{096bddbe-7226-4dfd-8de0-fddefdba394f}</t>
  </si>
  <si>
    <t>{db8ae442-740c-4cdf-a827-5aa46e85fd8e}</t>
  </si>
  <si>
    <t>{4e5e780c-eedd-4b66-8dfa-acae7d952b07}</t>
  </si>
  <si>
    <t>{42de9d94-f023-4fd4-bb9d-aa77611a0ed5}</t>
  </si>
  <si>
    <t>17</t>
  </si>
  <si>
    <t>Záložní zdroj Vlkaneč</t>
  </si>
  <si>
    <t>{fc4d7df1-fce6-45a7-a22b-69c5844779c5}</t>
  </si>
  <si>
    <t>{766fe2e4-9ee2-44c1-b4ce-315c158cc096}</t>
  </si>
  <si>
    <t>{053a3674-d978-4dde-8ad0-cfe544c43932}</t>
  </si>
  <si>
    <t>{7daaed9c-d412-468a-a670-96c452d90d58}</t>
  </si>
  <si>
    <t>{eb6b4e3c-c35a-4e6d-9646-ebdd1cbc72d3}</t>
  </si>
  <si>
    <t>{6cc30f00-4172-4f4e-9ecd-4937c2250f6f}</t>
  </si>
  <si>
    <t>DOE Znojmo - přenosné ZZEE</t>
  </si>
  <si>
    <t>{eeab065f-1e38-4e4c-84dd-211eb0234d46}</t>
  </si>
  <si>
    <t>22</t>
  </si>
  <si>
    <t>DOE Tišnov - přenosné ZZEE</t>
  </si>
  <si>
    <t>{f6c66e0e-8dd1-4ba7-b8e8-745b2471fdbe}</t>
  </si>
  <si>
    <t>23</t>
  </si>
  <si>
    <t>DOE Veselí nad Moravou - přenosné ZZEE</t>
  </si>
  <si>
    <t>{1c3121a1-cae0-4e34-8be9-1ce5fff0117b}</t>
  </si>
  <si>
    <t>24</t>
  </si>
  <si>
    <t>DOE Letovice - přenosné ZZEE</t>
  </si>
  <si>
    <t>{64a1e569-b50f-4b3d-974c-3b94382f4373}</t>
  </si>
  <si>
    <t>25</t>
  </si>
  <si>
    <t>{55c968ce-ca58-42b3-9a43-ca981a0e03b3}</t>
  </si>
  <si>
    <t>26</t>
  </si>
  <si>
    <t>DOE Břeclav - přenosné ZZEE</t>
  </si>
  <si>
    <t>{9440f714-a9e2-41a6-ae58-b016d443143c}</t>
  </si>
  <si>
    <t>27</t>
  </si>
  <si>
    <t>DOE Vyškov - přenosné ZZEE</t>
  </si>
  <si>
    <t>{b21f7856-c92c-4e6f-bdb9-bf4ed7bfeedc}</t>
  </si>
  <si>
    <t>28</t>
  </si>
  <si>
    <t>DOE Hodonín - přenosné ZZEE</t>
  </si>
  <si>
    <t>{04ceeca8-952a-4228-8789-ca78fcd46c47}</t>
  </si>
  <si>
    <t>29</t>
  </si>
  <si>
    <t>Havlíčkův Brod, OE - přenosné ZZEE</t>
  </si>
  <si>
    <t>{d3771551-5fb5-4a1a-8b85-b2a0d9ab5fcc}</t>
  </si>
  <si>
    <t>KRYCÍ LIST SOUPISU PRACÍ</t>
  </si>
  <si>
    <t>Objekt:</t>
  </si>
  <si>
    <t>01 - Záložní zdroj Brno dolní</t>
  </si>
  <si>
    <t>Soupis:</t>
  </si>
  <si>
    <t>PS 01 - Technologie</t>
  </si>
  <si>
    <t>Brno</t>
  </si>
  <si>
    <t>SŽDC, s.o. OŘ Brno</t>
  </si>
  <si>
    <t>REKAPITULACE ČLENĚNÍ SOUPISU PRACÍ</t>
  </si>
  <si>
    <t>Kód dílu - Popis</t>
  </si>
  <si>
    <t>Cena celkem [CZK]</t>
  </si>
  <si>
    <t>-1</t>
  </si>
  <si>
    <t>747 - Silnoproud - Zkoušky, revize a HZS</t>
  </si>
  <si>
    <t>748 - Silnoproud - Ostatní</t>
  </si>
  <si>
    <t>PSV - Práce a dodávky PSV</t>
  </si>
  <si>
    <t xml:space="preserve">    741 - Elektroinstalace - silnoproud</t>
  </si>
  <si>
    <t xml:space="preserve">    749 - Elektromontáže - ostatní práce a konstrukce</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</si>
  <si>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</si>
  <si>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</si>
  <si>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</si>
  <si>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</si>
  <si>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</si>
  <si>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</si>
  <si>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</si>
  <si>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</si>
  <si>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</si>
  <si>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</si>
  <si>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</si>
  <si>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</si>
  <si>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</si>
  <si>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</si>
  <si>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747</t>
  </si>
  <si>
    <t>Silnoproud - Zkoušky, revize a HZS</t>
  </si>
  <si>
    <t>ROZPOCET</t>
  </si>
  <si>
    <t>30</t>
  </si>
  <si>
    <t>K</t>
  </si>
  <si>
    <t>747705</t>
  </si>
  <si>
    <t>MANIPULACE NA ZAŘÍZENÍCH PROVÁDĚNÉ PROVOZOVATELEM</t>
  </si>
  <si>
    <t>HOD</t>
  </si>
  <si>
    <t>4</t>
  </si>
  <si>
    <t>297723243</t>
  </si>
  <si>
    <t>748</t>
  </si>
  <si>
    <t>Silnoproud - Ostatní</t>
  </si>
  <si>
    <t>31</t>
  </si>
  <si>
    <t>748154</t>
  </si>
  <si>
    <t>PLAKÁT "SCHÉMA ZAŘÍZENÍ"</t>
  </si>
  <si>
    <t>KUS</t>
  </si>
  <si>
    <t>-157855745</t>
  </si>
  <si>
    <t>PSV</t>
  </si>
  <si>
    <t>Práce a dodávky PSV</t>
  </si>
  <si>
    <t>741</t>
  </si>
  <si>
    <t>Elektroinstalace - silnoproud</t>
  </si>
  <si>
    <t>741424</t>
  </si>
  <si>
    <t>ZÁSUVKA/PŘÍVODKA PRŮMYSLOVÁ, KRYTÍ PŘES IP 44 400 V, PŘES 63 A</t>
  </si>
  <si>
    <t>OTSKP 2018</t>
  </si>
  <si>
    <t>-769262720</t>
  </si>
  <si>
    <t>3</t>
  </si>
  <si>
    <t>742H11</t>
  </si>
  <si>
    <t>KABEL NN ČTYŘ- A PĚTIŽÍLOVÝ CU S PLASTOVOU IZOLACÍ DO 2,5 MM2</t>
  </si>
  <si>
    <t>M</t>
  </si>
  <si>
    <t>-1304703464</t>
  </si>
  <si>
    <t>P</t>
  </si>
  <si>
    <t>Poznámka k položce:_x000d_
KABEL CYKY 5x2,5</t>
  </si>
  <si>
    <t>742H12</t>
  </si>
  <si>
    <t>KABEL NN ČTYŘ- A PĚTIŽÍLOVÝ CU S PLASTOVOU IZOLACÍ OD 4 DO 16 MM2</t>
  </si>
  <si>
    <t>-1437395031</t>
  </si>
  <si>
    <t>Poznámka k položce:_x000d_
KABEL CYKY 5x4</t>
  </si>
  <si>
    <t>5</t>
  </si>
  <si>
    <t>742H13</t>
  </si>
  <si>
    <t>KABEL NN ČTYŘ- A PĚTIŽÍLOVÝ CU S PLASTOVOU IZOLACÍ OD 25 DO 50 MM2</t>
  </si>
  <si>
    <t>525383798</t>
  </si>
  <si>
    <t>Poznámka k položce:_x000d_
KABEL CYKY 5x35</t>
  </si>
  <si>
    <t>6</t>
  </si>
  <si>
    <t>RZS</t>
  </si>
  <si>
    <t>Rozváděč RZS dle výkresové části dokumentace</t>
  </si>
  <si>
    <t>kpl</t>
  </si>
  <si>
    <t>815060803</t>
  </si>
  <si>
    <t>7</t>
  </si>
  <si>
    <t>742L12</t>
  </si>
  <si>
    <t>UKONČENÍ DVOU AŽ PĚTIŽÍLOVÉHO KABELU V ROZVADĚČI NEBO NA PŘÍSTROJI OD 4 DO 16 MM2</t>
  </si>
  <si>
    <t>-2144224322</t>
  </si>
  <si>
    <t>8</t>
  </si>
  <si>
    <t>742L13</t>
  </si>
  <si>
    <t>UKONČENÍ DVOU AŽ PĚTIŽÍLOVÉHO KABELU V ROZVADĚČI NEBO NA PŘÍSTROJI OD 25 DO 50 MM2</t>
  </si>
  <si>
    <t>347851772</t>
  </si>
  <si>
    <t>9</t>
  </si>
  <si>
    <t>743Z81</t>
  </si>
  <si>
    <t>DEMONTÁŽ ZZEE MOTORGENERÁTORU</t>
  </si>
  <si>
    <t>198315529</t>
  </si>
  <si>
    <t>10</t>
  </si>
  <si>
    <t>743Z82</t>
  </si>
  <si>
    <t>DEMONTÁŽ ZZEE ROZVADĚČE PRO AUTOMATICKÝ START</t>
  </si>
  <si>
    <t>-208998851</t>
  </si>
  <si>
    <t>744142</t>
  </si>
  <si>
    <t>ROZVODNICE NN PRÁZDNÁ PLASTOVÁ, MIN. IP 55, TŘÍDA IZOLACE II, DO 500 X 410-600 MM</t>
  </si>
  <si>
    <t>-1425853532</t>
  </si>
  <si>
    <t>11</t>
  </si>
  <si>
    <t>744313</t>
  </si>
  <si>
    <t>ROZVADĚČ NN SKŘÍŇOVÝ OCELOPLECHOVÝ PRÁZDNÝ, IP 40, HLOUBKY DO 500 MM, ŠÍŘKY OD 810 DO 1000 MM, VÝŠKY DO 2250 MM</t>
  </si>
  <si>
    <t>1123167032</t>
  </si>
  <si>
    <t>747125</t>
  </si>
  <si>
    <t>OŽIVENÍ JEDNOHO POLE ROZVADĚČE ZHOTOVENÉHO SUBDODAVATELEM V PODMÍNKÁCH EXTERNÍ MONTÁŽE SE SLOŽITOU VÝSTROJÍ</t>
  </si>
  <si>
    <t>-1903586423</t>
  </si>
  <si>
    <t>747212</t>
  </si>
  <si>
    <t>CELKOVÁ PROHLÍDKA, ZKOUŠENÍ, MĚŘENÍ A VYHOTOVENÍ VÝCHOZÍ REVIZNÍ ZPRÁVY, PRO OBJEM IN PŘES 100 DO 500 TIS. KČ</t>
  </si>
  <si>
    <t>1800047085</t>
  </si>
  <si>
    <t>747701</t>
  </si>
  <si>
    <t>DOKONČOVACÍ MONTÁŽNÍ PRÁCE NA ELEKTRICKÉM ZAŘÍZENÍ</t>
  </si>
  <si>
    <t>-827411419</t>
  </si>
  <si>
    <t>747702</t>
  </si>
  <si>
    <t>ÚPRAVA ZAPOJENÍ STÁVAJÍCÍCH KABELOVÝCH SKŘÍNÍ/ROZVADĚČŮ</t>
  </si>
  <si>
    <t>1569127598</t>
  </si>
  <si>
    <t>747703</t>
  </si>
  <si>
    <t>ZKUŠEBNÍ PROVOZ</t>
  </si>
  <si>
    <t>1357779293</t>
  </si>
  <si>
    <t>747704</t>
  </si>
  <si>
    <t>ZAŠKOLENÍ OBSLUHY</t>
  </si>
  <si>
    <t>856232032</t>
  </si>
  <si>
    <t>20</t>
  </si>
  <si>
    <t>748137</t>
  </si>
  <si>
    <t>HASICÍ PŘÍSTROJ S CO 2- 6 KG</t>
  </si>
  <si>
    <t>-1139137720</t>
  </si>
  <si>
    <t>748151</t>
  </si>
  <si>
    <t>BEZPEČNOSTNÍ TABULKA</t>
  </si>
  <si>
    <t>-691300583</t>
  </si>
  <si>
    <t>749</t>
  </si>
  <si>
    <t>Elektromontáže - ostatní práce a konstrukce</t>
  </si>
  <si>
    <t>701001</t>
  </si>
  <si>
    <t>OZNAČOVACÍ ŠTÍTEK KABELOVÉHO VEDENÍ, SPOJKY NEBO KABELOVÉ SKŘÍNĚ (VČETNĚ OBJÍMKY)</t>
  </si>
  <si>
    <t>1601663328</t>
  </si>
  <si>
    <t>702511</t>
  </si>
  <si>
    <t>PRŮRAZ ZDIVEM (PŘÍČKOU) ZDĚNÝM TLOUŠŤKY DO 45 CM</t>
  </si>
  <si>
    <t>-1535378658</t>
  </si>
  <si>
    <t>18</t>
  </si>
  <si>
    <t>703212</t>
  </si>
  <si>
    <t>KABELOVÝ ŽLAB NOSNÝ/DRÁTĚNÝ ŽÁROVĚ ZINKOVANÝ VČETNĚ UPEVNĚNÍ A PŘÍSLUŠENSTVÍ SVĚTLÉ ŠÍŘKY PŘES 100 DO 250 MM</t>
  </si>
  <si>
    <t>-1491473255</t>
  </si>
  <si>
    <t>NZEE</t>
  </si>
  <si>
    <t>dieselagregát 44kVA včetně instalace a výfuku bez VZT</t>
  </si>
  <si>
    <t>-2134168563</t>
  </si>
  <si>
    <t>703513</t>
  </si>
  <si>
    <t>ELEKTROINSTALAČNÍ LIŠTA ŠÍŘKY PŘES 60 MM</t>
  </si>
  <si>
    <t>1423574511</t>
  </si>
  <si>
    <t>703612</t>
  </si>
  <si>
    <t>ELEKTROINSTALAČNÍ KANÁL ŠÍŘKY PŘES 100 MM</t>
  </si>
  <si>
    <t>730413957</t>
  </si>
  <si>
    <t>OST</t>
  </si>
  <si>
    <t>Ostatní</t>
  </si>
  <si>
    <t>19</t>
  </si>
  <si>
    <t>015310</t>
  </si>
  <si>
    <t>POPLATKY ZA LIKVIDACŮ ODPADŮ NEKONTAMINOVANÝCH - 16 02 14 ELEKTROŠROT (VYŘAZENÁ EL. ZAŘÍZENÍ A PŘÍSTR. - AL, CU A VZ. KOVY)</t>
  </si>
  <si>
    <t>T</t>
  </si>
  <si>
    <t>1478192980</t>
  </si>
  <si>
    <t>015621</t>
  </si>
  <si>
    <t>POPLATKY ZA LIKVIDACŮ ODPADŮ NEBEZPEČNÝCH - KABELY S PLASTOVOU IZOLACÍ</t>
  </si>
  <si>
    <t>1922090547</t>
  </si>
  <si>
    <t>015640</t>
  </si>
  <si>
    <t>POPLATKY ZA LIKVIDACŮ ODPADŮ NEBEZPEČNÝCH - 16 06 01* OLOVĚNÉ AKUMULÁTORY</t>
  </si>
  <si>
    <t>849775305</t>
  </si>
  <si>
    <t>03100</t>
  </si>
  <si>
    <t>ZAŘÍZENÍ STAVENIŠTĚ - ZŘÍZENÍ, PROVOZ, DEMONTÁŽ</t>
  </si>
  <si>
    <t>KPL</t>
  </si>
  <si>
    <t>1534108068</t>
  </si>
  <si>
    <t>32</t>
  </si>
  <si>
    <t>R015581</t>
  </si>
  <si>
    <t>POPLATKY ZA LIKVIDACI A MANIPULACI S ODPADY NEBEZPEČNÝMI - NAFTA, OLEJE A POD.</t>
  </si>
  <si>
    <t>2085472622</t>
  </si>
  <si>
    <t>PS 02 - DŘT</t>
  </si>
  <si>
    <t>SŽDC s.o., OŘ Brno</t>
  </si>
  <si>
    <t>703 - Všeobecné práce pro silnoproud a slaboproud</t>
  </si>
  <si>
    <t>742, 743 - Silnoproud - Silnoprudé rozvody</t>
  </si>
  <si>
    <t>744 - Silnoproud - Rozvaděče nn</t>
  </si>
  <si>
    <t>746 - Silnoproud - Silnoproudá technologie - R110 kV, měnírny, TNS, spínací stanice</t>
  </si>
  <si>
    <t>703</t>
  </si>
  <si>
    <t>Všeobecné práce pro silnoproud a slaboproud</t>
  </si>
  <si>
    <t>703411</t>
  </si>
  <si>
    <t>ELEKTROINSTALAČNÍ TRUBKA PLASTOVÁ VČETNĚ UPEVNĚNÍ A PŘÍSLUŠENSTVÍ DN PRŮMĚRU DO 25 MM</t>
  </si>
  <si>
    <t>703511</t>
  </si>
  <si>
    <t>ELEKTROINSTALAČNÍ LIŠTA ŠÍŘKY DO 30 MM</t>
  </si>
  <si>
    <t>703751</t>
  </si>
  <si>
    <t>PROTIPOŽÁRNÍ UCPÁVKA POD ROZVADĚČ DO EI 90 MIN.</t>
  </si>
  <si>
    <t>M2</t>
  </si>
  <si>
    <t>742, 743</t>
  </si>
  <si>
    <t>Silnoproud - Silnoprudé rozvody</t>
  </si>
  <si>
    <t>742J29</t>
  </si>
  <si>
    <t>KABEL SDĚLOVACÍ LAN UTP/FTP UKONČENÝ KONEKTORY RJ45</t>
  </si>
  <si>
    <t>m</t>
  </si>
  <si>
    <t>742P13</t>
  </si>
  <si>
    <t>ZATAŽENÍ KABELU DO CHRÁNIČKY - KABEL DO 4 KG/M</t>
  </si>
  <si>
    <t>742P15</t>
  </si>
  <si>
    <t>OZNAČOVACÍ ŠTÍTEK NA KABEL</t>
  </si>
  <si>
    <t>744</t>
  </si>
  <si>
    <t>Silnoproud - Rozvaděče nn</t>
  </si>
  <si>
    <t>744Q42</t>
  </si>
  <si>
    <t>SVODIČ PŘEPĚTÍ TYP 3 (TŘÍDA D) 3-4 PÓLOVÝ</t>
  </si>
  <si>
    <t>744R23</t>
  </si>
  <si>
    <t>UCPÁVKOVÁ VÝVODKA PRO KABEL O PRŮMĚRU OD 14 DO 21 MM</t>
  </si>
  <si>
    <t>744R35</t>
  </si>
  <si>
    <t>OZNAČOVACÍ ŠTÍTEK DO ROZVADĚČE NN</t>
  </si>
  <si>
    <t>746</t>
  </si>
  <si>
    <t>Silnoproud - Silnoproudá technologie - R110 kV, měnírny, TNS, spínací stanice</t>
  </si>
  <si>
    <t>746656</t>
  </si>
  <si>
    <t>SW-OVLADAČE KOMUNIKACE, PARAMETRIZACE - PRO JEDEN PODŘÍZENÝ PLC, OCHRANU, TERMINÁL</t>
  </si>
  <si>
    <t>74665B</t>
  </si>
  <si>
    <t>ZPROVOZNĚNÍ, OŽIVENÍ TELEMECHANICKÉ JEDNOTKY V OBJEKTU TS</t>
  </si>
  <si>
    <t>74665J</t>
  </si>
  <si>
    <t>PROVOZNÍ ZKOUŠKY TELEMECHANICKÉ JEDNOTKY V OBJEKTU TS</t>
  </si>
  <si>
    <t>74665N</t>
  </si>
  <si>
    <t>PODPORA PŘI UVÁDĚNÍ DO PROVOZU, ENGINEERING PRO OBJEKT TS</t>
  </si>
  <si>
    <t>746696</t>
  </si>
  <si>
    <t>KOMPLEXNÍ VYZKOUŠENÍ ED</t>
  </si>
  <si>
    <t>7466AC</t>
  </si>
  <si>
    <t>ZPROVOZNĚNÍ SYSTÉMU S NOVÝMI DATY PRO OBJEKT TS</t>
  </si>
  <si>
    <t>7466AG</t>
  </si>
  <si>
    <t>VERIFIKACE SIGNÁLŮ A POVELŮ S NOVÝMI DATY PRO OBJEKT TS</t>
  </si>
  <si>
    <t>747213</t>
  </si>
  <si>
    <t>CELKOVÁ PROHLÍDKA, ZKOUŠENÍ, MĚŘENÍ A VYHOTOVENÍ VÝCHOZÍ REVIZNÍ ZPRÁVY, PRO OBJEM IN PŘES 500 DO 1000 TIS. KČ</t>
  </si>
  <si>
    <t>34</t>
  </si>
  <si>
    <t>747301</t>
  </si>
  <si>
    <t>PROVEDENÍ PROHLÍDKY A ZKOUŠKY PRÁVNICKOU OSOBOU, VYDÁNÍ PRŮKAZU ZPŮSOBILOSTI</t>
  </si>
  <si>
    <t>36</t>
  </si>
  <si>
    <t>38</t>
  </si>
  <si>
    <t>40</t>
  </si>
  <si>
    <t>42</t>
  </si>
  <si>
    <t>44</t>
  </si>
  <si>
    <t>46</t>
  </si>
  <si>
    <t>747521</t>
  </si>
  <si>
    <t>ZKOUŠKY VODIČŮ A KABELŮ OVLÁDACÍCH OD 5 DO 12 ŽIL</t>
  </si>
  <si>
    <t>48</t>
  </si>
  <si>
    <t>50</t>
  </si>
  <si>
    <t>-1141404162</t>
  </si>
  <si>
    <t>SO 01.1 - Stavební část</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</si>
  <si>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</si>
  <si>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</si>
  <si>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</si>
  <si>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</si>
  <si>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</si>
  <si>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</si>
  <si>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</si>
  <si>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728 - Vzduchotechnika</t>
  </si>
  <si>
    <t xml:space="preserve">    766 - Konstrukce truhlářské</t>
  </si>
  <si>
    <t xml:space="preserve">    767 - Konstrukce zámečnické</t>
  </si>
  <si>
    <t xml:space="preserve">    773 - Podlahy z litého teraca</t>
  </si>
  <si>
    <t xml:space="preserve">    784 - Dokončovací práce - malby a tapety</t>
  </si>
  <si>
    <t>HSV</t>
  </si>
  <si>
    <t>Práce a dodávky HSV</t>
  </si>
  <si>
    <t>Zemní práce</t>
  </si>
  <si>
    <t>1100R</t>
  </si>
  <si>
    <t>Technická specifikace: zahrnuje odstranění všech překážek pro uskutečnění stavby</t>
  </si>
  <si>
    <t>OTSKP-SPK 2016</t>
  </si>
  <si>
    <t>24772523</t>
  </si>
  <si>
    <t>Poznámka k položce:_x000d_
Všeobecné vyklizení průmyslových budov a objektů výrobních 12,2 m2</t>
  </si>
  <si>
    <t>Zakládání</t>
  </si>
  <si>
    <t>272314</t>
  </si>
  <si>
    <t>Technická specifikace: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úpravy pro osazení výztuže, doplňkových konstrukcí a vybavení,_x000d_
- úpravy povrchu pro položení požadované izolace, povlaků a nátěrů, případně vyspravení,_x000d_
- ztížení práce u kabelových a injektážních trubek a ostatních zařízení osazovaných do betonu,_x000d_
- konstrukce betonových kloubů, upevnění kotevních prvků a doplňkových konstrukcí,_x000d_
- nátěry zabraňující soudržnost betonu a bednění,_x000d_
- výplň, těsnění a tmelení spar a spojů,_x000d_
- opatření povrchů betonu izolací proti zemní vlhkosti v částech, kde přijdou do styku se zeminou nebo kamenivem,_x000d_
- případné zřízení spojovací vrstvy u základů,_x000d_
- úpravy pro osazení zařízení ochrany konstrukce proti vlivu bludných proudů,</t>
  </si>
  <si>
    <t>M3</t>
  </si>
  <si>
    <t>-545165309</t>
  </si>
  <si>
    <t>Poznámka k položce:_x000d_
Beton základových patek prostý C 25/30; zabetonování jímek; 6,2 m3</t>
  </si>
  <si>
    <t>Svislé a kompletní konstrukce</t>
  </si>
  <si>
    <t>34223</t>
  </si>
  <si>
    <t xml:space="preserve">Technická specifikace: Položka zahrnuje veškerý materiál, výrobky a polotovary, včetně mimostaveništní a vnitrostaveništní dopravy (rovněž přesuny), včetně naložení a složení, případně s uložením. _x000d_
</t>
  </si>
  <si>
    <t>1630166758</t>
  </si>
  <si>
    <t>Poznámka k položce:_x000d_
Zazdívka otvorů plochy do 1 m2 cihlami na MVC; v prostoru olejových jímek; zazdívka otvoru po dešť. žaluziích;0,9*0,5*0,3*2_x000d_
Zazdívka otvorů plochy do 1 m2 cihlami na MVC; otvor do sousední budovy; 1,075*0,35*0,3; otvor nad stávajícími dveřmi;0,9*0,5*0,3_x000d_
Zazdívka otvorů plochy do 4 m2 cihlami na MVC; dozdívka otvoru dveřního po osazení přetlakových klapek; 0,9*1,35*0,3</t>
  </si>
  <si>
    <t>348171R</t>
  </si>
  <si>
    <t>Technická specifikace: - dílenská dokumentace, včetně technologického předpisu spojování,_x000d_
- dodání materiálu v požadované kvalitě a výroba konstrukce i dílenská (včetně pomůcek, přípravků a prostředků pro výrobu) bez ohledu na náročnost a její hmotnost, dílenská montáž,_x000d_
- dodání spojovacího materiálu,_x000d_
- zřízení montážních a dilatačních spojů, spar, včetně potřebných úprav, vložek, opracování, očištění a ošetření,_x000d_
- podpěr. konstr. a lešení všech druhů pro montáž konstrukcí i doplňkových, včetně požadovaných otvorů, ochranných a bezpečnostních opatření a základů pro tyto konstrukce a lešení,_x000d_
- jakákoliv doprava a manipulace dílců a montážních sestav, včetně dopravy konstrukce z výrobny na stavbu,_x000d_
- montáž konstrukce na staveništi, včetně montážních prostředků a pomůcek a zednických výpomocí, - montážní dokumentace včetně technologického předpisu montáže,_x000d_
- výplň, těsnění a tmelení spar a spojů,_x000d_
- čištění konstrukce a odstranění všech vrubů (vrypy, otlačeniny a pod.),_x000d_
- veškeré druhy opracování povrchů, včetně úprav pod nátěry a pod izolaci,_x000d_
- veškeré druhy dílenských základů a základních nátěrů a povlaků,_x000d_
- všechny druhy ocelového kotvení,_x000d_
- dílenskou přejímku a montážní prohlídku, včetně požadovaných dokladů,_x000d_
- zřízení kotevních otvorů nebo jam, nejsou-li částí jiné konstrukce, jejich úpravy, očištění a ošetření,_x000d_
- osazení kotvení nebo přímo částí konstrukce do podpůrné konstrukce nebo do zeminy,_x000d_
- výplň kotevních otvorů (příp. podlití patních desek) maltou, betonem nebo jinou speciální hmotou, vyplnění jam zeminou,_x000d_
- ošetření kotevní oblasti proti vzniku trhlin, vlivu povětrnosti a pod.,_x000d_
- osazení nivelačních značek, včetně jejich zaměření, označení znakem výrobce a vyznačení letopočtu._x000d_
Dokumentace pro zadání stavby může dále předepsat, že cena položky ještě obsahuje například:_x000d_
- veškeré druhy protikorozní ochrany a nátěry konstrukcí,_x000d_
- žárové zinkování ponorem nebo žárové stříkání (metalizace) kovem,_x000d_
- zvláštní spojovací prostředky, rozebíratelnost konstrukce,_x000d_
- osazení měřících zařízení a úpravy pro ně_x000d_
- ochranná opatření před účinky bludných proudů_x000d_
- ochranu před přepětím.</t>
  </si>
  <si>
    <t>-78083458</t>
  </si>
  <si>
    <t>Poznámka k položce:_x000d_
Zábradlí trubkové v.1,0- úprava na odnímatelné, nátěry; DMT a zpětná montáž;1,8</t>
  </si>
  <si>
    <t>Vodorovné konstrukce</t>
  </si>
  <si>
    <t>41712</t>
  </si>
  <si>
    <t xml:space="preserve">Technická specifikace: - dodání dílce požadovaného tvaru a vlastností, jeho skladování, doprava a osazení do definitivní polohy, včetně komplexní technologie výroby a montáže dílců, ošetření a ochrana dílců,_x000d_
- u dílců železobetonových a předpjatých veškerá výztuž, případně i tuhé kovové prvky a závěsná oka,_x000d_
- úpravy a zařízení pro uložení a transport dílce,_x000d_
- veškeré požadované úpravy dílců, včetně doplňkových konstrukcí a vybavení,_x000d_
- sestavení dílce na stavbě včetně montážních zařízení, plošin a prahů a pod.,_x000d_
- výplň, těsnění a tmelení spár a spojů,_x000d_
- očištění a ošetření úložných ploch,_x000d_
- zednické výpomoce pro montáž dílců,_x000d_
- označení dílce výrobním štítkem nebo jiným způsobem,_x000d_
- úpravy dílce pro dodržení požadované přesnosti jeho osazení, včetně případných měření,_x000d_
- veškerá zařízení pro zajištění stability v každém okamžiku,_x000d_
- další práce dané případně specifikací k příslušnému prefabrik. dílci (úprava pohledových ploch, příp. rubových ploch, osazení měřících zařízení, zkoušení a měření dílců a pod.)._x000d_
</t>
  </si>
  <si>
    <t>-148196497</t>
  </si>
  <si>
    <t>Poznámka k položce:_x000d_
Osazení překladu světlost otvoru do 180 cm; včetně dodávky RZP 179/14/22V; nad nový otvor;2+2</t>
  </si>
  <si>
    <t>Úpravy povrchů, podlahy a osazování výplní</t>
  </si>
  <si>
    <t>61444</t>
  </si>
  <si>
    <t>Technická specifikace: položka zahrnuje:
dodávku veškerého materiálu potřebného pro předepsanou úpravu v předepsané kvalitě
nutné vyspravení podkladu, případně zatření spar zdiva
položení vrstvy v předepsané tloušťce
potřebná lešení a podpěrné konstrukce</t>
  </si>
  <si>
    <t>1563828366</t>
  </si>
  <si>
    <t>Poznámka k položce:_x000d_
Oprava cementových omítek stěn štukových do 30 %; stěny;2*(1,85+3,0)*3,9*2-(2,4*3,0*2+1,3*2,25); ostění;(2*3,0+2,4)*0,3+2*(2,25+1,3)*0,3</t>
  </si>
  <si>
    <t>62447</t>
  </si>
  <si>
    <t>779891548</t>
  </si>
  <si>
    <t>Poznámka k položce:_x000d_
Oprava fasády omítkou; 0,9*2,35+0,9*0,5+1,075*0,35</t>
  </si>
  <si>
    <t>62747</t>
  </si>
  <si>
    <t>Technická specifikace: položka zahrnuje:
dodávku veškerého materiálu potřebného pro předepsanou úpravu v předepsané kvalitě
vyčištění spar (vyškrábání), vypláchnutí spar vodou, očištění povrchu
spárování
odklizení suti a přebytečného materiálu
potřebná lešení</t>
  </si>
  <si>
    <t>-1056404148</t>
  </si>
  <si>
    <t xml:space="preserve">Poznámka k položce:_x000d_
Vyspravení spár maltou MVC s disperzí; polymercementovou maltou; 40,0 m_x000d_
</t>
  </si>
  <si>
    <t>6301R</t>
  </si>
  <si>
    <t>SANACE PODLAHY SPECIÁLNÍM ODSTRAŇOVAČEM SKVRN</t>
  </si>
  <si>
    <t>m2</t>
  </si>
  <si>
    <t>-1380372518</t>
  </si>
  <si>
    <t>Poznámka k položce:_x000d_
Sanace podlahy speciálním odstraňovačem skvrn 12,2 m2</t>
  </si>
  <si>
    <t>6302R</t>
  </si>
  <si>
    <t>ODMAŠTĚNÍ CHEMICKÝMI ROZPOUŠTĚDLY</t>
  </si>
  <si>
    <t>659563413</t>
  </si>
  <si>
    <t>Poznámka k položce:_x000d_
Odmaštění chemickými rozpouštědly; odmaštění podlahy; 12,2 m2</t>
  </si>
  <si>
    <t>6303R</t>
  </si>
  <si>
    <t>POLYMERCEMENTOVÁ STĚRKA</t>
  </si>
  <si>
    <t>1695624290</t>
  </si>
  <si>
    <t xml:space="preserve">Poznámka k položce:_x000d_
Polymercementová stěrka; vyspravení podlahy; 12,2 m2_x000d_
</t>
  </si>
  <si>
    <t>Ostatní konstrukce a práce, bourání</t>
  </si>
  <si>
    <t>94190</t>
  </si>
  <si>
    <t>Technická specifikace: Položka zahrnuje dovoz, montáž, údržbu, opotřebení (nájemné), demontáž, konzervaci, odvoz.</t>
  </si>
  <si>
    <t>M3OP</t>
  </si>
  <si>
    <t>-585978070</t>
  </si>
  <si>
    <t xml:space="preserve">Poznámka k položce:_x000d_
Montáž lešení leh.řad.s podlahami,š.do 1 m, H 10 m; (2*(8,9+2*1,0)+2*(3,6+2*1,0))*3,2; 105,6 m2_x000d_
Demontáž lešení leh.řad.s podlahami,š.1 m, H 10 m; 105,6 m2_x000d_
Lešení lehké pomocné, výška podlahy do 2,5 m; 12,2 m2_x000d_
</t>
  </si>
  <si>
    <t>94817</t>
  </si>
  <si>
    <t>862970210</t>
  </si>
  <si>
    <t>Poznámka k položce:_x000d_
Podpěrná konstr. konzoly rampy - zřízení; 5,0*1,0_x000d_
Podpěrná konstr. konzoly rampy - odstranění</t>
  </si>
  <si>
    <t>96610R</t>
  </si>
  <si>
    <t>Vykopávka v uzavřených prostorách, odvoz a uložení na skládku kontaminovaného odpadu</t>
  </si>
  <si>
    <t>m3</t>
  </si>
  <si>
    <t>1634906035</t>
  </si>
  <si>
    <t>Poznámka k položce:_x000d_
Vykopávka v uzavřených prostorách, odvoz a uložení na skládku kontaminovaného odpadu; odtěžení kontaminovaného štěrku z olejových jímek; 4,0 m3</t>
  </si>
  <si>
    <t>96618R</t>
  </si>
  <si>
    <t>Technická specifikace: 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</si>
  <si>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kg</t>
  </si>
  <si>
    <t>-592929817</t>
  </si>
  <si>
    <t>Poznámka k položce:_x000d_
Demontáž doplňků staveb o hmotnosti do 500 kg; demontáž ocelových nosníků původní technologie; 300,0 kg</t>
  </si>
  <si>
    <t>96714A</t>
  </si>
  <si>
    <t>Technická specifikace: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položce)_x000d_
- položka zahrnuje veškeré další práce plynoucí z technologického předpisu a z platných předpisů</t>
  </si>
  <si>
    <t>-297700489</t>
  </si>
  <si>
    <t xml:space="preserve">Poznámka k položce:_x000d_
Vybourání otv. zeď cihel. pl.4 m2, tl.30 cm, MVC; vybourání dveřního otvoru; 1,5*2,35*0,30_x000d_
Vybourání otv. zeď cihel. pl.0,25 m2, tl.30cm, MVC; vybourání prostupu pro výfuk; 1 ks_x000d_
Vybourání otv. zeď cihel. pl.1 m2, tl.30 cm, MVC; otvor výfuk - VZT; 1,5*0,63*0,3_x000d_
Přesun hmot pro opravy a údržbu do výšky 6 m_x000d_
Vnitrostaveništní doprava suti do 10 m_x000d_
Příplatek k vnitrost. dopravě suti za dalších 5 m_x000d_
</t>
  </si>
  <si>
    <t>96714B</t>
  </si>
  <si>
    <t>Technická specifikace: Položka zahrnuje samostatnou dopravu suti a vybouraných hmot. Množství se určí jako součin hmotnosti a požadované vzdálenosti .</t>
  </si>
  <si>
    <t>TKM</t>
  </si>
  <si>
    <t>13217081</t>
  </si>
  <si>
    <t>Poznámka k položce:_x000d_
Odvoz suti a vybour. hmot na skládku do 1 km;_x000d_
Příplatek k odvozu za každý další 1 km;_x000d_
předpoklad dalších 29km</t>
  </si>
  <si>
    <t>96813</t>
  </si>
  <si>
    <t>Technická specifikace: -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položce)_x000d_
- položka zahrnuje veškeré další práce plynoucí z technologického předpisu a z platných předpisů</t>
  </si>
  <si>
    <t>1379321901</t>
  </si>
  <si>
    <t>Poznámka k položce:_x000d_
Vysekání rýh ve zdi cihelné 15 x 20 cm; pro nové překlady; 2*1,8*2_x000d_
Přesun hmot pro opravy a údržbu do výšky 6 m_x000d_
Vnitrostaveništní doprava suti do 10 m_x000d_
Příplatek k vnitrost. dopravě suti za dalších 5 m</t>
  </si>
  <si>
    <t>97617</t>
  </si>
  <si>
    <t>Technická specifikace: -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</si>
  <si>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2046894305</t>
  </si>
  <si>
    <t xml:space="preserve">Poznámka k položce:_x000d_
Vyvěšení, zavěšení kovových křídel dveří nad 2 m2; 1 ks_x000d_
Vybourání kovových dveřních zárubní pl. nad 2 m2; vybourání úhelníkové zárubně dveří; 0,9*2,35; 1 ks_x000d_
_x000d_
</t>
  </si>
  <si>
    <t>97811</t>
  </si>
  <si>
    <t>444253834</t>
  </si>
  <si>
    <t>Poznámka k položce:_x000d_
Otlučení omítek vnitřních stěn v rozsahu do 30 %; stěny;2*(1,85+3,0)*3,9*2-(2,4*3,0*2+1,3*2,25); ostění;(2*3,0+2,4)*0,3+2*(2,25+1,3)*0,3_x000d_
Přesun hmot pro opravy a údržbu do výšky 6 m_x000d_
Vnitrostaveništní doprava suti do 10 m_x000d_
Příplatek k vnitrost. dopravě suti za dalších 5 m</t>
  </si>
  <si>
    <t>728</t>
  </si>
  <si>
    <t>Vzduchotechnika</t>
  </si>
  <si>
    <t>728314812R</t>
  </si>
  <si>
    <t>Demontáž protidešť. žaluzie kruhové do d 500 mm</t>
  </si>
  <si>
    <t>kus</t>
  </si>
  <si>
    <t>1818227793</t>
  </si>
  <si>
    <t>Poznámka k položce:_x000d_
Demontáž protidešť. žaluzie čtyřhranné do 0,45 m2; 2+2</t>
  </si>
  <si>
    <t>766</t>
  </si>
  <si>
    <t>Konstrukce truhlářské</t>
  </si>
  <si>
    <t>76690R</t>
  </si>
  <si>
    <t>Technická specifikace: - zahrnuje dodávku a montáž dle projektové dokumentace, mimostaveništní a vnitrostaveništní dopravu</t>
  </si>
  <si>
    <t>-152355643</t>
  </si>
  <si>
    <t>Poznámka k položce:_x000d_
D+M Dveře 2kř.1500/2350mm plastové plné Ud=1,1 W/mK; klika-koule, bezpečnostní zámek, samozavírač, zástrč, stavěč; kompletní výrobek dle výpisu dveří;1,5*2,35</t>
  </si>
  <si>
    <t>767</t>
  </si>
  <si>
    <t>Konstrukce zámečnické</t>
  </si>
  <si>
    <t>76799R</t>
  </si>
  <si>
    <t>Technická specifikace: -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</si>
  <si>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-163543657</t>
  </si>
  <si>
    <t xml:space="preserve">Poznámka k položce:_x000d_
Osazení kovových předmětů do betonu, 30 kg / kus; základového plechu tl.20mm; 4 ks_x000d_
Plech hladký jakost 11375.1  20x1000x2000 mm; základový plech pod zařízení technologie;4*160,0*0,25/1000; ztratné 5%; 0,008_x000d_
</t>
  </si>
  <si>
    <t>773</t>
  </si>
  <si>
    <t>Podlahy z litého teraca</t>
  </si>
  <si>
    <t>773211R</t>
  </si>
  <si>
    <t>Technická specifikace: - položky podlah a obkladů zahrnují kompletní podlahy a obklad, včetně úpravy podkladu, spojovací, spárové malty nebo tmely, dilatace, úpravy rohů, koutů, kolem otvorů, okrajů a pod.</t>
  </si>
  <si>
    <t>-520455516</t>
  </si>
  <si>
    <t xml:space="preserve">Poznámka k položce:_x000d_
Podlahy lité epoxidové  tl. 1 mm; podlaha 12,2 m2_x000d_
Přesun hmot pro podlahy syntetické, výšky do 6 m; 0,056 t_x000d_
</t>
  </si>
  <si>
    <t>784</t>
  </si>
  <si>
    <t>Dokončovací práce - malby a tapety</t>
  </si>
  <si>
    <t>78445</t>
  </si>
  <si>
    <t xml:space="preserve">Technická specifikace: - Položka zahrnuje veškerý materiál, výrobky a polotovary, včetně mimostaveništní a vnitrostaveništní dopravy (rovněž přesuny), včetně naložení a složení,případně s uložením. _x000d_
</t>
  </si>
  <si>
    <t>1750720165</t>
  </si>
  <si>
    <t xml:space="preserve">Poznámka k položce:_x000d_
Malba disperzní, penetrace 1x, malba bílá; 2 x malba zahrnuta v položce oprava omítek stěn; strop;1,85*3,0*2; stěny;2*(1,85+3,0)*3,9*2-(2,4*3,0*2+1,3*2,25); ostění;(2*3,0+2,4)*0,3_x000d_
</t>
  </si>
  <si>
    <t>78450R</t>
  </si>
  <si>
    <t>1119297309</t>
  </si>
  <si>
    <t>Poznámka k položce:_x000d_
Nátěr stěn barvou disperzní složitost 1, 2; v odstínu stávající fasády; 2*(8,9+3,6)*5,0</t>
  </si>
  <si>
    <t>78460R</t>
  </si>
  <si>
    <t>-1040548289</t>
  </si>
  <si>
    <t>Poznámka k položce:_x000d_
Nátěr bakteriálním preparátem na likvidaci olejového znečištění; nátěr olejových jímek po vytěžení; 2*(1,85*2,1+2*(1,85+2,1)*1,3)</t>
  </si>
  <si>
    <t>-877977002</t>
  </si>
  <si>
    <t>SO 01.2 - VZT</t>
  </si>
  <si>
    <t>zařízení 1 - větrání - zařízení 1 - větrání DIESELGENERÁTORU</t>
  </si>
  <si>
    <t>zařízení 1 - větrání</t>
  </si>
  <si>
    <t>zařízení 1 - větrání DIESELGENERÁTORU</t>
  </si>
  <si>
    <t>1.10</t>
  </si>
  <si>
    <t xml:space="preserve">Dodávka a montáž zpětná gravitační klapka 900x1000 mm </t>
  </si>
  <si>
    <t>ks</t>
  </si>
  <si>
    <t>1.20</t>
  </si>
  <si>
    <t>Dodávka a montáž protidešťová žaluzie 1500x630 mm se sítem proti hmyzu</t>
  </si>
  <si>
    <t>1.21</t>
  </si>
  <si>
    <t>Dodávka a montáž protidešťová žaluzie 900x1000 mm se sítem proti hmyzu</t>
  </si>
  <si>
    <t>1.40</t>
  </si>
  <si>
    <t>Čtyřhranné potrubí z pozinkovaného plechu skupiny I. ve třídě těsnosti C včetně: spojovacího a těsnícího materiálu, závěsů s pružným uložením min. po 3 m, konzol a montážního materiálu, revizních a servisních otvorů - potrubí do obvodu 4460 mm - rovné</t>
  </si>
  <si>
    <t>1.41</t>
  </si>
  <si>
    <t>Čtyřhranné potrubí z pozinkovaného plechu skupiny I. ve třídě těsnosti C včetně: spojovacího a těsnícího materiálu, závěsů s pružným uložením min. po 3 m, konzol a montážního materiálu, revizních a servisních otvorů - potrubí do obvodu 4400 mm - rovné</t>
  </si>
  <si>
    <t>1.42</t>
  </si>
  <si>
    <t>Čtyřhranné potrubí z pozinkovaného plechu skupiny I. ve třídě těsnosti C včetně: spojovacího a těsnícího materiálu, závěsů s pružným uložením min. po 3 m, konzol a montážního materiálu, revizních a servisních otvorů - potrubí do obvodu 2630 mm - tvarovky</t>
  </si>
  <si>
    <t>1.43</t>
  </si>
  <si>
    <t xml:space="preserve">Čtyřhranné potrubí z pozinkovaného plechu skupiny I. ve třídě těsnosti C včetně: spojovacího a těsnícího materiálu, závěsů s pružným uložením min. po 3 m, konzol a montážního materiálu, revizních a servisních otvorů - potrubí do obvodu 2630 mm - rovné </t>
  </si>
  <si>
    <t>1.100</t>
  </si>
  <si>
    <t>Dodávka a montáž montážní a spotřební materiál</t>
  </si>
  <si>
    <t>1.200</t>
  </si>
  <si>
    <t>Spuštění a zaregulování systému</t>
  </si>
  <si>
    <t>hod</t>
  </si>
  <si>
    <t>SO 01.3 - Stavební elektroinstalace</t>
  </si>
  <si>
    <t>741172</t>
  </si>
  <si>
    <t>KRABICE (ROZVODKA) INSTALAČNÍ KABELOVÁ VE VYŠŠÍM KRYTÍ - MIN. IP 44 VČETNĚ PRŮCHODEK SE SVORKAMI 3-F DO 10 MM2</t>
  </si>
  <si>
    <t>1941188759</t>
  </si>
  <si>
    <t>741212</t>
  </si>
  <si>
    <t>SPÍNAČ INSTALAČNÍ JEDNODUCHÝ KOMPLETNÍ NÁSTĚNNÝ - KRYTÍ MIN. IP 44</t>
  </si>
  <si>
    <t>-215165552</t>
  </si>
  <si>
    <t>741521</t>
  </si>
  <si>
    <t>SVÍTIDLO INTERIÉROVÉ ZÁŘIVKOVÉ (IP 20) VČETNĚ ZDROJE DO 60 W</t>
  </si>
  <si>
    <t>172316102</t>
  </si>
  <si>
    <t>741551</t>
  </si>
  <si>
    <t>SVÍTIDLO INTERIÉROVÉ - PŘÍPLATEK ZA VYŠŠÍ KRYTÍ SVÍTIDLA (MIN. IP 44)</t>
  </si>
  <si>
    <t>-2132482719</t>
  </si>
  <si>
    <t>741552</t>
  </si>
  <si>
    <t>SVÍTIDLO INTERIÉROVÉ - PŘÍPLATEK ZA PRŮMYSLOVÉ PROVEDENÍ</t>
  </si>
  <si>
    <t>537513015</t>
  </si>
  <si>
    <t>741553</t>
  </si>
  <si>
    <t>SVÍTIDLO INTERIÉROVÉ - NOUZOVÝ MODUL</t>
  </si>
  <si>
    <t>-823775305</t>
  </si>
  <si>
    <t>741612</t>
  </si>
  <si>
    <t>PŘÍMOTOP S TERMOSTATEM PŘES 1000 DO 2000 W</t>
  </si>
  <si>
    <t>486570647</t>
  </si>
  <si>
    <t>741732</t>
  </si>
  <si>
    <t>PROSTOROVÝ TERMOSTAT 0-40 ST.C</t>
  </si>
  <si>
    <t>-2085222699</t>
  </si>
  <si>
    <t>741811</t>
  </si>
  <si>
    <t>UZEMŇOVACÍ VODIČ NA POVRCHU FEZN DO 120 MM2</t>
  </si>
  <si>
    <t>1164029140</t>
  </si>
  <si>
    <t>741C01</t>
  </si>
  <si>
    <t>EKVIPOTENCIÁLNÍ PŘÍPOJNICE</t>
  </si>
  <si>
    <t>716019881</t>
  </si>
  <si>
    <t>741C02</t>
  </si>
  <si>
    <t>UZEMŇOVACÍ SVORKA</t>
  </si>
  <si>
    <t>1383719622</t>
  </si>
  <si>
    <t>741C07</t>
  </si>
  <si>
    <t>VYVEDENÍ UZEMŇOVACÍCH VODIČŮ NA POVRCH/KONSTRUKCI</t>
  </si>
  <si>
    <t>673003359</t>
  </si>
  <si>
    <t>741Z08</t>
  </si>
  <si>
    <t>DEMONTÁŽ STÁVAJÍCÍ ELEKTROINSTALACE - KABELY, SVÍTIDLA, VYPÍNAČE, ZÁSUVKY, KRABICE APOD.</t>
  </si>
  <si>
    <t>-1906596725</t>
  </si>
  <si>
    <t>742F12</t>
  </si>
  <si>
    <t>KABEL NN NEBO VODIČ JEDNOŽÍLOVÝ CU S PLASTOVOU IZOLACÍ OD 4 DO 16 MM2</t>
  </si>
  <si>
    <t>-2049577078</t>
  </si>
  <si>
    <t>Poznámka k položce:_x000d_
CY 1x10</t>
  </si>
  <si>
    <t>742F13</t>
  </si>
  <si>
    <t>KABEL NN NEBO VODIČ JEDNOŽÍLOVÝ CU S PLASTOVOU IZOLACÍ OD 25 DO 50 MM2</t>
  </si>
  <si>
    <t>547318749</t>
  </si>
  <si>
    <t>Poznámka k položce:_x000d_
CY 1x35</t>
  </si>
  <si>
    <t>742G11</t>
  </si>
  <si>
    <t>KABEL NN DVOU- A TŘÍŽÍLOVÝ CU S PLASTOVOU IZOLACÍ DO 2,5 MM2</t>
  </si>
  <si>
    <t>2109187102</t>
  </si>
  <si>
    <t>Poznámka k položce:_x000d_
CYKY 3X1,5</t>
  </si>
  <si>
    <t>537326725</t>
  </si>
  <si>
    <t>Poznámka k položce:_x000d_
CYKY 5X2,5</t>
  </si>
  <si>
    <t>742K11</t>
  </si>
  <si>
    <t>UKONČENÍ JEDNOŽÍLOVÉHO KABELU V ROZVADĚČI NEBO NA PŘÍSTROJI DO 2,5 MM2</t>
  </si>
  <si>
    <t>-2080413563</t>
  </si>
  <si>
    <t>1271736394</t>
  </si>
  <si>
    <t>-817034093</t>
  </si>
  <si>
    <t>1554583288</t>
  </si>
  <si>
    <t>1335224703</t>
  </si>
  <si>
    <t>-539256350</t>
  </si>
  <si>
    <t>713658392</t>
  </si>
  <si>
    <t>1378390877</t>
  </si>
  <si>
    <t>703422</t>
  </si>
  <si>
    <t>ELEKTROINSTALAČNÍ TRUBKA PLASTOVÁ UV STABILNÍ VČETNĚ UPEVNĚNÍ A PŘÍSLUŠENSTVÍ DN PRŮMĚRU PŘES 25 DO 40 MM</t>
  </si>
  <si>
    <t>-613117823</t>
  </si>
  <si>
    <t>-1377074291</t>
  </si>
  <si>
    <t>703752</t>
  </si>
  <si>
    <t>PROTIPOŽÁRNÍ UCPÁVKA STĚNOU/STROPEM, TL DO 50CM, DO EI 90 MIN.</t>
  </si>
  <si>
    <t>1584744254</t>
  </si>
  <si>
    <t>-1654034517</t>
  </si>
  <si>
    <t>-72726149</t>
  </si>
  <si>
    <t>-1457434565</t>
  </si>
  <si>
    <t>02 - Záložní zdroj Brno Maloměřice</t>
  </si>
  <si>
    <t>41</t>
  </si>
  <si>
    <t>109027911</t>
  </si>
  <si>
    <t>1553311728</t>
  </si>
  <si>
    <t>230063539</t>
  </si>
  <si>
    <t>-761662079</t>
  </si>
  <si>
    <t>-483745635</t>
  </si>
  <si>
    <t>-515188369</t>
  </si>
  <si>
    <t>-907090258</t>
  </si>
  <si>
    <t>793563293</t>
  </si>
  <si>
    <t>-816169551</t>
  </si>
  <si>
    <t>Poznámka k položce:_x000d_
CYKY 5x2,5</t>
  </si>
  <si>
    <t>69941074</t>
  </si>
  <si>
    <t>Poznámka k položce:_x000d_
CYKY 5x4</t>
  </si>
  <si>
    <t>920248582</t>
  </si>
  <si>
    <t>Poznámka k položce:_x000d_
CYKY 5x35</t>
  </si>
  <si>
    <t>1536362202</t>
  </si>
  <si>
    <t>386217966</t>
  </si>
  <si>
    <t>-309158697</t>
  </si>
  <si>
    <t>-36371516</t>
  </si>
  <si>
    <t>743Z83</t>
  </si>
  <si>
    <t>DEMONTÁŽ ZZEE NAFTOVÉ NÁDRŽE VČETNĚ ČERPADLA</t>
  </si>
  <si>
    <t>-1176289705</t>
  </si>
  <si>
    <t>743Z84</t>
  </si>
  <si>
    <t>DEMONTÁŽ ZZEE VÝFUKOVÉHO POTRUBÍ MOTORGENERÁTORU</t>
  </si>
  <si>
    <t>826348130</t>
  </si>
  <si>
    <t>-1851383428</t>
  </si>
  <si>
    <t>993650486</t>
  </si>
  <si>
    <t>744Z02</t>
  </si>
  <si>
    <t>DEMONTÁŽ 1 KS POLE ROZVADĚČE NN</t>
  </si>
  <si>
    <t>-1870408671</t>
  </si>
  <si>
    <t>-522175909</t>
  </si>
  <si>
    <t>773530452</t>
  </si>
  <si>
    <t>197598519</t>
  </si>
  <si>
    <t>993970622</t>
  </si>
  <si>
    <t>-2031498049</t>
  </si>
  <si>
    <t>-954143481</t>
  </si>
  <si>
    <t>-1983306752</t>
  </si>
  <si>
    <t>RZS.1</t>
  </si>
  <si>
    <t>-1374181964</t>
  </si>
  <si>
    <t>-511007687</t>
  </si>
  <si>
    <t>1156031170</t>
  </si>
  <si>
    <t>1718970765</t>
  </si>
  <si>
    <t>37</t>
  </si>
  <si>
    <t>319794258</t>
  </si>
  <si>
    <t>33</t>
  </si>
  <si>
    <t>-2123838535</t>
  </si>
  <si>
    <t>1000831716</t>
  </si>
  <si>
    <t>39</t>
  </si>
  <si>
    <t>-631389995</t>
  </si>
  <si>
    <t>-834954236</t>
  </si>
  <si>
    <t>1775057536</t>
  </si>
  <si>
    <t>35</t>
  </si>
  <si>
    <t>811325539</t>
  </si>
  <si>
    <t>871600117</t>
  </si>
  <si>
    <t>43</t>
  </si>
  <si>
    <t>209663198</t>
  </si>
  <si>
    <t>1249063335</t>
  </si>
  <si>
    <t xml:space="preserve">    783 - Dokončovací práce - nátěry</t>
  </si>
  <si>
    <t>-1529895486</t>
  </si>
  <si>
    <t>Poznámka k položce:_x000d_
Všeobecné vyklizení průmyslových budov a objektů výrobních 15,3 m2</t>
  </si>
  <si>
    <t>-557471501</t>
  </si>
  <si>
    <t xml:space="preserve">Poznámka k položce:_x000d_
Oprava cementových omítek stěn štukových do 30 %;  stěny;(8,0+2,3)*6,17</t>
  </si>
  <si>
    <t>2059027155</t>
  </si>
  <si>
    <t xml:space="preserve">Poznámka k položce:_x000d_
Vyspravení spár maltou MVC s disperzí; polymercementovou maltou; 30,0 m_x000d_
</t>
  </si>
  <si>
    <t>1979973480</t>
  </si>
  <si>
    <t>Poznámka k položce:_x000d_
Sanace podlahy speciálním odstraňovačem skvrn 15,3 m2</t>
  </si>
  <si>
    <t>-80895093</t>
  </si>
  <si>
    <t>Poznámka k položce:_x000d_
Odmaštění chemickými rozpouštědly; odmaštění podlahy; 15,3 m2</t>
  </si>
  <si>
    <t>-1091688386</t>
  </si>
  <si>
    <t xml:space="preserve">Poznámka k položce:_x000d_
Polymercementová stěrka; vyspravení podlahy; 15,3 m2_x000d_
</t>
  </si>
  <si>
    <t>96618</t>
  </si>
  <si>
    <t>-1279404492</t>
  </si>
  <si>
    <t xml:space="preserve">Poznámka k položce:_x000d_
Demontáž atypických ocelových konstr. do 50 kg; DMT ocelového výfuku DN200mm a OK nosné; 100,0 kg_x000d_
</t>
  </si>
  <si>
    <t>96711A</t>
  </si>
  <si>
    <t>-1632868902</t>
  </si>
  <si>
    <t>Poznámka k položce:_x000d_
Odsekání vrstvy betonu na konstrukci tl. do 15 cm; vybourání betonového soklu v.100mm; 1,60*1,0_x000d_
Přesun hmot pro opravy a údržbu do výšky 6 m_x000d_
Vnitrostaveništní doprava suti do 10 m_x000d_
Příplatek k vnitrost. dopravě suti za dalších 5 m</t>
  </si>
  <si>
    <t>96711B</t>
  </si>
  <si>
    <t>1858838062</t>
  </si>
  <si>
    <t>-1689874446</t>
  </si>
  <si>
    <t xml:space="preserve">Poznámka k položce:_x000d_
Vyvěšení, zavěšení kovových křídel oken pl. 1,5 m2; 2 kusy_x000d_
Vybourání kovových rámů oken zdvojených pl. 1 m2; okno;1,8*0,5*2; 1 kus_x000d_
_x000d_
</t>
  </si>
  <si>
    <t>1237457624</t>
  </si>
  <si>
    <t>Poznámka k položce:_x000d_
Otlučení omítek vnitřních stěn v rozsahu do 30 %; stěny;(8,0+2,3)*6,17_x000d_
Přesun hmot pro opravy a údržbu do výšky 6 m_x000d_
Vnitrostaveništní doprava suti do 10 m_x000d_
Příplatek k vnitrost. dopravě suti za dalších 5 m</t>
  </si>
  <si>
    <t>-549028850</t>
  </si>
  <si>
    <t>-198943945</t>
  </si>
  <si>
    <t xml:space="preserve">Poznámka k položce:_x000d_
Podlahy lité epoxidové  tl. 1 mm; Epostyl 521-01 šedý; podlaha; 15,3 m2_x000d_
Přesun hmot pro podlahy syntetické, výšky do 6 m; 0,071 t_x000d_
</t>
  </si>
  <si>
    <t>783</t>
  </si>
  <si>
    <t>Dokončovací práce - nátěry</t>
  </si>
  <si>
    <t>78352</t>
  </si>
  <si>
    <t>Technická specifikace: -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</si>
  <si>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1946916309</t>
  </si>
  <si>
    <t xml:space="preserve">Poznámka k položce:_x000d_
Oprava nátěrů kovových konstrukcí syntet. lakem; opálení, odmaštění, 1x krycí + 1x email;_x000d_
zákrytové plechy 8,0*0,5_x000d_
</t>
  </si>
  <si>
    <t>-16401720</t>
  </si>
  <si>
    <t>Poznámka k položce:_x000d_
Malba disperzní, penetrace 1x, malba bílá; 2 x malba zahrnuta v položce oprava omítek stěn; strop;15,3; stěny;(8,0+2,3)*6,17</t>
  </si>
  <si>
    <t>014112</t>
  </si>
  <si>
    <t>Technická specifikace: zahrnuje veškeré poplatky provozovateli skládky související s uložením odpadu na skládce.</t>
  </si>
  <si>
    <t>385469630</t>
  </si>
  <si>
    <t>Poznámka k položce:_x000d_
Poplatek za skládku stavební suti</t>
  </si>
  <si>
    <t>014132</t>
  </si>
  <si>
    <t>1021631568</t>
  </si>
  <si>
    <t>Poznámka k položce:_x000d_
Poplatek za skládku suti - beton kontaminovaný ropnými produkty</t>
  </si>
  <si>
    <t>517449812</t>
  </si>
  <si>
    <t xml:space="preserve">Dodávka a montáž zpětná gravitační klapka 1800x500 mm </t>
  </si>
  <si>
    <t>Dodávka a montáž protidešťová žaluzie 1800x500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</si>
  <si>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5600 mm - tvarovky</t>
  </si>
  <si>
    <t>Čtyřhranné potrubí z pozinkovaného plechu skupiny I. ve třídě těsnosti C včetně: spojovacího a těsnícího materiálu, závěsů s pružným uložením min. po 3 m, konzol a montážního materiálu, revizních a servisních otvorů - potrubí do obvodu 5600 mm - rovné</t>
  </si>
  <si>
    <t>03 - Havlíčkův Brod, TS1 - převozné ZZEE</t>
  </si>
  <si>
    <t>H.Brod</t>
  </si>
  <si>
    <t>dieselagregát převozný 88kVA včetně instalace</t>
  </si>
  <si>
    <t>-1210948910</t>
  </si>
  <si>
    <t>04 - DOE Jihlava - převozné ZZEE</t>
  </si>
  <si>
    <t>Jihlava</t>
  </si>
  <si>
    <t>dieselagregát převozný 44kVA včetně instalace</t>
  </si>
  <si>
    <t>296092602</t>
  </si>
  <si>
    <t>05 - Záložní zdroj Žďár nad Sázavou</t>
  </si>
  <si>
    <t>-734511434</t>
  </si>
  <si>
    <t>2071418854</t>
  </si>
  <si>
    <t>-1108347310</t>
  </si>
  <si>
    <t>-2095530468</t>
  </si>
  <si>
    <t>-1003752249</t>
  </si>
  <si>
    <t>-1491471641</t>
  </si>
  <si>
    <t>-1166796342</t>
  </si>
  <si>
    <t>-1549064816</t>
  </si>
  <si>
    <t>742F14</t>
  </si>
  <si>
    <t>KABEL NN NEBO VODIČ JEDNOŽÍLOVÝ CU S PLASTOVOU IZOLACÍ OD 70 DO 120 MM2</t>
  </si>
  <si>
    <t>614338097</t>
  </si>
  <si>
    <t>Poznámka k položce:_x000d_
H07V-K 70</t>
  </si>
  <si>
    <t>742H35</t>
  </si>
  <si>
    <t>KABEL NN ČTYŘ- A PĚTIŽÍLOVÝ CU S PLASTOVOU IZOLACÍ STÍNĚNÝ OD 150 DO 240 MM2</t>
  </si>
  <si>
    <t>840436928</t>
  </si>
  <si>
    <t>Poznámka k položce:_x000d_
CYKY 3X150+70</t>
  </si>
  <si>
    <t>-1723992300</t>
  </si>
  <si>
    <t>-295923771</t>
  </si>
  <si>
    <t>-1523409505</t>
  </si>
  <si>
    <t>747214</t>
  </si>
  <si>
    <t>CELKOVÁ PROHLÍDKA, ZKOUŠENÍ, MĚŘENÍ A VYHOTOVENÍ VÝCHOZÍ REVIZNÍ ZPRÁVY, PRO OBJEM IN - PŘÍPLATEK ZA KAŽDÝCH DALŠÍCH I ZAPOČATÝCH 500 TIS. KČ</t>
  </si>
  <si>
    <t>-668757127</t>
  </si>
  <si>
    <t>489357274</t>
  </si>
  <si>
    <t>-1502931599</t>
  </si>
  <si>
    <t>-1258563492</t>
  </si>
  <si>
    <t>-286218359</t>
  </si>
  <si>
    <t>342318991</t>
  </si>
  <si>
    <t>197503781</t>
  </si>
  <si>
    <t>518717071</t>
  </si>
  <si>
    <t>dieselagregát 150kVA včetně instalace a výfuku bez VZT</t>
  </si>
  <si>
    <t>-1836642788</t>
  </si>
  <si>
    <t>2048445987</t>
  </si>
  <si>
    <t>-2045477282</t>
  </si>
  <si>
    <t>482521881</t>
  </si>
  <si>
    <t>2048207834</t>
  </si>
  <si>
    <t>-1222193520</t>
  </si>
  <si>
    <t>-1548781872</t>
  </si>
  <si>
    <t>1943236026</t>
  </si>
  <si>
    <t>667299145</t>
  </si>
  <si>
    <t>-1615553855</t>
  </si>
  <si>
    <t xml:space="preserve">    762 - Konstrukce tesařské</t>
  </si>
  <si>
    <t>1037420277</t>
  </si>
  <si>
    <t xml:space="preserve">Poznámka k položce:_x000d_
Všeobecné vyklizení průmyslových budov a objektů výrobních 17,3 m2_x000d_
</t>
  </si>
  <si>
    <t>1409959737</t>
  </si>
  <si>
    <t>Poznámka k položce:_x000d_
Osazení překladu světlost otvoru do 180 cm, včetně dodávky RZP; nad nový otvor; 2 ks</t>
  </si>
  <si>
    <t>-1375539569</t>
  </si>
  <si>
    <t>Poznámka k položce:_x000d_
Oprava cementových omítek stěn štukových do 30 %; stěny; 2*(5,2+3,2)*3,55-(1,2*2,1*2+1,45*2,48+0,9*1,97)</t>
  </si>
  <si>
    <t>62446</t>
  </si>
  <si>
    <t>-280882365</t>
  </si>
  <si>
    <t xml:space="preserve">Poznámka k položce:_x000d_
Oprava fasády škrábanou omítkou 4 m2_x000d_
</t>
  </si>
  <si>
    <t>-1815229619</t>
  </si>
  <si>
    <t>Poznámka k položce:_x000d_
Vyspravení spár maltou MVC s disperzí; polymercementovou maltou; 30,0 m</t>
  </si>
  <si>
    <t>-826151803</t>
  </si>
  <si>
    <t>Poznámka k položce:_x000d_
Sanace podlahy speciálním odstraňovačem skvrn 17,3 m2</t>
  </si>
  <si>
    <t>685930479</t>
  </si>
  <si>
    <t>Poznámka k položce:_x000d_
Polymercementová stěrka; vyspravení podlahy; 17,3 m2</t>
  </si>
  <si>
    <t>-145502806</t>
  </si>
  <si>
    <t xml:space="preserve">Poznámka k položce:_x000d_
Demontáž atypických ocelových konstr. do 50 kg; DMT ocelového výfuku DN200mm a OK nosné; 100,0 kg_x000d_
_x000d_
_x000d_
</t>
  </si>
  <si>
    <t>1233655906</t>
  </si>
  <si>
    <t xml:space="preserve">Poznámka k položce:_x000d_
Vybourání otv. zeď cihel. pl.4 m2, tl.60 cm, MVC;  vybourání otvoru; 1,5*0,9*0,3_x000d_
Přesun hmot pro opravy a údržbu do výšky 6 m_x000d_
Vnitrostaveništní doprava suti do 10 m_x000d_
Příplatek k vnitrost. dopravě suti za dalších 5 m</t>
  </si>
  <si>
    <t>2018353446</t>
  </si>
  <si>
    <t>Poznámka k položce:_x000d_
Odvoz suti a vybour. hmot na skládku do 1 km; 1,663 t_x000d_
Příplatek k odvozu za každý další 1 km; předpoklad dalších 29 km; 29*1,663 t</t>
  </si>
  <si>
    <t>1114124850</t>
  </si>
  <si>
    <t xml:space="preserve">Poznámka k položce:_x000d_
Vysekání rýh ve zdi cihelné 15 x 20 cm; pro nové překlady; 2*1,8_x000d_
Přesun hmot pro opravy a údržbu do výšky 6 m_x000d_
Vnitrostaveništní doprava suti do 10 m_x000d_
Příplatek k vnitrost. dopravě suti za dalších 5 m_x000d_
</t>
  </si>
  <si>
    <t>97616</t>
  </si>
  <si>
    <t>938227896</t>
  </si>
  <si>
    <t>Poznámka k položce:_x000d_
Vybourání dřevěných rámů oken dvojitých pl. 4 m2; 1,2*2,1_x000d_
Vyvěšení dřevěných okenních křídel pl. nad 1,5 m2; 2 ks_x000d_
Demontáž prahů dveří 1křídlových; stávajících dveří; 1 ks</t>
  </si>
  <si>
    <t>-560097122</t>
  </si>
  <si>
    <t xml:space="preserve">Poznámka k položce:_x000d_
Vyvěšení, zavěšení kovových křídel dveří pl. 2 m2; výměna za požární; 1 ks_x000d_
_x000d_
</t>
  </si>
  <si>
    <t>1628613989</t>
  </si>
  <si>
    <t xml:space="preserve">Poznámka k položce:_x000d_
Otlučení omítek vnitřních stěn v rozsahu do 30 %; stěny; 2*(5,2+3,2)*3,55-(1,2*2,1*2+1,45*2,48+0,9*1,97)_x000d_
Přesun hmot pro opravy a údržbu do výšky 6 m_x000d_
Vnitrostaveništní doprava suti do 10 m_x000d_
Příplatek k vnitrost. dopravě suti za dalších 5 m_x000d_
_x000d_
_x000d_
</t>
  </si>
  <si>
    <t>762</t>
  </si>
  <si>
    <t>Konstrukce tesařské</t>
  </si>
  <si>
    <t>76299</t>
  </si>
  <si>
    <t>Technická specifikace: -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</si>
  <si>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1110935402</t>
  </si>
  <si>
    <t xml:space="preserve">Poznámka k položce:_x000d_
Montáž prahů dveří jednokřídlových š. nad 10 cm;  požární dveře - prahy s dorazem na těsnění; 1 ks_x000d_
Prah dubový délka 90 cm šířka 15 cm tl. 2 cm; prahy požárních dveří; 1 ks_x000d_
Přesun hmot pro truhlářské konstr., výšky do 6 m; 0,002 t</t>
  </si>
  <si>
    <t>76799</t>
  </si>
  <si>
    <t>320988014</t>
  </si>
  <si>
    <t xml:space="preserve">Poznámka k položce:_x000d_
Osazení kovových předmětů do betonu, 30 kg / kus; základového plechu tl.20mm; 4 ks_x000d_
Plech hladký jakost 11375.1  20x1000x2000 mm; základový plech pod zařízení technologie;4*160,0*0,25/1000; ztratné 5%; 0,008_x000d_
Atypické ocelové konstrukce 50 - 100 kg/kus; D+M Ocelové venkovní mříže, žárově zink.; 1,2*2,1*20,0_x000d_
Montáž dveří protipožárních jednokřídlových; požární dveře do stávající zárubně; 1 ks_x000d_
Montáž doplňků dveří, samozavírače hydraulického; požární dveře do stávající zárubně; 1 ks_x000d_
Dveře požární 1kříd.-30 min EI 30 DP1 - C 90x197 cm, kompletní výrobek vč. samozavírače, kování a zámku; požární dveře; 1 ks_x000d_
Přesun hmot pro zámečnické konstr., výšky do 6 m; 0,08 t_x000d_
_x000d_
</t>
  </si>
  <si>
    <t>2127869855</t>
  </si>
  <si>
    <t xml:space="preserve">Poznámka k položce:_x000d_
Podlahy lité epoxidové  tl.1 mm; podlaha; 17,3 m2_x000d_
Přesun hmot pro podlahy syntetické, výšky do 6 m; 0,08 t</t>
  </si>
  <si>
    <t>-588911224</t>
  </si>
  <si>
    <t>Poznámka k položce:_x000d_
Malba disperzní, penetrace 1x, malba bílá 2 x malba zahrnuta v položce oprava omítek stěn;_x000d_
strop 3,2*5,2;_x000d_
stěny 2*(5,2+3,2)*3,55-(1,2*2,1*2+1,45*2,48+0,9*1,97)</t>
  </si>
  <si>
    <t>2059543595</t>
  </si>
  <si>
    <t>-414152241</t>
  </si>
  <si>
    <t xml:space="preserve">Dodávka a montáž zpětná gravitační klapka 1200x2100 mm </t>
  </si>
  <si>
    <t>Dodávka a montáž protidešťová žaluzie 1350x900 mm se sítem proti hmyzu</t>
  </si>
  <si>
    <t>Dodávka a montáž protidešťová žaluzie 1200x2100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</si>
  <si>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6800 mm - rovné</t>
  </si>
  <si>
    <t xml:space="preserve">Čtyřhranné potrubí z pozinkovaného plechu skupiny I. ve třídě těsnosti C včetně: spojovacího a těsnícího materiálu, závěsů s pružným uložením min. po 3 m, konzol a montážního materiálu, revizních a servisních otvorů - potrubí do obvodu 4000 mm - tvarovky </t>
  </si>
  <si>
    <t>1.44</t>
  </si>
  <si>
    <t>Čtyřhranné potrubí z pozinkovaného plechu skupiny I. ve třídě těsnosti C včetně: spojovacího a těsnícího materiálu, závěsů s pružným uložením min. po 3 m, konzol a montážního materiálu, revizních a servisních otvorů - potrubí do obvodu 4000 mm - rovné</t>
  </si>
  <si>
    <t>1610451018</t>
  </si>
  <si>
    <t>07 - Záložní zdroj Brno Horní Heršpice - převozné ZZEE</t>
  </si>
  <si>
    <t>Heršpice</t>
  </si>
  <si>
    <t>Dieselagregát dle TOS</t>
  </si>
  <si>
    <t>1280399820</t>
  </si>
  <si>
    <t>08 - Záložní zdroj Slatina</t>
  </si>
  <si>
    <t>973560546</t>
  </si>
  <si>
    <t>2018170584</t>
  </si>
  <si>
    <t>741173</t>
  </si>
  <si>
    <t>KRABICE (ROZVODKA) INSTALAČNÍ KABELOVÁ VE VYŠŠÍM KRYTÍ - MIN. IP 44 VČETNĚ PRŮCHODEK SE SVORKAMI 3-F PŘES 10 DO 35 MM2</t>
  </si>
  <si>
    <t>-1315201774</t>
  </si>
  <si>
    <t>-1031403102</t>
  </si>
  <si>
    <t>497510464</t>
  </si>
  <si>
    <t>778322763</t>
  </si>
  <si>
    <t>-1093102287</t>
  </si>
  <si>
    <t>-2083706614</t>
  </si>
  <si>
    <t>-1576692883</t>
  </si>
  <si>
    <t>Poznámka k položce:_x000d_
CYA 1x50</t>
  </si>
  <si>
    <t>-2030016894</t>
  </si>
  <si>
    <t>940032629</t>
  </si>
  <si>
    <t>Poznámka k položce:_x000d_
CYKY 5X6</t>
  </si>
  <si>
    <t>2132132960</t>
  </si>
  <si>
    <t>Poznámka k položce:_x000d_
CYKY 5X4</t>
  </si>
  <si>
    <t>-357542180</t>
  </si>
  <si>
    <t>Poznámka k položce:_x000d_
CYKY 5X50</t>
  </si>
  <si>
    <t>880426777</t>
  </si>
  <si>
    <t>1612457387</t>
  </si>
  <si>
    <t>-1408246199</t>
  </si>
  <si>
    <t>-1919812647</t>
  </si>
  <si>
    <t>1796379933</t>
  </si>
  <si>
    <t>1669240054</t>
  </si>
  <si>
    <t>-1252195709</t>
  </si>
  <si>
    <t>744113</t>
  </si>
  <si>
    <t>ROZVODNICE NN MODULÁRNÍ, MIN. IP 30, OD 37 DO 72 MODULŮ</t>
  </si>
  <si>
    <t>2107284741</t>
  </si>
  <si>
    <t>RZS2</t>
  </si>
  <si>
    <t>Rozváděč RZS2 dle výkresové dokumentace</t>
  </si>
  <si>
    <t>1941910675</t>
  </si>
  <si>
    <t>1523990101</t>
  </si>
  <si>
    <t>772845028</t>
  </si>
  <si>
    <t>1587015727</t>
  </si>
  <si>
    <t>-1773518926</t>
  </si>
  <si>
    <t>474257172</t>
  </si>
  <si>
    <t>-45457300</t>
  </si>
  <si>
    <t>303669534</t>
  </si>
  <si>
    <t>-264390106</t>
  </si>
  <si>
    <t>2009519194</t>
  </si>
  <si>
    <t>-1300804416</t>
  </si>
  <si>
    <t>-2121002839</t>
  </si>
  <si>
    <t>607327318</t>
  </si>
  <si>
    <t>-1511446100</t>
  </si>
  <si>
    <t>663958848</t>
  </si>
  <si>
    <t>680950621</t>
  </si>
  <si>
    <t>703412</t>
  </si>
  <si>
    <t>ELEKTROINSTALAČNÍ TRUBKA PLASTOVÁ VČETNĚ UPEVNĚNÍ A PŘÍSLUŠENSTVÍ DN PRŮMĚRU PŘES 25 DO 40 MM</t>
  </si>
  <si>
    <t>-1594870256</t>
  </si>
  <si>
    <t>dieselagregát 66kVA včetně instalace a výfuku bez VZT</t>
  </si>
  <si>
    <t>-731626279</t>
  </si>
  <si>
    <t>-1362072073</t>
  </si>
  <si>
    <t>45</t>
  </si>
  <si>
    <t>982531363</t>
  </si>
  <si>
    <t>2056896634</t>
  </si>
  <si>
    <t>47</t>
  </si>
  <si>
    <t>1877004992</t>
  </si>
  <si>
    <t>-1051447104</t>
  </si>
  <si>
    <t>49</t>
  </si>
  <si>
    <t>917483678</t>
  </si>
  <si>
    <t>-511221802</t>
  </si>
  <si>
    <t>75 - Slaboproud</t>
  </si>
  <si>
    <t>746673</t>
  </si>
  <si>
    <t>PŘEVODNÍK ROZHRANÍ METALICKÉHO DLE SPECIFIKACE NA OPTICKÉ, 1:1, PROTOKOLOVĚ TRANSPARENTNÍ</t>
  </si>
  <si>
    <t>75</t>
  </si>
  <si>
    <t>Slaboproud</t>
  </si>
  <si>
    <t>75I811</t>
  </si>
  <si>
    <t>KABEL OPTICKÝ SINGLEMODE DO 12 VLÁKEN</t>
  </si>
  <si>
    <t>KMVLÁKNO</t>
  </si>
  <si>
    <t>52</t>
  </si>
  <si>
    <t>75I81X</t>
  </si>
  <si>
    <t>KABEL OPTICKÝ SINGLEMODE - MONTÁŽ</t>
  </si>
  <si>
    <t>54</t>
  </si>
  <si>
    <t>75J821</t>
  </si>
  <si>
    <t>OPTICKÝ PIGTAIL SINGLEMODE DO 2 M</t>
  </si>
  <si>
    <t>56</t>
  </si>
  <si>
    <t>75J82X</t>
  </si>
  <si>
    <t>OPTICKÝ PIGTAIL SINGLEMODE - MONTÁŽ</t>
  </si>
  <si>
    <t>58</t>
  </si>
  <si>
    <t>-1251741958</t>
  </si>
  <si>
    <t>Poznámka k položce:_x000d_
Všeobecné vyklizení průmyslových budov a objektů výrobních 25,2 m2</t>
  </si>
  <si>
    <t>Poznámka k položce:_x000d_
Oprava cementových omítek stěn štukových do 30 %; stěny 2*(5,45+4,5)*3,3-(1,40*2,0*2+1,50*2,5)</t>
  </si>
  <si>
    <t>Poznámka k položce:_x000d_
Vyspravení spár maltou MVC s disperzí; polymercementovou maltou; 30,0m</t>
  </si>
  <si>
    <t>Poznámka k položce:_x000d_
Sanace podlahy speciálním odstraňovačem skvrn 25,2 m2</t>
  </si>
  <si>
    <t>-1588744979</t>
  </si>
  <si>
    <t>Poznámka k položce:_x000d_
Odmaštění chemickými rozpouštědly; odmaštění podlahy;5,45*4,5</t>
  </si>
  <si>
    <t>Poznámka k položce:_x000d_
Polymercementová stěrka; vyspravení podlahy 25,2 m2</t>
  </si>
  <si>
    <t>96614A</t>
  </si>
  <si>
    <t>Technická specifikace: 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</si>
  <si>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645772984</t>
  </si>
  <si>
    <t xml:space="preserve">Poznámka k položce:_x000d_
Bourání příček ze skleněných tvárnic tl. 15 cm; otvory VZT - vybourání sklobetonu 1400/1000mm;1,4*1,0*2_x000d_
Vnitrostaveništní doprava suti do 10 m_x000d_
Příplatek k vnitrost. dopravě suti za dalších 5 m_x000d_
</t>
  </si>
  <si>
    <t>96614B</t>
  </si>
  <si>
    <t>1846397124</t>
  </si>
  <si>
    <t xml:space="preserve">Poznámka k položce:_x000d_
Demontáž atypických ocelových konstr. do 50 kg;_x000d_
DMT ocelového výfuku DN200mm a OK nosné; 100,0kg_x000d_
</t>
  </si>
  <si>
    <t>-446651880</t>
  </si>
  <si>
    <t xml:space="preserve">Poznámka k položce:_x000d_
Odsekání vrstvy betonu na konstrukci tl. do 15 cm; vybourání betonového soklu v.100mm; 1,8*0,8_x000d_
Přesun hmot pro opravy a údržbu do výšky 6 m_x000d_
Vnitrostaveništní doprava suti do 10 m_x000d_
Příplatek k vnitrost. dopravě suti za dalších 5 m_x000d_
</t>
  </si>
  <si>
    <t>771194504</t>
  </si>
  <si>
    <t xml:space="preserve">Poznámka k položce:_x000d_
Otlučení omítek vnitřních stěn v rozsahu do 30 %; stěny 2*(5,45+4,5)*3,3-(1,40*2,0*2+1,50*2,5)_x000d_
Přesun hmot pro opravy a údržbu do výšky 6 m_x000d_
Vnitrostaveništní doprava suti do 10 m_x000d_
Příplatek k vnitrost. dopravě suti za dalších 5 m_x000d_
</t>
  </si>
  <si>
    <t>76796R</t>
  </si>
  <si>
    <t>Technická specifikace: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t>
  </si>
  <si>
    <t>-909844191</t>
  </si>
  <si>
    <t>Poznámka k položce:_x000d_
Úprava kovových vrat - doplnit nasávací otvory</t>
  </si>
  <si>
    <t xml:space="preserve">Poznámka k položce:_x000d_
Podlahy lité epoxidové  tl.1 mm; podlaha 25,2 m2_x000d_
Přesun hmot pro podlahy syntetické, výšky do 6 m; 0,116 t</t>
  </si>
  <si>
    <t>257100028</t>
  </si>
  <si>
    <t xml:space="preserve">Poznámka k položce:_x000d_
Oprava nátěrů kovových konstrukcí syntet. lakem; opálení, odmaštění, 1x krycí + 1x email;_x000d_
zákrytové plechy (4,5+2,7+2*0,9)*0,5+0,65*0,65*2);_x000d_
vrata 1,5*2,5*2_x000d_
</t>
  </si>
  <si>
    <t>Poznámka k položce:_x000d_
Malba disperzní, penetrace 1x, malba bílá; 2 x malba zahrnuta v položce oprava omítek stěn;_x000d_
strop 4,5*5,45_x000d_
stěny 2*(5,45+4,5)*3,3-(1,40*2,0*2+1,50*2,5)</t>
  </si>
  <si>
    <t>2106168263</t>
  </si>
  <si>
    <t>1769598231</t>
  </si>
  <si>
    <t xml:space="preserve">Dodávka a montáž zpětná gravitační klapka 1400x1000 mm </t>
  </si>
  <si>
    <t>Dodávka a montáž protidešťová žaluzie 1400x1000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</si>
  <si>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2630 mm - rovné</t>
  </si>
  <si>
    <t>-293002296</t>
  </si>
  <si>
    <t>597132786</t>
  </si>
  <si>
    <t>741232</t>
  </si>
  <si>
    <t>SPÍNAČ INSTALAČNÍ TROJPÓLOVÝ KOMPLETNÍ NÁSTĚNNÝ - KRYTÍ MIN. IP 44</t>
  </si>
  <si>
    <t>305524472</t>
  </si>
  <si>
    <t>1317992344</t>
  </si>
  <si>
    <t>1309265080</t>
  </si>
  <si>
    <t>-1368890312</t>
  </si>
  <si>
    <t>405090883</t>
  </si>
  <si>
    <t>-644887208</t>
  </si>
  <si>
    <t>-1466109722</t>
  </si>
  <si>
    <t>-1399417879</t>
  </si>
  <si>
    <t>-927032230</t>
  </si>
  <si>
    <t>626105196</t>
  </si>
  <si>
    <t>882998451</t>
  </si>
  <si>
    <t>39281336</t>
  </si>
  <si>
    <t>788543218</t>
  </si>
  <si>
    <t>Poznámka k položce:_x000d_
CYA 1x10</t>
  </si>
  <si>
    <t>-994273649</t>
  </si>
  <si>
    <t>Poznámka k položce:_x000d_
CYKY 3x2,5</t>
  </si>
  <si>
    <t>-2136797748</t>
  </si>
  <si>
    <t>1074861954</t>
  </si>
  <si>
    <t>-384093754</t>
  </si>
  <si>
    <t>355772943</t>
  </si>
  <si>
    <t>-398523401</t>
  </si>
  <si>
    <t>-1826333108</t>
  </si>
  <si>
    <t>1527353010</t>
  </si>
  <si>
    <t>-658327997</t>
  </si>
  <si>
    <t>416533020</t>
  </si>
  <si>
    <t>-460248814</t>
  </si>
  <si>
    <t>-1440065961</t>
  </si>
  <si>
    <t>1852344745</t>
  </si>
  <si>
    <t>-1778608362</t>
  </si>
  <si>
    <t>117098265</t>
  </si>
  <si>
    <t>09 - Záložní zdroj Světlá nad Sázavou</t>
  </si>
  <si>
    <t>2101629367</t>
  </si>
  <si>
    <t>1369457882</t>
  </si>
  <si>
    <t>-1794009578</t>
  </si>
  <si>
    <t>-1686276094</t>
  </si>
  <si>
    <t>-1321113858</t>
  </si>
  <si>
    <t>1758121179</t>
  </si>
  <si>
    <t>-1828307665</t>
  </si>
  <si>
    <t>-451042155</t>
  </si>
  <si>
    <t>893907945</t>
  </si>
  <si>
    <t>1524382308</t>
  </si>
  <si>
    <t>742H34</t>
  </si>
  <si>
    <t>KABEL NN ČTYŘ- A PĚTIŽÍLOVÝ CU S PLASTOVOU IZOLACÍ STÍNĚNÝ OD 70 DO 120 MM2</t>
  </si>
  <si>
    <t>108229051</t>
  </si>
  <si>
    <t>-938005496</t>
  </si>
  <si>
    <t>-1377278171</t>
  </si>
  <si>
    <t>-1080424758</t>
  </si>
  <si>
    <t>-1823631545</t>
  </si>
  <si>
    <t>609942101</t>
  </si>
  <si>
    <t>-818434400</t>
  </si>
  <si>
    <t>-1495832216</t>
  </si>
  <si>
    <t>1790293145</t>
  </si>
  <si>
    <t>934918091</t>
  </si>
  <si>
    <t>1170352920</t>
  </si>
  <si>
    <t>1422470009</t>
  </si>
  <si>
    <t>-281828556</t>
  </si>
  <si>
    <t>-218597586</t>
  </si>
  <si>
    <t>2010187814</t>
  </si>
  <si>
    <t>1579663861</t>
  </si>
  <si>
    <t>-1861927581</t>
  </si>
  <si>
    <t>199155831</t>
  </si>
  <si>
    <t>59891322</t>
  </si>
  <si>
    <t>-676027215</t>
  </si>
  <si>
    <t>2066668663</t>
  </si>
  <si>
    <t>-2020259710</t>
  </si>
  <si>
    <t>-332134947</t>
  </si>
  <si>
    <t>dieselagregát 88kVA včetně instalace a výfuku bez VZT</t>
  </si>
  <si>
    <t>428411271</t>
  </si>
  <si>
    <t>1295068623</t>
  </si>
  <si>
    <t>873543417</t>
  </si>
  <si>
    <t>1109262428</t>
  </si>
  <si>
    <t>-1062058318</t>
  </si>
  <si>
    <t>-253684589</t>
  </si>
  <si>
    <t>2062979301</t>
  </si>
  <si>
    <t>-1590264966</t>
  </si>
  <si>
    <t>-92425482</t>
  </si>
  <si>
    <t>746641</t>
  </si>
  <si>
    <t>PLC PRO AUTOMATIZACI - ZÁKLADNÍ JEDNOTKA DO 128 IO</t>
  </si>
  <si>
    <t>746655</t>
  </si>
  <si>
    <t>SW-OVLADAČE KOMUNIKACE, PARAMETRIZACE - PRO NADŘAZENÝ SYSTÉM</t>
  </si>
  <si>
    <t>74665F</t>
  </si>
  <si>
    <t>PŘIPOJENÍ, OŽIVENÍ A ZPROVOZNĚNÍ PŘENOSOVÉ CESTY V OBJEKTU TS</t>
  </si>
  <si>
    <t>746676</t>
  </si>
  <si>
    <t>VYSOKORYCHLOSTNÍ MODEM NA METALICKÉ VEDENÍ, DO 2 MBIT/S, ROZHRANÍ A PROTOKOL DLE SPECIFIKACE</t>
  </si>
  <si>
    <t>746691</t>
  </si>
  <si>
    <t>PŘIPOJENÍ TELEMECHANICKÉ CESTY NA ED, OŽIVENÍ, ZPROVOZNĚNÍ - 1. OBJEKT</t>
  </si>
  <si>
    <t>1962271284</t>
  </si>
  <si>
    <t xml:space="preserve">    5 - Komunikace pozemní</t>
  </si>
  <si>
    <t>Poznámka k položce:_x000d_
Všeobecné vyklizení průmyslových budov a objektů výrobních 24,99 m2</t>
  </si>
  <si>
    <t>17481</t>
  </si>
  <si>
    <t>Technická specifikace: 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</si>
  <si>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294419392</t>
  </si>
  <si>
    <t>Poznámka k položce:_x000d_
Zásyp jam,rýh a šachet štěrkopískem hutněným, dovoz štěrkopísku ze vzdálenosti 10 km;_x000d_
zásyp prostoru jímky;1,3*1,0*1,0</t>
  </si>
  <si>
    <t>Poznámka k položce:_x000d_
Osazení překladu světlost otvoru do 180 cm, včetně dodávky RZP 119/14/22V; nad nový otvor; 3 ks;_x000d_
Osazení překladu světlost otvoru do 105 cm, včetně dodávky RZP 119/14/22V;nad otvor pro nasávání vzduchu; 3 ks</t>
  </si>
  <si>
    <t>Komunikace pozemní</t>
  </si>
  <si>
    <t>58210</t>
  </si>
  <si>
    <t>Technická specifikace: -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</si>
  <si>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2073977698</t>
  </si>
  <si>
    <t>Poznámka k položce:_x000d_
Komunikace z kamenných kostek;_x000d_
doplnění komunikace po vybourané jímce; 1,5*1,2</t>
  </si>
  <si>
    <t>317234410R00</t>
  </si>
  <si>
    <t xml:space="preserve">Vyzdívka mezi nosníky cihlami pálenými na MC_x000d_
;mezi nosníky překladu;2,4*0,45*0,18_x000d_
</t>
  </si>
  <si>
    <t>720995073</t>
  </si>
  <si>
    <t>317941123RT4</t>
  </si>
  <si>
    <t xml:space="preserve">Osazení ocelových válcovaných nosníků č.14-22_x000d_
včetně dodávky profilu I č.18_x000d_
;překlady nad otvorem VZT;3*2,4*18,4/1000_x000d_
</t>
  </si>
  <si>
    <t>t</t>
  </si>
  <si>
    <t>-2010031291</t>
  </si>
  <si>
    <t>346244381R00</t>
  </si>
  <si>
    <t xml:space="preserve">Plentování ocelových nosníků výšky do 20 cm_x000d_
;překladů;2,5*0,2*2_x000d_
</t>
  </si>
  <si>
    <t>-2037328774</t>
  </si>
  <si>
    <t>553.1R</t>
  </si>
  <si>
    <t>Dveře kovové 2kř. 1400/1920 mm s Rw=35 dB vč. zárubně, povrchové úpravy , kování</t>
  </si>
  <si>
    <t>1366212020</t>
  </si>
  <si>
    <t>612425931R00</t>
  </si>
  <si>
    <t xml:space="preserve">Omítka vápenná vnitřního ostění - štuková_x000d_
;oprava po osazení nových otvorových výplní;_x000d_
;dveře;(1,4+2*1,92)*0,45_x000d_
</t>
  </si>
  <si>
    <t>-12132095</t>
  </si>
  <si>
    <t>Poznámka k položce:_x000d_
Oprava cementových omítek stěn štukových do 30 %;_x000d_
stěny 2*(5,85+4,2)*3,55-(0,9*0,6+1,4*1,92</t>
  </si>
  <si>
    <t>62444</t>
  </si>
  <si>
    <t>1376887570</t>
  </si>
  <si>
    <t>Poznámka k položce:_x000d_
Oprava vnějších omítek cement.,štukových do 30 %; zapravení omítky po vybourání otvorů;(6,2+5,1)*4,0</t>
  </si>
  <si>
    <t>Poznámka k položce:_x000d_
Sanace podlahy speciálním odstraňovačem skvrn 24,99 m2</t>
  </si>
  <si>
    <t>Poznámka k položce:_x000d_
Odmaštění chemickými rozpouštědly; odmaštění podlahy 5,85*4,2+1,4*0,3 m</t>
  </si>
  <si>
    <t>Poznámka k položce:_x000d_
Polymercementová stěrka; vyspravení podlahy 24,99 m2</t>
  </si>
  <si>
    <t>642945000R00</t>
  </si>
  <si>
    <t xml:space="preserve">Osazení zárubní a vrat ocel. 2kř. 1400/1920 mm s Rw=35 dB,_x000d_
vč. povrchové úpravy,prahu a tešnících prvků_x000d_
</t>
  </si>
  <si>
    <t>1612272976</t>
  </si>
  <si>
    <t>96616A</t>
  </si>
  <si>
    <t>1431840211</t>
  </si>
  <si>
    <t xml:space="preserve">Poznámka k položce:_x000d_
Bourání konstrukcí ze železobetonu; bourání jímky; dno a kryt 1,3*1,0*0,2*2; stěny 2*(1,3+0,6)*1,1*0,2_x000d_
Přesun hmot pro opravy a údržbu do výšky 6 m_x000d_
Vnitrostaveništní doprava suti do 10 m_x000d_
Příplatek k vnitrost. dopravě suti za dalších 5 m_x000d_
_x000d_
</t>
  </si>
  <si>
    <t>96616B</t>
  </si>
  <si>
    <t>623143824</t>
  </si>
  <si>
    <t xml:space="preserve">Poznámka k položce:_x000d_
Demontáž atypických ocelových konstr. do 50 kg;_x000d_
DMT ocelového výfuku DN200mm a OK nosné; 100,0 kg_x000d_
</t>
  </si>
  <si>
    <t>Poznámka k položce:_x000d_
Odsekání vrstvy betonu na konstrukci tl. do 15 cm; vybourání betonového soklu v.50mm; 1,8*0,8 m_x000d_
Přesun hmot pro opravy a údržbu do výšky 6 m_x000d_
Vnitrostaveništní doprava suti do 10 m_x000d_
Příplatek k vnitrost. dopravě suti za dalších 5 m</t>
  </si>
  <si>
    <t>Poznámka k položce:_x000d_
Bourání zdiva z cihel pálených na MVC; bourání otvoru pro nasávání;0,8*2,8*0,45 m_x000d_
Vybourání otv. zeď cihel. pl.4 m2, tl.60 cm, MVC; vybourání otvoru;1,3*1,6*0,45 m_x000d_
Přesun hmot pro opravy a údržbu do výšky 6 m_x000d_
Vnitrostaveništní doprava suti do 10 m_x000d_
Příplatek k vnitrost. dopravě suti za dalších 5 m</t>
  </si>
  <si>
    <t>Poznámka k položce:_x000d_
Vysekání rýh ve zdi cihelné 15 x 20 cm pro nové překlady; 3*1,8 + 3*1,2 m_x000d_
Přesun hmot pro opravy a údržbu do výšky 6 m_x000d_
Vnitrostaveništní doprava suti do 10 m_x000d_
Příplatek k vnitrost. dopravě suti za dalších 5 m</t>
  </si>
  <si>
    <t>974031165R00</t>
  </si>
  <si>
    <t>Vysekání rýh ve zdi cihelné 15 x 20 cm POLOŽKA ZMĚNĚNÁ</t>
  </si>
  <si>
    <t>1652636928</t>
  </si>
  <si>
    <t>VV</t>
  </si>
  <si>
    <t>1*5,4 'Přepočtené koeficientem množství</t>
  </si>
  <si>
    <t>Poznámka k položce:_x000d_
Otlučení omítek vnitřních stěn v rozsahu do 30 %; stěny 2*(5,85+4,2)*3,55-(0,9*0,6+1,4*1,92)_x000d_
Přesun hmot pro opravy a údržbu do výšky 6 m_x000d_
Vnitrostaveništní doprava suti do 10 m_x000d_
Příplatek k vnitrost. dopravě suti za dalších 5 m</t>
  </si>
  <si>
    <t>728611815R00</t>
  </si>
  <si>
    <t>Mtž ventilátoru axiál. nízkotl. střeš. do d 500 mm</t>
  </si>
  <si>
    <t>1194668502</t>
  </si>
  <si>
    <t>Poznámka k položce:_x000d_
d450mm;3</t>
  </si>
  <si>
    <t xml:space="preserve">Poznámka k položce:_x000d_
Osazení kovových předmětů do betonu, 30 kg / kus; základového plechu tl.20mm; 4 ks_x000d_
Plech hladký jakost 11375.1  20x1000x2000 mm; 0,168 t; základový plech pod zařízení technologie;4*160,0*0,25/1000; ztratné 5%; 0,008_x000d_
</t>
  </si>
  <si>
    <t xml:space="preserve">Poznámka k položce:_x000d_
Podlahy lité epoxidové  tl.1 mm; podlaha; 24,99 m2_x000d_
Přesun hmot pro podlahy syntetické, výšky do 6 m; 0,115 t</t>
  </si>
  <si>
    <t xml:space="preserve">Poznámka k položce:_x000d_
Oprava nátěrů kovových konstrukcí syntet. lakem; opálení, odmaštění, 1x krycí + 1x email;_x000d_
vrat 2*1,4*1,92*1,15;_x000d_
zákrytové plechy (5,5+1,2+4,2+0,7)*0,5*1,15_x000d_
</t>
  </si>
  <si>
    <t>Poznámka k položce:_x000d_
Malba disperzní, penetrace 1x, malba bílá; 2 x malba zahrnuta v položce oprava omítek stěn;_x000d_
strop 5,85*4,2;_x000d_
stěny 2*(5,85+4,2)*3,55-(0,9*0,6+1,4*1,92)</t>
  </si>
  <si>
    <t>1027196537</t>
  </si>
  <si>
    <t>Dodávka a montáž - jádrový tlumič hluku 500x200 mm, délka 1000 mm, izolace minerální vata, plášť s galvanizovaného plechu vč. náběhových plechů, min. útlumy: 32 Hz (4,9 dB), 63 Hz (10,1 dB), 125 Hz (12,4 dB), 250 Hz (20,5 dB), 500 Hz (28,1 dB), 1000 Hz (33,1 dB), 2000 Hz (23,8 dB), 4000 Hz (21,7 dB), 8000 Hz (21,7 dB) hmotnost do 13 kg</t>
  </si>
  <si>
    <t>-1929208008</t>
  </si>
  <si>
    <t xml:space="preserve">Dodávka a montáž zpětná gravitační klapka 1500x1200 mm </t>
  </si>
  <si>
    <t>Dodávka a montáž protidešťová žaluzie 1500x1200 mm se sítem proti hmyzu</t>
  </si>
  <si>
    <t>Dodávka a montáž protidešťová žaluzie 1200x1500 mm se sítem proti hmyzu</t>
  </si>
  <si>
    <t>134552402</t>
  </si>
  <si>
    <t>-1561798684</t>
  </si>
  <si>
    <t>324275407</t>
  </si>
  <si>
    <t>-2053058622</t>
  </si>
  <si>
    <t>2080399979</t>
  </si>
  <si>
    <t>-789098766</t>
  </si>
  <si>
    <t>-757876833</t>
  </si>
  <si>
    <t>149322797</t>
  </si>
  <si>
    <t>362492817</t>
  </si>
  <si>
    <t>-1559754502</t>
  </si>
  <si>
    <t>-1348717522</t>
  </si>
  <si>
    <t>-430472650</t>
  </si>
  <si>
    <t>-2005620794</t>
  </si>
  <si>
    <t>60661777</t>
  </si>
  <si>
    <t>1277122516</t>
  </si>
  <si>
    <t>-56754126</t>
  </si>
  <si>
    <t>355342788</t>
  </si>
  <si>
    <t>-383564301</t>
  </si>
  <si>
    <t>-369892675</t>
  </si>
  <si>
    <t>-34824488</t>
  </si>
  <si>
    <t>-1272084706</t>
  </si>
  <si>
    <t>-345955437</t>
  </si>
  <si>
    <t>-2030660993</t>
  </si>
  <si>
    <t>312155988</t>
  </si>
  <si>
    <t>1142443562</t>
  </si>
  <si>
    <t>71845149</t>
  </si>
  <si>
    <t>1937093344</t>
  </si>
  <si>
    <t>690241181</t>
  </si>
  <si>
    <t>-1474138293</t>
  </si>
  <si>
    <t>-1807234988</t>
  </si>
  <si>
    <t>930991873</t>
  </si>
  <si>
    <t>12 - Záložní zdroj Olbramkostel</t>
  </si>
  <si>
    <t>1288354542</t>
  </si>
  <si>
    <t>1283641183</t>
  </si>
  <si>
    <t>-1093468678</t>
  </si>
  <si>
    <t>-567143808</t>
  </si>
  <si>
    <t>490009437</t>
  </si>
  <si>
    <t>1284402192</t>
  </si>
  <si>
    <t>-1767975170</t>
  </si>
  <si>
    <t>999719503</t>
  </si>
  <si>
    <t>-616007228</t>
  </si>
  <si>
    <t>742G24</t>
  </si>
  <si>
    <t>KABEL NN DVOU- A TŘÍŽÍLOVÝ AL S PLASTOVOU IZOLACÍ OD 70 DO 120 MM2</t>
  </si>
  <si>
    <t>-93227525</t>
  </si>
  <si>
    <t>Poznámka k položce:_x000d_
AYKY 3x95+70</t>
  </si>
  <si>
    <t>-769722972</t>
  </si>
  <si>
    <t>250914155</t>
  </si>
  <si>
    <t>544332045</t>
  </si>
  <si>
    <t>1464167494</t>
  </si>
  <si>
    <t>-1933917704</t>
  </si>
  <si>
    <t>R4</t>
  </si>
  <si>
    <t>803161793</t>
  </si>
  <si>
    <t>-513980289</t>
  </si>
  <si>
    <t>2047924519</t>
  </si>
  <si>
    <t>742L22</t>
  </si>
  <si>
    <t>UKONČENÍ DVOU AŽ PĚTIŽÍLOVÉHO KABELU KABELOVOU SPOJKOU OD 4 DO 16 MM2</t>
  </si>
  <si>
    <t>-1451761929</t>
  </si>
  <si>
    <t>742L23</t>
  </si>
  <si>
    <t>UKONČENÍ DVOU AŽ PĚTIŽÍLOVÉHO KABELU KABELOVOU SPOJKOU OD 25 DO 50 MM2</t>
  </si>
  <si>
    <t>1585490960</t>
  </si>
  <si>
    <t>742L24</t>
  </si>
  <si>
    <t>UKONČENÍ DVOU AŽ PĚTIŽÍLOVÉHO KABELU KABELOVOU SPOJKOU OD 70 DO 120 MM2</t>
  </si>
  <si>
    <t>424623939</t>
  </si>
  <si>
    <t>1285148703</t>
  </si>
  <si>
    <t>1631570120</t>
  </si>
  <si>
    <t>-1521926781</t>
  </si>
  <si>
    <t>1374959951</t>
  </si>
  <si>
    <t>-291659410</t>
  </si>
  <si>
    <t>1920017309</t>
  </si>
  <si>
    <t>109056870</t>
  </si>
  <si>
    <t>1520946649</t>
  </si>
  <si>
    <t>-1067697237</t>
  </si>
  <si>
    <t>654509534</t>
  </si>
  <si>
    <t>-117172597</t>
  </si>
  <si>
    <t>-986412301</t>
  </si>
  <si>
    <t>468681146</t>
  </si>
  <si>
    <t>-5946929</t>
  </si>
  <si>
    <t>1316802133</t>
  </si>
  <si>
    <t>RE</t>
  </si>
  <si>
    <t>Rozváděč RE dle výkresu</t>
  </si>
  <si>
    <t>951729815</t>
  </si>
  <si>
    <t>1861720096</t>
  </si>
  <si>
    <t>-1257892661</t>
  </si>
  <si>
    <t>783855907</t>
  </si>
  <si>
    <t>1258882484</t>
  </si>
  <si>
    <t>97120433</t>
  </si>
  <si>
    <t>2057326663</t>
  </si>
  <si>
    <t>1660245983</t>
  </si>
  <si>
    <t>-1062808376</t>
  </si>
  <si>
    <t>1312970219</t>
  </si>
  <si>
    <t>-1952279669</t>
  </si>
  <si>
    <t>-2029000311</t>
  </si>
  <si>
    <t>-2133639264</t>
  </si>
  <si>
    <t>Poznámka k položce:_x000d_
Všeobecné vyklizení průmyslových budov a objektů výrobních 14,2 m2</t>
  </si>
  <si>
    <t>-941837277</t>
  </si>
  <si>
    <t>Poznámka k položce:_x000d_
Zazdívka otvorů pl. 0,25 m2 cihlami, tl. zdi 45 cm; zazdívka otvoru po osazení výfuku; 1 ks</t>
  </si>
  <si>
    <t>Poznámka k položce:_x000d_
Oprava cementových omítek stěn štukových do 30 %;_x000d_
stěny 2*(3,99+3,5)*3,35-(1,80*0,63+1,20*2,05)</t>
  </si>
  <si>
    <t>-39551617</t>
  </si>
  <si>
    <t>Poznámka k položce:_x000d_
Omítka vnější stěn na dozdívkách; 0,3*0,63</t>
  </si>
  <si>
    <t>Poznámka k položce:_x000d_
Vyspravení spár maltou MVC s disperzí; polymercementovou maltou; 20,0m</t>
  </si>
  <si>
    <t>Poznámka k položce:_x000d_
Sanace podlahy speciálním odstraňovačem skvrn 14,2 m2</t>
  </si>
  <si>
    <t>Poznámka k položce:_x000d_
Odmaštění chemickými rozpouštědly; odmaštění podlahy; 3,99*3,5</t>
  </si>
  <si>
    <t xml:space="preserve">Poznámka k položce:_x000d_
Polymercementová stěrka; vyspravení podlahy; 14,2 m2_x000d_
</t>
  </si>
  <si>
    <t xml:space="preserve">Poznámka k položce:_x000d_
Bourání příček ze skleněných tvárnic tl. 15 cm; vybourání sklobetonu  1200/500mm;1,8*0,63_x000d_
Vybourání otv. zeď cihel. pl.1 m2, tl.60 cm, MVC; bourání otvorů pro VZT;2*0,4*1,1*0,45 _x000d_
Přesun hmot pro opravy a údržbu do výšky 6 m_x000d_
Vnitrostaveništní doprava suti do 10 m_x000d_
Příplatek k vnitrost. dopravě suti za dalších 5 m_x000d_
_x000d_
</t>
  </si>
  <si>
    <t xml:space="preserve">Poznámka k položce:_x000d_
Demontáž atypických ocelových konstr. do 50 kg; DMT ocelového výfuku DN200mm a OK nosné; 100,0kg_x000d_
</t>
  </si>
  <si>
    <t>Poznámka k položce:_x000d_
Odsekání vrstvy betonu na konstrukci tl. do 15 cm; vybourání betonového soklu v.100mm; 1,6*1,0_x000d_
Přesun hmot pro opravy a údržbu do výšky 6 m_x000d_
Vnitrostaveništní doprava suti do 10 m_x000d_
Příplatek k vnitrost. dopravě suti za dalších 5 m</t>
  </si>
  <si>
    <t>216823523</t>
  </si>
  <si>
    <t>Poznámka k položce:_x000d_
Odstranění doplňkových konstrukcí do 20 kg; odstranění průvětrníků; 2 ks</t>
  </si>
  <si>
    <t>Poznámka k položce:_x000d_
Otlučení omítek vnitřních stěn v rozsahu do 30 %; stěny; 2*(3,99+3,50)*3,35-(1,8*0,63+1,20*2,05)_x000d_
Přesun hmot pro opravy a údržbu do výšky 6 m_x000d_
Vnitrostaveništní doprava suti do 10 m_x000d_
Příplatek k vnitrost. dopravě suti za dalších 5 m</t>
  </si>
  <si>
    <t xml:space="preserve">Poznámka k položce:_x000d_
Podlahy lité epoxidové Epostyl 521-01 tl. 3 mm Epostyl 521-01 šedý; podlaha; 14,2 m2_x000d_
Přesun hmot pro podlahy syntetické, výšky do 6 m; 0,065 t_x000d_
</t>
  </si>
  <si>
    <t xml:space="preserve">Poznámka k položce:_x000d_
Oprava nátěrů kovových konstrukcí syntet. lakem; opálení, odmaštění, 1x krycí + 1x email;_x000d_
zákrytové plechy; 3,5*0,5_x000d_
_x000d_
</t>
  </si>
  <si>
    <t>Poznámka k položce:_x000d_
Malba disperzní, penetrace 1x, malba bílá; 2 x malba zahrnuta v položce oprava omítek stěn;_x000d_
strop 3,99*3,5_x000d_
stěny 2*(3,99+3,50)*3,35-1,8*0,63-1,20*2,05</t>
  </si>
  <si>
    <t>-88935406</t>
  </si>
  <si>
    <t xml:space="preserve">Dodávka a montáž zpětná gravitační klapka 335x1400 mm </t>
  </si>
  <si>
    <t>Dodávka a montáž protidešťová žaluzie 350x1400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</si>
  <si>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4460 mm - tvarovky</t>
  </si>
  <si>
    <t>Čtyřhranné potrubí z pozinkovaného plechu skupiny I. ve třídě těsnosti C včetně: spojovacího a těsnícího materiálu, závěsů s pružným uložením min. po 3 m, konzol a montážního materiálu, revizních a servisních otvorů - potrubí do obvodu 4000 mm - tvarovky</t>
  </si>
  <si>
    <t>-778791685</t>
  </si>
  <si>
    <t xml:space="preserve">Čtyřhranné potrubí z pozinkovaného plechu skupiny I. ve třídě těsnosti C včetně: spojovacího a těsnícího materiálu, závěsů s pružným uložením min. po 3 m, konzol a montážního materiálu, revizních a servisních otvorů - potrubí do obvodu 2630 mm - tvarovky </t>
  </si>
  <si>
    <t>1.45</t>
  </si>
  <si>
    <t>-1702315573</t>
  </si>
  <si>
    <t>1153204551</t>
  </si>
  <si>
    <t>-684026795</t>
  </si>
  <si>
    <t>531455435</t>
  </si>
  <si>
    <t>1430326279</t>
  </si>
  <si>
    <t>219187091</t>
  </si>
  <si>
    <t>1471359776</t>
  </si>
  <si>
    <t>406104410</t>
  </si>
  <si>
    <t>-1163920453</t>
  </si>
  <si>
    <t>1693417525</t>
  </si>
  <si>
    <t>-1354051219</t>
  </si>
  <si>
    <t>1495275707</t>
  </si>
  <si>
    <t>1172086372</t>
  </si>
  <si>
    <t>-750619264</t>
  </si>
  <si>
    <t>-1186360531</t>
  </si>
  <si>
    <t>166677298</t>
  </si>
  <si>
    <t>-115740920</t>
  </si>
  <si>
    <t>-1274508611</t>
  </si>
  <si>
    <t>-1354875423</t>
  </si>
  <si>
    <t>-1015376502</t>
  </si>
  <si>
    <t>369040</t>
  </si>
  <si>
    <t>-348882581</t>
  </si>
  <si>
    <t>-2078755491</t>
  </si>
  <si>
    <t>458563042</t>
  </si>
  <si>
    <t>1530388388</t>
  </si>
  <si>
    <t>932750727</t>
  </si>
  <si>
    <t>-465509790</t>
  </si>
  <si>
    <t>-701397057</t>
  </si>
  <si>
    <t>139222377</t>
  </si>
  <si>
    <t>-600600550</t>
  </si>
  <si>
    <t>535701884</t>
  </si>
  <si>
    <t>-1912497200</t>
  </si>
  <si>
    <t>13 - Záložní zdroj Židenice</t>
  </si>
  <si>
    <t>-796583783</t>
  </si>
  <si>
    <t>1538966956</t>
  </si>
  <si>
    <t>-1688669470</t>
  </si>
  <si>
    <t>-683506697</t>
  </si>
  <si>
    <t>1968508247</t>
  </si>
  <si>
    <t>1124944455</t>
  </si>
  <si>
    <t>1559372779</t>
  </si>
  <si>
    <t>1016496766</t>
  </si>
  <si>
    <t>179482171</t>
  </si>
  <si>
    <t>Poznámka k položce:_x000d_
CYKY 4x16</t>
  </si>
  <si>
    <t>-1299538120</t>
  </si>
  <si>
    <t>Poznámka k položce:_x000d_
CYKY 5x10</t>
  </si>
  <si>
    <t>927809539</t>
  </si>
  <si>
    <t>1160225155</t>
  </si>
  <si>
    <t>863798896</t>
  </si>
  <si>
    <t>742L14</t>
  </si>
  <si>
    <t>UKONČENÍ DVOU AŽ PĚTIŽÍLOVÉHO KABELU V ROZVADĚČI NEBO NA PŘÍSTROJI OD 70 DO 120 MM2</t>
  </si>
  <si>
    <t>-1611932897</t>
  </si>
  <si>
    <t>-37475758</t>
  </si>
  <si>
    <t>1845343132</t>
  </si>
  <si>
    <t>1118281939</t>
  </si>
  <si>
    <t>385223616</t>
  </si>
  <si>
    <t>772565759</t>
  </si>
  <si>
    <t>1151079996</t>
  </si>
  <si>
    <t>-1061538700</t>
  </si>
  <si>
    <t>-1557560760</t>
  </si>
  <si>
    <t>-242771820</t>
  </si>
  <si>
    <t>923821058</t>
  </si>
  <si>
    <t>-1710034450</t>
  </si>
  <si>
    <t>66060295</t>
  </si>
  <si>
    <t>1158162522</t>
  </si>
  <si>
    <t>1973022919</t>
  </si>
  <si>
    <t>515871973</t>
  </si>
  <si>
    <t>-1743057289</t>
  </si>
  <si>
    <t>-1926415905</t>
  </si>
  <si>
    <t>RN</t>
  </si>
  <si>
    <t>2108377283</t>
  </si>
  <si>
    <t>1886762239</t>
  </si>
  <si>
    <t>1354273717</t>
  </si>
  <si>
    <t>702512</t>
  </si>
  <si>
    <t>PRŮRAZ ZDIVEM (PŘÍČKOU) ZDĚNÝM TLOUŠŤKY PŘES 45 DO 60 CM</t>
  </si>
  <si>
    <t>1191620123</t>
  </si>
  <si>
    <t>1002222325</t>
  </si>
  <si>
    <t>-464883572</t>
  </si>
  <si>
    <t>280229954</t>
  </si>
  <si>
    <t>975166927</t>
  </si>
  <si>
    <t>1044693633</t>
  </si>
  <si>
    <t xml:space="preserve">KOHLER/SDMO J 88K Eurosilent, ATS VERSO 100S, 160A-4P-IP31 + instalace (bez VZT a výfuku) </t>
  </si>
  <si>
    <t>-1778672045</t>
  </si>
  <si>
    <t>-2125607093</t>
  </si>
  <si>
    <t>545529470</t>
  </si>
  <si>
    <t>-1784323771</t>
  </si>
  <si>
    <t>1294807338</t>
  </si>
  <si>
    <t>51</t>
  </si>
  <si>
    <t>-1191617669</t>
  </si>
  <si>
    <t>-83807918</t>
  </si>
  <si>
    <t xml:space="preserve">    711 - Izolace proti vodě, vlhkosti a plynům</t>
  </si>
  <si>
    <t>Poznámka k položce:_x000d_
Všeobecné vyklizení průmyslových budov a objektů výrobních 18,7 m2</t>
  </si>
  <si>
    <t>Poznámka k položce:_x000d_
Zásyp jam,rýh a šachet štěrkopískem; dovoz štěrkopísku ze vzdálenosti 15 km;_x000d_
zásyp jímky 1,3*1,3*1,05</t>
  </si>
  <si>
    <t xml:space="preserve">Poznámka k položce:_x000d_
Osazení překladu světlost otvoru do 180 cm, včetně dodávky RZP; nad nový otvor; 3 ks_x000d_
Osazení překladu světlost otvoru do 105 cm; včetně dodávky RZP  89x14x14; nad otvor VZT; 3 ks</t>
  </si>
  <si>
    <t>Poznámka k položce:_x000d_
Oprava cementových omítek stěn štukových do 30 %;_x000d_
stěny 2*(4,74+3,875)*3,2-(1,3*0,7+1,565*2,04+0,9*2,0*2)</t>
  </si>
  <si>
    <t>-1098122642</t>
  </si>
  <si>
    <t>Poznámka k položce:_x000d_
Oprava fasády škrábanou omítkou 4 m2</t>
  </si>
  <si>
    <t>Poznámka k položce:_x000d_
Sanace podlahy speciálním odstraňovačem skvrn 18,7 m2</t>
  </si>
  <si>
    <t>Poznámka k položce:_x000d_
Odmaštění chemickými rozpouštědly; odmaštění podlahy; 4,74*3,875</t>
  </si>
  <si>
    <t>Poznámka k položce:_x000d_
Polymercementová stěrka; vyspravení podlahy; 18,7 m2</t>
  </si>
  <si>
    <t>631313</t>
  </si>
  <si>
    <t>Technická specifikace: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úpravy pro osazení výztuže, doplňkových konstrukcí a vybavení,_x000d_
- úpravy povrchu pro položení požadované izolace, povlaků a nátěrů, případně vyspravení,_x000d_
- ztížení práce u kabelových a injektážních trubek a ostatních zařízení osazovaných do betonu,_x000d_
- konstrukce betonových kloubů, upevnění kotevních prvků a doplňkových konstrukcí,_x000d_
- nátěry zabraňující soudržnost betonu a bednění,_x000d_
- výplň, těsnění a tmelení spar a spojů,_x000d_
- opatření povrchů betonu izolací proti zemní vlhkosti v částech, kde přijdou do styku se zeminou nebo kamenivem,_x000d_
- případné zřízení spojovací vrstvy u základů.</t>
  </si>
  <si>
    <t>1788040883</t>
  </si>
  <si>
    <t>Poznámka k položce:_x000d_
Mazanina z betonu C 16/20, tloušťka 15 cm; podkladní beton; 1,3*1,3</t>
  </si>
  <si>
    <t>631323</t>
  </si>
  <si>
    <t>616698011</t>
  </si>
  <si>
    <t>Poznámka k položce:_x000d_
Mazanina vyztužená sítí, beton C 16/20, tl. 10 cm; vyztužená sítí - drát 6,0 oka 100/100 mm;_x000d_
nad zasypanou jímkou; 1,3*1,3</t>
  </si>
  <si>
    <t>631366</t>
  </si>
  <si>
    <t>Technická specifikace: - dodání betonářské výztuže v požadované kvalitě, stříhání, řezání, ohýbání a spojování do všech požadovaných tvarů (vč. armakošů) a uložení s požadovaným zajištěním polohy a krytí výztuže betonem,_x000d_
- veškeré svary nebo jiné spoje výztuže,_x000d_
- pomocné konstrukce a práce pro osazení a upevnění výztuže,_x000d_
- zednické výpomoci pro montáž betonářské výztuže,_x000d_
- úpravy výztuže pro osazení doplňkových konstrukcí,_x000d_
- ochranu výztuže do doby jejího zabetonování,_x000d_
- úpravy výztuže pro zřízení železobetonových kloubů, kotevních prvků, závěsných ok a doplňkových konstrukcí,_x000d_
- veškerá opatření pro zajištění soudržnosti výztuže a betonu,_x000d_
- vodivé propojení výztuže, které je součástí ochrany konstrukce proti vlivům bludných proudů, vyvedení do měřících skříní nebo míst pro měření bludných proudů (vlastní měřící skříně se uvádějí položkami SD 74),_x000d_
_x000d_
Dokumentace pro zadání stavby může dále předepsat, že cena položky ještě obsahuje například:_x000d_
- povrchovou antikorozní úpravu výztuže,_x000d_
- separaci výztuže,_x000d_
- osazení měřících zařízení a úpravy pro ně,_x000d_
- osazení měřících skříní nebo míst pro měření bludných proudů.</t>
  </si>
  <si>
    <t>569561183</t>
  </si>
  <si>
    <t>Poznámka k položce:_x000d_
kari síť - drát 6,0 oka 100/100 mm</t>
  </si>
  <si>
    <t xml:space="preserve">Poznámka k položce:_x000d_
Bourání konstrukcí ze železobetonu; bourání jímky; dno a krytt 1,3*1,3*0,2*2; stěny 2*(1,3+0,9)*1,1*0,2_x000d_
Přesun hmot pro opravy a údržbu do výšky 6 m_x000d_
Vnitrostaveništní doprava suti do 10 m_x000d_
Příplatek k vnitrost. dopravě suti za dalších 5 m_x000d_
</t>
  </si>
  <si>
    <t>Poznámka k položce:_x000d_
Odsekání vrstvy betonu na konstrukci tl. do 15 cm; vybourání betonového soklu v.100mm;1,8*1,2_x000d_
Přesun hmot pro opravy a údržbu do výšky 6 m_x000d_
Vnitrostaveništní doprava suti do 10 m_x000d_
Příplatek k vnitrost. dopravě suti za dalších 5 m</t>
  </si>
  <si>
    <t xml:space="preserve">Poznámka k položce:_x000d_
Vybourání otv. zeď cihel. pl.1 m2, tl.60 cm, MVC; vybourání otvoru; 1,5*0,71*0,45_x000d_
Vybourání otv. zeď cihel. pl.4 m2, tl.60 cm, MVC; pro vzt; 0,5*2,2*0,45_x000d_
Přesun hmot pro opravy a údržbu do výšky 6 m_x000d_
Vnitrostaveništní doprava suti do 10 m_x000d_
Příplatek k vnitrost. dopravě suti za dalších 5 m_x000d_
</t>
  </si>
  <si>
    <t>Poznámka k položce:_x000d_
Vysekání rýh ve zdi cihelné 15 x 20 cm; pro nové překlady; 3*1,8+3*0,9_x000d_
Přesun hmot pro opravy a údržbu do výšky 6 m_x000d_
Vnitrostaveništní doprava suti do 10 m_x000d_
Příplatek k vnitrost. dopravě suti za dalších 5 m</t>
  </si>
  <si>
    <t>431198041</t>
  </si>
  <si>
    <t>Poznámka k položce:_x000d_
Demontáž prahů dveří 1křídlových; stávajících dveří; 2 ks</t>
  </si>
  <si>
    <t>1551875282</t>
  </si>
  <si>
    <t xml:space="preserve">Poznámka k položce:_x000d_
Vyvěšení, zavěšení kovových křídel dveří pl. 2 m2; výměna za požární; 2 ks_x000d_
</t>
  </si>
  <si>
    <t>Poznámka k položce:_x000d_
Otlučení omítek vnitřních stěn v rozsahu do 30 %;_x000d_
stěny 2*(4,74+3,875)*3,2-(1,3*0,7+1,565*2,04+0,9*2,0*2)_x000d_
Přesun hmot pro opravy a údržbu do výšky 6 m_x000d_
Vnitrostaveništní doprava suti do 10 m_x000d_
Příplatek k vnitrost. dopravě suti za dalších 5 m</t>
  </si>
  <si>
    <t>711</t>
  </si>
  <si>
    <t>Izolace proti vodě, vlhkosti a plynům</t>
  </si>
  <si>
    <t>711322</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</si>
  <si>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</si>
  <si>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639638998</t>
  </si>
  <si>
    <t>Poznámka k položce:_x000d_
Izolace proti vodě vodorovná přitavená, 1x;_x000d_
1x ALP, 1x modif.pás Elastek 40 special mineral;_x000d_
nad zasypanou jímkou; 1,3*1,3_x000d_
Přesun hmot pro izolace proti vodě, výšky do 6 m; 0,01 t</t>
  </si>
  <si>
    <t>728611864R</t>
  </si>
  <si>
    <t>Dmtž ventilátoru radiál.nízkotl.nástěn.nad d 300mm</t>
  </si>
  <si>
    <t>-1829824724</t>
  </si>
  <si>
    <t>Poznámka k položce:_x000d_
Dmtž ventilátoru radiál.nízkotl.nástěn.nad d 300mm; d450mm; 1 ks</t>
  </si>
  <si>
    <t>1529986538</t>
  </si>
  <si>
    <t>Poznámka k položce:_x000d_
Montáž prahů dveří jednokřídlových š. nad 10 cm; požární dveře - prahy s dorazem na těsnění; 2 ks_x000d_
Prah dubový délka 90 cm šířka 15 cm tl. 2 cm; prahy požárních dveří; 2 ks_x000d_
Přesun hmot pro truhlářské konstr., výšky do 6 m; 0,004 t</t>
  </si>
  <si>
    <t xml:space="preserve">Poznámka k položce:_x000d_
Osazení kovových předmětů do betonu, 30 kg / kus; základového plechu tl.20mm; 4 ks_x000d_
Plech hladký jakost 11375.1  20x1000x2000 mm; základový plech pod zařízení technologie;4*160,0*0,25/1000; ztratné 5%; 0,008_x000d_
Montáž dveří protipožárních jednokřídlových; požární dveře do stávající zárubně; 2 ks_x000d_
Montáž doplňků dveří, samozavírače hydraulického; požární dveře do stávající zárubně; 2 ks_x000d_
Dveře požární 1kříd.-30 min EI 30 DP1 - C 90x197 cm, kompletní výrobek vč. samozavírače, kování a zámku; požární dveře; 2 ks_x000d_
Přesun hmot pro zámečnické konstr., výšky do 6 m; 0,161 t_x000d_
</t>
  </si>
  <si>
    <t xml:space="preserve">Poznámka k položce:_x000d_
Podlahy lité epoxidové  tl.1 mm; podlaha; 18,7 m2_x000d_
Přesun hmot pro podlahy syntetické, výšky do 6 m; 0,086 t</t>
  </si>
  <si>
    <t xml:space="preserve">Poznámka k položce:_x000d_
Oprava nátěrů kovových konstrukcí syntet. lakem; opálení, odmaštění, 1x krycí + 1x email;_x000d_
zákrytové plechy;(3,6+2,8+0,7)*0,5_x000d_
_x000d_
</t>
  </si>
  <si>
    <t>78362</t>
  </si>
  <si>
    <t>Technická specifikace: - položka zahrnuje kompletní povlaky (i různobarevné), včetně úpravy podkladu (odmaštění, odstranění starých nátěrů a nečistot) a jeho vyspravení, provedení nátěru předepsaným postupem a splnění všech požadavků daných technologickým předpisem.</t>
  </si>
  <si>
    <t>877204159</t>
  </si>
  <si>
    <t>Poznámka k položce:_x000d_
Nátěr lazurovací truhlářských výrobků 2x lakování; prahy dveří; 0,15*0,9*2</t>
  </si>
  <si>
    <t>Poznámka k položce:_x000d_
Malba disperzní, penetrace 1x, malba bílá; 2 x malba zahrnuta v položce oprava omítek stěn;_x000d_
strop 4,74*3,875_x000d_
stěny 2*(4,74+3,875)*3,2-(1,3*0,7+1,565*2,04+0,9*2,0*2)</t>
  </si>
  <si>
    <t>-1855855674</t>
  </si>
  <si>
    <t xml:space="preserve">Dodávka a montáž zpětná gravitační klapka 500x2200 mm </t>
  </si>
  <si>
    <t>Dodávka a montáž protidešťová žaluzie 1500x710 mm se sítem proti hmyzu</t>
  </si>
  <si>
    <t>Dodávka a montáž protidešťová žaluzie 500x2200 mm se sítem proti hmyzu</t>
  </si>
  <si>
    <t xml:space="preserve">Čtyřhranné potrubí z pozinkovaného plechu skupiny I. ve třídě těsnosti C včetně: spojovacího a těsnícího materiálu, závěsů s pružným uložením min. po 3 m, konzol a montážního materiálu, revizních a servisních otvorů - potrubí do obvodu 3500 mm - tvarovky </t>
  </si>
  <si>
    <t>Čtyřhranné potrubí z pozinkovaného plechu skupiny I. ve třídě těsnosti C včetně: spojovacího a těsnícího materiálu, závěsů s pružným uložením min. po 3 m, konzol a montážního materiálu, revizních a servisních otvorů - potrubí do obvodu 3500 mm - rovné</t>
  </si>
  <si>
    <t>1399423793</t>
  </si>
  <si>
    <t>65638038</t>
  </si>
  <si>
    <t>810308905</t>
  </si>
  <si>
    <t>700914966</t>
  </si>
  <si>
    <t>87138726</t>
  </si>
  <si>
    <t>-322288733</t>
  </si>
  <si>
    <t>1395732053</t>
  </si>
  <si>
    <t>1190198210</t>
  </si>
  <si>
    <t>2096971147</t>
  </si>
  <si>
    <t>-1193227252</t>
  </si>
  <si>
    <t>859080295</t>
  </si>
  <si>
    <t>-303041880</t>
  </si>
  <si>
    <t>-608298744</t>
  </si>
  <si>
    <t>-1142173462</t>
  </si>
  <si>
    <t>Poznámka k položce:_x000d_
CYKY 3x1,5</t>
  </si>
  <si>
    <t>-756606555</t>
  </si>
  <si>
    <t>296301433</t>
  </si>
  <si>
    <t>1928329811</t>
  </si>
  <si>
    <t>80513151</t>
  </si>
  <si>
    <t>-429255132</t>
  </si>
  <si>
    <t>-959636275</t>
  </si>
  <si>
    <t>-1104447446</t>
  </si>
  <si>
    <t>-1629843352</t>
  </si>
  <si>
    <t>953765844</t>
  </si>
  <si>
    <t>1009309674</t>
  </si>
  <si>
    <t>240628592</t>
  </si>
  <si>
    <t>948401735</t>
  </si>
  <si>
    <t>-1840373320</t>
  </si>
  <si>
    <t>-2075839607</t>
  </si>
  <si>
    <t>654627935</t>
  </si>
  <si>
    <t>-1638862640</t>
  </si>
  <si>
    <t>14 - Záložní zdroj Okrouhlice</t>
  </si>
  <si>
    <t>-1949361135</t>
  </si>
  <si>
    <t>-478503182</t>
  </si>
  <si>
    <t>-1345894797</t>
  </si>
  <si>
    <t>496196231</t>
  </si>
  <si>
    <t>Poznámka k položce:_x000d_
Přívodka v uzamykatelné skříni</t>
  </si>
  <si>
    <t>707555816</t>
  </si>
  <si>
    <t>366373616</t>
  </si>
  <si>
    <t>-145427892</t>
  </si>
  <si>
    <t>1786535137</t>
  </si>
  <si>
    <t>-1159201325</t>
  </si>
  <si>
    <t>Poznámka k položce:_x000d_
H07v-K 35 ZZ</t>
  </si>
  <si>
    <t>-765718382</t>
  </si>
  <si>
    <t>-1038913513</t>
  </si>
  <si>
    <t>1620254794</t>
  </si>
  <si>
    <t>Poznámka k položce:_x000d_
CYKY 5x50</t>
  </si>
  <si>
    <t>-1394236469</t>
  </si>
  <si>
    <t>2031943026</t>
  </si>
  <si>
    <t>-746131193</t>
  </si>
  <si>
    <t>-644283256</t>
  </si>
  <si>
    <t>-922489303</t>
  </si>
  <si>
    <t>1910687445</t>
  </si>
  <si>
    <t>208850497</t>
  </si>
  <si>
    <t>-1633874439</t>
  </si>
  <si>
    <t>-738680501</t>
  </si>
  <si>
    <t>1106199343</t>
  </si>
  <si>
    <t>338188978</t>
  </si>
  <si>
    <t>60370254</t>
  </si>
  <si>
    <t>1702729457</t>
  </si>
  <si>
    <t>644170346</t>
  </si>
  <si>
    <t>664809586</t>
  </si>
  <si>
    <t>-2002963862</t>
  </si>
  <si>
    <t>-1886633391</t>
  </si>
  <si>
    <t>-1331097916</t>
  </si>
  <si>
    <t>-1241707891</t>
  </si>
  <si>
    <t>-1044610999</t>
  </si>
  <si>
    <t>-737657356</t>
  </si>
  <si>
    <t>1593859078</t>
  </si>
  <si>
    <t>1726436433</t>
  </si>
  <si>
    <t>-359685787</t>
  </si>
  <si>
    <t>443982004</t>
  </si>
  <si>
    <t>-307454454</t>
  </si>
  <si>
    <t>1442005788</t>
  </si>
  <si>
    <t>-1073082482</t>
  </si>
  <si>
    <t>134374322</t>
  </si>
  <si>
    <t>46240575</t>
  </si>
  <si>
    <t>-383719507</t>
  </si>
  <si>
    <t>PS 02 - ŽST. Okrouhlice - DŘT</t>
  </si>
  <si>
    <t>-2115530467</t>
  </si>
  <si>
    <t xml:space="preserve">    713 - Izolace tepelné</t>
  </si>
  <si>
    <t xml:space="preserve">    764 - Konstrukce klempířské</t>
  </si>
  <si>
    <t>Poznámka k položce:_x000d_
Všeobecné vyklizení průmyslových budov a objektů výrobních 26,9 m2</t>
  </si>
  <si>
    <t>129701R</t>
  </si>
  <si>
    <t>Technická specifikace: - vodorovná a svislá doprava, přemístění, přeložení, manipulace s výkopkem a uložení na skládku (bez poplatku)</t>
  </si>
  <si>
    <t>1558526909</t>
  </si>
  <si>
    <t>Poznámka k položce:_x000d_
Čištění a odčerpání jímky, odvoz na skládku kontaminovaného odpadu;_x000d_
vyčištění a vyvezení jímky;0,6*0,9*1,1</t>
  </si>
  <si>
    <t>Poznámka k položce:_x000d_
Zásyp jam,rýh a šachet štěrkopískem hutněným; dovoz štěrkopísku ze vzdálenosti 10 km;_x000d_
zásyp prostoru jímky;1,3*1,0*1,0</t>
  </si>
  <si>
    <t>Poznámka k položce:_x000d_
Osazení překladu světlost otvoru do 180 cm, včetně dodávky RZP; nad nový otvor; 3+3 ks</t>
  </si>
  <si>
    <t>57133</t>
  </si>
  <si>
    <t>Technická specifikace: - dodání základfní vrstvy z obalovaného kameniva velmi hrubého nebo typu makadam předepsané kvality a zrnitosti, dodání vtlačované směsi z asfaltového betonu nebo asfaltového koberce tenkého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</si>
  <si>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1321524707</t>
  </si>
  <si>
    <t>Poznámka k položce:_x000d_
Komunikace obslužná z obalovaného kameniva;_x000d_
doplnění zpevněné plochy po odbourání jímky; 1,5*1,5</t>
  </si>
  <si>
    <t>Dveře kovové 2kř. 1770/2400 mm s Rw=36 dB vč. zárubně, povrchové úpravy , kování</t>
  </si>
  <si>
    <t>-793570257</t>
  </si>
  <si>
    <t xml:space="preserve">Omítka vápenná vnitřního ostění - štuková_x000d_
;oprava po osazení nových otvorových výplní;_x000d_
;dveře;(1,6+2*2,3)*0,45_x000d_
</t>
  </si>
  <si>
    <t>1364205674</t>
  </si>
  <si>
    <t>Poznámka k položce:_x000d_
Oprava cementových omítek stěn štukových do 30 %;_x000d_
stěny 2*(5,74+4,63)*3,65-(1,2*0,6+1,6*2,3)</t>
  </si>
  <si>
    <t>2073550177</t>
  </si>
  <si>
    <t xml:space="preserve">Poznámka k položce:_x000d_
Doplnění KZS s miner.vatou, plocha s otvory; desky izolační  tl. 100 mm, lešení, doplnění ETICS; 4,0 m2</t>
  </si>
  <si>
    <t>Poznámka k položce:_x000d_
Vyspravení spár maltou MVC s disperzí; polymercementovou maltou; 35,0m</t>
  </si>
  <si>
    <t>Poznámka k položce:_x000d_
Sanace podlahy speciálním odstraňovačem skvrn 26,9 m2</t>
  </si>
  <si>
    <t xml:space="preserve">Poznámka k položce:_x000d_
Odmaštění chemickými rozpouštědly; odmaštění podlahy; 26,9 m2_x000d_
</t>
  </si>
  <si>
    <t>Poznámka k položce:_x000d_
Polymercementová stěrka; vyspravení podlahy; 26,9 m2</t>
  </si>
  <si>
    <t>642945000R</t>
  </si>
  <si>
    <t>Osazení zárubní a vrat ocel. 2kř. 1770/2400 mm s Rw=36 dB,</t>
  </si>
  <si>
    <t>-1619828283</t>
  </si>
  <si>
    <t>Poznámka k položce:_x000d_
vč. povrchové úpravy,prahu a tešnících prvků</t>
  </si>
  <si>
    <t xml:space="preserve">Poznámka k položce:_x000d_
Bourání konstrukcí ze železobetonu; bourání jímky; dno a kryt 1,3*1,0*0,2*2; stěny 2*(1,3+0,6)*1,1*0,2_x000d_
Přesun hmot pro opravy a údržbu do výšky 6 m_x000d_
Vnitrostaveništní doprava suti do 10 m_x000d_
Příplatek k vnitrost. dopravě suti za dalších 5 m_x000d_
</t>
  </si>
  <si>
    <t xml:space="preserve">Poznámka k položce:_x000d_
Demontáž atypických ocelových konstr. do 50 kg; DMT ocelového výfuku DN200mm a OK nosné;100,0;_x000d_
</t>
  </si>
  <si>
    <t>Poznámka k položce:_x000d_
Odsekání vrstvy betonu na konstrukci tl. do 15 cm; vybourání betonového soklu v.50mm;1,8*0,8_x000d_
Přesun hmot pro opravy a údržbu do výšky 6 m_x000d_
Vnitrostaveništní doprava suti do 10 m_x000d_
Příplatek k vnitrost. dopravě suti za dalších 5 m</t>
  </si>
  <si>
    <t>Poznámka k položce:_x000d_
Vybourání otv. zeď cihel. pl.1 m2, tl.60 cm, MVC; otvor pro VZT;1,25*0,95*0,45_x000d_
Vybourání otv. zeď cihel. pl.4 m2, tl.60 cm, MVC; otvor VZT;1,65*0,76*0,45_x000d_
Přesun hmot pro opravy a údržbu do výšky 6 m_x000d_
Vnitrostaveništní doprava suti do 10 m_x000d_
Příplatek k vnitrost. dopravě suti za dalších 5 m</t>
  </si>
  <si>
    <t>968071125R</t>
  </si>
  <si>
    <t>Vyvěšení, zavěšení kovových křídel dveří pl. 2 m2</t>
  </si>
  <si>
    <t>712744400</t>
  </si>
  <si>
    <t>968072456R</t>
  </si>
  <si>
    <t>Vybourání kovových dveřních zárubní pl. nad 2 m2</t>
  </si>
  <si>
    <t>-984755797</t>
  </si>
  <si>
    <t>Poznámka k položce:_x000d_
kovové dveře (vrata);1,77*2,4</t>
  </si>
  <si>
    <t>Poznámka k položce:_x000d_
Vysekání rýh ve zdi cihelné 15 x 20 cm; pro nové překlady; 3*1,8+3*2,1_x000d_
Přesun hmot pro opravy a údržbu do výšky 6 m_x000d_
Vnitrostaveništní doprava suti do 10 m_x000d_
Příplatek k vnitrost. dopravě suti za dalších 5 m</t>
  </si>
  <si>
    <t>-443385480</t>
  </si>
  <si>
    <t xml:space="preserve">Poznámka k položce:_x000d_
Vyvěšení, zavěšení kovových křídel oken pl. 1,5 m2; 1 ks_x000d_
Vybourání kovových rámů oken zdvojených pl. 1 m2; okno; 1,2*0,6;_x000d_
_x000d_
</t>
  </si>
  <si>
    <t>Poznámka k položce:_x000d_
Otlučení omítek vnitřních stěn v rozsahu do 30 %; stěny 2*(5,74+4,63)*3,65-(1,2*0,6+1,6*2,3)_x000d_
Přesun hmot pro opravy a údržbu do výšky 6 m_x000d_
Vnitrostaveništní doprava suti do 10 m_x000d_
Příplatek k vnitrost. dopravě suti za dalších 5 m</t>
  </si>
  <si>
    <t>713</t>
  </si>
  <si>
    <t>Izolace tepelné</t>
  </si>
  <si>
    <t>71311</t>
  </si>
  <si>
    <t>Technická specifikace: položka zahrnuje:
- dodání a uložení předepsaného izolačního materiálu předepsaným způsobem včetně vnitrostaveništní a mimostaveništní dopravy
- veškerý upevňovací a pomocný materiál
- předepsané přesahy (nezapočítávají se do výměry)</t>
  </si>
  <si>
    <t>2020559637</t>
  </si>
  <si>
    <t xml:space="preserve">Poznámka k položce:_x000d_
Doplnění KZS s miner.vatou, plocha s otvory;_x000d_
desky izolační  tl. 100 mm, lešení;_x000d_
_x000d_
</t>
  </si>
  <si>
    <t>728611863R</t>
  </si>
  <si>
    <t>138839844</t>
  </si>
  <si>
    <t>Poznámka k položce:_x000d_
Dmtž ventilátoru; DMT ventilátoru; 2 ks</t>
  </si>
  <si>
    <t>764</t>
  </si>
  <si>
    <t>Konstrukce klempířské</t>
  </si>
  <si>
    <t>76421</t>
  </si>
  <si>
    <t xml:space="preserve">Technická specifikace: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nátěrem._x000d_
- Položka zahrnuje veškerý materiál, výrobky a polotovary, včetně mimostaveništní a vnitrostaveništní dopravy (rovněž přesuny), včetně naložení a složení,případně s uložením. _x000d_
</t>
  </si>
  <si>
    <t>-1451371040</t>
  </si>
  <si>
    <t>Poznámka k položce:_x000d_
Oplechování zdí z Pz plechu, rš 500 mm; nalepení Enkolitem; doplnění oplechování střechy; 1,0 m</t>
  </si>
  <si>
    <t>-82086462</t>
  </si>
  <si>
    <t>Poznámka k položce:_x000d_
Úprava kovových vrat -doplnit nasávací otvory pl. 0,9 m2</t>
  </si>
  <si>
    <t xml:space="preserve">Poznámka k položce:_x000d_
Podlahy lité epoxidové  tl.1 mm; podlaha; 26,9 m2_x000d_
Přesun hmot pro podlahy syntetické, výšky do 6 m; 0,124 t</t>
  </si>
  <si>
    <t xml:space="preserve">Poznámka k položce:_x000d_
Oprava nátěrů kovových konstrukcí syntet. lakem; opálení, odmaštění, 1x krycí + 1x email;_x000d_
vrat 2*1,6*2,3*1,15;_x000d_
zákrytové plechy 1,8*0,5*1,15_x000d_
_x000d_
_x000d_
</t>
  </si>
  <si>
    <t>Poznámka k položce:_x000d_
Malba disperzní, penetrace 1x, malba bílá; 2 x malba zahrnuta v položce oprava omítek stěn;_x000d_
strop 5,74*4,63_x000d_
stěny 2*(5,74+4,63)*3,65-(1,2*0,6+1,6*2,3)</t>
  </si>
  <si>
    <t>-1847996809</t>
  </si>
  <si>
    <t xml:space="preserve">Dodávka a montáž zpětná gravitační klapka 1600x710 mm </t>
  </si>
  <si>
    <t>Dodávka a montáž protidešťová žaluzie 1600x710 mm se sítem proti hmyzu</t>
  </si>
  <si>
    <t>Dodávka a montáž protidešťová žaluzie 1200x900 mm se sítem proti hmyzu</t>
  </si>
  <si>
    <t>-357013520</t>
  </si>
  <si>
    <t>Dodávka a montáž - jádrový tlumič hluku 200x500 mm, délka 1500 mm, izolace minerální vata, plášť s galvanizovaného plechu vč. náběhových plechů, min. útlumy: 32 Hz (4,9 dB), 63 Hz (10,1 dB), 125 Hz (12,4 dB), 250 Hz (20,5 dB), 500 Hz (28,1 dB), 1000 Hz (33,1 dB), 2000 Hz (23,8 dB), 4000 Hz (21,7 dB), 8000 Hz (21,3 dB) hmotnost do 17 kg</t>
  </si>
  <si>
    <t>774407752</t>
  </si>
  <si>
    <t>Dodávka a montáž - jádrový tlumič hluku 200x300 mm, délka 1500 mm, izolace minerální vata, plášť s galvanizovaného plechu vč. náběhových plechů, min. útlumy: 32 Hz (4,1 dB), 63 Hz (9,9 dB), 125 Hz (14,4 dB), 250 Hz (20,9 dB), 500 Hz (37,9 dB), 1000 Hz (37,1 dB), 2000 Hz (26,9 dB), 4000 Hz (25,1 dB), 8000 Hz (26,4 dB) hmotnost do 12 kg</t>
  </si>
  <si>
    <t>319070854</t>
  </si>
  <si>
    <t>Dodávka a montáž - jádrový tlumič hluku 400x300 mm, délka 1500 mm, izolace minerální vata, plášť s galvanizovaného plechu vč. náběhových plechů, min. útlumy: 32 Hz (10,7 dB), 63 Hz (13,3 dB), 125 Hz (18,1 dB), 250 Hz (29,3 dB), 500 Hz (26,8 dB), 1000 Hz (29,1 dB), 2000 Hz (24,8 dB), 4000 Hz (16,2 dB), 8000 Hz (13,2 dB) hmotnost do 16 kg</t>
  </si>
  <si>
    <t>1086589021</t>
  </si>
  <si>
    <t>5667667</t>
  </si>
  <si>
    <t>50818756</t>
  </si>
  <si>
    <t>-40397816</t>
  </si>
  <si>
    <t>329338808</t>
  </si>
  <si>
    <t>604213562</t>
  </si>
  <si>
    <t>-1699499649</t>
  </si>
  <si>
    <t>-1176954159</t>
  </si>
  <si>
    <t>-1440454757</t>
  </si>
  <si>
    <t>1393820105</t>
  </si>
  <si>
    <t>-347444167</t>
  </si>
  <si>
    <t>-58733995</t>
  </si>
  <si>
    <t>-774844167</t>
  </si>
  <si>
    <t>-431101329</t>
  </si>
  <si>
    <t>-1054612557</t>
  </si>
  <si>
    <t>-1700526951</t>
  </si>
  <si>
    <t>-1188771213</t>
  </si>
  <si>
    <t>1712523800</t>
  </si>
  <si>
    <t>370497587</t>
  </si>
  <si>
    <t>526589978</t>
  </si>
  <si>
    <t>-869938367</t>
  </si>
  <si>
    <t>18931262</t>
  </si>
  <si>
    <t>1103931739</t>
  </si>
  <si>
    <t>-996740524</t>
  </si>
  <si>
    <t>1505334666</t>
  </si>
  <si>
    <t>1255727474</t>
  </si>
  <si>
    <t>624255683</t>
  </si>
  <si>
    <t>1845109722</t>
  </si>
  <si>
    <t>571365933</t>
  </si>
  <si>
    <t>872334187</t>
  </si>
  <si>
    <t>-1775503872</t>
  </si>
  <si>
    <t>-1899870534</t>
  </si>
  <si>
    <t>-216465631</t>
  </si>
  <si>
    <t xml:space="preserve">15 - Záložní zdroj  Mutěnice</t>
  </si>
  <si>
    <t>-102432581</t>
  </si>
  <si>
    <t>1110321890</t>
  </si>
  <si>
    <t>-991032971</t>
  </si>
  <si>
    <t>203418666</t>
  </si>
  <si>
    <t>-832599666</t>
  </si>
  <si>
    <t>-187196258</t>
  </si>
  <si>
    <t>1906367459</t>
  </si>
  <si>
    <t>-1138025733</t>
  </si>
  <si>
    <t>475776064</t>
  </si>
  <si>
    <t>-65567964</t>
  </si>
  <si>
    <t>Poznámka k položce:_x000d_
cyky 5x2,5</t>
  </si>
  <si>
    <t>455228033</t>
  </si>
  <si>
    <t>Poznámka k položce:_x000d_
CYKY 5x6</t>
  </si>
  <si>
    <t>257025589</t>
  </si>
  <si>
    <t>-1276861473</t>
  </si>
  <si>
    <t>844513800</t>
  </si>
  <si>
    <t>-569047914</t>
  </si>
  <si>
    <t>-1493483553</t>
  </si>
  <si>
    <t>-340072494</t>
  </si>
  <si>
    <t>2033730524</t>
  </si>
  <si>
    <t>354696638</t>
  </si>
  <si>
    <t>856235601</t>
  </si>
  <si>
    <t>1780811825</t>
  </si>
  <si>
    <t>-1130989791</t>
  </si>
  <si>
    <t>1413104182</t>
  </si>
  <si>
    <t>677285127</t>
  </si>
  <si>
    <t>1005475343</t>
  </si>
  <si>
    <t>-1036767651</t>
  </si>
  <si>
    <t>-1502390652</t>
  </si>
  <si>
    <t>989621299</t>
  </si>
  <si>
    <t>1614743932</t>
  </si>
  <si>
    <t>848282072</t>
  </si>
  <si>
    <t>-292359947</t>
  </si>
  <si>
    <t>748727684</t>
  </si>
  <si>
    <t>-1971568404</t>
  </si>
  <si>
    <t>2104580925</t>
  </si>
  <si>
    <t>-518631016</t>
  </si>
  <si>
    <t>-1125523221</t>
  </si>
  <si>
    <t>-8066954</t>
  </si>
  <si>
    <t>-59798881</t>
  </si>
  <si>
    <t>-1715837945</t>
  </si>
  <si>
    <t>2025799238</t>
  </si>
  <si>
    <t>1530927136</t>
  </si>
  <si>
    <t>1202821366</t>
  </si>
  <si>
    <t>-1226705701</t>
  </si>
  <si>
    <t>-717316407</t>
  </si>
  <si>
    <t>Poznámka k položce:_x000d_
Všeobecné vyklizení průmyslových budov a objektů výrobních 16,16 m2</t>
  </si>
  <si>
    <t>-1817135379</t>
  </si>
  <si>
    <t>Poznámka k položce:_x000d_
Osazení překladu světlost otvoru do 105 cm, včetně dodávky RZP 89x14x14; nad otvor VZT; 3 ks</t>
  </si>
  <si>
    <t>Poznámka k položce:_x000d_
Oprava cementových omítek stěn štukových do 30 %;_x000d_
stěny 2*(4,93+3,335)*3,17-(1,49*2,1*2+1,54*2,0))</t>
  </si>
  <si>
    <t>Poznámka k položce:_x000d_
Úprava fasády; 4,0 m2</t>
  </si>
  <si>
    <t>Poznámka k položce:_x000d_
Polymercementová stěrka; vyspravení podlahy; 16,6 m2</t>
  </si>
  <si>
    <t>-1126428472</t>
  </si>
  <si>
    <t>Poznámka k položce:_x000d_
Mazanina vyztužená sítí, beton C 16/20, tl. 15 cm;_x000d_
vyztužená sítí - drát 6,0 oka 100/100 mm;_x000d_
podlaha;16,6;_x000d_
vč.kanálů a krycích plechů - navýšení;16,6*0,5</t>
  </si>
  <si>
    <t>2085540726</t>
  </si>
  <si>
    <t>Poznámka k položce:_x000d_
Kari síť - drát 6,0 oka 100/100 mm</t>
  </si>
  <si>
    <t>96615A</t>
  </si>
  <si>
    <t>151083361</t>
  </si>
  <si>
    <t xml:space="preserve">Poznámka k položce:_x000d_
Bourání základů z betonu prostého; 1,5*1,2*0,8;_x000d_
Bourání podkladů bet., potěr tl. 15 cm, pl. 4 m2; mazanina tl. 15 - 20 cm s potěrem; bourání podlahy;4,93*3,335*0,15_x000d_
Přesun hmot pro opravy a údržbu do výšky 6 m_x000d_
Vnitrostaveništní doprava suti do 10 m_x000d_
Příplatek k vnitrost. dopravě suti za dalších 5 m_x000d_
</t>
  </si>
  <si>
    <t>96615B</t>
  </si>
  <si>
    <t>791048273</t>
  </si>
  <si>
    <t xml:space="preserve">Poznámka k položce:_x000d_
Bourání konstrukcí ze železobetonu; bourání jímky; dno a kryt 1,0*1,0*0,2*2; stěny 2*(1,0+0,6)*0,6*0,2_x000d_
Přesun hmot pro opravy a údržbu do výšky 6 m_x000d_
Vnitrostaveništní doprava suti do 10 m_x000d_
Příplatek k vnitrost. dopravě suti za dalších 5 m_x000d_
</t>
  </si>
  <si>
    <t>-1193375056</t>
  </si>
  <si>
    <t>Poznámka k položce:_x000d_
Vybourání otv. zeď cihel. pl.1 m2, tl.60 cm, MVC; otvor pro VZT;0,5*1,5*0,45_x000d_
Přesun hmot pro opravy a údržbu do výšky 6 m_x000d_
Vnitrostaveništní doprava suti do 10 m_x000d_
Příplatek k vnitrost. dopravě suti za dalších 5 m</t>
  </si>
  <si>
    <t>-25866636</t>
  </si>
  <si>
    <t>1491484850</t>
  </si>
  <si>
    <t>Poznámka k položce:_x000d_
Vysekání rýh ve zdi cihelné 15 x 20 cm; pro nové překlady; 3*0,9_x000d_
Přesun hmot pro opravy a údržbu do výšky 6 m_x000d_
Vnitrostaveništní doprava suti do 10 m_x000d_
Příplatek k vnitrost. dopravě suti za dalších 5 m</t>
  </si>
  <si>
    <t>675920670</t>
  </si>
  <si>
    <t>Poznámka k položce:_x000d_
Demontáž prahů dveří 1křídlových; stávajících dveří; 1 ks</t>
  </si>
  <si>
    <t>976161R</t>
  </si>
  <si>
    <t>1761772105</t>
  </si>
  <si>
    <t>Poznámka k položce:_x000d_
Vybourání plastových oken do 4 m2; 1,5*1,2</t>
  </si>
  <si>
    <t>-733646931</t>
  </si>
  <si>
    <t xml:space="preserve">Poznámka k položce:_x000d_
Vyvěšení, zavěšení kovových křídel dveří pl. 2 m2; výměna za požární; 1 ks_x000d_
Demontáž protidešť. žaluzie čtyřhranné do 0,15 m2; 350/350mm; 1 ks_x000d_
_x000d_
</t>
  </si>
  <si>
    <t>Poznámka k položce:_x000d_
Otlučení omítek vnitřních stěn v rozsahu do 30 %;_x000d_
stěny 2*(4,93+3,335)*3,17-(1,49*2,1*2+1,54*2,0)_x000d_
Přesun hmot pro opravy a údržbu do výšky 6 m_x000d_
Vnitrostaveništní doprava suti do 10 m_x000d_
Příplatek k vnitrost. dopravě suti za dalších 5 m</t>
  </si>
  <si>
    <t>-2124388595</t>
  </si>
  <si>
    <t>Poznámka k položce:_x000d_
Izolace proti vlhk. vodorovná pásy přitavením; 1 vrstva - včetně dod. Elastek 40 special mineral; obnova HI; 5,0*3,5 m_x000d_
Přesun hmot pro izolace proti vodě, výšky do 6 m; 0,1 t</t>
  </si>
  <si>
    <t xml:space="preserve">Poznámka k položce:_x000d_
KZS s miner.vatou, plocha s otvory, budovy do 6 m; desky fasádní minerální vlna tl. 200 mm, lešení;_x000d_
_x000d_
</t>
  </si>
  <si>
    <t>728.R</t>
  </si>
  <si>
    <t>Doplnění okenního otvoru 1,5/1,6 m pod VZT žaluzii</t>
  </si>
  <si>
    <t>-392304103</t>
  </si>
  <si>
    <t>Poznámka k položce:_x000d_
Doplnění okenního otvoru 1,5/1,6 m pod VZT žaluzii</t>
  </si>
  <si>
    <t>728314811R</t>
  </si>
  <si>
    <t>Demontáž protidešť. žaluzie čtyřhranné do 0,15 m2</t>
  </si>
  <si>
    <t>293729026</t>
  </si>
  <si>
    <t>Poznámka k položce:_x000d_
Demontáž protidešť. žaluzie čtyřhranné do 0,15 m2; 350/350mm; 1 ks</t>
  </si>
  <si>
    <t>-822154490</t>
  </si>
  <si>
    <t xml:space="preserve">Poznámka k položce:_x000d_
Osazení kovových předmětů do betonu, 30 kg / kus; základového plechu tl.20mm; 4 ks_x000d_
Plech hladký jakost 11375.1  20x1000x2000 mm; základový plech pod zařízení technologie;4*160,0*0,25/1000; ztratné 5%; 0,008; 0,168 t_x000d_
Montáž dveří protipožárních jednokřídlových; požární dveře do stávající zárubně; 1 ks_x000d_
Montáž doplňků dveří, samozavírače hydraulického; požární dveře do stávající zárubně; 1 ks_x000d_
Dveře požární 1kříd.-30 min EI 30 DP1 - C 90x197 cm, kompletní výrobek vč. samozavírače, kování a zámku; požární dveře; 1 ks_x000d_
Přesun hmot pro zámečnické konstr., výšky do 6 m; 0,08 t_x000d_
</t>
  </si>
  <si>
    <t xml:space="preserve">Poznámka k položce:_x000d_
Podlahy lité epoxidové Epostyl 521-01 tl. 3 mm; Epostyl 521-01 šedý; podlaha; 16,6 m2_x000d_
Přesun hmot pro podlahy syntetické, výšky do 6 m; 0,077 t_x000d_
</t>
  </si>
  <si>
    <t>Poznámka k položce:_x000d_
Malba disperzní, penetrace 1x, malba bílá; 2x malba zahrnuta v položce oprava omítek stěn; strop 4,93*3,335; stěny 2*(4,93+3,335)*3,17-1,49*2,1*2-1,54*2,0</t>
  </si>
  <si>
    <t>-2017966718</t>
  </si>
  <si>
    <t xml:space="preserve">Dodávka a montáž zpětná gravitační klapka 500x1500 mm </t>
  </si>
  <si>
    <t>Dodávka a montáž protidešťová žaluzie 1500x500 mm se sítem proti hmyzu</t>
  </si>
  <si>
    <t>Dodávka a montáž protidešťová žaluzie 500x1500 mm se sítem proti hmyzu</t>
  </si>
  <si>
    <t>1923344292</t>
  </si>
  <si>
    <t>1439957363</t>
  </si>
  <si>
    <t>-758305960</t>
  </si>
  <si>
    <t>934580643</t>
  </si>
  <si>
    <t>1296385459</t>
  </si>
  <si>
    <t>-744465953</t>
  </si>
  <si>
    <t>634092411</t>
  </si>
  <si>
    <t>-1759672825</t>
  </si>
  <si>
    <t>-1363673646</t>
  </si>
  <si>
    <t>379738546</t>
  </si>
  <si>
    <t>1570315147</t>
  </si>
  <si>
    <t>203749149</t>
  </si>
  <si>
    <t>2003733099</t>
  </si>
  <si>
    <t>1990784850</t>
  </si>
  <si>
    <t>1699948655</t>
  </si>
  <si>
    <t>1192628352</t>
  </si>
  <si>
    <t>-1055134895</t>
  </si>
  <si>
    <t>2042726785</t>
  </si>
  <si>
    <t>-1070894212</t>
  </si>
  <si>
    <t>-1875260045</t>
  </si>
  <si>
    <t>1819607240</t>
  </si>
  <si>
    <t>-89832307</t>
  </si>
  <si>
    <t>-565723932</t>
  </si>
  <si>
    <t>1505231465</t>
  </si>
  <si>
    <t>2082192574</t>
  </si>
  <si>
    <t>-1788498861</t>
  </si>
  <si>
    <t>801667917</t>
  </si>
  <si>
    <t>-211725607</t>
  </si>
  <si>
    <t>173570159</t>
  </si>
  <si>
    <t>755920825</t>
  </si>
  <si>
    <t>-769772029</t>
  </si>
  <si>
    <t>-2044800024</t>
  </si>
  <si>
    <t>16 - Záložní zdroj Leština u Světlé</t>
  </si>
  <si>
    <t>-575105792</t>
  </si>
  <si>
    <t>-1439719081</t>
  </si>
  <si>
    <t>-709008833</t>
  </si>
  <si>
    <t>-1122480376</t>
  </si>
  <si>
    <t>Poznámka k položce:_x000d_
Přívodka se zámkem</t>
  </si>
  <si>
    <t>684198635</t>
  </si>
  <si>
    <t>-139063138</t>
  </si>
  <si>
    <t>-919602601</t>
  </si>
  <si>
    <t>-355300502</t>
  </si>
  <si>
    <t>-2095600248</t>
  </si>
  <si>
    <t>Poznámka k položce:_x000d_
H07V-K 35</t>
  </si>
  <si>
    <t>635456462</t>
  </si>
  <si>
    <t>-750903307</t>
  </si>
  <si>
    <t>Poznámka k položce:_x000d_
CYKY 5X10</t>
  </si>
  <si>
    <t>-1688199822</t>
  </si>
  <si>
    <t>-50744300</t>
  </si>
  <si>
    <t>-1503543928</t>
  </si>
  <si>
    <t>-873487821</t>
  </si>
  <si>
    <t>-1049937504</t>
  </si>
  <si>
    <t>-689776507</t>
  </si>
  <si>
    <t>-1777900063</t>
  </si>
  <si>
    <t>-643208086</t>
  </si>
  <si>
    <t>326753094</t>
  </si>
  <si>
    <t>-2143502207</t>
  </si>
  <si>
    <t>-1197440339</t>
  </si>
  <si>
    <t>-1935373087</t>
  </si>
  <si>
    <t>514889270</t>
  </si>
  <si>
    <t>-2136441185</t>
  </si>
  <si>
    <t>-1286002364</t>
  </si>
  <si>
    <t>-1258976697</t>
  </si>
  <si>
    <t>1307376412</t>
  </si>
  <si>
    <t>1321057044</t>
  </si>
  <si>
    <t>5432991</t>
  </si>
  <si>
    <t>-624254329</t>
  </si>
  <si>
    <t>1328450927</t>
  </si>
  <si>
    <t>-1127367846</t>
  </si>
  <si>
    <t>-1377644167</t>
  </si>
  <si>
    <t>-1326300134</t>
  </si>
  <si>
    <t>800768651</t>
  </si>
  <si>
    <t>1552846644</t>
  </si>
  <si>
    <t>192300781</t>
  </si>
  <si>
    <t>1161605418</t>
  </si>
  <si>
    <t>1793003548</t>
  </si>
  <si>
    <t>-775485378</t>
  </si>
  <si>
    <t>1457056503</t>
  </si>
  <si>
    <t>170101022</t>
  </si>
  <si>
    <t>19375147</t>
  </si>
  <si>
    <t>Poznámka k položce:_x000d_
Všeobecné vyklizení průmyslových budov a objektů výrobních 29,2 m2</t>
  </si>
  <si>
    <t xml:space="preserve">Poznámka k položce:_x000d_
Osazení překladu světlost otvoru do 180 cm včetně dodávky RZP 209/14/22;  nad nový otvor; 2 + 2 ks</t>
  </si>
  <si>
    <t>Poznámka k položce:_x000d_
Komunikace z kamenných kostek;_x000d_
doplnění komunikace po vybourané jímce;1,5*1,2</t>
  </si>
  <si>
    <t>310237241R</t>
  </si>
  <si>
    <t xml:space="preserve">Zazdívka otvorů pl. 0,09 m2 cihlami, tl. zdi 30 cm_x000d_
;zazdívka stávajícího výfuku d200mm;1_x000d_
</t>
  </si>
  <si>
    <t>-1646605467</t>
  </si>
  <si>
    <t>1446180029</t>
  </si>
  <si>
    <t>612425931R</t>
  </si>
  <si>
    <t xml:space="preserve">Omítka vápenná vnitřního ostění - štuková_x000d_
;oprava po osazení nových otvorových výplní;_x000d_
;dveře;(1,77+2*2,4)*0,3_x000d_
;okno;2*(0,90+1,2)*0,3_x000d_
</t>
  </si>
  <si>
    <t>726739123</t>
  </si>
  <si>
    <t xml:space="preserve">Poznámka k položce:_x000d_
_x000d_
</t>
  </si>
  <si>
    <t>Poznámka k položce:_x000d_
Oprava cementových omítek stěn štukových do 30 %;_x000d_
stěny 2*(6,7+4,28)*3,15-(0,9*1,0+1,77*2,4)</t>
  </si>
  <si>
    <t>505143574</t>
  </si>
  <si>
    <t>Poznámka k položce:_x000d_
Vyspravení spár maltou MVC s disperzí;_x000d_
polymercementovou maltou; 30,0m</t>
  </si>
  <si>
    <t>Poznámka k položce:_x000d_
Sanace podlahy speciálním odstraňovačem skvrn 29,2 m2</t>
  </si>
  <si>
    <t>Poznámka k položce:_x000d_
Odmaštění chemickými rozpouštědly; odmaštění podlahy; 6,7*4,28 m</t>
  </si>
  <si>
    <t xml:space="preserve">Poznámka k položce:_x000d_
Polymercementová stěrka; vyspravení podlahy; 29,2 m2_x000d_
</t>
  </si>
  <si>
    <t xml:space="preserve">Osazení zárubní a vrat ocel. 2kř. 1770/2400 mm s Rw=47 dB,_x000d_
vč. povrchové úpravy, nerez prahu tl.20mm a tešnících prvků_x000d_
</t>
  </si>
  <si>
    <t>612335350</t>
  </si>
  <si>
    <t xml:space="preserve">Poznámka k položce:_x000d_
Bourání konstrukcí ze železobetonu; bourání jímky; dno a kryt; 1,3*1,0*0,2*2; stěny; 2*(1,3+0,6)*1,1*0,2_x000d_
Přesun hmot pro opravy a údržbu do výšky 6 m_x000d_
Vnitrostaveništní doprava suti do 10 m_x000d_
Příplatek k vnitrost. dopravě suti za dalších 5 m_x000d_
</t>
  </si>
  <si>
    <t>Poznámka k položce:_x000d_
Odsekání vrstvy betonu na konstrukci tl. do 15 cm; vybourání betonového soklu v.150mm; 2,0*1,1_x000d_
Přesun hmot pro opravy a údržbu do výšky 6 m_x000d_
Vnitrostaveništní doprava suti do 10 m_x000d_
Příplatek k vnitrost. dopravě suti za dalších 5 m</t>
  </si>
  <si>
    <t>Poznámka k položce:_x000d_
Vybourání otv. zeď cihel. pl.4 m2, tl.30 cm, MVC; otvory pro VZT; 1,65*0,76*0,3+1,6*0,71*0,3_x000d_
Přesun hmot pro opravy a údržbu do výšky 6 m_x000d_
Vnitrostaveništní doprava suti do 10 m_x000d_
Příplatek k vnitrost. dopravě suti za dalších 5 m</t>
  </si>
  <si>
    <t>968071113R</t>
  </si>
  <si>
    <t>Vyvěšení,zavěšení kovových křídel oken nad 1,5 m2</t>
  </si>
  <si>
    <t>-1716657386</t>
  </si>
  <si>
    <t>-234675211</t>
  </si>
  <si>
    <t>968072355R</t>
  </si>
  <si>
    <t>Vybourání kovových rámů oken zdvojených pl. 2 m2</t>
  </si>
  <si>
    <t>-1250662926</t>
  </si>
  <si>
    <t>Poznámka k položce:_x000d_
stávající okno;0,97*1,8</t>
  </si>
  <si>
    <t>1239208379</t>
  </si>
  <si>
    <t>Poznámka k položce:_x000d_
Vysekání rýh ve zdi cihelné 15 x 20 cm; pro nové překlady; 2*2,1*2_x000d_
Přesun hmot pro opravy a údržbu do výšky 6 m_x000d_
Vnitrostaveništní doprava suti do 10 m_x000d_
Příplatek k vnitrost. dopravě suti za dalších 5 m</t>
  </si>
  <si>
    <t>971033341R00</t>
  </si>
  <si>
    <t xml:space="preserve">Vybourání otv. zeď cihel. pl.0,09 m2, tl.30cm, MVC_x000d_
;vybourání pro výfuk spalin;1_x000d_
</t>
  </si>
  <si>
    <t>-2072397876</t>
  </si>
  <si>
    <t>Poznámka k položce:_x000d_
Otlučení omítek vnitřních stěn v rozsahu do 30 %;_x000d_
stěny;2*(6,7+4,28)*3,15-(0,9*1,0+1,77*2,4)_x000d_
Přesun hmot pro opravy a údržbu do výšky 6 m_x000d_
Vnitrostaveništní doprava suti do 10 m_x000d_
Příplatek k vnitrost. dopravě suti za dalších 5 m</t>
  </si>
  <si>
    <t>728314813R</t>
  </si>
  <si>
    <t>Demontáž protidešť. žaluzie čtyřhranné do 0,75 m2</t>
  </si>
  <si>
    <t>-1057828491</t>
  </si>
  <si>
    <t>Poznámka k položce:_x000d_
Demontáž protidešť. žaluzie čtyřhranné do 0,75 m2; 600/900mm; 1 ks</t>
  </si>
  <si>
    <t>728314814R</t>
  </si>
  <si>
    <t>Demontáž protidešť. žaluzie čtyřhranné nad 0,75 m2</t>
  </si>
  <si>
    <t>-384908610</t>
  </si>
  <si>
    <t>Poznámka k položce:_x000d_
Demontáž protidešť. žaluzie čtyřhranné nad 0,75 m2; 900/900mm; 1 ks</t>
  </si>
  <si>
    <t>764410220R00</t>
  </si>
  <si>
    <t xml:space="preserve">Oplechování parapetů včetně rohů Pz, rš 160 mm_x000d_
;nový parapet okna;0,95_x000d_
_x000d_
_x000d_
_x000d_
</t>
  </si>
  <si>
    <t>-1553480719</t>
  </si>
  <si>
    <t>764410850R00</t>
  </si>
  <si>
    <t xml:space="preserve">Demontáž oplechování parapetů,rš od 100 do 330 mm_x000d_
;demontáž okeního parapetu;1,0_x000d_
</t>
  </si>
  <si>
    <t>687437240</t>
  </si>
  <si>
    <t>998764101R00</t>
  </si>
  <si>
    <t>Přesun hmot pro klempířské konstr., výšky do 6 m</t>
  </si>
  <si>
    <t>-2087934081</t>
  </si>
  <si>
    <t>1*0,003 'Přepočtené koeficientem množství</t>
  </si>
  <si>
    <t>611001</t>
  </si>
  <si>
    <t xml:space="preserve">Okno plastové OS 1dílné 900/1200 mm s Rw=38 dB_x000d_
</t>
  </si>
  <si>
    <t>1686836558</t>
  </si>
  <si>
    <t>76662001R00</t>
  </si>
  <si>
    <t xml:space="preserve">Montáž okna 1kř. plast 900/1200 mm s Rw=38 dB_x000d_
</t>
  </si>
  <si>
    <t>1665711386</t>
  </si>
  <si>
    <t>998766101R00</t>
  </si>
  <si>
    <t>Přesun hmot pro truhlářské konstr., výšky do 6 m</t>
  </si>
  <si>
    <t>507920096</t>
  </si>
  <si>
    <t>1*0,052 'Přepočtené koeficientem množství</t>
  </si>
  <si>
    <t xml:space="preserve">Poznámka k položce:_x000d_
Podlahy lité epoxidové Epostyl 521-01 tl. 3 mm; Epostyl 521-01 šedý; podlaha 29,2 m2_x000d_
Přesun hmot pro podlahy syntetické, výšky do 6 m; 0,135 t_x000d_
</t>
  </si>
  <si>
    <t xml:space="preserve">Poznámka k položce:_x000d_
Oprava nátěrů kovových konstrukcí syntet. lakem; opálení, odmaštění, 1x krycí + 1x email;_x000d_
zákrytové plechy (6,6+2,5+5,2+0,95)*0,5_x000d_
_x000d_
</t>
  </si>
  <si>
    <t>Poznámka k položce:_x000d_
Malba disperzní, penetrace 1x, malba bílá; 2 x malba zahrnuta v položce oprava omítek stěn;_x000d_
strop 6,7*4,28;_x000d_
stěny 2*(6,7+4,28)*3,15-(0,9*1,0+1,77*2,4)</t>
  </si>
  <si>
    <t>-2108576435</t>
  </si>
  <si>
    <t>Dodávka a montáž - jádrový tlumič hluku 200x300 mm, délka 1500 mm, izolace minerální vata, plášť s galvanizovaného plechu vč. náběhových plechů, min. útlumy: 32 Hz (6,2 dB), 63 Hz (11,8 dB), 125 Hz (16,2 dB), 250 Hz (24,8 dB), 500 Hz (40,3 dB), 1000 Hz (42,9 dB), 2000 Hz (32,8 dB), 4000 Hz (30,9 dB), 8000 Hz (21,7 dB) hmotnost do 12 kg</t>
  </si>
  <si>
    <t>829507582</t>
  </si>
  <si>
    <t>Dodávka a montáž - jádrový tlumič hluku 400x500 mm, délka 1000 mm, izolace minerální vata, plášť s galvanizovaného plechu vč. náběhových plechů, min. útlumy: 32 Hz (7,7 dB), 63 Hz (9,4 dB), 125 Hz (12,6 dB), 250 Hz (20,6 dB), 500 Hz (20,4 dB), 1000 Hz (21 dB), 2000 Hz (17,4 dB), 4000 Hz (11,8 dB), 8000 Hz (10,1 dB) hmotnost do 16 kg</t>
  </si>
  <si>
    <t>-1941516811</t>
  </si>
  <si>
    <t>Dodávka a montáž - jádrový tlumič hluku 200x500 mm, délka 1000 mm, izolace minerální vata, plášť s galvanizovaného plechu vč. náběhových plechů, min. útlumy: 32 Hz (4,9 dB), 63 Hz (10,1 dB), 125 Hz (12,4 dB), 250 Hz (20,5 dB), 500 Hz (28,1 dB), 1000 Hz (33,1 dB), 2000 Hz (23,8 dB), 4000 Hz (21,7 dB), 8000 Hz (21,7 dB) hmotnost do 13 kg</t>
  </si>
  <si>
    <t>-24296035</t>
  </si>
  <si>
    <t>Dodávka a montáž - jádrový tlumič hluku 200x300 mm, délka 1000 mm, izolace minerální vata, plášť s galvanizovaného plechu vč. náběhových plechů, min. útlumy: 32 Hz (2,7 dB), 63 Hz (7 dB), 125 Hz (10,2 dB), 250 Hz (14,7 dB), 500 Hz (28,4 dB), 1000 Hz (31,7 dB), 2000 Hz (23,3 dB), 4000 Hz (20,9 dB), 8000 Hz (20,5 dB) hmotnost do 9 kg</t>
  </si>
  <si>
    <t>1900847000</t>
  </si>
  <si>
    <t>Dodávka a montáž - jádrový tlumič hluku 400x500 mm, délka 1500 mm, izolace minerální vata, plášť s galvanizovaného plechu vč. náběhových plechů, min. útlumy: 32 Hz (12,2 dB), 63 Hz (14 dB), 125 Hz (18,3 dB), 250 Hz (28,9 dB), 500 Hz (29,2 dB), 1000 Hz (24,7 dB), 2000 Hz (21,5 dB), 4000 Hz (15,3 dB), 8000 Hz (12,1 dB) hmotnost do 22 kg</t>
  </si>
  <si>
    <t>1408185431</t>
  </si>
  <si>
    <t>Dodávka a montáž - jádrový tlumič hluku 200x500 mm, délka 1500 mm, izolace minerální vata, plášť s galvanizovaného plechu vč. náběhových plechů, min. útlumy: 32 Hz (6,9 dB), 63 Hz (13,4 dB), 125 Hz (17,9 dB), 250 Hz (27,7 dB), 500 Hz (40,5 dB), 1000 Hz (37,8 dB), 2000 Hz (26,8 dB), 4000 Hz (24 dB), 8000 Hz (26,1 dB) hmotnost do 17 kg</t>
  </si>
  <si>
    <t>342472859</t>
  </si>
  <si>
    <t>1115887212</t>
  </si>
  <si>
    <t>-1044688103</t>
  </si>
  <si>
    <t>-241774318</t>
  </si>
  <si>
    <t>327970251</t>
  </si>
  <si>
    <t>-345341273</t>
  </si>
  <si>
    <t>1272580018</t>
  </si>
  <si>
    <t>1230717192</t>
  </si>
  <si>
    <t>699315891</t>
  </si>
  <si>
    <t>1609082844</t>
  </si>
  <si>
    <t>-282532417</t>
  </si>
  <si>
    <t>-1248548737</t>
  </si>
  <si>
    <t>-1453331065</t>
  </si>
  <si>
    <t>633501952</t>
  </si>
  <si>
    <t>1480378042</t>
  </si>
  <si>
    <t>19676898</t>
  </si>
  <si>
    <t>-721789466</t>
  </si>
  <si>
    <t>1669940819</t>
  </si>
  <si>
    <t>1221239438</t>
  </si>
  <si>
    <t>665234233</t>
  </si>
  <si>
    <t>2003824746</t>
  </si>
  <si>
    <t>-1314596087</t>
  </si>
  <si>
    <t>-1045162210</t>
  </si>
  <si>
    <t>129087241</t>
  </si>
  <si>
    <t>1536000981</t>
  </si>
  <si>
    <t>950868104</t>
  </si>
  <si>
    <t>1541664090</t>
  </si>
  <si>
    <t>-2069854373</t>
  </si>
  <si>
    <t>1029140792</t>
  </si>
  <si>
    <t>-1652394515</t>
  </si>
  <si>
    <t>1500668438</t>
  </si>
  <si>
    <t>-1218325200</t>
  </si>
  <si>
    <t>1604137928</t>
  </si>
  <si>
    <t>17 - Záložní zdroj Vlkaneč</t>
  </si>
  <si>
    <t>673313546</t>
  </si>
  <si>
    <t>-8326606</t>
  </si>
  <si>
    <t>519255576</t>
  </si>
  <si>
    <t>2080034518</t>
  </si>
  <si>
    <t>718875761</t>
  </si>
  <si>
    <t>1603607907</t>
  </si>
  <si>
    <t>1454505540</t>
  </si>
  <si>
    <t>296108625</t>
  </si>
  <si>
    <t>1461189304</t>
  </si>
  <si>
    <t>-2002230867</t>
  </si>
  <si>
    <t>-1500580702</t>
  </si>
  <si>
    <t>-1897102385</t>
  </si>
  <si>
    <t>640195068</t>
  </si>
  <si>
    <t>2019227869</t>
  </si>
  <si>
    <t>-862998776</t>
  </si>
  <si>
    <t>-1006897158</t>
  </si>
  <si>
    <t>-1233399833</t>
  </si>
  <si>
    <t>-1180801396</t>
  </si>
  <si>
    <t>1686746978</t>
  </si>
  <si>
    <t>1442735501</t>
  </si>
  <si>
    <t>1513062591</t>
  </si>
  <si>
    <t>924394296</t>
  </si>
  <si>
    <t>-1680441503</t>
  </si>
  <si>
    <t>367172868</t>
  </si>
  <si>
    <t>423894238</t>
  </si>
  <si>
    <t>450804979</t>
  </si>
  <si>
    <t>1839738601</t>
  </si>
  <si>
    <t>-2034676134</t>
  </si>
  <si>
    <t>-163100783</t>
  </si>
  <si>
    <t>-1245629641</t>
  </si>
  <si>
    <t>-1799791367</t>
  </si>
  <si>
    <t>-950586133</t>
  </si>
  <si>
    <t>-324671386</t>
  </si>
  <si>
    <t>-1141313229</t>
  </si>
  <si>
    <t>-251018901</t>
  </si>
  <si>
    <t>-830551004</t>
  </si>
  <si>
    <t>769965712</t>
  </si>
  <si>
    <t>863664956</t>
  </si>
  <si>
    <t>-2041952421</t>
  </si>
  <si>
    <t>-919607764</t>
  </si>
  <si>
    <t>-545846836</t>
  </si>
  <si>
    <t>67068352</t>
  </si>
  <si>
    <t>-1142295026</t>
  </si>
  <si>
    <t>-556475458</t>
  </si>
  <si>
    <t>944965121</t>
  </si>
  <si>
    <t>Poznámka k položce:_x000d_
Všeobecné vyklizení průmyslových budov a objektů výrobních 25 m2</t>
  </si>
  <si>
    <t>Poznámka k položce:_x000d_
Zásyp jam,rýh a šachet štěrkopískem hutněným, dovoz štěrkopísku ze vzdálenosti 10 km; zásyp prostoru jímky;1,3*1,0*1,0</t>
  </si>
  <si>
    <t xml:space="preserve">Poznámka k položce:_x000d_
Osazení překladu světlost otvoru do 180 cm včetně dodávky RZP  nad nový otvor; 3 ks</t>
  </si>
  <si>
    <t>581101</t>
  </si>
  <si>
    <t xml:space="preserve">Technická specifikace: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
</t>
  </si>
  <si>
    <t>1659128518</t>
  </si>
  <si>
    <t xml:space="preserve">Poznámka k položce:_x000d_
Kryt cementobeton.  tl. 15 cm; C30/37-XC4,XF2;_x000d_
úprava povrchu po vybourané jímce;1,3*1,0</t>
  </si>
  <si>
    <t>Zazdívka otvorů pl. 0,25 m2 cihlami, tl. zdi 30 cm</t>
  </si>
  <si>
    <t>948322874</t>
  </si>
  <si>
    <t>1287813552</t>
  </si>
  <si>
    <t>Omítka vápenná vnitřního ostění - štuková</t>
  </si>
  <si>
    <t>2103872964</t>
  </si>
  <si>
    <t xml:space="preserve">Poznámka k položce:_x000d_
oprava po osazení nových otvorových výplní;_x000d_
dveře;(1,77+2*2,4)*0,3_x000d_
okno;2*(0,97+1,8)*0,3_x000d_
</t>
  </si>
  <si>
    <t>Poznámka k položce:_x000d_
Oprava cementových omítek stěn štukových do 30 %;_x000d_
stěny;2*(5,62+4,35)*3,45-(1,15*0,95+1,77*2,4)</t>
  </si>
  <si>
    <t>Poznámka k položce:_x000d_
Oprava fasády škrábanou omítkou</t>
  </si>
  <si>
    <t>Poznámka k položce:_x000d_
Sanace podlahy speciálním odstraňovačem skvrn 25 m2</t>
  </si>
  <si>
    <t>Poznámka k položce:_x000d_
Odmaštění chemickými rozpouštědly; odmaštění podlahy; 5,62*4,35 m</t>
  </si>
  <si>
    <t xml:space="preserve">Poznámka k položce:_x000d_
Polymercementová stěrka; vyspravení podlahy; 25 m2_x000d_
</t>
  </si>
  <si>
    <t>649998769</t>
  </si>
  <si>
    <t xml:space="preserve">Poznámka k položce:_x000d_
Demontáž atypických ocelových konstr. do 50 kg; DMT ocelového výfuku DN200mm a OK nosné; 100,0kg_x000d_
_x000d_
_x000d_
</t>
  </si>
  <si>
    <t>Poznámka k položce:_x000d_
Odsekání vrstvy betonu na konstrukci tl. do 15 cm; vybourání betonového soklu v.150mm; 2,0*0,8_x000d_
Přesun hmot pro opravy a údržbu do výšky 6 m_x000d_
Vnitrostaveništní doprava suti do 10 m_x000d_
Příplatek k vnitrost. dopravě suti za dalších 5 m</t>
  </si>
  <si>
    <t xml:space="preserve">Poznámka k položce:_x000d_
Vybourání otv. zeď cihel. pl.4 m2, tl.60 cm, MVC; otvor pro VZT; 1,65*0,76*0,45_x000d_
Přesun hmot pro opravy a údržbu do výšky 6 m_x000d_
Vnitrostaveništní doprava suti do 10 m_x000d_
Příplatek k vnitrost. dopravě suti za dalších 5 m_x000d_
</t>
  </si>
  <si>
    <t>-19452755</t>
  </si>
  <si>
    <t>1979257428</t>
  </si>
  <si>
    <t>658759312</t>
  </si>
  <si>
    <t>-602774</t>
  </si>
  <si>
    <t>Poznámka k položce:_x000d_
Vysekání rýh ve zdi cihelné 15 x 20 cm; pro nové překlady; 3*2,1_x000d_
Přesun hmot pro opravy a údržbu do výšky 6 m_x000d_
Vnitrostaveništní doprava suti do 10 m_x000d_
Příplatek k vnitrost. dopravě suti za dalších 5 m</t>
  </si>
  <si>
    <t>Poznámka k položce:_x000d_
Otlučení omítek vnitřních stěn v rozsahu do 30 %;_x000d_
stěny;2*(5,62+4,35)*3,45-(1,15*0,95+1,77*2,4)</t>
  </si>
  <si>
    <t>181623782</t>
  </si>
  <si>
    <t>728314816R</t>
  </si>
  <si>
    <t>123883067</t>
  </si>
  <si>
    <t>728614215R</t>
  </si>
  <si>
    <t>-1362805334</t>
  </si>
  <si>
    <t xml:space="preserve">Oplechování parapetů včetně rohů Pz, rš 160 mm_x000d_
;nový parapet okna;1,0_x000d_
</t>
  </si>
  <si>
    <t>-303890388</t>
  </si>
  <si>
    <t>-1147669940</t>
  </si>
  <si>
    <t>-793164712</t>
  </si>
  <si>
    <t>Okno plastové OS 1dílné 970/1800 mm s Rw=34 dB</t>
  </si>
  <si>
    <t>-379829210</t>
  </si>
  <si>
    <t>Montáž okna 1kř. plast 970/1800 mm s Rw=34 dB</t>
  </si>
  <si>
    <t>2046499116</t>
  </si>
  <si>
    <t>-1906351187</t>
  </si>
  <si>
    <t>Poznámka k položce:_x000d_
Podlahy lité epoxidové Epostyl 521-01 tl. 3 mm; Epostyl 521-01 šedý; podlaha; 25 m2_x000d_
Přesun hmot pro podlahy syntetické, výšky do 6 m; 0,115 t</t>
  </si>
  <si>
    <t xml:space="preserve">Poznámka k položce:_x000d_
Oprava nátěrů kovových konstrukcí syntet. lakem; opálení, odmaštění, 1x krycí + 1x email;_x000d_
zákrytové plechy (5,62*2+0,9*2+1,6*2)*0,5_x000d_
_x000d_
</t>
  </si>
  <si>
    <t>Poznámka k položce:_x000d_
Malba disperzní, penetrace 1x, malba bílá; 2 x malba zahrnuta v položce oprava omítek stěn;_x000d_
strop;5,62*4,35_x000d_
stěny;2*(5,62+4,35)*3,45-(1,15*0,95+1,77*2,4)</t>
  </si>
  <si>
    <t>-1414551031</t>
  </si>
  <si>
    <t xml:space="preserve">Dodávka a montáž zpětná gravitační klapka 1100x950 mm </t>
  </si>
  <si>
    <t>Dodávka a montáž protidešťová žaluzie 1100x950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</si>
  <si>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3500 mm - tvarovky</t>
  </si>
  <si>
    <t>422365326</t>
  </si>
  <si>
    <t>Dodávka a montáž - jádrový tlumič hluku 500x500 mm, délka 1000 mm, izolace minerální vata, plášť s galvanizovaného plechu vč. náběhových plechů, min. útlumy: 32 Hz (7,7 dB), 63 Hz (9,4 dB), 125 Hz (13,3 dB), 250 Hz (17,3 dB), 500 Hz (20,9 dB), 1000 Hz (18,7 dB), 2000 Hz (16,2 dB), 4000 Hz (10,3 dB), 8000 Hz (8,4 dB) hmotnost do 18 kg</t>
  </si>
  <si>
    <t>-789125425</t>
  </si>
  <si>
    <t>-456378032</t>
  </si>
  <si>
    <t>520577534</t>
  </si>
  <si>
    <t>119620574</t>
  </si>
  <si>
    <t>Dodávka a montáž - hluková izolace z minerální vaty tl. 40 mm s Al polepem</t>
  </si>
  <si>
    <t>-4746212</t>
  </si>
  <si>
    <t>-639392065</t>
  </si>
  <si>
    <t>1775375493</t>
  </si>
  <si>
    <t>768911852</t>
  </si>
  <si>
    <t>248531860</t>
  </si>
  <si>
    <t>1900056083</t>
  </si>
  <si>
    <t>1936850902</t>
  </si>
  <si>
    <t>-1235978399</t>
  </si>
  <si>
    <t>1450392076</t>
  </si>
  <si>
    <t>789088969</t>
  </si>
  <si>
    <t>1957735744</t>
  </si>
  <si>
    <t>-438461832</t>
  </si>
  <si>
    <t>-2052945217</t>
  </si>
  <si>
    <t>610663888</t>
  </si>
  <si>
    <t>1416103668</t>
  </si>
  <si>
    <t>Poznámka k položce:_x000d_
CYA 1x6</t>
  </si>
  <si>
    <t>-96576051</t>
  </si>
  <si>
    <t>744367081</t>
  </si>
  <si>
    <t>Poznámka k položce:_x000d_
CYA 1x35</t>
  </si>
  <si>
    <t>1153534613</t>
  </si>
  <si>
    <t>-376990737</t>
  </si>
  <si>
    <t>-1101824714</t>
  </si>
  <si>
    <t>742L11</t>
  </si>
  <si>
    <t>UKONČENÍ DVOU AŽ PĚTIŽÍLOVÉHO KABELU V ROZVADĚČI NEBO NA PŘÍSTROJI DO 2,5 MM2</t>
  </si>
  <si>
    <t>-890658806</t>
  </si>
  <si>
    <t>-39743141</t>
  </si>
  <si>
    <t>-196732802</t>
  </si>
  <si>
    <t>131410808</t>
  </si>
  <si>
    <t>-75347924</t>
  </si>
  <si>
    <t>-2099881797</t>
  </si>
  <si>
    <t>1285561713</t>
  </si>
  <si>
    <t>1380599054</t>
  </si>
  <si>
    <t>323506575</t>
  </si>
  <si>
    <t>770170782</t>
  </si>
  <si>
    <t>-1345036729</t>
  </si>
  <si>
    <t>818041308</t>
  </si>
  <si>
    <t>-792981161</t>
  </si>
  <si>
    <t>871614167</t>
  </si>
  <si>
    <t>694122474</t>
  </si>
  <si>
    <t>-1621151069</t>
  </si>
  <si>
    <t>21 - DOE Znojmo - přenosné ZZEE</t>
  </si>
  <si>
    <t>Znojmo</t>
  </si>
  <si>
    <t>22 - DOE Tišnov - přenosné ZZEE</t>
  </si>
  <si>
    <t>Tišnov</t>
  </si>
  <si>
    <t>23 - DOE Veselí nad Moravou - přenosné ZZEE</t>
  </si>
  <si>
    <t>Veselí n.M.</t>
  </si>
  <si>
    <t>24 - DOE Letovice - přenosné ZZEE</t>
  </si>
  <si>
    <t>Letovice</t>
  </si>
  <si>
    <t>25 - DOE Letovice - přenosné ZZEE</t>
  </si>
  <si>
    <t>26 - DOE Břeclav - přenosné ZZEE</t>
  </si>
  <si>
    <t>Břeclav</t>
  </si>
  <si>
    <t>27 - DOE Vyškov - přenosné ZZEE</t>
  </si>
  <si>
    <t>Vyškov</t>
  </si>
  <si>
    <t>28 - DOE Hodonín - přenosné ZZEE</t>
  </si>
  <si>
    <t>Hodonín</t>
  </si>
  <si>
    <t>29 - Havlíčkův Brod, OE - přenosné ZZEE</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</si>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</sst>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4" fillId="0" borderId="0" applyNumberFormat="0" applyFill="0" applyBorder="0" applyAlignment="0" applyProtection="0"/>
  </cellStyleXfs>
  <cellXfs count="35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0" fillId="0" borderId="0" xfId="0" applyAlignment="1">
      <alignment horizontal="center" vertical="center"/>
    </xf>
    <xf numFmtId="0" fontId="11"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2" fillId="0" borderId="0" xfId="0" applyFont="1" applyAlignment="1" applyProtection="1">
      <alignment horizontal="left" vertical="center"/>
    </xf>
    <xf numFmtId="0" fontId="13" fillId="0" borderId="0" xfId="0" applyFont="1" applyAlignment="1">
      <alignment horizontal="left" vertical="center"/>
    </xf>
    <xf numFmtId="0" fontId="14"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5"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5"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6" fillId="0" borderId="6" xfId="0" applyFont="1" applyBorder="1" applyAlignment="1" applyProtection="1">
      <alignment horizontal="left" vertical="center"/>
    </xf>
    <xf numFmtId="0" fontId="0" fillId="0" borderId="6" xfId="0" applyFont="1" applyBorder="1" applyAlignment="1" applyProtection="1">
      <alignment vertical="center"/>
    </xf>
    <xf numFmtId="4" fontId="16"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7" fillId="0" borderId="0" xfId="0" applyNumberFormat="1" applyFont="1" applyAlignment="1" applyProtection="1">
      <alignment vertical="center"/>
    </xf>
    <xf numFmtId="0" fontId="1" fillId="0" borderId="4" xfId="0" applyFont="1" applyBorder="1" applyAlignment="1">
      <alignment vertical="center"/>
    </xf>
    <xf numFmtId="0" fontId="17"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6"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8" fillId="0" borderId="12" xfId="0" applyFont="1" applyBorder="1" applyAlignment="1">
      <alignment horizontal="center" vertical="center"/>
    </xf>
    <xf numFmtId="0" fontId="18"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19" fillId="0" borderId="15" xfId="0" applyFont="1" applyBorder="1" applyAlignment="1">
      <alignment horizontal="left" vertical="center"/>
    </xf>
    <xf numFmtId="0" fontId="19"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19" fillId="0" borderId="15" xfId="0" applyFont="1" applyBorder="1" applyAlignment="1" applyProtection="1">
      <alignment horizontal="left" vertical="center"/>
    </xf>
    <xf numFmtId="0" fontId="19"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0" fillId="4" borderId="7" xfId="0" applyFont="1" applyFill="1" applyBorder="1" applyAlignment="1" applyProtection="1">
      <alignment horizontal="center" vertical="center"/>
    </xf>
    <xf numFmtId="0" fontId="20"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0" fillId="4" borderId="8" xfId="0" applyFont="1" applyFill="1" applyBorder="1" applyAlignment="1" applyProtection="1">
      <alignment horizontal="center" vertical="center"/>
    </xf>
    <xf numFmtId="0" fontId="20" fillId="4" borderId="8" xfId="0" applyFont="1" applyFill="1" applyBorder="1" applyAlignment="1" applyProtection="1">
      <alignment horizontal="right" vertical="center"/>
    </xf>
    <xf numFmtId="0" fontId="20" fillId="4" borderId="9" xfId="0" applyFont="1" applyFill="1" applyBorder="1" applyAlignment="1" applyProtection="1">
      <alignment horizontal="center" vertical="center"/>
    </xf>
    <xf numFmtId="0" fontId="21" fillId="0" borderId="17" xfId="0" applyFont="1" applyBorder="1" applyAlignment="1" applyProtection="1">
      <alignment horizontal="center" vertical="center" wrapText="1"/>
    </xf>
    <xf numFmtId="0" fontId="21" fillId="0" borderId="18" xfId="0" applyFont="1" applyBorder="1" applyAlignment="1" applyProtection="1">
      <alignment horizontal="center" vertical="center" wrapText="1"/>
    </xf>
    <xf numFmtId="0" fontId="21"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2" fillId="0" borderId="0" xfId="0" applyFont="1" applyAlignment="1" applyProtection="1">
      <alignment horizontal="left" vertical="center"/>
    </xf>
    <xf numFmtId="0" fontId="22" fillId="0" borderId="0" xfId="0" applyFont="1" applyAlignment="1" applyProtection="1">
      <alignment vertical="center"/>
    </xf>
    <xf numFmtId="4" fontId="22" fillId="0" borderId="0" xfId="0" applyNumberFormat="1" applyFont="1" applyAlignment="1" applyProtection="1">
      <alignment horizontal="right" vertical="center"/>
    </xf>
    <xf numFmtId="4" fontId="22"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8" fillId="0" borderId="15" xfId="0" applyNumberFormat="1" applyFont="1" applyBorder="1" applyAlignment="1" applyProtection="1">
      <alignment vertical="center"/>
    </xf>
    <xf numFmtId="4" fontId="18" fillId="0" borderId="0" xfId="0" applyNumberFormat="1" applyFont="1" applyBorder="1" applyAlignment="1" applyProtection="1">
      <alignment vertical="center"/>
    </xf>
    <xf numFmtId="166" fontId="18" fillId="0" borderId="0" xfId="0" applyNumberFormat="1" applyFont="1" applyBorder="1" applyAlignment="1" applyProtection="1">
      <alignment vertical="center"/>
    </xf>
    <xf numFmtId="4" fontId="18" fillId="0" borderId="16" xfId="0" applyNumberFormat="1" applyFont="1" applyBorder="1" applyAlignment="1" applyProtection="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5" fillId="0" borderId="4" xfId="0" applyFont="1" applyBorder="1" applyAlignment="1" applyProtection="1">
      <alignment vertical="center"/>
    </xf>
    <xf numFmtId="0" fontId="24" fillId="0" borderId="0" xfId="0" applyFont="1" applyAlignment="1" applyProtection="1">
      <alignment vertical="center"/>
    </xf>
    <xf numFmtId="0" fontId="24" fillId="0" borderId="0" xfId="0" applyFont="1" applyAlignment="1" applyProtection="1">
      <alignment horizontal="left" vertical="center" wrapText="1"/>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6" fillId="0" borderId="15" xfId="0" applyNumberFormat="1" applyFont="1" applyBorder="1" applyAlignment="1" applyProtection="1">
      <alignment vertical="center"/>
    </xf>
    <xf numFmtId="4" fontId="26" fillId="0" borderId="0" xfId="0" applyNumberFormat="1" applyFont="1" applyBorder="1" applyAlignment="1" applyProtection="1">
      <alignment vertical="center"/>
    </xf>
    <xf numFmtId="166" fontId="26" fillId="0" borderId="0" xfId="0" applyNumberFormat="1" applyFont="1" applyBorder="1" applyAlignment="1" applyProtection="1">
      <alignment vertical="center"/>
    </xf>
    <xf numFmtId="4" fontId="26" fillId="0" borderId="16" xfId="0" applyNumberFormat="1" applyFont="1" applyBorder="1" applyAlignment="1" applyProtection="1">
      <alignment vertical="center"/>
    </xf>
    <xf numFmtId="0" fontId="5" fillId="0" borderId="0" xfId="0" applyFont="1" applyAlignment="1">
      <alignment horizontal="left" vertical="center"/>
    </xf>
    <xf numFmtId="0" fontId="27" fillId="0" borderId="0" xfId="1" applyFont="1" applyAlignment="1">
      <alignment horizontal="center" vertical="center"/>
    </xf>
    <xf numFmtId="0" fontId="7" fillId="0" borderId="0" xfId="0" applyFont="1" applyAlignment="1" applyProtection="1">
      <alignment vertical="center"/>
    </xf>
    <xf numFmtId="0" fontId="28"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6" fillId="0" borderId="20" xfId="0" applyNumberFormat="1" applyFont="1" applyBorder="1" applyAlignment="1" applyProtection="1">
      <alignment vertical="center"/>
    </xf>
    <xf numFmtId="4" fontId="26" fillId="0" borderId="21" xfId="0" applyNumberFormat="1" applyFont="1" applyBorder="1" applyAlignment="1" applyProtection="1">
      <alignment vertical="center"/>
    </xf>
    <xf numFmtId="166" fontId="26" fillId="0" borderId="21" xfId="0" applyNumberFormat="1" applyFont="1" applyBorder="1" applyAlignment="1" applyProtection="1">
      <alignment vertical="center"/>
    </xf>
    <xf numFmtId="4" fontId="26" fillId="0" borderId="22" xfId="0" applyNumberFormat="1" applyFont="1" applyBorder="1" applyAlignment="1" applyProtection="1">
      <alignment vertical="center"/>
    </xf>
    <xf numFmtId="0" fontId="0" fillId="0" borderId="0" xfId="0" applyProtection="1">
      <protection locked="0"/>
    </xf>
    <xf numFmtId="0" fontId="0" fillId="0" borderId="2" xfId="0" applyBorder="1"/>
    <xf numFmtId="0" fontId="0" fillId="0" borderId="3" xfId="0" applyBorder="1"/>
    <xf numFmtId="0" fontId="0" fillId="0" borderId="3" xfId="0" applyBorder="1" applyProtection="1">
      <protection locked="0"/>
    </xf>
    <xf numFmtId="0" fontId="12" fillId="0" borderId="0" xfId="0" applyFont="1" applyAlignment="1">
      <alignment horizontal="left" vertical="center"/>
    </xf>
    <xf numFmtId="0" fontId="29"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6" fillId="0" borderId="0" xfId="0" applyFont="1" applyAlignment="1">
      <alignment horizontal="left" vertical="center"/>
    </xf>
    <xf numFmtId="4" fontId="22"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19"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0"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0" fillId="4" borderId="0" xfId="0" applyFont="1" applyFill="1" applyAlignment="1" applyProtection="1">
      <alignment horizontal="right" vertical="center"/>
    </xf>
    <xf numFmtId="0" fontId="30"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0" fillId="4" borderId="17"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protection locked="0"/>
    </xf>
    <xf numFmtId="0" fontId="20"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2" fillId="0" borderId="0" xfId="0" applyNumberFormat="1" applyFont="1" applyAlignment="1" applyProtection="1"/>
    <xf numFmtId="0" fontId="0" fillId="0" borderId="13" xfId="0" applyBorder="1" applyAlignment="1" applyProtection="1">
      <alignment vertical="center"/>
    </xf>
    <xf numFmtId="166" fontId="31" fillId="0" borderId="13" xfId="0" applyNumberFormat="1" applyFont="1" applyBorder="1" applyAlignment="1" applyProtection="1"/>
    <xf numFmtId="166" fontId="31" fillId="0" borderId="14" xfId="0" applyNumberFormat="1" applyFont="1" applyBorder="1" applyAlignment="1" applyProtection="1"/>
    <xf numFmtId="4" fontId="32"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20" fillId="0" borderId="23" xfId="0" applyFont="1" applyBorder="1" applyAlignment="1" applyProtection="1">
      <alignment horizontal="center" vertical="center"/>
    </xf>
    <xf numFmtId="49" fontId="20" fillId="0" borderId="23" xfId="0" applyNumberFormat="1" applyFont="1" applyBorder="1" applyAlignment="1" applyProtection="1">
      <alignment horizontal="left" vertical="center" wrapText="1"/>
    </xf>
    <xf numFmtId="0" fontId="20" fillId="0" borderId="23" xfId="0" applyFont="1" applyBorder="1" applyAlignment="1" applyProtection="1">
      <alignment horizontal="left" vertical="center" wrapText="1"/>
    </xf>
    <xf numFmtId="0" fontId="20" fillId="0" borderId="23" xfId="0" applyFont="1" applyBorder="1" applyAlignment="1" applyProtection="1">
      <alignment horizontal="center" vertical="center" wrapText="1"/>
    </xf>
    <xf numFmtId="167" fontId="20" fillId="0" borderId="23" xfId="0" applyNumberFormat="1" applyFont="1" applyBorder="1" applyAlignment="1" applyProtection="1">
      <alignment vertical="center"/>
    </xf>
    <xf numFmtId="4" fontId="20" fillId="2" borderId="23" xfId="0" applyNumberFormat="1" applyFont="1" applyFill="1" applyBorder="1" applyAlignment="1" applyProtection="1">
      <alignment vertical="center"/>
      <protection locked="0"/>
    </xf>
    <xf numFmtId="4" fontId="20" fillId="0" borderId="23" xfId="0" applyNumberFormat="1" applyFont="1" applyBorder="1" applyAlignment="1" applyProtection="1">
      <alignment vertical="center"/>
    </xf>
    <xf numFmtId="0" fontId="21" fillId="2" borderId="15" xfId="0" applyFont="1" applyFill="1" applyBorder="1" applyAlignment="1" applyProtection="1">
      <alignment horizontal="left" vertical="center"/>
      <protection locked="0"/>
    </xf>
    <xf numFmtId="0" fontId="21" fillId="0" borderId="0" xfId="0" applyFont="1" applyBorder="1" applyAlignment="1" applyProtection="1">
      <alignment horizontal="center" vertical="center"/>
    </xf>
    <xf numFmtId="166" fontId="21" fillId="0" borderId="0" xfId="0" applyNumberFormat="1" applyFont="1" applyBorder="1" applyAlignment="1" applyProtection="1">
      <alignment vertical="center"/>
    </xf>
    <xf numFmtId="166" fontId="21" fillId="0" borderId="16" xfId="0" applyNumberFormat="1" applyFont="1" applyBorder="1" applyAlignment="1" applyProtection="1">
      <alignment vertical="center"/>
    </xf>
    <xf numFmtId="0" fontId="20" fillId="0" borderId="0" xfId="0" applyFont="1" applyAlignment="1">
      <alignment horizontal="left" vertical="center"/>
    </xf>
    <xf numFmtId="4" fontId="0"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33" fillId="0" borderId="0" xfId="0" applyFont="1" applyAlignment="1" applyProtection="1">
      <alignment horizontal="left" vertical="center"/>
    </xf>
    <xf numFmtId="0" fontId="34"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35" fillId="0" borderId="23" xfId="0" applyFont="1" applyBorder="1" applyAlignment="1" applyProtection="1">
      <alignment horizontal="center" vertical="center"/>
    </xf>
    <xf numFmtId="49" fontId="35" fillId="0" borderId="23" xfId="0" applyNumberFormat="1" applyFont="1" applyBorder="1" applyAlignment="1" applyProtection="1">
      <alignment horizontal="left" vertical="center" wrapText="1"/>
    </xf>
    <xf numFmtId="0" fontId="35" fillId="0" borderId="23" xfId="0" applyFont="1" applyBorder="1" applyAlignment="1" applyProtection="1">
      <alignment horizontal="left" vertical="center" wrapText="1"/>
    </xf>
    <xf numFmtId="0" fontId="35" fillId="0" borderId="23" xfId="0" applyFont="1" applyBorder="1" applyAlignment="1" applyProtection="1">
      <alignment horizontal="center" vertical="center" wrapText="1"/>
    </xf>
    <xf numFmtId="167" fontId="35" fillId="0" borderId="23" xfId="0" applyNumberFormat="1" applyFont="1" applyBorder="1" applyAlignment="1" applyProtection="1">
      <alignment vertical="center"/>
    </xf>
    <xf numFmtId="4" fontId="35" fillId="2" borderId="23" xfId="0" applyNumberFormat="1" applyFont="1" applyFill="1" applyBorder="1" applyAlignment="1" applyProtection="1">
      <alignment vertical="center"/>
      <protection locked="0"/>
    </xf>
    <xf numFmtId="4" fontId="35" fillId="0" borderId="23" xfId="0" applyNumberFormat="1" applyFont="1" applyBorder="1" applyAlignment="1" applyProtection="1">
      <alignment vertical="center"/>
    </xf>
    <xf numFmtId="0" fontId="36" fillId="0" borderId="4" xfId="0" applyFont="1" applyBorder="1" applyAlignment="1">
      <alignment vertical="center"/>
    </xf>
    <xf numFmtId="0" fontId="35" fillId="2" borderId="15" xfId="0" applyFont="1" applyFill="1" applyBorder="1" applyAlignment="1" applyProtection="1">
      <alignment horizontal="left" vertical="center"/>
      <protection locked="0"/>
    </xf>
    <xf numFmtId="0" fontId="35" fillId="0" borderId="0" xfId="0" applyFont="1" applyBorder="1" applyAlignment="1" applyProtection="1">
      <alignment horizontal="center" vertical="center"/>
    </xf>
    <xf numFmtId="0" fontId="21" fillId="2" borderId="20" xfId="0" applyFont="1" applyFill="1" applyBorder="1" applyAlignment="1" applyProtection="1">
      <alignment horizontal="left" vertical="center"/>
      <protection locked="0"/>
    </xf>
    <xf numFmtId="0" fontId="21"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1" fillId="0" borderId="21" xfId="0" applyNumberFormat="1" applyFont="1" applyBorder="1" applyAlignment="1" applyProtection="1">
      <alignment vertical="center"/>
    </xf>
    <xf numFmtId="166" fontId="21" fillId="0" borderId="22" xfId="0" applyNumberFormat="1" applyFont="1" applyBorder="1" applyAlignment="1" applyProtection="1">
      <alignment vertical="center"/>
    </xf>
    <xf numFmtId="0" fontId="35" fillId="2" borderId="20" xfId="0" applyFont="1" applyFill="1" applyBorder="1" applyAlignment="1" applyProtection="1">
      <alignment horizontal="left" vertical="center"/>
      <protection locked="0"/>
    </xf>
    <xf numFmtId="0" fontId="35" fillId="0" borderId="21" xfId="0" applyFont="1" applyBorder="1" applyAlignment="1" applyProtection="1">
      <alignment horizontal="center"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0" fillId="0" borderId="0" xfId="0" applyAlignment="1">
      <alignment vertical="top"/>
    </xf>
    <xf numFmtId="0" fontId="37" fillId="0" borderId="24" xfId="0" applyFont="1" applyBorder="1" applyAlignment="1">
      <alignment vertical="center" wrapText="1"/>
    </xf>
    <xf numFmtId="0" fontId="37" fillId="0" borderId="25" xfId="0" applyFont="1" applyBorder="1" applyAlignment="1">
      <alignment vertical="center" wrapText="1"/>
    </xf>
    <xf numFmtId="0" fontId="37" fillId="0" borderId="26" xfId="0" applyFont="1" applyBorder="1" applyAlignment="1">
      <alignment vertical="center" wrapText="1"/>
    </xf>
    <xf numFmtId="0" fontId="37" fillId="0" borderId="27" xfId="0" applyFont="1" applyBorder="1" applyAlignment="1">
      <alignment horizontal="center" vertical="center" wrapText="1"/>
    </xf>
    <xf numFmtId="0" fontId="38" fillId="0" borderId="1" xfId="0" applyFont="1" applyBorder="1" applyAlignment="1">
      <alignment horizontal="center" vertical="center" wrapText="1"/>
    </xf>
    <xf numFmtId="0" fontId="37" fillId="0" borderId="28" xfId="0" applyFont="1" applyBorder="1" applyAlignment="1">
      <alignment horizontal="center" vertical="center" wrapText="1"/>
    </xf>
    <xf numFmtId="0" fontId="37" fillId="0" borderId="27" xfId="0" applyFont="1" applyBorder="1" applyAlignment="1">
      <alignment vertical="center" wrapText="1"/>
    </xf>
    <xf numFmtId="0" fontId="39" fillId="0" borderId="29" xfId="0" applyFont="1" applyBorder="1" applyAlignment="1">
      <alignment horizontal="left" wrapText="1"/>
    </xf>
    <xf numFmtId="0" fontId="37" fillId="0" borderId="28" xfId="0" applyFont="1" applyBorder="1" applyAlignment="1">
      <alignment vertical="center" wrapText="1"/>
    </xf>
    <xf numFmtId="0" fontId="39" fillId="0" borderId="1" xfId="0" applyFont="1" applyBorder="1" applyAlignment="1">
      <alignment horizontal="left" vertical="center" wrapText="1"/>
    </xf>
    <xf numFmtId="0" fontId="40" fillId="0" borderId="1" xfId="0" applyFont="1" applyBorder="1" applyAlignment="1">
      <alignment horizontal="left" vertical="center" wrapText="1"/>
    </xf>
    <xf numFmtId="0" fontId="40" fillId="0" borderId="27" xfId="0" applyFont="1" applyBorder="1" applyAlignment="1">
      <alignment vertical="center" wrapText="1"/>
    </xf>
    <xf numFmtId="0" fontId="40" fillId="0" borderId="1" xfId="0" applyFont="1" applyBorder="1" applyAlignment="1">
      <alignment vertical="center" wrapText="1"/>
    </xf>
    <xf numFmtId="0" fontId="40" fillId="0" borderId="1" xfId="0" applyFont="1" applyBorder="1" applyAlignment="1">
      <alignment horizontal="left" vertical="center"/>
    </xf>
    <xf numFmtId="0" fontId="40" fillId="0" borderId="1" xfId="0" applyFont="1" applyBorder="1" applyAlignment="1">
      <alignment vertical="center"/>
    </xf>
    <xf numFmtId="49" fontId="40" fillId="0" borderId="1" xfId="0" applyNumberFormat="1" applyFont="1" applyBorder="1" applyAlignment="1">
      <alignment horizontal="left" vertical="center" wrapText="1"/>
    </xf>
    <xf numFmtId="49" fontId="40" fillId="0" borderId="1" xfId="0" applyNumberFormat="1" applyFont="1" applyBorder="1" applyAlignment="1">
      <alignment vertical="center" wrapText="1"/>
    </xf>
    <xf numFmtId="0" fontId="37" fillId="0" borderId="30" xfId="0" applyFont="1" applyBorder="1" applyAlignment="1">
      <alignment vertical="center" wrapText="1"/>
    </xf>
    <xf numFmtId="0" fontId="41" fillId="0" borderId="29" xfId="0" applyFont="1" applyBorder="1" applyAlignment="1">
      <alignment vertical="center" wrapText="1"/>
    </xf>
    <xf numFmtId="0" fontId="37" fillId="0" borderId="31" xfId="0" applyFont="1" applyBorder="1" applyAlignment="1">
      <alignment vertical="center" wrapText="1"/>
    </xf>
    <xf numFmtId="0" fontId="37" fillId="0" borderId="1" xfId="0" applyFont="1" applyBorder="1" applyAlignment="1">
      <alignment vertical="top"/>
    </xf>
    <xf numFmtId="0" fontId="37" fillId="0" borderId="0" xfId="0" applyFont="1" applyAlignment="1">
      <alignment vertical="top"/>
    </xf>
    <xf numFmtId="0" fontId="37" fillId="0" borderId="24" xfId="0" applyFont="1" applyBorder="1" applyAlignment="1">
      <alignment horizontal="left" vertical="center"/>
    </xf>
    <xf numFmtId="0" fontId="37" fillId="0" borderId="25" xfId="0" applyFont="1" applyBorder="1" applyAlignment="1">
      <alignment horizontal="left" vertical="center"/>
    </xf>
    <xf numFmtId="0" fontId="37" fillId="0" borderId="26" xfId="0" applyFont="1" applyBorder="1" applyAlignment="1">
      <alignment horizontal="left" vertical="center"/>
    </xf>
    <xf numFmtId="0" fontId="37" fillId="0" borderId="27" xfId="0" applyFont="1" applyBorder="1" applyAlignment="1">
      <alignment horizontal="left" vertical="center"/>
    </xf>
    <xf numFmtId="0" fontId="38" fillId="0" borderId="1" xfId="0" applyFont="1" applyBorder="1" applyAlignment="1">
      <alignment horizontal="center" vertical="center"/>
    </xf>
    <xf numFmtId="0" fontId="37" fillId="0" borderId="28" xfId="0" applyFont="1" applyBorder="1" applyAlignment="1">
      <alignment horizontal="left" vertical="center"/>
    </xf>
    <xf numFmtId="0" fontId="39" fillId="0" borderId="1" xfId="0" applyFont="1" applyBorder="1" applyAlignment="1">
      <alignment horizontal="left" vertical="center"/>
    </xf>
    <xf numFmtId="0" fontId="42" fillId="0" borderId="0" xfId="0" applyFont="1" applyAlignment="1">
      <alignment horizontal="left" vertical="center"/>
    </xf>
    <xf numFmtId="0" fontId="39" fillId="0" borderId="29" xfId="0" applyFont="1" applyBorder="1" applyAlignment="1">
      <alignment horizontal="left" vertical="center"/>
    </xf>
    <xf numFmtId="0" fontId="39" fillId="0" borderId="29" xfId="0" applyFont="1" applyBorder="1" applyAlignment="1">
      <alignment horizontal="center" vertical="center"/>
    </xf>
    <xf numFmtId="0" fontId="42" fillId="0" borderId="29" xfId="0" applyFont="1" applyBorder="1" applyAlignment="1">
      <alignment horizontal="left" vertical="center"/>
    </xf>
    <xf numFmtId="0" fontId="43" fillId="0" borderId="1" xfId="0" applyFont="1" applyBorder="1" applyAlignment="1">
      <alignment horizontal="left" vertical="center"/>
    </xf>
    <xf numFmtId="0" fontId="40" fillId="0" borderId="0" xfId="0" applyFont="1" applyAlignment="1">
      <alignment horizontal="left" vertical="center"/>
    </xf>
    <xf numFmtId="0" fontId="40" fillId="0" borderId="1" xfId="0" applyFont="1" applyBorder="1" applyAlignment="1">
      <alignment horizontal="center" vertical="center"/>
    </xf>
    <xf numFmtId="0" fontId="40" fillId="0" borderId="27" xfId="0" applyFont="1" applyBorder="1" applyAlignment="1">
      <alignment horizontal="left" vertical="center"/>
    </xf>
    <xf numFmtId="0" fontId="40" fillId="0" borderId="1" xfId="0" applyFont="1" applyFill="1" applyBorder="1" applyAlignment="1">
      <alignment horizontal="left" vertical="center"/>
    </xf>
    <xf numFmtId="0" fontId="40" fillId="0" borderId="1" xfId="0" applyFont="1" applyFill="1" applyBorder="1" applyAlignment="1">
      <alignment horizontal="center" vertical="center"/>
    </xf>
    <xf numFmtId="0" fontId="37" fillId="0" borderId="30" xfId="0" applyFont="1" applyBorder="1" applyAlignment="1">
      <alignment horizontal="left" vertical="center"/>
    </xf>
    <xf numFmtId="0" fontId="41" fillId="0" borderId="29" xfId="0" applyFont="1" applyBorder="1" applyAlignment="1">
      <alignment horizontal="left" vertical="center"/>
    </xf>
    <xf numFmtId="0" fontId="37" fillId="0" borderId="31" xfId="0" applyFont="1" applyBorder="1" applyAlignment="1">
      <alignment horizontal="left" vertical="center"/>
    </xf>
    <xf numFmtId="0" fontId="37" fillId="0" borderId="1" xfId="0" applyFont="1" applyBorder="1" applyAlignment="1">
      <alignment horizontal="left" vertical="center"/>
    </xf>
    <xf numFmtId="0" fontId="41" fillId="0" borderId="1" xfId="0" applyFont="1" applyBorder="1" applyAlignment="1">
      <alignment horizontal="left" vertical="center"/>
    </xf>
    <xf numFmtId="0" fontId="42" fillId="0" borderId="1" xfId="0" applyFont="1" applyBorder="1" applyAlignment="1">
      <alignment horizontal="left" vertical="center"/>
    </xf>
    <xf numFmtId="0" fontId="40" fillId="0" borderId="29" xfId="0" applyFont="1" applyBorder="1" applyAlignment="1">
      <alignment horizontal="left" vertical="center"/>
    </xf>
    <xf numFmtId="0" fontId="37" fillId="0" borderId="1" xfId="0" applyFont="1" applyBorder="1" applyAlignment="1">
      <alignment horizontal="left" vertical="center" wrapText="1"/>
    </xf>
    <xf numFmtId="0" fontId="40" fillId="0" borderId="1" xfId="0" applyFont="1" applyBorder="1" applyAlignment="1">
      <alignment horizontal="center" vertical="center" wrapText="1"/>
    </xf>
    <xf numFmtId="0" fontId="37" fillId="0" borderId="24" xfId="0" applyFont="1" applyBorder="1" applyAlignment="1">
      <alignment horizontal="left" vertical="center" wrapText="1"/>
    </xf>
    <xf numFmtId="0" fontId="37" fillId="0" borderId="25" xfId="0" applyFont="1" applyBorder="1" applyAlignment="1">
      <alignment horizontal="left" vertical="center" wrapText="1"/>
    </xf>
    <xf numFmtId="0" fontId="37" fillId="0" borderId="26" xfId="0" applyFont="1" applyBorder="1" applyAlignment="1">
      <alignment horizontal="left" vertical="center" wrapText="1"/>
    </xf>
    <xf numFmtId="0" fontId="37" fillId="0" borderId="27" xfId="0" applyFont="1" applyBorder="1" applyAlignment="1">
      <alignment horizontal="left" vertical="center" wrapText="1"/>
    </xf>
    <xf numFmtId="0" fontId="37" fillId="0" borderId="28"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40" fillId="0" borderId="28" xfId="0" applyFont="1" applyBorder="1" applyAlignment="1">
      <alignment horizontal="left" vertical="center"/>
    </xf>
    <xf numFmtId="0" fontId="40" fillId="0" borderId="30" xfId="0" applyFont="1" applyBorder="1" applyAlignment="1">
      <alignment horizontal="left" vertical="center" wrapText="1"/>
    </xf>
    <xf numFmtId="0" fontId="40" fillId="0" borderId="29" xfId="0" applyFont="1" applyBorder="1" applyAlignment="1">
      <alignment horizontal="left" vertical="center" wrapText="1"/>
    </xf>
    <xf numFmtId="0" fontId="40" fillId="0" borderId="31" xfId="0" applyFont="1" applyBorder="1" applyAlignment="1">
      <alignment horizontal="left" vertical="center" wrapText="1"/>
    </xf>
    <xf numFmtId="0" fontId="40" fillId="0" borderId="1" xfId="0" applyFont="1" applyBorder="1" applyAlignment="1">
      <alignment horizontal="left" vertical="top"/>
    </xf>
    <xf numFmtId="0" fontId="40" fillId="0" borderId="1" xfId="0" applyFont="1" applyBorder="1" applyAlignment="1">
      <alignment horizontal="center" vertical="top"/>
    </xf>
    <xf numFmtId="0" fontId="40" fillId="0" borderId="30" xfId="0" applyFont="1" applyBorder="1" applyAlignment="1">
      <alignment horizontal="left" vertical="center"/>
    </xf>
    <xf numFmtId="0" fontId="40" fillId="0" borderId="31" xfId="0" applyFont="1" applyBorder="1" applyAlignment="1">
      <alignment horizontal="left" vertical="center"/>
    </xf>
    <xf numFmtId="0" fontId="42" fillId="0" borderId="0" xfId="0" applyFont="1" applyAlignment="1">
      <alignment vertical="center"/>
    </xf>
    <xf numFmtId="0" fontId="39" fillId="0" borderId="1" xfId="0" applyFont="1" applyBorder="1" applyAlignment="1">
      <alignment vertical="center"/>
    </xf>
    <xf numFmtId="0" fontId="42" fillId="0" borderId="29" xfId="0" applyFont="1" applyBorder="1" applyAlignment="1">
      <alignment vertical="center"/>
    </xf>
    <xf numFmtId="0" fontId="39" fillId="0" borderId="29" xfId="0" applyFont="1" applyBorder="1" applyAlignment="1">
      <alignment vertical="center"/>
    </xf>
    <xf numFmtId="0" fontId="0" fillId="0" borderId="1" xfId="0" applyBorder="1" applyAlignment="1">
      <alignment vertical="top"/>
    </xf>
    <xf numFmtId="49" fontId="40" fillId="0" borderId="1" xfId="0" applyNumberFormat="1" applyFont="1" applyBorder="1" applyAlignment="1">
      <alignment horizontal="left" vertical="center"/>
    </xf>
    <xf numFmtId="0" fontId="0" fillId="0" borderId="29" xfId="0" applyBorder="1" applyAlignment="1">
      <alignment vertical="top"/>
    </xf>
    <xf numFmtId="0" fontId="39" fillId="0" borderId="29" xfId="0" applyFont="1" applyBorder="1" applyAlignment="1">
      <alignment horizontal="left"/>
    </xf>
    <xf numFmtId="0" fontId="42" fillId="0" borderId="29" xfId="0" applyFont="1" applyBorder="1" applyAlignment="1"/>
    <xf numFmtId="0" fontId="37" fillId="0" borderId="27" xfId="0" applyFont="1" applyBorder="1" applyAlignment="1">
      <alignment vertical="top"/>
    </xf>
    <xf numFmtId="0" fontId="37" fillId="0" borderId="28" xfId="0" applyFont="1" applyBorder="1" applyAlignment="1">
      <alignment vertical="top"/>
    </xf>
    <xf numFmtId="0" fontId="37" fillId="0" borderId="1" xfId="0" applyFont="1" applyBorder="1" applyAlignment="1">
      <alignment horizontal="center" vertical="center"/>
    </xf>
    <xf numFmtId="0" fontId="37" fillId="0" borderId="1" xfId="0" applyFont="1" applyBorder="1" applyAlignment="1">
      <alignment horizontal="left" vertical="top"/>
    </xf>
    <xf numFmtId="0" fontId="37" fillId="0" borderId="30" xfId="0" applyFont="1" applyBorder="1" applyAlignment="1">
      <alignment vertical="top"/>
    </xf>
    <xf numFmtId="0" fontId="37" fillId="0" borderId="29" xfId="0" applyFont="1" applyBorder="1" applyAlignment="1">
      <alignment vertical="top"/>
    </xf>
    <xf numFmtId="0" fontId="37"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styles" Target="styles.xml" /><Relationship Id="rId66" Type="http://schemas.openxmlformats.org/officeDocument/2006/relationships/theme" Target="theme/theme1.xml" /><Relationship Id="rId67" Type="http://schemas.openxmlformats.org/officeDocument/2006/relationships/calcChain" Target="calcChain.xml" /><Relationship Id="rId68"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style="1" customWidth="1"/>
    <col min="2" max="2" width="1.67" style="1" customWidth="1"/>
    <col min="3" max="3" width="4.17" style="1" customWidth="1"/>
    <col min="4" max="4" width="2.67" style="1" customWidth="1"/>
    <col min="5" max="5" width="2.67" style="1" customWidth="1"/>
    <col min="6" max="6" width="2.67" style="1" customWidth="1"/>
    <col min="7" max="7" width="2.67" style="1" customWidth="1"/>
    <col min="8" max="8" width="2.67" style="1" customWidth="1"/>
    <col min="9" max="9" width="2.67" style="1" customWidth="1"/>
    <col min="10" max="10" width="2.67" style="1" customWidth="1"/>
    <col min="11" max="11" width="2.67" style="1" customWidth="1"/>
    <col min="12" max="12" width="2.67" style="1" customWidth="1"/>
    <col min="13" max="13" width="2.67" style="1" customWidth="1"/>
    <col min="14" max="14" width="2.67" style="1" customWidth="1"/>
    <col min="15" max="15" width="2.67" style="1" customWidth="1"/>
    <col min="16" max="16" width="2.67" style="1" customWidth="1"/>
    <col min="17" max="17" width="2.67" style="1" customWidth="1"/>
    <col min="18" max="18" width="2.67" style="1" customWidth="1"/>
    <col min="19" max="19" width="2.67" style="1" customWidth="1"/>
    <col min="20" max="20" width="2.67" style="1" customWidth="1"/>
    <col min="21" max="21" width="2.67" style="1" customWidth="1"/>
    <col min="22" max="22" width="2.67" style="1" customWidth="1"/>
    <col min="23" max="23" width="2.67" style="1" customWidth="1"/>
    <col min="24" max="24" width="2.67" style="1" customWidth="1"/>
    <col min="25" max="25" width="2.67" style="1" customWidth="1"/>
    <col min="26" max="26" width="2.67" style="1" customWidth="1"/>
    <col min="27" max="27" width="2.67" style="1" customWidth="1"/>
    <col min="28" max="28" width="2.67" style="1" customWidth="1"/>
    <col min="29" max="29" width="2.67" style="1" customWidth="1"/>
    <col min="30" max="30" width="2.67" style="1" customWidth="1"/>
    <col min="31" max="31" width="2.67" style="1" customWidth="1"/>
    <col min="32" max="32" width="2.67" style="1" customWidth="1"/>
    <col min="33" max="33" width="2.67" style="1" customWidth="1"/>
    <col min="34" max="34" width="3.33" style="1" customWidth="1"/>
    <col min="35" max="35" width="31.67" style="1" customWidth="1"/>
    <col min="36" max="36" width="2.5" style="1" customWidth="1"/>
    <col min="37" max="37" width="2.5" style="1" customWidth="1"/>
    <col min="38" max="38" width="8.33" style="1" customWidth="1"/>
    <col min="39" max="39" width="3.33" style="1" customWidth="1"/>
    <col min="40" max="40" width="13.33" style="1" customWidth="1"/>
    <col min="41" max="41" width="7.5" style="1" customWidth="1"/>
    <col min="42" max="42" width="4.17" style="1" customWidth="1"/>
    <col min="43" max="43" width="15.67" style="1" customWidth="1"/>
    <col min="44" max="44" width="13.67" style="1" customWidth="1"/>
    <col min="45" max="45" width="25.83" style="1" hidden="1" customWidth="1"/>
    <col min="46" max="46" width="25.83" style="1" hidden="1" customWidth="1"/>
    <col min="47" max="47" width="25.83" style="1" hidden="1" customWidth="1"/>
    <col min="48" max="48" width="21.67" style="1" hidden="1" customWidth="1"/>
    <col min="49" max="49" width="21.67" style="1" hidden="1" customWidth="1"/>
    <col min="50" max="50" width="25" style="1" hidden="1" customWidth="1"/>
    <col min="51" max="51" width="25" style="1" hidden="1" customWidth="1"/>
    <col min="52" max="52" width="21.67" style="1" hidden="1" customWidth="1"/>
    <col min="53" max="53" width="19.17" style="1" hidden="1" customWidth="1"/>
    <col min="54" max="54" width="25" style="1" hidden="1" customWidth="1"/>
    <col min="55" max="55" width="21.67" style="1" hidden="1" customWidth="1"/>
    <col min="56" max="56" width="19.17" style="1" hidden="1" customWidth="1"/>
    <col min="57" max="57" width="66.5" style="1" customWidth="1"/>
    <col min="71" max="71" width="9.33" style="1" hidden="1"/>
    <col min="72" max="72" width="9.33" style="1" hidden="1"/>
    <col min="73" max="73" width="9.33" style="1" hidden="1"/>
    <col min="74" max="74" width="9.33" style="1" hidden="1"/>
    <col min="75" max="75" width="9.33" style="1" hidden="1"/>
    <col min="76" max="76" width="9.33" style="1" hidden="1"/>
    <col min="77" max="77" width="9.33" style="1" hidden="1"/>
    <col min="78" max="78" width="9.33" style="1" hidden="1"/>
    <col min="79" max="79" width="9.33" style="1" hidden="1"/>
    <col min="80" max="80" width="9.33" style="1" hidden="1"/>
    <col min="81" max="81" width="9.33" style="1" hidden="1"/>
    <col min="82" max="82" width="9.33" style="1" hidden="1"/>
    <col min="83" max="83" width="9.33" style="1" hidden="1"/>
    <col min="84" max="84" width="9.33" style="1" hidden="1"/>
    <col min="85" max="85" width="9.33" style="1" hidden="1"/>
    <col min="86" max="86" width="9.33" style="1" hidden="1"/>
    <col min="87" max="87" width="9.33" style="1" hidden="1"/>
    <col min="88" max="88" width="9.33" style="1" hidden="1"/>
    <col min="89" max="89" width="9.33" style="1" hidden="1"/>
    <col min="90" max="90" width="9.33" style="1" hidden="1"/>
    <col min="91" max="91" width="9.33" style="1" hidden="1"/>
  </cols>
  <sheetData>
    <row r="1">
      <c r="A1" s="15" t="s">
        <v>0</v>
      </c>
      <c r="AZ1" s="15" t="s">
        <v>1</v>
      </c>
      <c r="BA1" s="15" t="s">
        <v>2</v>
      </c>
      <c r="BB1" s="15" t="s">
        <v>3</v>
      </c>
      <c r="BT1" s="15" t="s">
        <v>4</v>
      </c>
      <c r="BU1" s="15" t="s">
        <v>4</v>
      </c>
      <c r="BV1" s="15" t="s">
        <v>5</v>
      </c>
    </row>
    <row r="2" s="1" customFormat="1" ht="36.96" customHeight="1">
      <c r="AR2" s="1"/>
      <c r="AS2" s="1"/>
      <c r="AT2" s="1"/>
      <c r="AU2" s="1"/>
      <c r="AV2" s="1"/>
      <c r="AW2" s="1"/>
      <c r="AX2" s="1"/>
      <c r="AY2" s="1"/>
      <c r="AZ2" s="1"/>
      <c r="BA2" s="1"/>
      <c r="BB2" s="1"/>
      <c r="BC2" s="1"/>
      <c r="BD2" s="1"/>
      <c r="BE2" s="1"/>
      <c r="BS2" s="16" t="s">
        <v>6</v>
      </c>
      <c r="BT2" s="16" t="s">
        <v>7</v>
      </c>
    </row>
    <row r="3" s="1" customFormat="1" ht="6.96" customHeight="1">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9"/>
      <c r="BS3" s="16" t="s">
        <v>6</v>
      </c>
      <c r="BT3" s="16" t="s">
        <v>8</v>
      </c>
    </row>
    <row r="4" s="1" customFormat="1" ht="24.96" customHeight="1">
      <c r="B4" s="20"/>
      <c r="C4" s="21"/>
      <c r="D4" s="22" t="s">
        <v>9</v>
      </c>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1"/>
      <c r="AR4" s="19"/>
      <c r="AS4" s="23" t="s">
        <v>10</v>
      </c>
      <c r="BE4" s="24" t="s">
        <v>11</v>
      </c>
      <c r="BS4" s="16" t="s">
        <v>12</v>
      </c>
    </row>
    <row r="5" s="1" customFormat="1" ht="12" customHeight="1">
      <c r="B5" s="20"/>
      <c r="C5" s="21"/>
      <c r="D5" s="25" t="s">
        <v>13</v>
      </c>
      <c r="E5" s="21"/>
      <c r="F5" s="21"/>
      <c r="G5" s="21"/>
      <c r="H5" s="21"/>
      <c r="I5" s="21"/>
      <c r="J5" s="21"/>
      <c r="K5" s="26" t="s">
        <v>14</v>
      </c>
      <c r="L5" s="21"/>
      <c r="M5" s="21"/>
      <c r="N5" s="21"/>
      <c r="O5" s="21"/>
      <c r="P5" s="21"/>
      <c r="Q5" s="21"/>
      <c r="R5" s="21"/>
      <c r="S5" s="21"/>
      <c r="T5" s="21"/>
      <c r="U5" s="21"/>
      <c r="V5" s="21"/>
      <c r="W5" s="21"/>
      <c r="X5" s="21"/>
      <c r="Y5" s="21"/>
      <c r="Z5" s="21"/>
      <c r="AA5" s="21"/>
      <c r="AB5" s="21"/>
      <c r="AC5" s="21"/>
      <c r="AD5" s="21"/>
      <c r="AE5" s="21"/>
      <c r="AF5" s="21"/>
      <c r="AG5" s="21"/>
      <c r="AH5" s="21"/>
      <c r="AI5" s="21"/>
      <c r="AJ5" s="21"/>
      <c r="AK5" s="21"/>
      <c r="AL5" s="21"/>
      <c r="AM5" s="21"/>
      <c r="AN5" s="21"/>
      <c r="AO5" s="21"/>
      <c r="AP5" s="21"/>
      <c r="AQ5" s="21"/>
      <c r="AR5" s="19"/>
      <c r="BE5" s="27" t="s">
        <v>15</v>
      </c>
      <c r="BS5" s="16" t="s">
        <v>6</v>
      </c>
    </row>
    <row r="6" s="1" customFormat="1" ht="36.96" customHeight="1">
      <c r="B6" s="20"/>
      <c r="C6" s="21"/>
      <c r="D6" s="28" t="s">
        <v>16</v>
      </c>
      <c r="E6" s="21"/>
      <c r="F6" s="21"/>
      <c r="G6" s="21"/>
      <c r="H6" s="21"/>
      <c r="I6" s="21"/>
      <c r="J6" s="21"/>
      <c r="K6" s="29" t="s">
        <v>17</v>
      </c>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21"/>
      <c r="AP6" s="21"/>
      <c r="AQ6" s="21"/>
      <c r="AR6" s="19"/>
      <c r="BE6" s="30"/>
      <c r="BS6" s="16" t="s">
        <v>6</v>
      </c>
    </row>
    <row r="7" s="1" customFormat="1" ht="12" customHeight="1">
      <c r="B7" s="20"/>
      <c r="C7" s="21"/>
      <c r="D7" s="31" t="s">
        <v>18</v>
      </c>
      <c r="E7" s="21"/>
      <c r="F7" s="21"/>
      <c r="G7" s="21"/>
      <c r="H7" s="21"/>
      <c r="I7" s="21"/>
      <c r="J7" s="21"/>
      <c r="K7" s="26" t="s">
        <v>19</v>
      </c>
      <c r="L7" s="21"/>
      <c r="M7" s="21"/>
      <c r="N7" s="21"/>
      <c r="O7" s="21"/>
      <c r="P7" s="21"/>
      <c r="Q7" s="21"/>
      <c r="R7" s="21"/>
      <c r="S7" s="21"/>
      <c r="T7" s="21"/>
      <c r="U7" s="21"/>
      <c r="V7" s="21"/>
      <c r="W7" s="21"/>
      <c r="X7" s="21"/>
      <c r="Y7" s="21"/>
      <c r="Z7" s="21"/>
      <c r="AA7" s="21"/>
      <c r="AB7" s="21"/>
      <c r="AC7" s="21"/>
      <c r="AD7" s="21"/>
      <c r="AE7" s="21"/>
      <c r="AF7" s="21"/>
      <c r="AG7" s="21"/>
      <c r="AH7" s="21"/>
      <c r="AI7" s="21"/>
      <c r="AJ7" s="21"/>
      <c r="AK7" s="31" t="s">
        <v>20</v>
      </c>
      <c r="AL7" s="21"/>
      <c r="AM7" s="21"/>
      <c r="AN7" s="26" t="s">
        <v>19</v>
      </c>
      <c r="AO7" s="21"/>
      <c r="AP7" s="21"/>
      <c r="AQ7" s="21"/>
      <c r="AR7" s="19"/>
      <c r="BE7" s="30"/>
      <c r="BS7" s="16" t="s">
        <v>6</v>
      </c>
    </row>
    <row r="8" s="1" customFormat="1" ht="12" customHeight="1">
      <c r="B8" s="20"/>
      <c r="C8" s="21"/>
      <c r="D8" s="31" t="s">
        <v>21</v>
      </c>
      <c r="E8" s="21"/>
      <c r="F8" s="21"/>
      <c r="G8" s="21"/>
      <c r="H8" s="21"/>
      <c r="I8" s="21"/>
      <c r="J8" s="21"/>
      <c r="K8" s="26" t="s">
        <v>22</v>
      </c>
      <c r="L8" s="21"/>
      <c r="M8" s="21"/>
      <c r="N8" s="21"/>
      <c r="O8" s="21"/>
      <c r="P8" s="21"/>
      <c r="Q8" s="21"/>
      <c r="R8" s="21"/>
      <c r="S8" s="21"/>
      <c r="T8" s="21"/>
      <c r="U8" s="21"/>
      <c r="V8" s="21"/>
      <c r="W8" s="21"/>
      <c r="X8" s="21"/>
      <c r="Y8" s="21"/>
      <c r="Z8" s="21"/>
      <c r="AA8" s="21"/>
      <c r="AB8" s="21"/>
      <c r="AC8" s="21"/>
      <c r="AD8" s="21"/>
      <c r="AE8" s="21"/>
      <c r="AF8" s="21"/>
      <c r="AG8" s="21"/>
      <c r="AH8" s="21"/>
      <c r="AI8" s="21"/>
      <c r="AJ8" s="21"/>
      <c r="AK8" s="31" t="s">
        <v>23</v>
      </c>
      <c r="AL8" s="21"/>
      <c r="AM8" s="21"/>
      <c r="AN8" s="32" t="s">
        <v>24</v>
      </c>
      <c r="AO8" s="21"/>
      <c r="AP8" s="21"/>
      <c r="AQ8" s="21"/>
      <c r="AR8" s="19"/>
      <c r="BE8" s="30"/>
      <c r="BS8" s="16" t="s">
        <v>6</v>
      </c>
    </row>
    <row r="9" s="1" customFormat="1" ht="14.4" customHeight="1">
      <c r="B9" s="20"/>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1"/>
      <c r="AR9" s="19"/>
      <c r="BE9" s="30"/>
      <c r="BS9" s="16" t="s">
        <v>6</v>
      </c>
    </row>
    <row r="10" s="1" customFormat="1" ht="12" customHeight="1">
      <c r="B10" s="20"/>
      <c r="C10" s="21"/>
      <c r="D10" s="31" t="s">
        <v>25</v>
      </c>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31" t="s">
        <v>26</v>
      </c>
      <c r="AL10" s="21"/>
      <c r="AM10" s="21"/>
      <c r="AN10" s="26" t="s">
        <v>19</v>
      </c>
      <c r="AO10" s="21"/>
      <c r="AP10" s="21"/>
      <c r="AQ10" s="21"/>
      <c r="AR10" s="19"/>
      <c r="BE10" s="30"/>
      <c r="BS10" s="16" t="s">
        <v>6</v>
      </c>
    </row>
    <row r="11" s="1" customFormat="1" ht="18.48" customHeight="1">
      <c r="B11" s="20"/>
      <c r="C11" s="21"/>
      <c r="D11" s="21"/>
      <c r="E11" s="26" t="s">
        <v>27</v>
      </c>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31" t="s">
        <v>28</v>
      </c>
      <c r="AL11" s="21"/>
      <c r="AM11" s="21"/>
      <c r="AN11" s="26" t="s">
        <v>19</v>
      </c>
      <c r="AO11" s="21"/>
      <c r="AP11" s="21"/>
      <c r="AQ11" s="21"/>
      <c r="AR11" s="19"/>
      <c r="BE11" s="30"/>
      <c r="BS11" s="16" t="s">
        <v>6</v>
      </c>
    </row>
    <row r="12" s="1" customFormat="1" ht="6.96" customHeight="1">
      <c r="B12" s="20"/>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19"/>
      <c r="BE12" s="30"/>
      <c r="BS12" s="16" t="s">
        <v>6</v>
      </c>
    </row>
    <row r="13" s="1" customFormat="1" ht="12" customHeight="1">
      <c r="B13" s="20"/>
      <c r="C13" s="21"/>
      <c r="D13" s="31" t="s">
        <v>29</v>
      </c>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31" t="s">
        <v>26</v>
      </c>
      <c r="AL13" s="21"/>
      <c r="AM13" s="21"/>
      <c r="AN13" s="33" t="s">
        <v>30</v>
      </c>
      <c r="AO13" s="21"/>
      <c r="AP13" s="21"/>
      <c r="AQ13" s="21"/>
      <c r="AR13" s="19"/>
      <c r="BE13" s="30"/>
      <c r="BS13" s="16" t="s">
        <v>6</v>
      </c>
    </row>
    <row r="14">
      <c r="B14" s="20"/>
      <c r="C14" s="21"/>
      <c r="D14" s="21"/>
      <c r="E14" s="33" t="s">
        <v>30</v>
      </c>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1" t="s">
        <v>28</v>
      </c>
      <c r="AL14" s="21"/>
      <c r="AM14" s="21"/>
      <c r="AN14" s="33" t="s">
        <v>30</v>
      </c>
      <c r="AO14" s="21"/>
      <c r="AP14" s="21"/>
      <c r="AQ14" s="21"/>
      <c r="AR14" s="19"/>
      <c r="BE14" s="30"/>
      <c r="BS14" s="16" t="s">
        <v>6</v>
      </c>
    </row>
    <row r="15" s="1" customFormat="1" ht="6.96" customHeight="1">
      <c r="B15" s="20"/>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19"/>
      <c r="BE15" s="30"/>
      <c r="BS15" s="16" t="s">
        <v>4</v>
      </c>
    </row>
    <row r="16" s="1" customFormat="1" ht="12" customHeight="1">
      <c r="B16" s="20"/>
      <c r="C16" s="21"/>
      <c r="D16" s="31" t="s">
        <v>31</v>
      </c>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31" t="s">
        <v>26</v>
      </c>
      <c r="AL16" s="21"/>
      <c r="AM16" s="21"/>
      <c r="AN16" s="26" t="s">
        <v>19</v>
      </c>
      <c r="AO16" s="21"/>
      <c r="AP16" s="21"/>
      <c r="AQ16" s="21"/>
      <c r="AR16" s="19"/>
      <c r="BE16" s="30"/>
      <c r="BS16" s="16" t="s">
        <v>4</v>
      </c>
    </row>
    <row r="17" s="1" customFormat="1" ht="18.48" customHeight="1">
      <c r="B17" s="20"/>
      <c r="C17" s="21"/>
      <c r="D17" s="21"/>
      <c r="E17" s="26" t="s">
        <v>32</v>
      </c>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31" t="s">
        <v>28</v>
      </c>
      <c r="AL17" s="21"/>
      <c r="AM17" s="21"/>
      <c r="AN17" s="26" t="s">
        <v>19</v>
      </c>
      <c r="AO17" s="21"/>
      <c r="AP17" s="21"/>
      <c r="AQ17" s="21"/>
      <c r="AR17" s="19"/>
      <c r="BE17" s="30"/>
      <c r="BS17" s="16" t="s">
        <v>33</v>
      </c>
    </row>
    <row r="18" s="1" customFormat="1" ht="6.96" customHeight="1">
      <c r="B18" s="20"/>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c r="AM18" s="21"/>
      <c r="AN18" s="21"/>
      <c r="AO18" s="21"/>
      <c r="AP18" s="21"/>
      <c r="AQ18" s="21"/>
      <c r="AR18" s="19"/>
      <c r="BE18" s="30"/>
      <c r="BS18" s="16" t="s">
        <v>6</v>
      </c>
    </row>
    <row r="19" s="1" customFormat="1" ht="12" customHeight="1">
      <c r="B19" s="20"/>
      <c r="C19" s="21"/>
      <c r="D19" s="31" t="s">
        <v>34</v>
      </c>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31" t="s">
        <v>26</v>
      </c>
      <c r="AL19" s="21"/>
      <c r="AM19" s="21"/>
      <c r="AN19" s="26" t="s">
        <v>19</v>
      </c>
      <c r="AO19" s="21"/>
      <c r="AP19" s="21"/>
      <c r="AQ19" s="21"/>
      <c r="AR19" s="19"/>
      <c r="BE19" s="30"/>
      <c r="BS19" s="16" t="s">
        <v>6</v>
      </c>
    </row>
    <row r="20" s="1" customFormat="1" ht="18.48" customHeight="1">
      <c r="B20" s="20"/>
      <c r="C20" s="21"/>
      <c r="D20" s="21"/>
      <c r="E20" s="26" t="s">
        <v>22</v>
      </c>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31" t="s">
        <v>28</v>
      </c>
      <c r="AL20" s="21"/>
      <c r="AM20" s="21"/>
      <c r="AN20" s="26" t="s">
        <v>19</v>
      </c>
      <c r="AO20" s="21"/>
      <c r="AP20" s="21"/>
      <c r="AQ20" s="21"/>
      <c r="AR20" s="19"/>
      <c r="BE20" s="30"/>
      <c r="BS20" s="16" t="s">
        <v>4</v>
      </c>
    </row>
    <row r="21" s="1" customFormat="1" ht="6.96" customHeight="1">
      <c r="B21" s="20"/>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19"/>
      <c r="BE21" s="30"/>
    </row>
    <row r="22" s="1" customFormat="1" ht="12" customHeight="1">
      <c r="B22" s="20"/>
      <c r="C22" s="21"/>
      <c r="D22" s="31" t="s">
        <v>35</v>
      </c>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19"/>
      <c r="BE22" s="30"/>
    </row>
    <row r="23" s="1" customFormat="1" ht="51" customHeight="1">
      <c r="B23" s="20"/>
      <c r="C23" s="21"/>
      <c r="D23" s="21"/>
      <c r="E23" s="35" t="s">
        <v>36</v>
      </c>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21"/>
      <c r="AP23" s="21"/>
      <c r="AQ23" s="21"/>
      <c r="AR23" s="19"/>
      <c r="BE23" s="30"/>
    </row>
    <row r="24" s="1" customFormat="1" ht="6.96" customHeight="1">
      <c r="B24" s="20"/>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19"/>
      <c r="BE24" s="30"/>
    </row>
    <row r="25" s="1" customFormat="1" ht="6.96" customHeight="1">
      <c r="B25" s="20"/>
      <c r="C25" s="21"/>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21"/>
      <c r="AQ25" s="21"/>
      <c r="AR25" s="19"/>
      <c r="BE25" s="30"/>
    </row>
    <row r="26" s="2" customFormat="1" ht="25.92" customHeight="1">
      <c r="A26" s="37"/>
      <c r="B26" s="38"/>
      <c r="C26" s="39"/>
      <c r="D26" s="40" t="s">
        <v>37</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ROUND(AG54,2)</f>
        <v>0</v>
      </c>
      <c r="AL26" s="41"/>
      <c r="AM26" s="41"/>
      <c r="AN26" s="41"/>
      <c r="AO26" s="41"/>
      <c r="AP26" s="39"/>
      <c r="AQ26" s="39"/>
      <c r="AR26" s="43"/>
      <c r="BE26" s="30"/>
    </row>
    <row r="27" s="2" customFormat="1" ht="6.96" customHeight="1">
      <c r="A27" s="37"/>
      <c r="B27" s="38"/>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43"/>
      <c r="BE27" s="30"/>
    </row>
    <row r="28" s="2" customFormat="1">
      <c r="A28" s="37"/>
      <c r="B28" s="38"/>
      <c r="C28" s="39"/>
      <c r="D28" s="39"/>
      <c r="E28" s="39"/>
      <c r="F28" s="39"/>
      <c r="G28" s="39"/>
      <c r="H28" s="39"/>
      <c r="I28" s="39"/>
      <c r="J28" s="39"/>
      <c r="K28" s="39"/>
      <c r="L28" s="44" t="s">
        <v>38</v>
      </c>
      <c r="M28" s="44"/>
      <c r="N28" s="44"/>
      <c r="O28" s="44"/>
      <c r="P28" s="44"/>
      <c r="Q28" s="39"/>
      <c r="R28" s="39"/>
      <c r="S28" s="39"/>
      <c r="T28" s="39"/>
      <c r="U28" s="39"/>
      <c r="V28" s="39"/>
      <c r="W28" s="44" t="s">
        <v>39</v>
      </c>
      <c r="X28" s="44"/>
      <c r="Y28" s="44"/>
      <c r="Z28" s="44"/>
      <c r="AA28" s="44"/>
      <c r="AB28" s="44"/>
      <c r="AC28" s="44"/>
      <c r="AD28" s="44"/>
      <c r="AE28" s="44"/>
      <c r="AF28" s="39"/>
      <c r="AG28" s="39"/>
      <c r="AH28" s="39"/>
      <c r="AI28" s="39"/>
      <c r="AJ28" s="39"/>
      <c r="AK28" s="44" t="s">
        <v>40</v>
      </c>
      <c r="AL28" s="44"/>
      <c r="AM28" s="44"/>
      <c r="AN28" s="44"/>
      <c r="AO28" s="44"/>
      <c r="AP28" s="39"/>
      <c r="AQ28" s="39"/>
      <c r="AR28" s="43"/>
      <c r="BE28" s="30"/>
    </row>
    <row r="29" s="3" customFormat="1" ht="14.4" customHeight="1">
      <c r="A29" s="3"/>
      <c r="B29" s="45"/>
      <c r="C29" s="46"/>
      <c r="D29" s="31" t="s">
        <v>41</v>
      </c>
      <c r="E29" s="46"/>
      <c r="F29" s="31" t="s">
        <v>42</v>
      </c>
      <c r="G29" s="46"/>
      <c r="H29" s="46"/>
      <c r="I29" s="46"/>
      <c r="J29" s="46"/>
      <c r="K29" s="46"/>
      <c r="L29" s="47">
        <v>0.20999999999999999</v>
      </c>
      <c r="M29" s="46"/>
      <c r="N29" s="46"/>
      <c r="O29" s="46"/>
      <c r="P29" s="46"/>
      <c r="Q29" s="46"/>
      <c r="R29" s="46"/>
      <c r="S29" s="46"/>
      <c r="T29" s="46"/>
      <c r="U29" s="46"/>
      <c r="V29" s="46"/>
      <c r="W29" s="48">
        <f>ROUND(AZ54, 2)</f>
        <v>0</v>
      </c>
      <c r="X29" s="46"/>
      <c r="Y29" s="46"/>
      <c r="Z29" s="46"/>
      <c r="AA29" s="46"/>
      <c r="AB29" s="46"/>
      <c r="AC29" s="46"/>
      <c r="AD29" s="46"/>
      <c r="AE29" s="46"/>
      <c r="AF29" s="46"/>
      <c r="AG29" s="46"/>
      <c r="AH29" s="46"/>
      <c r="AI29" s="46"/>
      <c r="AJ29" s="46"/>
      <c r="AK29" s="48">
        <f>ROUND(AV54, 2)</f>
        <v>0</v>
      </c>
      <c r="AL29" s="46"/>
      <c r="AM29" s="46"/>
      <c r="AN29" s="46"/>
      <c r="AO29" s="46"/>
      <c r="AP29" s="46"/>
      <c r="AQ29" s="46"/>
      <c r="AR29" s="49"/>
      <c r="BE29" s="50"/>
    </row>
    <row r="30" s="3" customFormat="1" ht="14.4" customHeight="1">
      <c r="A30" s="3"/>
      <c r="B30" s="45"/>
      <c r="C30" s="46"/>
      <c r="D30" s="46"/>
      <c r="E30" s="46"/>
      <c r="F30" s="31" t="s">
        <v>43</v>
      </c>
      <c r="G30" s="46"/>
      <c r="H30" s="46"/>
      <c r="I30" s="46"/>
      <c r="J30" s="46"/>
      <c r="K30" s="46"/>
      <c r="L30" s="47">
        <v>0.14999999999999999</v>
      </c>
      <c r="M30" s="46"/>
      <c r="N30" s="46"/>
      <c r="O30" s="46"/>
      <c r="P30" s="46"/>
      <c r="Q30" s="46"/>
      <c r="R30" s="46"/>
      <c r="S30" s="46"/>
      <c r="T30" s="46"/>
      <c r="U30" s="46"/>
      <c r="V30" s="46"/>
      <c r="W30" s="48">
        <f>ROUND(BA54, 2)</f>
        <v>0</v>
      </c>
      <c r="X30" s="46"/>
      <c r="Y30" s="46"/>
      <c r="Z30" s="46"/>
      <c r="AA30" s="46"/>
      <c r="AB30" s="46"/>
      <c r="AC30" s="46"/>
      <c r="AD30" s="46"/>
      <c r="AE30" s="46"/>
      <c r="AF30" s="46"/>
      <c r="AG30" s="46"/>
      <c r="AH30" s="46"/>
      <c r="AI30" s="46"/>
      <c r="AJ30" s="46"/>
      <c r="AK30" s="48">
        <f>ROUND(AW54, 2)</f>
        <v>0</v>
      </c>
      <c r="AL30" s="46"/>
      <c r="AM30" s="46"/>
      <c r="AN30" s="46"/>
      <c r="AO30" s="46"/>
      <c r="AP30" s="46"/>
      <c r="AQ30" s="46"/>
      <c r="AR30" s="49"/>
      <c r="BE30" s="50"/>
    </row>
    <row r="31" hidden="1" s="3" customFormat="1" ht="14.4" customHeight="1">
      <c r="A31" s="3"/>
      <c r="B31" s="45"/>
      <c r="C31" s="46"/>
      <c r="D31" s="46"/>
      <c r="E31" s="46"/>
      <c r="F31" s="31" t="s">
        <v>44</v>
      </c>
      <c r="G31" s="46"/>
      <c r="H31" s="46"/>
      <c r="I31" s="46"/>
      <c r="J31" s="46"/>
      <c r="K31" s="46"/>
      <c r="L31" s="47">
        <v>0.20999999999999999</v>
      </c>
      <c r="M31" s="46"/>
      <c r="N31" s="46"/>
      <c r="O31" s="46"/>
      <c r="P31" s="46"/>
      <c r="Q31" s="46"/>
      <c r="R31" s="46"/>
      <c r="S31" s="46"/>
      <c r="T31" s="46"/>
      <c r="U31" s="46"/>
      <c r="V31" s="46"/>
      <c r="W31" s="48">
        <f>ROUND(BB54, 2)</f>
        <v>0</v>
      </c>
      <c r="X31" s="46"/>
      <c r="Y31" s="46"/>
      <c r="Z31" s="46"/>
      <c r="AA31" s="46"/>
      <c r="AB31" s="46"/>
      <c r="AC31" s="46"/>
      <c r="AD31" s="46"/>
      <c r="AE31" s="46"/>
      <c r="AF31" s="46"/>
      <c r="AG31" s="46"/>
      <c r="AH31" s="46"/>
      <c r="AI31" s="46"/>
      <c r="AJ31" s="46"/>
      <c r="AK31" s="48">
        <v>0</v>
      </c>
      <c r="AL31" s="46"/>
      <c r="AM31" s="46"/>
      <c r="AN31" s="46"/>
      <c r="AO31" s="46"/>
      <c r="AP31" s="46"/>
      <c r="AQ31" s="46"/>
      <c r="AR31" s="49"/>
      <c r="BE31" s="50"/>
    </row>
    <row r="32" hidden="1" s="3" customFormat="1" ht="14.4" customHeight="1">
      <c r="A32" s="3"/>
      <c r="B32" s="45"/>
      <c r="C32" s="46"/>
      <c r="D32" s="46"/>
      <c r="E32" s="46"/>
      <c r="F32" s="31" t="s">
        <v>45</v>
      </c>
      <c r="G32" s="46"/>
      <c r="H32" s="46"/>
      <c r="I32" s="46"/>
      <c r="J32" s="46"/>
      <c r="K32" s="46"/>
      <c r="L32" s="47">
        <v>0.14999999999999999</v>
      </c>
      <c r="M32" s="46"/>
      <c r="N32" s="46"/>
      <c r="O32" s="46"/>
      <c r="P32" s="46"/>
      <c r="Q32" s="46"/>
      <c r="R32" s="46"/>
      <c r="S32" s="46"/>
      <c r="T32" s="46"/>
      <c r="U32" s="46"/>
      <c r="V32" s="46"/>
      <c r="W32" s="48">
        <f>ROUND(BC54, 2)</f>
        <v>0</v>
      </c>
      <c r="X32" s="46"/>
      <c r="Y32" s="46"/>
      <c r="Z32" s="46"/>
      <c r="AA32" s="46"/>
      <c r="AB32" s="46"/>
      <c r="AC32" s="46"/>
      <c r="AD32" s="46"/>
      <c r="AE32" s="46"/>
      <c r="AF32" s="46"/>
      <c r="AG32" s="46"/>
      <c r="AH32" s="46"/>
      <c r="AI32" s="46"/>
      <c r="AJ32" s="46"/>
      <c r="AK32" s="48">
        <v>0</v>
      </c>
      <c r="AL32" s="46"/>
      <c r="AM32" s="46"/>
      <c r="AN32" s="46"/>
      <c r="AO32" s="46"/>
      <c r="AP32" s="46"/>
      <c r="AQ32" s="46"/>
      <c r="AR32" s="49"/>
      <c r="BE32" s="50"/>
    </row>
    <row r="33" hidden="1" s="3" customFormat="1" ht="14.4" customHeight="1">
      <c r="A33" s="3"/>
      <c r="B33" s="45"/>
      <c r="C33" s="46"/>
      <c r="D33" s="46"/>
      <c r="E33" s="46"/>
      <c r="F33" s="31" t="s">
        <v>46</v>
      </c>
      <c r="G33" s="46"/>
      <c r="H33" s="46"/>
      <c r="I33" s="46"/>
      <c r="J33" s="46"/>
      <c r="K33" s="46"/>
      <c r="L33" s="47">
        <v>0</v>
      </c>
      <c r="M33" s="46"/>
      <c r="N33" s="46"/>
      <c r="O33" s="46"/>
      <c r="P33" s="46"/>
      <c r="Q33" s="46"/>
      <c r="R33" s="46"/>
      <c r="S33" s="46"/>
      <c r="T33" s="46"/>
      <c r="U33" s="46"/>
      <c r="V33" s="46"/>
      <c r="W33" s="48">
        <f>ROUND(BD54, 2)</f>
        <v>0</v>
      </c>
      <c r="X33" s="46"/>
      <c r="Y33" s="46"/>
      <c r="Z33" s="46"/>
      <c r="AA33" s="46"/>
      <c r="AB33" s="46"/>
      <c r="AC33" s="46"/>
      <c r="AD33" s="46"/>
      <c r="AE33" s="46"/>
      <c r="AF33" s="46"/>
      <c r="AG33" s="46"/>
      <c r="AH33" s="46"/>
      <c r="AI33" s="46"/>
      <c r="AJ33" s="46"/>
      <c r="AK33" s="48">
        <v>0</v>
      </c>
      <c r="AL33" s="46"/>
      <c r="AM33" s="46"/>
      <c r="AN33" s="46"/>
      <c r="AO33" s="46"/>
      <c r="AP33" s="46"/>
      <c r="AQ33" s="46"/>
      <c r="AR33" s="49"/>
      <c r="BE33" s="3"/>
    </row>
    <row r="34" s="2" customFormat="1" ht="6.96" customHeight="1">
      <c r="A34" s="37"/>
      <c r="B34" s="38"/>
      <c r="C34" s="39"/>
      <c r="D34" s="39"/>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39"/>
      <c r="AI34" s="39"/>
      <c r="AJ34" s="39"/>
      <c r="AK34" s="39"/>
      <c r="AL34" s="39"/>
      <c r="AM34" s="39"/>
      <c r="AN34" s="39"/>
      <c r="AO34" s="39"/>
      <c r="AP34" s="39"/>
      <c r="AQ34" s="39"/>
      <c r="AR34" s="43"/>
      <c r="BE34" s="37"/>
    </row>
    <row r="35" s="2" customFormat="1" ht="25.92" customHeight="1">
      <c r="A35" s="37"/>
      <c r="B35" s="38"/>
      <c r="C35" s="51"/>
      <c r="D35" s="52" t="s">
        <v>47</v>
      </c>
      <c r="E35" s="53"/>
      <c r="F35" s="53"/>
      <c r="G35" s="53"/>
      <c r="H35" s="53"/>
      <c r="I35" s="53"/>
      <c r="J35" s="53"/>
      <c r="K35" s="53"/>
      <c r="L35" s="53"/>
      <c r="M35" s="53"/>
      <c r="N35" s="53"/>
      <c r="O35" s="53"/>
      <c r="P35" s="53"/>
      <c r="Q35" s="53"/>
      <c r="R35" s="53"/>
      <c r="S35" s="53"/>
      <c r="T35" s="54" t="s">
        <v>48</v>
      </c>
      <c r="U35" s="53"/>
      <c r="V35" s="53"/>
      <c r="W35" s="53"/>
      <c r="X35" s="55" t="s">
        <v>49</v>
      </c>
      <c r="Y35" s="53"/>
      <c r="Z35" s="53"/>
      <c r="AA35" s="53"/>
      <c r="AB35" s="53"/>
      <c r="AC35" s="53"/>
      <c r="AD35" s="53"/>
      <c r="AE35" s="53"/>
      <c r="AF35" s="53"/>
      <c r="AG35" s="53"/>
      <c r="AH35" s="53"/>
      <c r="AI35" s="53"/>
      <c r="AJ35" s="53"/>
      <c r="AK35" s="56">
        <f>SUM(AK26:AK33)</f>
        <v>0</v>
      </c>
      <c r="AL35" s="53"/>
      <c r="AM35" s="53"/>
      <c r="AN35" s="53"/>
      <c r="AO35" s="57"/>
      <c r="AP35" s="51"/>
      <c r="AQ35" s="51"/>
      <c r="AR35" s="43"/>
      <c r="BE35" s="37"/>
    </row>
    <row r="36" s="2" customFormat="1" ht="6.96" customHeight="1">
      <c r="A36" s="37"/>
      <c r="B36" s="38"/>
      <c r="C36" s="39"/>
      <c r="D36" s="39"/>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9"/>
      <c r="AH36" s="39"/>
      <c r="AI36" s="39"/>
      <c r="AJ36" s="39"/>
      <c r="AK36" s="39"/>
      <c r="AL36" s="39"/>
      <c r="AM36" s="39"/>
      <c r="AN36" s="39"/>
      <c r="AO36" s="39"/>
      <c r="AP36" s="39"/>
      <c r="AQ36" s="39"/>
      <c r="AR36" s="43"/>
      <c r="BE36" s="37"/>
    </row>
    <row r="37" s="2" customFormat="1" ht="6.96" customHeight="1">
      <c r="A37" s="37"/>
      <c r="B37" s="58"/>
      <c r="C37" s="59"/>
      <c r="D37" s="59"/>
      <c r="E37" s="59"/>
      <c r="F37" s="59"/>
      <c r="G37" s="59"/>
      <c r="H37" s="59"/>
      <c r="I37" s="59"/>
      <c r="J37" s="59"/>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43"/>
      <c r="BE37" s="37"/>
    </row>
    <row r="41" s="2" customFormat="1" ht="6.96" customHeight="1">
      <c r="A41" s="37"/>
      <c r="B41" s="60"/>
      <c r="C41" s="61"/>
      <c r="D41" s="61"/>
      <c r="E41" s="61"/>
      <c r="F41" s="61"/>
      <c r="G41" s="61"/>
      <c r="H41" s="61"/>
      <c r="I41" s="61"/>
      <c r="J41" s="61"/>
      <c r="K41" s="61"/>
      <c r="L41" s="61"/>
      <c r="M41" s="61"/>
      <c r="N41" s="61"/>
      <c r="O41" s="61"/>
      <c r="P41" s="61"/>
      <c r="Q41" s="61"/>
      <c r="R41" s="61"/>
      <c r="S41" s="61"/>
      <c r="T41" s="61"/>
      <c r="U41" s="61"/>
      <c r="V41" s="61"/>
      <c r="W41" s="61"/>
      <c r="X41" s="61"/>
      <c r="Y41" s="61"/>
      <c r="Z41" s="61"/>
      <c r="AA41" s="61"/>
      <c r="AB41" s="61"/>
      <c r="AC41" s="61"/>
      <c r="AD41" s="61"/>
      <c r="AE41" s="61"/>
      <c r="AF41" s="61"/>
      <c r="AG41" s="61"/>
      <c r="AH41" s="61"/>
      <c r="AI41" s="61"/>
      <c r="AJ41" s="61"/>
      <c r="AK41" s="61"/>
      <c r="AL41" s="61"/>
      <c r="AM41" s="61"/>
      <c r="AN41" s="61"/>
      <c r="AO41" s="61"/>
      <c r="AP41" s="61"/>
      <c r="AQ41" s="61"/>
      <c r="AR41" s="43"/>
      <c r="BE41" s="37"/>
    </row>
    <row r="42" s="2" customFormat="1" ht="24.96" customHeight="1">
      <c r="A42" s="37"/>
      <c r="B42" s="38"/>
      <c r="C42" s="22" t="s">
        <v>50</v>
      </c>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c r="AL42" s="39"/>
      <c r="AM42" s="39"/>
      <c r="AN42" s="39"/>
      <c r="AO42" s="39"/>
      <c r="AP42" s="39"/>
      <c r="AQ42" s="39"/>
      <c r="AR42" s="43"/>
      <c r="BE42" s="37"/>
    </row>
    <row r="43" s="2" customFormat="1" ht="6.96" customHeight="1">
      <c r="A43" s="37"/>
      <c r="B43" s="38"/>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c r="AL43" s="39"/>
      <c r="AM43" s="39"/>
      <c r="AN43" s="39"/>
      <c r="AO43" s="39"/>
      <c r="AP43" s="39"/>
      <c r="AQ43" s="39"/>
      <c r="AR43" s="43"/>
      <c r="BE43" s="37"/>
    </row>
    <row r="44" s="4" customFormat="1" ht="12" customHeight="1">
      <c r="A44" s="4"/>
      <c r="B44" s="62"/>
      <c r="C44" s="31" t="s">
        <v>13</v>
      </c>
      <c r="D44" s="63"/>
      <c r="E44" s="63"/>
      <c r="F44" s="63"/>
      <c r="G44" s="63"/>
      <c r="H44" s="63"/>
      <c r="I44" s="63"/>
      <c r="J44" s="63"/>
      <c r="K44" s="63"/>
      <c r="L44" s="63" t="str">
        <f>K5</f>
        <v>17058</v>
      </c>
      <c r="M44" s="63"/>
      <c r="N44" s="63"/>
      <c r="O44" s="63"/>
      <c r="P44" s="63"/>
      <c r="Q44" s="63"/>
      <c r="R44" s="63"/>
      <c r="S44" s="63"/>
      <c r="T44" s="63"/>
      <c r="U44" s="63"/>
      <c r="V44" s="63"/>
      <c r="W44" s="63"/>
      <c r="X44" s="63"/>
      <c r="Y44" s="63"/>
      <c r="Z44" s="63"/>
      <c r="AA44" s="63"/>
      <c r="AB44" s="63"/>
      <c r="AC44" s="63"/>
      <c r="AD44" s="63"/>
      <c r="AE44" s="63"/>
      <c r="AF44" s="63"/>
      <c r="AG44" s="63"/>
      <c r="AH44" s="63"/>
      <c r="AI44" s="63"/>
      <c r="AJ44" s="63"/>
      <c r="AK44" s="63"/>
      <c r="AL44" s="63"/>
      <c r="AM44" s="63"/>
      <c r="AN44" s="63"/>
      <c r="AO44" s="63"/>
      <c r="AP44" s="63"/>
      <c r="AQ44" s="63"/>
      <c r="AR44" s="64"/>
      <c r="BE44" s="4"/>
    </row>
    <row r="45" s="5" customFormat="1" ht="36.96" customHeight="1">
      <c r="A45" s="5"/>
      <c r="B45" s="65"/>
      <c r="C45" s="66" t="s">
        <v>16</v>
      </c>
      <c r="D45" s="67"/>
      <c r="E45" s="67"/>
      <c r="F45" s="67"/>
      <c r="G45" s="67"/>
      <c r="H45" s="67"/>
      <c r="I45" s="67"/>
      <c r="J45" s="67"/>
      <c r="K45" s="67"/>
      <c r="L45" s="68" t="str">
        <f>K6</f>
        <v>Rekonstrukce záložních zdrojů elektrikcé energie v obvodu OŘ Brno</v>
      </c>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9"/>
      <c r="BE45" s="5"/>
    </row>
    <row r="46" s="2" customFormat="1" ht="6.96" customHeight="1">
      <c r="A46" s="37"/>
      <c r="B46" s="38"/>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43"/>
      <c r="BE46" s="37"/>
    </row>
    <row r="47" s="2" customFormat="1" ht="12" customHeight="1">
      <c r="A47" s="37"/>
      <c r="B47" s="38"/>
      <c r="C47" s="31" t="s">
        <v>21</v>
      </c>
      <c r="D47" s="39"/>
      <c r="E47" s="39"/>
      <c r="F47" s="39"/>
      <c r="G47" s="39"/>
      <c r="H47" s="39"/>
      <c r="I47" s="39"/>
      <c r="J47" s="39"/>
      <c r="K47" s="39"/>
      <c r="L47" s="70" t="str">
        <f>IF(K8="","",K8)</f>
        <v xml:space="preserve"> </v>
      </c>
      <c r="M47" s="39"/>
      <c r="N47" s="39"/>
      <c r="O47" s="39"/>
      <c r="P47" s="39"/>
      <c r="Q47" s="39"/>
      <c r="R47" s="39"/>
      <c r="S47" s="39"/>
      <c r="T47" s="39"/>
      <c r="U47" s="39"/>
      <c r="V47" s="39"/>
      <c r="W47" s="39"/>
      <c r="X47" s="39"/>
      <c r="Y47" s="39"/>
      <c r="Z47" s="39"/>
      <c r="AA47" s="39"/>
      <c r="AB47" s="39"/>
      <c r="AC47" s="39"/>
      <c r="AD47" s="39"/>
      <c r="AE47" s="39"/>
      <c r="AF47" s="39"/>
      <c r="AG47" s="39"/>
      <c r="AH47" s="39"/>
      <c r="AI47" s="31" t="s">
        <v>23</v>
      </c>
      <c r="AJ47" s="39"/>
      <c r="AK47" s="39"/>
      <c r="AL47" s="39"/>
      <c r="AM47" s="71" t="str">
        <f>IF(AN8= "","",AN8)</f>
        <v>19. 11. 2018</v>
      </c>
      <c r="AN47" s="71"/>
      <c r="AO47" s="39"/>
      <c r="AP47" s="39"/>
      <c r="AQ47" s="39"/>
      <c r="AR47" s="43"/>
      <c r="BE47" s="37"/>
    </row>
    <row r="48" s="2" customFormat="1" ht="6.96" customHeight="1">
      <c r="A48" s="37"/>
      <c r="B48" s="38"/>
      <c r="C48" s="39"/>
      <c r="D48" s="39"/>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39"/>
      <c r="AI48" s="39"/>
      <c r="AJ48" s="39"/>
      <c r="AK48" s="39"/>
      <c r="AL48" s="39"/>
      <c r="AM48" s="39"/>
      <c r="AN48" s="39"/>
      <c r="AO48" s="39"/>
      <c r="AP48" s="39"/>
      <c r="AQ48" s="39"/>
      <c r="AR48" s="43"/>
      <c r="BE48" s="37"/>
    </row>
    <row r="49" s="2" customFormat="1" ht="15.15" customHeight="1">
      <c r="A49" s="37"/>
      <c r="B49" s="38"/>
      <c r="C49" s="31" t="s">
        <v>25</v>
      </c>
      <c r="D49" s="39"/>
      <c r="E49" s="39"/>
      <c r="F49" s="39"/>
      <c r="G49" s="39"/>
      <c r="H49" s="39"/>
      <c r="I49" s="39"/>
      <c r="J49" s="39"/>
      <c r="K49" s="39"/>
      <c r="L49" s="63" t="str">
        <f>IF(E11= "","",E11)</f>
        <v>SŽDC s.o. OŘ Brno</v>
      </c>
      <c r="M49" s="39"/>
      <c r="N49" s="39"/>
      <c r="O49" s="39"/>
      <c r="P49" s="39"/>
      <c r="Q49" s="39"/>
      <c r="R49" s="39"/>
      <c r="S49" s="39"/>
      <c r="T49" s="39"/>
      <c r="U49" s="39"/>
      <c r="V49" s="39"/>
      <c r="W49" s="39"/>
      <c r="X49" s="39"/>
      <c r="Y49" s="39"/>
      <c r="Z49" s="39"/>
      <c r="AA49" s="39"/>
      <c r="AB49" s="39"/>
      <c r="AC49" s="39"/>
      <c r="AD49" s="39"/>
      <c r="AE49" s="39"/>
      <c r="AF49" s="39"/>
      <c r="AG49" s="39"/>
      <c r="AH49" s="39"/>
      <c r="AI49" s="31" t="s">
        <v>31</v>
      </c>
      <c r="AJ49" s="39"/>
      <c r="AK49" s="39"/>
      <c r="AL49" s="39"/>
      <c r="AM49" s="72" t="str">
        <f>IF(E17="","",E17)</f>
        <v>RPE s.r.o.</v>
      </c>
      <c r="AN49" s="63"/>
      <c r="AO49" s="63"/>
      <c r="AP49" s="63"/>
      <c r="AQ49" s="39"/>
      <c r="AR49" s="43"/>
      <c r="AS49" s="73" t="s">
        <v>51</v>
      </c>
      <c r="AT49" s="74"/>
      <c r="AU49" s="75"/>
      <c r="AV49" s="75"/>
      <c r="AW49" s="75"/>
      <c r="AX49" s="75"/>
      <c r="AY49" s="75"/>
      <c r="AZ49" s="75"/>
      <c r="BA49" s="75"/>
      <c r="BB49" s="75"/>
      <c r="BC49" s="75"/>
      <c r="BD49" s="76"/>
      <c r="BE49" s="37"/>
    </row>
    <row r="50" s="2" customFormat="1" ht="15.15" customHeight="1">
      <c r="A50" s="37"/>
      <c r="B50" s="38"/>
      <c r="C50" s="31" t="s">
        <v>29</v>
      </c>
      <c r="D50" s="39"/>
      <c r="E50" s="39"/>
      <c r="F50" s="39"/>
      <c r="G50" s="39"/>
      <c r="H50" s="39"/>
      <c r="I50" s="39"/>
      <c r="J50" s="39"/>
      <c r="K50" s="39"/>
      <c r="L50" s="63" t="str">
        <f>IF(E14= "Vyplň údaj","",E14)</f>
        <v/>
      </c>
      <c r="M50" s="39"/>
      <c r="N50" s="39"/>
      <c r="O50" s="39"/>
      <c r="P50" s="39"/>
      <c r="Q50" s="39"/>
      <c r="R50" s="39"/>
      <c r="S50" s="39"/>
      <c r="T50" s="39"/>
      <c r="U50" s="39"/>
      <c r="V50" s="39"/>
      <c r="W50" s="39"/>
      <c r="X50" s="39"/>
      <c r="Y50" s="39"/>
      <c r="Z50" s="39"/>
      <c r="AA50" s="39"/>
      <c r="AB50" s="39"/>
      <c r="AC50" s="39"/>
      <c r="AD50" s="39"/>
      <c r="AE50" s="39"/>
      <c r="AF50" s="39"/>
      <c r="AG50" s="39"/>
      <c r="AH50" s="39"/>
      <c r="AI50" s="31" t="s">
        <v>34</v>
      </c>
      <c r="AJ50" s="39"/>
      <c r="AK50" s="39"/>
      <c r="AL50" s="39"/>
      <c r="AM50" s="72" t="str">
        <f>IF(E20="","",E20)</f>
        <v xml:space="preserve"> </v>
      </c>
      <c r="AN50" s="63"/>
      <c r="AO50" s="63"/>
      <c r="AP50" s="63"/>
      <c r="AQ50" s="39"/>
      <c r="AR50" s="43"/>
      <c r="AS50" s="77"/>
      <c r="AT50" s="78"/>
      <c r="AU50" s="79"/>
      <c r="AV50" s="79"/>
      <c r="AW50" s="79"/>
      <c r="AX50" s="79"/>
      <c r="AY50" s="79"/>
      <c r="AZ50" s="79"/>
      <c r="BA50" s="79"/>
      <c r="BB50" s="79"/>
      <c r="BC50" s="79"/>
      <c r="BD50" s="80"/>
      <c r="BE50" s="37"/>
    </row>
    <row r="51" s="2" customFormat="1" ht="10.8" customHeight="1">
      <c r="A51" s="37"/>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43"/>
      <c r="AS51" s="81"/>
      <c r="AT51" s="82"/>
      <c r="AU51" s="83"/>
      <c r="AV51" s="83"/>
      <c r="AW51" s="83"/>
      <c r="AX51" s="83"/>
      <c r="AY51" s="83"/>
      <c r="AZ51" s="83"/>
      <c r="BA51" s="83"/>
      <c r="BB51" s="83"/>
      <c r="BC51" s="83"/>
      <c r="BD51" s="84"/>
      <c r="BE51" s="37"/>
    </row>
    <row r="52" s="2" customFormat="1" ht="29.28" customHeight="1">
      <c r="A52" s="37"/>
      <c r="B52" s="38"/>
      <c r="C52" s="85" t="s">
        <v>52</v>
      </c>
      <c r="D52" s="86"/>
      <c r="E52" s="86"/>
      <c r="F52" s="86"/>
      <c r="G52" s="86"/>
      <c r="H52" s="87"/>
      <c r="I52" s="88" t="s">
        <v>53</v>
      </c>
      <c r="J52" s="86"/>
      <c r="K52" s="86"/>
      <c r="L52" s="86"/>
      <c r="M52" s="86"/>
      <c r="N52" s="86"/>
      <c r="O52" s="86"/>
      <c r="P52" s="86"/>
      <c r="Q52" s="86"/>
      <c r="R52" s="86"/>
      <c r="S52" s="86"/>
      <c r="T52" s="86"/>
      <c r="U52" s="86"/>
      <c r="V52" s="86"/>
      <c r="W52" s="86"/>
      <c r="X52" s="86"/>
      <c r="Y52" s="86"/>
      <c r="Z52" s="86"/>
      <c r="AA52" s="86"/>
      <c r="AB52" s="86"/>
      <c r="AC52" s="86"/>
      <c r="AD52" s="86"/>
      <c r="AE52" s="86"/>
      <c r="AF52" s="86"/>
      <c r="AG52" s="89" t="s">
        <v>54</v>
      </c>
      <c r="AH52" s="86"/>
      <c r="AI52" s="86"/>
      <c r="AJ52" s="86"/>
      <c r="AK52" s="86"/>
      <c r="AL52" s="86"/>
      <c r="AM52" s="86"/>
      <c r="AN52" s="88" t="s">
        <v>55</v>
      </c>
      <c r="AO52" s="86"/>
      <c r="AP52" s="86"/>
      <c r="AQ52" s="90" t="s">
        <v>56</v>
      </c>
      <c r="AR52" s="43"/>
      <c r="AS52" s="91" t="s">
        <v>57</v>
      </c>
      <c r="AT52" s="92" t="s">
        <v>58</v>
      </c>
      <c r="AU52" s="92" t="s">
        <v>59</v>
      </c>
      <c r="AV52" s="92" t="s">
        <v>60</v>
      </c>
      <c r="AW52" s="92" t="s">
        <v>61</v>
      </c>
      <c r="AX52" s="92" t="s">
        <v>62</v>
      </c>
      <c r="AY52" s="92" t="s">
        <v>63</v>
      </c>
      <c r="AZ52" s="92" t="s">
        <v>64</v>
      </c>
      <c r="BA52" s="92" t="s">
        <v>65</v>
      </c>
      <c r="BB52" s="92" t="s">
        <v>66</v>
      </c>
      <c r="BC52" s="92" t="s">
        <v>67</v>
      </c>
      <c r="BD52" s="93" t="s">
        <v>68</v>
      </c>
      <c r="BE52" s="37"/>
    </row>
    <row r="53" s="2" customFormat="1" ht="10.8" customHeight="1">
      <c r="A53" s="37"/>
      <c r="B53" s="38"/>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c r="AL53" s="39"/>
      <c r="AM53" s="39"/>
      <c r="AN53" s="39"/>
      <c r="AO53" s="39"/>
      <c r="AP53" s="39"/>
      <c r="AQ53" s="39"/>
      <c r="AR53" s="43"/>
      <c r="AS53" s="94"/>
      <c r="AT53" s="95"/>
      <c r="AU53" s="95"/>
      <c r="AV53" s="95"/>
      <c r="AW53" s="95"/>
      <c r="AX53" s="95"/>
      <c r="AY53" s="95"/>
      <c r="AZ53" s="95"/>
      <c r="BA53" s="95"/>
      <c r="BB53" s="95"/>
      <c r="BC53" s="95"/>
      <c r="BD53" s="96"/>
      <c r="BE53" s="37"/>
    </row>
    <row r="54" s="6" customFormat="1" ht="32.4" customHeight="1">
      <c r="A54" s="6"/>
      <c r="B54" s="97"/>
      <c r="C54" s="98" t="s">
        <v>69</v>
      </c>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100">
        <f>ROUND(AG55+AG61+SUM(AG66:AG68)+AG72+AG73+AG79+AG85+AG90+AG96+AG102+AG107+AG113+SUM(AG119:AG127),2)</f>
        <v>0</v>
      </c>
      <c r="AH54" s="100"/>
      <c r="AI54" s="100"/>
      <c r="AJ54" s="100"/>
      <c r="AK54" s="100"/>
      <c r="AL54" s="100"/>
      <c r="AM54" s="100"/>
      <c r="AN54" s="101">
        <f>SUM(AG54,AT54)</f>
        <v>0</v>
      </c>
      <c r="AO54" s="101"/>
      <c r="AP54" s="101"/>
      <c r="AQ54" s="102" t="s">
        <v>19</v>
      </c>
      <c r="AR54" s="103"/>
      <c r="AS54" s="104">
        <f>ROUND(AS55+AS61+SUM(AS66:AS68)+AS72+AS73+AS79+AS85+AS90+AS96+AS102+AS107+AS113+SUM(AS119:AS127),2)</f>
        <v>0</v>
      </c>
      <c r="AT54" s="105">
        <f>ROUND(SUM(AV54:AW54),2)</f>
        <v>0</v>
      </c>
      <c r="AU54" s="106">
        <f>ROUND(AU55+AU61+SUM(AU66:AU68)+AU72+AU73+AU79+AU85+AU90+AU96+AU102+AU107+AU113+SUM(AU119:AU127),5)</f>
        <v>0</v>
      </c>
      <c r="AV54" s="105">
        <f>ROUND(AZ54*L29,2)</f>
        <v>0</v>
      </c>
      <c r="AW54" s="105">
        <f>ROUND(BA54*L30,2)</f>
        <v>0</v>
      </c>
      <c r="AX54" s="105">
        <f>ROUND(BB54*L29,2)</f>
        <v>0</v>
      </c>
      <c r="AY54" s="105">
        <f>ROUND(BC54*L30,2)</f>
        <v>0</v>
      </c>
      <c r="AZ54" s="105">
        <f>ROUND(AZ55+AZ61+SUM(AZ66:AZ68)+AZ72+AZ73+AZ79+AZ85+AZ90+AZ96+AZ102+AZ107+AZ113+SUM(AZ119:AZ127),2)</f>
        <v>0</v>
      </c>
      <c r="BA54" s="105">
        <f>ROUND(BA55+BA61+SUM(BA66:BA68)+BA72+BA73+BA79+BA85+BA90+BA96+BA102+BA107+BA113+SUM(BA119:BA127),2)</f>
        <v>0</v>
      </c>
      <c r="BB54" s="105">
        <f>ROUND(BB55+BB61+SUM(BB66:BB68)+BB72+BB73+BB79+BB85+BB90+BB96+BB102+BB107+BB113+SUM(BB119:BB127),2)</f>
        <v>0</v>
      </c>
      <c r="BC54" s="105">
        <f>ROUND(BC55+BC61+SUM(BC66:BC68)+BC72+BC73+BC79+BC85+BC90+BC96+BC102+BC107+BC113+SUM(BC119:BC127),2)</f>
        <v>0</v>
      </c>
      <c r="BD54" s="107">
        <f>ROUND(BD55+BD61+SUM(BD66:BD68)+BD72+BD73+BD79+BD85+BD90+BD96+BD102+BD107+BD113+SUM(BD119:BD127),2)</f>
        <v>0</v>
      </c>
      <c r="BE54" s="6"/>
      <c r="BS54" s="108" t="s">
        <v>70</v>
      </c>
      <c r="BT54" s="108" t="s">
        <v>71</v>
      </c>
      <c r="BU54" s="109" t="s">
        <v>72</v>
      </c>
      <c r="BV54" s="108" t="s">
        <v>73</v>
      </c>
      <c r="BW54" s="108" t="s">
        <v>5</v>
      </c>
      <c r="BX54" s="108" t="s">
        <v>74</v>
      </c>
      <c r="CL54" s="108" t="s">
        <v>19</v>
      </c>
    </row>
    <row r="55" s="7" customFormat="1" ht="16.5" customHeight="1">
      <c r="A55" s="7"/>
      <c r="B55" s="110"/>
      <c r="C55" s="111"/>
      <c r="D55" s="112" t="s">
        <v>75</v>
      </c>
      <c r="E55" s="112"/>
      <c r="F55" s="112"/>
      <c r="G55" s="112"/>
      <c r="H55" s="112"/>
      <c r="I55" s="113"/>
      <c r="J55" s="112" t="s">
        <v>76</v>
      </c>
      <c r="K55" s="112"/>
      <c r="L55" s="112"/>
      <c r="M55" s="112"/>
      <c r="N55" s="112"/>
      <c r="O55" s="112"/>
      <c r="P55" s="112"/>
      <c r="Q55" s="112"/>
      <c r="R55" s="112"/>
      <c r="S55" s="112"/>
      <c r="T55" s="112"/>
      <c r="U55" s="112"/>
      <c r="V55" s="112"/>
      <c r="W55" s="112"/>
      <c r="X55" s="112"/>
      <c r="Y55" s="112"/>
      <c r="Z55" s="112"/>
      <c r="AA55" s="112"/>
      <c r="AB55" s="112"/>
      <c r="AC55" s="112"/>
      <c r="AD55" s="112"/>
      <c r="AE55" s="112"/>
      <c r="AF55" s="112"/>
      <c r="AG55" s="114">
        <f>ROUND(SUM(AG56:AG60),2)</f>
        <v>0</v>
      </c>
      <c r="AH55" s="113"/>
      <c r="AI55" s="113"/>
      <c r="AJ55" s="113"/>
      <c r="AK55" s="113"/>
      <c r="AL55" s="113"/>
      <c r="AM55" s="113"/>
      <c r="AN55" s="115">
        <f>SUM(AG55,AT55)</f>
        <v>0</v>
      </c>
      <c r="AO55" s="113"/>
      <c r="AP55" s="113"/>
      <c r="AQ55" s="116" t="s">
        <v>77</v>
      </c>
      <c r="AR55" s="117"/>
      <c r="AS55" s="118">
        <f>ROUND(SUM(AS56:AS60),2)</f>
        <v>0</v>
      </c>
      <c r="AT55" s="119">
        <f>ROUND(SUM(AV55:AW55),2)</f>
        <v>0</v>
      </c>
      <c r="AU55" s="120">
        <f>ROUND(SUM(AU56:AU60),5)</f>
        <v>0</v>
      </c>
      <c r="AV55" s="119">
        <f>ROUND(AZ55*L29,2)</f>
        <v>0</v>
      </c>
      <c r="AW55" s="119">
        <f>ROUND(BA55*L30,2)</f>
        <v>0</v>
      </c>
      <c r="AX55" s="119">
        <f>ROUND(BB55*L29,2)</f>
        <v>0</v>
      </c>
      <c r="AY55" s="119">
        <f>ROUND(BC55*L30,2)</f>
        <v>0</v>
      </c>
      <c r="AZ55" s="119">
        <f>ROUND(SUM(AZ56:AZ60),2)</f>
        <v>0</v>
      </c>
      <c r="BA55" s="119">
        <f>ROUND(SUM(BA56:BA60),2)</f>
        <v>0</v>
      </c>
      <c r="BB55" s="119">
        <f>ROUND(SUM(BB56:BB60),2)</f>
        <v>0</v>
      </c>
      <c r="BC55" s="119">
        <f>ROUND(SUM(BC56:BC60),2)</f>
        <v>0</v>
      </c>
      <c r="BD55" s="121">
        <f>ROUND(SUM(BD56:BD60),2)</f>
        <v>0</v>
      </c>
      <c r="BE55" s="7"/>
      <c r="BS55" s="122" t="s">
        <v>70</v>
      </c>
      <c r="BT55" s="122" t="s">
        <v>78</v>
      </c>
      <c r="BU55" s="122" t="s">
        <v>72</v>
      </c>
      <c r="BV55" s="122" t="s">
        <v>73</v>
      </c>
      <c r="BW55" s="122" t="s">
        <v>79</v>
      </c>
      <c r="BX55" s="122" t="s">
        <v>5</v>
      </c>
      <c r="CL55" s="122" t="s">
        <v>19</v>
      </c>
      <c r="CM55" s="122" t="s">
        <v>80</v>
      </c>
    </row>
    <row r="56" s="4" customFormat="1" ht="16.5" customHeight="1">
      <c r="A56" s="123" t="s">
        <v>81</v>
      </c>
      <c r="B56" s="62"/>
      <c r="C56" s="124"/>
      <c r="D56" s="124"/>
      <c r="E56" s="125" t="s">
        <v>82</v>
      </c>
      <c r="F56" s="125"/>
      <c r="G56" s="125"/>
      <c r="H56" s="125"/>
      <c r="I56" s="125"/>
      <c r="J56" s="124"/>
      <c r="K56" s="125" t="s">
        <v>83</v>
      </c>
      <c r="L56" s="125"/>
      <c r="M56" s="125"/>
      <c r="N56" s="125"/>
      <c r="O56" s="125"/>
      <c r="P56" s="125"/>
      <c r="Q56" s="125"/>
      <c r="R56" s="125"/>
      <c r="S56" s="125"/>
      <c r="T56" s="125"/>
      <c r="U56" s="125"/>
      <c r="V56" s="125"/>
      <c r="W56" s="125"/>
      <c r="X56" s="125"/>
      <c r="Y56" s="125"/>
      <c r="Z56" s="125"/>
      <c r="AA56" s="125"/>
      <c r="AB56" s="125"/>
      <c r="AC56" s="125"/>
      <c r="AD56" s="125"/>
      <c r="AE56" s="125"/>
      <c r="AF56" s="125"/>
      <c r="AG56" s="126">
        <f>'PS 01 - Technologie'!J32</f>
        <v>0</v>
      </c>
      <c r="AH56" s="124"/>
      <c r="AI56" s="124"/>
      <c r="AJ56" s="124"/>
      <c r="AK56" s="124"/>
      <c r="AL56" s="124"/>
      <c r="AM56" s="124"/>
      <c r="AN56" s="126">
        <f>SUM(AG56,AT56)</f>
        <v>0</v>
      </c>
      <c r="AO56" s="124"/>
      <c r="AP56" s="124"/>
      <c r="AQ56" s="127" t="s">
        <v>84</v>
      </c>
      <c r="AR56" s="64"/>
      <c r="AS56" s="128">
        <v>0</v>
      </c>
      <c r="AT56" s="129">
        <f>ROUND(SUM(AV56:AW56),2)</f>
        <v>0</v>
      </c>
      <c r="AU56" s="130">
        <f>'PS 01 - Technologie'!P91</f>
        <v>0</v>
      </c>
      <c r="AV56" s="129">
        <f>'PS 01 - Technologie'!J35</f>
        <v>0</v>
      </c>
      <c r="AW56" s="129">
        <f>'PS 01 - Technologie'!J36</f>
        <v>0</v>
      </c>
      <c r="AX56" s="129">
        <f>'PS 01 - Technologie'!J37</f>
        <v>0</v>
      </c>
      <c r="AY56" s="129">
        <f>'PS 01 - Technologie'!J38</f>
        <v>0</v>
      </c>
      <c r="AZ56" s="129">
        <f>'PS 01 - Technologie'!F35</f>
        <v>0</v>
      </c>
      <c r="BA56" s="129">
        <f>'PS 01 - Technologie'!F36</f>
        <v>0</v>
      </c>
      <c r="BB56" s="129">
        <f>'PS 01 - Technologie'!F37</f>
        <v>0</v>
      </c>
      <c r="BC56" s="129">
        <f>'PS 01 - Technologie'!F38</f>
        <v>0</v>
      </c>
      <c r="BD56" s="131">
        <f>'PS 01 - Technologie'!F39</f>
        <v>0</v>
      </c>
      <c r="BE56" s="4"/>
      <c r="BT56" s="132" t="s">
        <v>80</v>
      </c>
      <c r="BV56" s="132" t="s">
        <v>73</v>
      </c>
      <c r="BW56" s="132" t="s">
        <v>85</v>
      </c>
      <c r="BX56" s="132" t="s">
        <v>79</v>
      </c>
      <c r="CL56" s="132" t="s">
        <v>19</v>
      </c>
    </row>
    <row r="57" s="4" customFormat="1" ht="16.5" customHeight="1">
      <c r="A57" s="123" t="s">
        <v>81</v>
      </c>
      <c r="B57" s="62"/>
      <c r="C57" s="124"/>
      <c r="D57" s="124"/>
      <c r="E57" s="125" t="s">
        <v>86</v>
      </c>
      <c r="F57" s="125"/>
      <c r="G57" s="125"/>
      <c r="H57" s="125"/>
      <c r="I57" s="125"/>
      <c r="J57" s="124"/>
      <c r="K57" s="125" t="s">
        <v>87</v>
      </c>
      <c r="L57" s="125"/>
      <c r="M57" s="125"/>
      <c r="N57" s="125"/>
      <c r="O57" s="125"/>
      <c r="P57" s="125"/>
      <c r="Q57" s="125"/>
      <c r="R57" s="125"/>
      <c r="S57" s="125"/>
      <c r="T57" s="125"/>
      <c r="U57" s="125"/>
      <c r="V57" s="125"/>
      <c r="W57" s="125"/>
      <c r="X57" s="125"/>
      <c r="Y57" s="125"/>
      <c r="Z57" s="125"/>
      <c r="AA57" s="125"/>
      <c r="AB57" s="125"/>
      <c r="AC57" s="125"/>
      <c r="AD57" s="125"/>
      <c r="AE57" s="125"/>
      <c r="AF57" s="125"/>
      <c r="AG57" s="126">
        <f>'PS 02 - DŘT'!J32</f>
        <v>0</v>
      </c>
      <c r="AH57" s="124"/>
      <c r="AI57" s="124"/>
      <c r="AJ57" s="124"/>
      <c r="AK57" s="124"/>
      <c r="AL57" s="124"/>
      <c r="AM57" s="124"/>
      <c r="AN57" s="126">
        <f>SUM(AG57,AT57)</f>
        <v>0</v>
      </c>
      <c r="AO57" s="124"/>
      <c r="AP57" s="124"/>
      <c r="AQ57" s="127" t="s">
        <v>84</v>
      </c>
      <c r="AR57" s="64"/>
      <c r="AS57" s="128">
        <v>0</v>
      </c>
      <c r="AT57" s="129">
        <f>ROUND(SUM(AV57:AW57),2)</f>
        <v>0</v>
      </c>
      <c r="AU57" s="130">
        <f>'PS 02 - DŘT'!P92</f>
        <v>0</v>
      </c>
      <c r="AV57" s="129">
        <f>'PS 02 - DŘT'!J35</f>
        <v>0</v>
      </c>
      <c r="AW57" s="129">
        <f>'PS 02 - DŘT'!J36</f>
        <v>0</v>
      </c>
      <c r="AX57" s="129">
        <f>'PS 02 - DŘT'!J37</f>
        <v>0</v>
      </c>
      <c r="AY57" s="129">
        <f>'PS 02 - DŘT'!J38</f>
        <v>0</v>
      </c>
      <c r="AZ57" s="129">
        <f>'PS 02 - DŘT'!F35</f>
        <v>0</v>
      </c>
      <c r="BA57" s="129">
        <f>'PS 02 - DŘT'!F36</f>
        <v>0</v>
      </c>
      <c r="BB57" s="129">
        <f>'PS 02 - DŘT'!F37</f>
        <v>0</v>
      </c>
      <c r="BC57" s="129">
        <f>'PS 02 - DŘT'!F38</f>
        <v>0</v>
      </c>
      <c r="BD57" s="131">
        <f>'PS 02 - DŘT'!F39</f>
        <v>0</v>
      </c>
      <c r="BE57" s="4"/>
      <c r="BT57" s="132" t="s">
        <v>80</v>
      </c>
      <c r="BV57" s="132" t="s">
        <v>73</v>
      </c>
      <c r="BW57" s="132" t="s">
        <v>88</v>
      </c>
      <c r="BX57" s="132" t="s">
        <v>79</v>
      </c>
      <c r="CL57" s="132" t="s">
        <v>19</v>
      </c>
    </row>
    <row r="58" s="4" customFormat="1" ht="16.5" customHeight="1">
      <c r="A58" s="123" t="s">
        <v>81</v>
      </c>
      <c r="B58" s="62"/>
      <c r="C58" s="124"/>
      <c r="D58" s="124"/>
      <c r="E58" s="125" t="s">
        <v>89</v>
      </c>
      <c r="F58" s="125"/>
      <c r="G58" s="125"/>
      <c r="H58" s="125"/>
      <c r="I58" s="125"/>
      <c r="J58" s="124"/>
      <c r="K58" s="125" t="s">
        <v>90</v>
      </c>
      <c r="L58" s="125"/>
      <c r="M58" s="125"/>
      <c r="N58" s="125"/>
      <c r="O58" s="125"/>
      <c r="P58" s="125"/>
      <c r="Q58" s="125"/>
      <c r="R58" s="125"/>
      <c r="S58" s="125"/>
      <c r="T58" s="125"/>
      <c r="U58" s="125"/>
      <c r="V58" s="125"/>
      <c r="W58" s="125"/>
      <c r="X58" s="125"/>
      <c r="Y58" s="125"/>
      <c r="Z58" s="125"/>
      <c r="AA58" s="125"/>
      <c r="AB58" s="125"/>
      <c r="AC58" s="125"/>
      <c r="AD58" s="125"/>
      <c r="AE58" s="125"/>
      <c r="AF58" s="125"/>
      <c r="AG58" s="126">
        <f>'SO 01.1 - Stavební část'!J32</f>
        <v>0</v>
      </c>
      <c r="AH58" s="124"/>
      <c r="AI58" s="124"/>
      <c r="AJ58" s="124"/>
      <c r="AK58" s="124"/>
      <c r="AL58" s="124"/>
      <c r="AM58" s="124"/>
      <c r="AN58" s="126">
        <f>SUM(AG58,AT58)</f>
        <v>0</v>
      </c>
      <c r="AO58" s="124"/>
      <c r="AP58" s="124"/>
      <c r="AQ58" s="127" t="s">
        <v>84</v>
      </c>
      <c r="AR58" s="64"/>
      <c r="AS58" s="128">
        <v>0</v>
      </c>
      <c r="AT58" s="129">
        <f>ROUND(SUM(AV58:AW58),2)</f>
        <v>0</v>
      </c>
      <c r="AU58" s="130">
        <f>'SO 01.1 - Stavební část'!P99</f>
        <v>0</v>
      </c>
      <c r="AV58" s="129">
        <f>'SO 01.1 - Stavební část'!J35</f>
        <v>0</v>
      </c>
      <c r="AW58" s="129">
        <f>'SO 01.1 - Stavební část'!J36</f>
        <v>0</v>
      </c>
      <c r="AX58" s="129">
        <f>'SO 01.1 - Stavební část'!J37</f>
        <v>0</v>
      </c>
      <c r="AY58" s="129">
        <f>'SO 01.1 - Stavební část'!J38</f>
        <v>0</v>
      </c>
      <c r="AZ58" s="129">
        <f>'SO 01.1 - Stavební část'!F35</f>
        <v>0</v>
      </c>
      <c r="BA58" s="129">
        <f>'SO 01.1 - Stavební část'!F36</f>
        <v>0</v>
      </c>
      <c r="BB58" s="129">
        <f>'SO 01.1 - Stavební část'!F37</f>
        <v>0</v>
      </c>
      <c r="BC58" s="129">
        <f>'SO 01.1 - Stavební část'!F38</f>
        <v>0</v>
      </c>
      <c r="BD58" s="131">
        <f>'SO 01.1 - Stavební část'!F39</f>
        <v>0</v>
      </c>
      <c r="BE58" s="4"/>
      <c r="BT58" s="132" t="s">
        <v>80</v>
      </c>
      <c r="BV58" s="132" t="s">
        <v>73</v>
      </c>
      <c r="BW58" s="132" t="s">
        <v>91</v>
      </c>
      <c r="BX58" s="132" t="s">
        <v>79</v>
      </c>
      <c r="CL58" s="132" t="s">
        <v>19</v>
      </c>
    </row>
    <row r="59" s="4" customFormat="1" ht="16.5" customHeight="1">
      <c r="A59" s="123" t="s">
        <v>81</v>
      </c>
      <c r="B59" s="62"/>
      <c r="C59" s="124"/>
      <c r="D59" s="124"/>
      <c r="E59" s="125" t="s">
        <v>92</v>
      </c>
      <c r="F59" s="125"/>
      <c r="G59" s="125"/>
      <c r="H59" s="125"/>
      <c r="I59" s="125"/>
      <c r="J59" s="124"/>
      <c r="K59" s="125" t="s">
        <v>93</v>
      </c>
      <c r="L59" s="125"/>
      <c r="M59" s="125"/>
      <c r="N59" s="125"/>
      <c r="O59" s="125"/>
      <c r="P59" s="125"/>
      <c r="Q59" s="125"/>
      <c r="R59" s="125"/>
      <c r="S59" s="125"/>
      <c r="T59" s="125"/>
      <c r="U59" s="125"/>
      <c r="V59" s="125"/>
      <c r="W59" s="125"/>
      <c r="X59" s="125"/>
      <c r="Y59" s="125"/>
      <c r="Z59" s="125"/>
      <c r="AA59" s="125"/>
      <c r="AB59" s="125"/>
      <c r="AC59" s="125"/>
      <c r="AD59" s="125"/>
      <c r="AE59" s="125"/>
      <c r="AF59" s="125"/>
      <c r="AG59" s="126">
        <f>'SO 01.2 - VZT'!J32</f>
        <v>0</v>
      </c>
      <c r="AH59" s="124"/>
      <c r="AI59" s="124"/>
      <c r="AJ59" s="124"/>
      <c r="AK59" s="124"/>
      <c r="AL59" s="124"/>
      <c r="AM59" s="124"/>
      <c r="AN59" s="126">
        <f>SUM(AG59,AT59)</f>
        <v>0</v>
      </c>
      <c r="AO59" s="124"/>
      <c r="AP59" s="124"/>
      <c r="AQ59" s="127" t="s">
        <v>84</v>
      </c>
      <c r="AR59" s="64"/>
      <c r="AS59" s="128">
        <v>0</v>
      </c>
      <c r="AT59" s="129">
        <f>ROUND(SUM(AV59:AW59),2)</f>
        <v>0</v>
      </c>
      <c r="AU59" s="130">
        <f>'SO 01.2 - VZT'!P86</f>
        <v>0</v>
      </c>
      <c r="AV59" s="129">
        <f>'SO 01.2 - VZT'!J35</f>
        <v>0</v>
      </c>
      <c r="AW59" s="129">
        <f>'SO 01.2 - VZT'!J36</f>
        <v>0</v>
      </c>
      <c r="AX59" s="129">
        <f>'SO 01.2 - VZT'!J37</f>
        <v>0</v>
      </c>
      <c r="AY59" s="129">
        <f>'SO 01.2 - VZT'!J38</f>
        <v>0</v>
      </c>
      <c r="AZ59" s="129">
        <f>'SO 01.2 - VZT'!F35</f>
        <v>0</v>
      </c>
      <c r="BA59" s="129">
        <f>'SO 01.2 - VZT'!F36</f>
        <v>0</v>
      </c>
      <c r="BB59" s="129">
        <f>'SO 01.2 - VZT'!F37</f>
        <v>0</v>
      </c>
      <c r="BC59" s="129">
        <f>'SO 01.2 - VZT'!F38</f>
        <v>0</v>
      </c>
      <c r="BD59" s="131">
        <f>'SO 01.2 - VZT'!F39</f>
        <v>0</v>
      </c>
      <c r="BE59" s="4"/>
      <c r="BT59" s="132" t="s">
        <v>80</v>
      </c>
      <c r="BV59" s="132" t="s">
        <v>73</v>
      </c>
      <c r="BW59" s="132" t="s">
        <v>94</v>
      </c>
      <c r="BX59" s="132" t="s">
        <v>79</v>
      </c>
      <c r="CL59" s="132" t="s">
        <v>19</v>
      </c>
    </row>
    <row r="60" s="4" customFormat="1" ht="16.5" customHeight="1">
      <c r="A60" s="123" t="s">
        <v>81</v>
      </c>
      <c r="B60" s="62"/>
      <c r="C60" s="124"/>
      <c r="D60" s="124"/>
      <c r="E60" s="125" t="s">
        <v>95</v>
      </c>
      <c r="F60" s="125"/>
      <c r="G60" s="125"/>
      <c r="H60" s="125"/>
      <c r="I60" s="125"/>
      <c r="J60" s="124"/>
      <c r="K60" s="125" t="s">
        <v>96</v>
      </c>
      <c r="L60" s="125"/>
      <c r="M60" s="125"/>
      <c r="N60" s="125"/>
      <c r="O60" s="125"/>
      <c r="P60" s="125"/>
      <c r="Q60" s="125"/>
      <c r="R60" s="125"/>
      <c r="S60" s="125"/>
      <c r="T60" s="125"/>
      <c r="U60" s="125"/>
      <c r="V60" s="125"/>
      <c r="W60" s="125"/>
      <c r="X60" s="125"/>
      <c r="Y60" s="125"/>
      <c r="Z60" s="125"/>
      <c r="AA60" s="125"/>
      <c r="AB60" s="125"/>
      <c r="AC60" s="125"/>
      <c r="AD60" s="125"/>
      <c r="AE60" s="125"/>
      <c r="AF60" s="125"/>
      <c r="AG60" s="126">
        <f>'SO 01.3 - Stavební elektr...'!J32</f>
        <v>0</v>
      </c>
      <c r="AH60" s="124"/>
      <c r="AI60" s="124"/>
      <c r="AJ60" s="124"/>
      <c r="AK60" s="124"/>
      <c r="AL60" s="124"/>
      <c r="AM60" s="124"/>
      <c r="AN60" s="126">
        <f>SUM(AG60,AT60)</f>
        <v>0</v>
      </c>
      <c r="AO60" s="124"/>
      <c r="AP60" s="124"/>
      <c r="AQ60" s="127" t="s">
        <v>84</v>
      </c>
      <c r="AR60" s="64"/>
      <c r="AS60" s="128">
        <v>0</v>
      </c>
      <c r="AT60" s="129">
        <f>ROUND(SUM(AV60:AW60),2)</f>
        <v>0</v>
      </c>
      <c r="AU60" s="130">
        <f>'SO 01.3 - Stavební elektr...'!P89</f>
        <v>0</v>
      </c>
      <c r="AV60" s="129">
        <f>'SO 01.3 - Stavební elektr...'!J35</f>
        <v>0</v>
      </c>
      <c r="AW60" s="129">
        <f>'SO 01.3 - Stavební elektr...'!J36</f>
        <v>0</v>
      </c>
      <c r="AX60" s="129">
        <f>'SO 01.3 - Stavební elektr...'!J37</f>
        <v>0</v>
      </c>
      <c r="AY60" s="129">
        <f>'SO 01.3 - Stavební elektr...'!J38</f>
        <v>0</v>
      </c>
      <c r="AZ60" s="129">
        <f>'SO 01.3 - Stavební elektr...'!F35</f>
        <v>0</v>
      </c>
      <c r="BA60" s="129">
        <f>'SO 01.3 - Stavební elektr...'!F36</f>
        <v>0</v>
      </c>
      <c r="BB60" s="129">
        <f>'SO 01.3 - Stavební elektr...'!F37</f>
        <v>0</v>
      </c>
      <c r="BC60" s="129">
        <f>'SO 01.3 - Stavební elektr...'!F38</f>
        <v>0</v>
      </c>
      <c r="BD60" s="131">
        <f>'SO 01.3 - Stavební elektr...'!F39</f>
        <v>0</v>
      </c>
      <c r="BE60" s="4"/>
      <c r="BT60" s="132" t="s">
        <v>80</v>
      </c>
      <c r="BV60" s="132" t="s">
        <v>73</v>
      </c>
      <c r="BW60" s="132" t="s">
        <v>97</v>
      </c>
      <c r="BX60" s="132" t="s">
        <v>79</v>
      </c>
      <c r="CL60" s="132" t="s">
        <v>19</v>
      </c>
    </row>
    <row r="61" s="7" customFormat="1" ht="16.5" customHeight="1">
      <c r="A61" s="7"/>
      <c r="B61" s="110"/>
      <c r="C61" s="111"/>
      <c r="D61" s="112" t="s">
        <v>98</v>
      </c>
      <c r="E61" s="112"/>
      <c r="F61" s="112"/>
      <c r="G61" s="112"/>
      <c r="H61" s="112"/>
      <c r="I61" s="113"/>
      <c r="J61" s="112" t="s">
        <v>99</v>
      </c>
      <c r="K61" s="112"/>
      <c r="L61" s="112"/>
      <c r="M61" s="112"/>
      <c r="N61" s="112"/>
      <c r="O61" s="112"/>
      <c r="P61" s="112"/>
      <c r="Q61" s="112"/>
      <c r="R61" s="112"/>
      <c r="S61" s="112"/>
      <c r="T61" s="112"/>
      <c r="U61" s="112"/>
      <c r="V61" s="112"/>
      <c r="W61" s="112"/>
      <c r="X61" s="112"/>
      <c r="Y61" s="112"/>
      <c r="Z61" s="112"/>
      <c r="AA61" s="112"/>
      <c r="AB61" s="112"/>
      <c r="AC61" s="112"/>
      <c r="AD61" s="112"/>
      <c r="AE61" s="112"/>
      <c r="AF61" s="112"/>
      <c r="AG61" s="114">
        <f>ROUND(SUM(AG62:AG65),2)</f>
        <v>0</v>
      </c>
      <c r="AH61" s="113"/>
      <c r="AI61" s="113"/>
      <c r="AJ61" s="113"/>
      <c r="AK61" s="113"/>
      <c r="AL61" s="113"/>
      <c r="AM61" s="113"/>
      <c r="AN61" s="115">
        <f>SUM(AG61,AT61)</f>
        <v>0</v>
      </c>
      <c r="AO61" s="113"/>
      <c r="AP61" s="113"/>
      <c r="AQ61" s="116" t="s">
        <v>77</v>
      </c>
      <c r="AR61" s="117"/>
      <c r="AS61" s="118">
        <f>ROUND(SUM(AS62:AS65),2)</f>
        <v>0</v>
      </c>
      <c r="AT61" s="119">
        <f>ROUND(SUM(AV61:AW61),2)</f>
        <v>0</v>
      </c>
      <c r="AU61" s="120">
        <f>ROUND(SUM(AU62:AU65),5)</f>
        <v>0</v>
      </c>
      <c r="AV61" s="119">
        <f>ROUND(AZ61*L29,2)</f>
        <v>0</v>
      </c>
      <c r="AW61" s="119">
        <f>ROUND(BA61*L30,2)</f>
        <v>0</v>
      </c>
      <c r="AX61" s="119">
        <f>ROUND(BB61*L29,2)</f>
        <v>0</v>
      </c>
      <c r="AY61" s="119">
        <f>ROUND(BC61*L30,2)</f>
        <v>0</v>
      </c>
      <c r="AZ61" s="119">
        <f>ROUND(SUM(AZ62:AZ65),2)</f>
        <v>0</v>
      </c>
      <c r="BA61" s="119">
        <f>ROUND(SUM(BA62:BA65),2)</f>
        <v>0</v>
      </c>
      <c r="BB61" s="119">
        <f>ROUND(SUM(BB62:BB65),2)</f>
        <v>0</v>
      </c>
      <c r="BC61" s="119">
        <f>ROUND(SUM(BC62:BC65),2)</f>
        <v>0</v>
      </c>
      <c r="BD61" s="121">
        <f>ROUND(SUM(BD62:BD65),2)</f>
        <v>0</v>
      </c>
      <c r="BE61" s="7"/>
      <c r="BS61" s="122" t="s">
        <v>70</v>
      </c>
      <c r="BT61" s="122" t="s">
        <v>78</v>
      </c>
      <c r="BU61" s="122" t="s">
        <v>72</v>
      </c>
      <c r="BV61" s="122" t="s">
        <v>73</v>
      </c>
      <c r="BW61" s="122" t="s">
        <v>100</v>
      </c>
      <c r="BX61" s="122" t="s">
        <v>5</v>
      </c>
      <c r="CL61" s="122" t="s">
        <v>19</v>
      </c>
      <c r="CM61" s="122" t="s">
        <v>80</v>
      </c>
    </row>
    <row r="62" s="4" customFormat="1" ht="16.5" customHeight="1">
      <c r="A62" s="123" t="s">
        <v>81</v>
      </c>
      <c r="B62" s="62"/>
      <c r="C62" s="124"/>
      <c r="D62" s="124"/>
      <c r="E62" s="125" t="s">
        <v>82</v>
      </c>
      <c r="F62" s="125"/>
      <c r="G62" s="125"/>
      <c r="H62" s="125"/>
      <c r="I62" s="125"/>
      <c r="J62" s="124"/>
      <c r="K62" s="125" t="s">
        <v>83</v>
      </c>
      <c r="L62" s="125"/>
      <c r="M62" s="125"/>
      <c r="N62" s="125"/>
      <c r="O62" s="125"/>
      <c r="P62" s="125"/>
      <c r="Q62" s="125"/>
      <c r="R62" s="125"/>
      <c r="S62" s="125"/>
      <c r="T62" s="125"/>
      <c r="U62" s="125"/>
      <c r="V62" s="125"/>
      <c r="W62" s="125"/>
      <c r="X62" s="125"/>
      <c r="Y62" s="125"/>
      <c r="Z62" s="125"/>
      <c r="AA62" s="125"/>
      <c r="AB62" s="125"/>
      <c r="AC62" s="125"/>
      <c r="AD62" s="125"/>
      <c r="AE62" s="125"/>
      <c r="AF62" s="125"/>
      <c r="AG62" s="126">
        <f>'PS 01 - Technologie_01'!J32</f>
        <v>0</v>
      </c>
      <c r="AH62" s="124"/>
      <c r="AI62" s="124"/>
      <c r="AJ62" s="124"/>
      <c r="AK62" s="124"/>
      <c r="AL62" s="124"/>
      <c r="AM62" s="124"/>
      <c r="AN62" s="126">
        <f>SUM(AG62,AT62)</f>
        <v>0</v>
      </c>
      <c r="AO62" s="124"/>
      <c r="AP62" s="124"/>
      <c r="AQ62" s="127" t="s">
        <v>84</v>
      </c>
      <c r="AR62" s="64"/>
      <c r="AS62" s="128">
        <v>0</v>
      </c>
      <c r="AT62" s="129">
        <f>ROUND(SUM(AV62:AW62),2)</f>
        <v>0</v>
      </c>
      <c r="AU62" s="130">
        <f>'PS 01 - Technologie_01'!P91</f>
        <v>0</v>
      </c>
      <c r="AV62" s="129">
        <f>'PS 01 - Technologie_01'!J35</f>
        <v>0</v>
      </c>
      <c r="AW62" s="129">
        <f>'PS 01 - Technologie_01'!J36</f>
        <v>0</v>
      </c>
      <c r="AX62" s="129">
        <f>'PS 01 - Technologie_01'!J37</f>
        <v>0</v>
      </c>
      <c r="AY62" s="129">
        <f>'PS 01 - Technologie_01'!J38</f>
        <v>0</v>
      </c>
      <c r="AZ62" s="129">
        <f>'PS 01 - Technologie_01'!F35</f>
        <v>0</v>
      </c>
      <c r="BA62" s="129">
        <f>'PS 01 - Technologie_01'!F36</f>
        <v>0</v>
      </c>
      <c r="BB62" s="129">
        <f>'PS 01 - Technologie_01'!F37</f>
        <v>0</v>
      </c>
      <c r="BC62" s="129">
        <f>'PS 01 - Technologie_01'!F38</f>
        <v>0</v>
      </c>
      <c r="BD62" s="131">
        <f>'PS 01 - Technologie_01'!F39</f>
        <v>0</v>
      </c>
      <c r="BE62" s="4"/>
      <c r="BT62" s="132" t="s">
        <v>80</v>
      </c>
      <c r="BV62" s="132" t="s">
        <v>73</v>
      </c>
      <c r="BW62" s="132" t="s">
        <v>101</v>
      </c>
      <c r="BX62" s="132" t="s">
        <v>100</v>
      </c>
      <c r="CL62" s="132" t="s">
        <v>19</v>
      </c>
    </row>
    <row r="63" s="4" customFormat="1" ht="16.5" customHeight="1">
      <c r="A63" s="123" t="s">
        <v>81</v>
      </c>
      <c r="B63" s="62"/>
      <c r="C63" s="124"/>
      <c r="D63" s="124"/>
      <c r="E63" s="125" t="s">
        <v>86</v>
      </c>
      <c r="F63" s="125"/>
      <c r="G63" s="125"/>
      <c r="H63" s="125"/>
      <c r="I63" s="125"/>
      <c r="J63" s="124"/>
      <c r="K63" s="125" t="s">
        <v>87</v>
      </c>
      <c r="L63" s="125"/>
      <c r="M63" s="125"/>
      <c r="N63" s="125"/>
      <c r="O63" s="125"/>
      <c r="P63" s="125"/>
      <c r="Q63" s="125"/>
      <c r="R63" s="125"/>
      <c r="S63" s="125"/>
      <c r="T63" s="125"/>
      <c r="U63" s="125"/>
      <c r="V63" s="125"/>
      <c r="W63" s="125"/>
      <c r="X63" s="125"/>
      <c r="Y63" s="125"/>
      <c r="Z63" s="125"/>
      <c r="AA63" s="125"/>
      <c r="AB63" s="125"/>
      <c r="AC63" s="125"/>
      <c r="AD63" s="125"/>
      <c r="AE63" s="125"/>
      <c r="AF63" s="125"/>
      <c r="AG63" s="126">
        <f>'PS 02 - DŘT_01'!J32</f>
        <v>0</v>
      </c>
      <c r="AH63" s="124"/>
      <c r="AI63" s="124"/>
      <c r="AJ63" s="124"/>
      <c r="AK63" s="124"/>
      <c r="AL63" s="124"/>
      <c r="AM63" s="124"/>
      <c r="AN63" s="126">
        <f>SUM(AG63,AT63)</f>
        <v>0</v>
      </c>
      <c r="AO63" s="124"/>
      <c r="AP63" s="124"/>
      <c r="AQ63" s="127" t="s">
        <v>84</v>
      </c>
      <c r="AR63" s="64"/>
      <c r="AS63" s="128">
        <v>0</v>
      </c>
      <c r="AT63" s="129">
        <f>ROUND(SUM(AV63:AW63),2)</f>
        <v>0</v>
      </c>
      <c r="AU63" s="130">
        <f>'PS 02 - DŘT_01'!P92</f>
        <v>0</v>
      </c>
      <c r="AV63" s="129">
        <f>'PS 02 - DŘT_01'!J35</f>
        <v>0</v>
      </c>
      <c r="AW63" s="129">
        <f>'PS 02 - DŘT_01'!J36</f>
        <v>0</v>
      </c>
      <c r="AX63" s="129">
        <f>'PS 02 - DŘT_01'!J37</f>
        <v>0</v>
      </c>
      <c r="AY63" s="129">
        <f>'PS 02 - DŘT_01'!J38</f>
        <v>0</v>
      </c>
      <c r="AZ63" s="129">
        <f>'PS 02 - DŘT_01'!F35</f>
        <v>0</v>
      </c>
      <c r="BA63" s="129">
        <f>'PS 02 - DŘT_01'!F36</f>
        <v>0</v>
      </c>
      <c r="BB63" s="129">
        <f>'PS 02 - DŘT_01'!F37</f>
        <v>0</v>
      </c>
      <c r="BC63" s="129">
        <f>'PS 02 - DŘT_01'!F38</f>
        <v>0</v>
      </c>
      <c r="BD63" s="131">
        <f>'PS 02 - DŘT_01'!F39</f>
        <v>0</v>
      </c>
      <c r="BE63" s="4"/>
      <c r="BT63" s="132" t="s">
        <v>80</v>
      </c>
      <c r="BV63" s="132" t="s">
        <v>73</v>
      </c>
      <c r="BW63" s="132" t="s">
        <v>102</v>
      </c>
      <c r="BX63" s="132" t="s">
        <v>100</v>
      </c>
      <c r="CL63" s="132" t="s">
        <v>19</v>
      </c>
    </row>
    <row r="64" s="4" customFormat="1" ht="16.5" customHeight="1">
      <c r="A64" s="123" t="s">
        <v>81</v>
      </c>
      <c r="B64" s="62"/>
      <c r="C64" s="124"/>
      <c r="D64" s="124"/>
      <c r="E64" s="125" t="s">
        <v>89</v>
      </c>
      <c r="F64" s="125"/>
      <c r="G64" s="125"/>
      <c r="H64" s="125"/>
      <c r="I64" s="125"/>
      <c r="J64" s="124"/>
      <c r="K64" s="125" t="s">
        <v>90</v>
      </c>
      <c r="L64" s="125"/>
      <c r="M64" s="125"/>
      <c r="N64" s="125"/>
      <c r="O64" s="125"/>
      <c r="P64" s="125"/>
      <c r="Q64" s="125"/>
      <c r="R64" s="125"/>
      <c r="S64" s="125"/>
      <c r="T64" s="125"/>
      <c r="U64" s="125"/>
      <c r="V64" s="125"/>
      <c r="W64" s="125"/>
      <c r="X64" s="125"/>
      <c r="Y64" s="125"/>
      <c r="Z64" s="125"/>
      <c r="AA64" s="125"/>
      <c r="AB64" s="125"/>
      <c r="AC64" s="125"/>
      <c r="AD64" s="125"/>
      <c r="AE64" s="125"/>
      <c r="AF64" s="125"/>
      <c r="AG64" s="126">
        <f>'SO 01.1 - Stavební část_01'!J32</f>
        <v>0</v>
      </c>
      <c r="AH64" s="124"/>
      <c r="AI64" s="124"/>
      <c r="AJ64" s="124"/>
      <c r="AK64" s="124"/>
      <c r="AL64" s="124"/>
      <c r="AM64" s="124"/>
      <c r="AN64" s="126">
        <f>SUM(AG64,AT64)</f>
        <v>0</v>
      </c>
      <c r="AO64" s="124"/>
      <c r="AP64" s="124"/>
      <c r="AQ64" s="127" t="s">
        <v>84</v>
      </c>
      <c r="AR64" s="64"/>
      <c r="AS64" s="128">
        <v>0</v>
      </c>
      <c r="AT64" s="129">
        <f>ROUND(SUM(AV64:AW64),2)</f>
        <v>0</v>
      </c>
      <c r="AU64" s="130">
        <f>'SO 01.1 - Stavební část_01'!P95</f>
        <v>0</v>
      </c>
      <c r="AV64" s="129">
        <f>'SO 01.1 - Stavební část_01'!J35</f>
        <v>0</v>
      </c>
      <c r="AW64" s="129">
        <f>'SO 01.1 - Stavební část_01'!J36</f>
        <v>0</v>
      </c>
      <c r="AX64" s="129">
        <f>'SO 01.1 - Stavební část_01'!J37</f>
        <v>0</v>
      </c>
      <c r="AY64" s="129">
        <f>'SO 01.1 - Stavební část_01'!J38</f>
        <v>0</v>
      </c>
      <c r="AZ64" s="129">
        <f>'SO 01.1 - Stavební část_01'!F35</f>
        <v>0</v>
      </c>
      <c r="BA64" s="129">
        <f>'SO 01.1 - Stavební část_01'!F36</f>
        <v>0</v>
      </c>
      <c r="BB64" s="129">
        <f>'SO 01.1 - Stavební část_01'!F37</f>
        <v>0</v>
      </c>
      <c r="BC64" s="129">
        <f>'SO 01.1 - Stavební část_01'!F38</f>
        <v>0</v>
      </c>
      <c r="BD64" s="131">
        <f>'SO 01.1 - Stavební část_01'!F39</f>
        <v>0</v>
      </c>
      <c r="BE64" s="4"/>
      <c r="BT64" s="132" t="s">
        <v>80</v>
      </c>
      <c r="BV64" s="132" t="s">
        <v>73</v>
      </c>
      <c r="BW64" s="132" t="s">
        <v>103</v>
      </c>
      <c r="BX64" s="132" t="s">
        <v>100</v>
      </c>
      <c r="CL64" s="132" t="s">
        <v>19</v>
      </c>
    </row>
    <row r="65" s="4" customFormat="1" ht="16.5" customHeight="1">
      <c r="A65" s="123" t="s">
        <v>81</v>
      </c>
      <c r="B65" s="62"/>
      <c r="C65" s="124"/>
      <c r="D65" s="124"/>
      <c r="E65" s="125" t="s">
        <v>92</v>
      </c>
      <c r="F65" s="125"/>
      <c r="G65" s="125"/>
      <c r="H65" s="125"/>
      <c r="I65" s="125"/>
      <c r="J65" s="124"/>
      <c r="K65" s="125" t="s">
        <v>93</v>
      </c>
      <c r="L65" s="125"/>
      <c r="M65" s="125"/>
      <c r="N65" s="125"/>
      <c r="O65" s="125"/>
      <c r="P65" s="125"/>
      <c r="Q65" s="125"/>
      <c r="R65" s="125"/>
      <c r="S65" s="125"/>
      <c r="T65" s="125"/>
      <c r="U65" s="125"/>
      <c r="V65" s="125"/>
      <c r="W65" s="125"/>
      <c r="X65" s="125"/>
      <c r="Y65" s="125"/>
      <c r="Z65" s="125"/>
      <c r="AA65" s="125"/>
      <c r="AB65" s="125"/>
      <c r="AC65" s="125"/>
      <c r="AD65" s="125"/>
      <c r="AE65" s="125"/>
      <c r="AF65" s="125"/>
      <c r="AG65" s="126">
        <f>'SO 01.2 - VZT_01'!J32</f>
        <v>0</v>
      </c>
      <c r="AH65" s="124"/>
      <c r="AI65" s="124"/>
      <c r="AJ65" s="124"/>
      <c r="AK65" s="124"/>
      <c r="AL65" s="124"/>
      <c r="AM65" s="124"/>
      <c r="AN65" s="126">
        <f>SUM(AG65,AT65)</f>
        <v>0</v>
      </c>
      <c r="AO65" s="124"/>
      <c r="AP65" s="124"/>
      <c r="AQ65" s="127" t="s">
        <v>84</v>
      </c>
      <c r="AR65" s="64"/>
      <c r="AS65" s="128">
        <v>0</v>
      </c>
      <c r="AT65" s="129">
        <f>ROUND(SUM(AV65:AW65),2)</f>
        <v>0</v>
      </c>
      <c r="AU65" s="130">
        <f>'SO 01.2 - VZT_01'!P86</f>
        <v>0</v>
      </c>
      <c r="AV65" s="129">
        <f>'SO 01.2 - VZT_01'!J35</f>
        <v>0</v>
      </c>
      <c r="AW65" s="129">
        <f>'SO 01.2 - VZT_01'!J36</f>
        <v>0</v>
      </c>
      <c r="AX65" s="129">
        <f>'SO 01.2 - VZT_01'!J37</f>
        <v>0</v>
      </c>
      <c r="AY65" s="129">
        <f>'SO 01.2 - VZT_01'!J38</f>
        <v>0</v>
      </c>
      <c r="AZ65" s="129">
        <f>'SO 01.2 - VZT_01'!F35</f>
        <v>0</v>
      </c>
      <c r="BA65" s="129">
        <f>'SO 01.2 - VZT_01'!F36</f>
        <v>0</v>
      </c>
      <c r="BB65" s="129">
        <f>'SO 01.2 - VZT_01'!F37</f>
        <v>0</v>
      </c>
      <c r="BC65" s="129">
        <f>'SO 01.2 - VZT_01'!F38</f>
        <v>0</v>
      </c>
      <c r="BD65" s="131">
        <f>'SO 01.2 - VZT_01'!F39</f>
        <v>0</v>
      </c>
      <c r="BE65" s="4"/>
      <c r="BT65" s="132" t="s">
        <v>80</v>
      </c>
      <c r="BV65" s="132" t="s">
        <v>73</v>
      </c>
      <c r="BW65" s="132" t="s">
        <v>104</v>
      </c>
      <c r="BX65" s="132" t="s">
        <v>100</v>
      </c>
      <c r="CL65" s="132" t="s">
        <v>19</v>
      </c>
    </row>
    <row r="66" s="7" customFormat="1" ht="16.5" customHeight="1">
      <c r="A66" s="123" t="s">
        <v>81</v>
      </c>
      <c r="B66" s="110"/>
      <c r="C66" s="111"/>
      <c r="D66" s="112" t="s">
        <v>105</v>
      </c>
      <c r="E66" s="112"/>
      <c r="F66" s="112"/>
      <c r="G66" s="112"/>
      <c r="H66" s="112"/>
      <c r="I66" s="113"/>
      <c r="J66" s="112" t="s">
        <v>106</v>
      </c>
      <c r="K66" s="112"/>
      <c r="L66" s="112"/>
      <c r="M66" s="112"/>
      <c r="N66" s="112"/>
      <c r="O66" s="112"/>
      <c r="P66" s="112"/>
      <c r="Q66" s="112"/>
      <c r="R66" s="112"/>
      <c r="S66" s="112"/>
      <c r="T66" s="112"/>
      <c r="U66" s="112"/>
      <c r="V66" s="112"/>
      <c r="W66" s="112"/>
      <c r="X66" s="112"/>
      <c r="Y66" s="112"/>
      <c r="Z66" s="112"/>
      <c r="AA66" s="112"/>
      <c r="AB66" s="112"/>
      <c r="AC66" s="112"/>
      <c r="AD66" s="112"/>
      <c r="AE66" s="112"/>
      <c r="AF66" s="112"/>
      <c r="AG66" s="115">
        <f>'03 - Havlíčkův Brod, TS1 ...'!J30</f>
        <v>0</v>
      </c>
      <c r="AH66" s="113"/>
      <c r="AI66" s="113"/>
      <c r="AJ66" s="113"/>
      <c r="AK66" s="113"/>
      <c r="AL66" s="113"/>
      <c r="AM66" s="113"/>
      <c r="AN66" s="115">
        <f>SUM(AG66,AT66)</f>
        <v>0</v>
      </c>
      <c r="AO66" s="113"/>
      <c r="AP66" s="113"/>
      <c r="AQ66" s="116" t="s">
        <v>107</v>
      </c>
      <c r="AR66" s="117"/>
      <c r="AS66" s="118">
        <v>0</v>
      </c>
      <c r="AT66" s="119">
        <f>ROUND(SUM(AV66:AW66),2)</f>
        <v>0</v>
      </c>
      <c r="AU66" s="120">
        <f>'03 - Havlíčkův Brod, TS1 ...'!P79</f>
        <v>0</v>
      </c>
      <c r="AV66" s="119">
        <f>'03 - Havlíčkův Brod, TS1 ...'!J33</f>
        <v>0</v>
      </c>
      <c r="AW66" s="119">
        <f>'03 - Havlíčkův Brod, TS1 ...'!J34</f>
        <v>0</v>
      </c>
      <c r="AX66" s="119">
        <f>'03 - Havlíčkův Brod, TS1 ...'!J35</f>
        <v>0</v>
      </c>
      <c r="AY66" s="119">
        <f>'03 - Havlíčkův Brod, TS1 ...'!J36</f>
        <v>0</v>
      </c>
      <c r="AZ66" s="119">
        <f>'03 - Havlíčkův Brod, TS1 ...'!F33</f>
        <v>0</v>
      </c>
      <c r="BA66" s="119">
        <f>'03 - Havlíčkův Brod, TS1 ...'!F34</f>
        <v>0</v>
      </c>
      <c r="BB66" s="119">
        <f>'03 - Havlíčkův Brod, TS1 ...'!F35</f>
        <v>0</v>
      </c>
      <c r="BC66" s="119">
        <f>'03 - Havlíčkův Brod, TS1 ...'!F36</f>
        <v>0</v>
      </c>
      <c r="BD66" s="121">
        <f>'03 - Havlíčkův Brod, TS1 ...'!F37</f>
        <v>0</v>
      </c>
      <c r="BE66" s="7"/>
      <c r="BT66" s="122" t="s">
        <v>78</v>
      </c>
      <c r="BV66" s="122" t="s">
        <v>73</v>
      </c>
      <c r="BW66" s="122" t="s">
        <v>108</v>
      </c>
      <c r="BX66" s="122" t="s">
        <v>5</v>
      </c>
      <c r="CL66" s="122" t="s">
        <v>19</v>
      </c>
      <c r="CM66" s="122" t="s">
        <v>80</v>
      </c>
    </row>
    <row r="67" s="7" customFormat="1" ht="16.5" customHeight="1">
      <c r="A67" s="123" t="s">
        <v>81</v>
      </c>
      <c r="B67" s="110"/>
      <c r="C67" s="111"/>
      <c r="D67" s="112" t="s">
        <v>109</v>
      </c>
      <c r="E67" s="112"/>
      <c r="F67" s="112"/>
      <c r="G67" s="112"/>
      <c r="H67" s="112"/>
      <c r="I67" s="113"/>
      <c r="J67" s="112" t="s">
        <v>110</v>
      </c>
      <c r="K67" s="112"/>
      <c r="L67" s="112"/>
      <c r="M67" s="112"/>
      <c r="N67" s="112"/>
      <c r="O67" s="112"/>
      <c r="P67" s="112"/>
      <c r="Q67" s="112"/>
      <c r="R67" s="112"/>
      <c r="S67" s="112"/>
      <c r="T67" s="112"/>
      <c r="U67" s="112"/>
      <c r="V67" s="112"/>
      <c r="W67" s="112"/>
      <c r="X67" s="112"/>
      <c r="Y67" s="112"/>
      <c r="Z67" s="112"/>
      <c r="AA67" s="112"/>
      <c r="AB67" s="112"/>
      <c r="AC67" s="112"/>
      <c r="AD67" s="112"/>
      <c r="AE67" s="112"/>
      <c r="AF67" s="112"/>
      <c r="AG67" s="115">
        <f>'04 - DOE Jihlava - převoz...'!J30</f>
        <v>0</v>
      </c>
      <c r="AH67" s="113"/>
      <c r="AI67" s="113"/>
      <c r="AJ67" s="113"/>
      <c r="AK67" s="113"/>
      <c r="AL67" s="113"/>
      <c r="AM67" s="113"/>
      <c r="AN67" s="115">
        <f>SUM(AG67,AT67)</f>
        <v>0</v>
      </c>
      <c r="AO67" s="113"/>
      <c r="AP67" s="113"/>
      <c r="AQ67" s="116" t="s">
        <v>107</v>
      </c>
      <c r="AR67" s="117"/>
      <c r="AS67" s="118">
        <v>0</v>
      </c>
      <c r="AT67" s="119">
        <f>ROUND(SUM(AV67:AW67),2)</f>
        <v>0</v>
      </c>
      <c r="AU67" s="120">
        <f>'04 - DOE Jihlava - převoz...'!P79</f>
        <v>0</v>
      </c>
      <c r="AV67" s="119">
        <f>'04 - DOE Jihlava - převoz...'!J33</f>
        <v>0</v>
      </c>
      <c r="AW67" s="119">
        <f>'04 - DOE Jihlava - převoz...'!J34</f>
        <v>0</v>
      </c>
      <c r="AX67" s="119">
        <f>'04 - DOE Jihlava - převoz...'!J35</f>
        <v>0</v>
      </c>
      <c r="AY67" s="119">
        <f>'04 - DOE Jihlava - převoz...'!J36</f>
        <v>0</v>
      </c>
      <c r="AZ67" s="119">
        <f>'04 - DOE Jihlava - převoz...'!F33</f>
        <v>0</v>
      </c>
      <c r="BA67" s="119">
        <f>'04 - DOE Jihlava - převoz...'!F34</f>
        <v>0</v>
      </c>
      <c r="BB67" s="119">
        <f>'04 - DOE Jihlava - převoz...'!F35</f>
        <v>0</v>
      </c>
      <c r="BC67" s="119">
        <f>'04 - DOE Jihlava - převoz...'!F36</f>
        <v>0</v>
      </c>
      <c r="BD67" s="121">
        <f>'04 - DOE Jihlava - převoz...'!F37</f>
        <v>0</v>
      </c>
      <c r="BE67" s="7"/>
      <c r="BT67" s="122" t="s">
        <v>78</v>
      </c>
      <c r="BV67" s="122" t="s">
        <v>73</v>
      </c>
      <c r="BW67" s="122" t="s">
        <v>111</v>
      </c>
      <c r="BX67" s="122" t="s">
        <v>5</v>
      </c>
      <c r="CL67" s="122" t="s">
        <v>19</v>
      </c>
      <c r="CM67" s="122" t="s">
        <v>80</v>
      </c>
    </row>
    <row r="68" s="7" customFormat="1" ht="16.5" customHeight="1">
      <c r="A68" s="7"/>
      <c r="B68" s="110"/>
      <c r="C68" s="111"/>
      <c r="D68" s="112" t="s">
        <v>112</v>
      </c>
      <c r="E68" s="112"/>
      <c r="F68" s="112"/>
      <c r="G68" s="112"/>
      <c r="H68" s="112"/>
      <c r="I68" s="113"/>
      <c r="J68" s="112" t="s">
        <v>113</v>
      </c>
      <c r="K68" s="112"/>
      <c r="L68" s="112"/>
      <c r="M68" s="112"/>
      <c r="N68" s="112"/>
      <c r="O68" s="112"/>
      <c r="P68" s="112"/>
      <c r="Q68" s="112"/>
      <c r="R68" s="112"/>
      <c r="S68" s="112"/>
      <c r="T68" s="112"/>
      <c r="U68" s="112"/>
      <c r="V68" s="112"/>
      <c r="W68" s="112"/>
      <c r="X68" s="112"/>
      <c r="Y68" s="112"/>
      <c r="Z68" s="112"/>
      <c r="AA68" s="112"/>
      <c r="AB68" s="112"/>
      <c r="AC68" s="112"/>
      <c r="AD68" s="112"/>
      <c r="AE68" s="112"/>
      <c r="AF68" s="112"/>
      <c r="AG68" s="114">
        <f>ROUND(SUM(AG69:AG71),2)</f>
        <v>0</v>
      </c>
      <c r="AH68" s="113"/>
      <c r="AI68" s="113"/>
      <c r="AJ68" s="113"/>
      <c r="AK68" s="113"/>
      <c r="AL68" s="113"/>
      <c r="AM68" s="113"/>
      <c r="AN68" s="115">
        <f>SUM(AG68,AT68)</f>
        <v>0</v>
      </c>
      <c r="AO68" s="113"/>
      <c r="AP68" s="113"/>
      <c r="AQ68" s="116" t="s">
        <v>77</v>
      </c>
      <c r="AR68" s="117"/>
      <c r="AS68" s="118">
        <f>ROUND(SUM(AS69:AS71),2)</f>
        <v>0</v>
      </c>
      <c r="AT68" s="119">
        <f>ROUND(SUM(AV68:AW68),2)</f>
        <v>0</v>
      </c>
      <c r="AU68" s="120">
        <f>ROUND(SUM(AU69:AU71),5)</f>
        <v>0</v>
      </c>
      <c r="AV68" s="119">
        <f>ROUND(AZ68*L29,2)</f>
        <v>0</v>
      </c>
      <c r="AW68" s="119">
        <f>ROUND(BA68*L30,2)</f>
        <v>0</v>
      </c>
      <c r="AX68" s="119">
        <f>ROUND(BB68*L29,2)</f>
        <v>0</v>
      </c>
      <c r="AY68" s="119">
        <f>ROUND(BC68*L30,2)</f>
        <v>0</v>
      </c>
      <c r="AZ68" s="119">
        <f>ROUND(SUM(AZ69:AZ71),2)</f>
        <v>0</v>
      </c>
      <c r="BA68" s="119">
        <f>ROUND(SUM(BA69:BA71),2)</f>
        <v>0</v>
      </c>
      <c r="BB68" s="119">
        <f>ROUND(SUM(BB69:BB71),2)</f>
        <v>0</v>
      </c>
      <c r="BC68" s="119">
        <f>ROUND(SUM(BC69:BC71),2)</f>
        <v>0</v>
      </c>
      <c r="BD68" s="121">
        <f>ROUND(SUM(BD69:BD71),2)</f>
        <v>0</v>
      </c>
      <c r="BE68" s="7"/>
      <c r="BS68" s="122" t="s">
        <v>70</v>
      </c>
      <c r="BT68" s="122" t="s">
        <v>78</v>
      </c>
      <c r="BU68" s="122" t="s">
        <v>72</v>
      </c>
      <c r="BV68" s="122" t="s">
        <v>73</v>
      </c>
      <c r="BW68" s="122" t="s">
        <v>114</v>
      </c>
      <c r="BX68" s="122" t="s">
        <v>5</v>
      </c>
      <c r="CL68" s="122" t="s">
        <v>19</v>
      </c>
      <c r="CM68" s="122" t="s">
        <v>80</v>
      </c>
    </row>
    <row r="69" s="4" customFormat="1" ht="16.5" customHeight="1">
      <c r="A69" s="123" t="s">
        <v>81</v>
      </c>
      <c r="B69" s="62"/>
      <c r="C69" s="124"/>
      <c r="D69" s="124"/>
      <c r="E69" s="125" t="s">
        <v>82</v>
      </c>
      <c r="F69" s="125"/>
      <c r="G69" s="125"/>
      <c r="H69" s="125"/>
      <c r="I69" s="125"/>
      <c r="J69" s="124"/>
      <c r="K69" s="125" t="s">
        <v>83</v>
      </c>
      <c r="L69" s="125"/>
      <c r="M69" s="125"/>
      <c r="N69" s="125"/>
      <c r="O69" s="125"/>
      <c r="P69" s="125"/>
      <c r="Q69" s="125"/>
      <c r="R69" s="125"/>
      <c r="S69" s="125"/>
      <c r="T69" s="125"/>
      <c r="U69" s="125"/>
      <c r="V69" s="125"/>
      <c r="W69" s="125"/>
      <c r="X69" s="125"/>
      <c r="Y69" s="125"/>
      <c r="Z69" s="125"/>
      <c r="AA69" s="125"/>
      <c r="AB69" s="125"/>
      <c r="AC69" s="125"/>
      <c r="AD69" s="125"/>
      <c r="AE69" s="125"/>
      <c r="AF69" s="125"/>
      <c r="AG69" s="126">
        <f>'PS 01 - Technologie_02'!J32</f>
        <v>0</v>
      </c>
      <c r="AH69" s="124"/>
      <c r="AI69" s="124"/>
      <c r="AJ69" s="124"/>
      <c r="AK69" s="124"/>
      <c r="AL69" s="124"/>
      <c r="AM69" s="124"/>
      <c r="AN69" s="126">
        <f>SUM(AG69,AT69)</f>
        <v>0</v>
      </c>
      <c r="AO69" s="124"/>
      <c r="AP69" s="124"/>
      <c r="AQ69" s="127" t="s">
        <v>84</v>
      </c>
      <c r="AR69" s="64"/>
      <c r="AS69" s="128">
        <v>0</v>
      </c>
      <c r="AT69" s="129">
        <f>ROUND(SUM(AV69:AW69),2)</f>
        <v>0</v>
      </c>
      <c r="AU69" s="130">
        <f>'PS 01 - Technologie_02'!P91</f>
        <v>0</v>
      </c>
      <c r="AV69" s="129">
        <f>'PS 01 - Technologie_02'!J35</f>
        <v>0</v>
      </c>
      <c r="AW69" s="129">
        <f>'PS 01 - Technologie_02'!J36</f>
        <v>0</v>
      </c>
      <c r="AX69" s="129">
        <f>'PS 01 - Technologie_02'!J37</f>
        <v>0</v>
      </c>
      <c r="AY69" s="129">
        <f>'PS 01 - Technologie_02'!J38</f>
        <v>0</v>
      </c>
      <c r="AZ69" s="129">
        <f>'PS 01 - Technologie_02'!F35</f>
        <v>0</v>
      </c>
      <c r="BA69" s="129">
        <f>'PS 01 - Technologie_02'!F36</f>
        <v>0</v>
      </c>
      <c r="BB69" s="129">
        <f>'PS 01 - Technologie_02'!F37</f>
        <v>0</v>
      </c>
      <c r="BC69" s="129">
        <f>'PS 01 - Technologie_02'!F38</f>
        <v>0</v>
      </c>
      <c r="BD69" s="131">
        <f>'PS 01 - Technologie_02'!F39</f>
        <v>0</v>
      </c>
      <c r="BE69" s="4"/>
      <c r="BT69" s="132" t="s">
        <v>80</v>
      </c>
      <c r="BV69" s="132" t="s">
        <v>73</v>
      </c>
      <c r="BW69" s="132" t="s">
        <v>115</v>
      </c>
      <c r="BX69" s="132" t="s">
        <v>114</v>
      </c>
      <c r="CL69" s="132" t="s">
        <v>19</v>
      </c>
    </row>
    <row r="70" s="4" customFormat="1" ht="16.5" customHeight="1">
      <c r="A70" s="123" t="s">
        <v>81</v>
      </c>
      <c r="B70" s="62"/>
      <c r="C70" s="124"/>
      <c r="D70" s="124"/>
      <c r="E70" s="125" t="s">
        <v>89</v>
      </c>
      <c r="F70" s="125"/>
      <c r="G70" s="125"/>
      <c r="H70" s="125"/>
      <c r="I70" s="125"/>
      <c r="J70" s="124"/>
      <c r="K70" s="125" t="s">
        <v>90</v>
      </c>
      <c r="L70" s="125"/>
      <c r="M70" s="125"/>
      <c r="N70" s="125"/>
      <c r="O70" s="125"/>
      <c r="P70" s="125"/>
      <c r="Q70" s="125"/>
      <c r="R70" s="125"/>
      <c r="S70" s="125"/>
      <c r="T70" s="125"/>
      <c r="U70" s="125"/>
      <c r="V70" s="125"/>
      <c r="W70" s="125"/>
      <c r="X70" s="125"/>
      <c r="Y70" s="125"/>
      <c r="Z70" s="125"/>
      <c r="AA70" s="125"/>
      <c r="AB70" s="125"/>
      <c r="AC70" s="125"/>
      <c r="AD70" s="125"/>
      <c r="AE70" s="125"/>
      <c r="AF70" s="125"/>
      <c r="AG70" s="126">
        <f>'SO 01.1 - Stavební část_02'!J32</f>
        <v>0</v>
      </c>
      <c r="AH70" s="124"/>
      <c r="AI70" s="124"/>
      <c r="AJ70" s="124"/>
      <c r="AK70" s="124"/>
      <c r="AL70" s="124"/>
      <c r="AM70" s="124"/>
      <c r="AN70" s="126">
        <f>SUM(AG70,AT70)</f>
        <v>0</v>
      </c>
      <c r="AO70" s="124"/>
      <c r="AP70" s="124"/>
      <c r="AQ70" s="127" t="s">
        <v>84</v>
      </c>
      <c r="AR70" s="64"/>
      <c r="AS70" s="128">
        <v>0</v>
      </c>
      <c r="AT70" s="129">
        <f>ROUND(SUM(AV70:AW70),2)</f>
        <v>0</v>
      </c>
      <c r="AU70" s="130">
        <f>'SO 01.1 - Stavební část_02'!P96</f>
        <v>0</v>
      </c>
      <c r="AV70" s="129">
        <f>'SO 01.1 - Stavební část_02'!J35</f>
        <v>0</v>
      </c>
      <c r="AW70" s="129">
        <f>'SO 01.1 - Stavební část_02'!J36</f>
        <v>0</v>
      </c>
      <c r="AX70" s="129">
        <f>'SO 01.1 - Stavební část_02'!J37</f>
        <v>0</v>
      </c>
      <c r="AY70" s="129">
        <f>'SO 01.1 - Stavební část_02'!J38</f>
        <v>0</v>
      </c>
      <c r="AZ70" s="129">
        <f>'SO 01.1 - Stavební část_02'!F35</f>
        <v>0</v>
      </c>
      <c r="BA70" s="129">
        <f>'SO 01.1 - Stavební část_02'!F36</f>
        <v>0</v>
      </c>
      <c r="BB70" s="129">
        <f>'SO 01.1 - Stavební část_02'!F37</f>
        <v>0</v>
      </c>
      <c r="BC70" s="129">
        <f>'SO 01.1 - Stavební část_02'!F38</f>
        <v>0</v>
      </c>
      <c r="BD70" s="131">
        <f>'SO 01.1 - Stavební část_02'!F39</f>
        <v>0</v>
      </c>
      <c r="BE70" s="4"/>
      <c r="BT70" s="132" t="s">
        <v>80</v>
      </c>
      <c r="BV70" s="132" t="s">
        <v>73</v>
      </c>
      <c r="BW70" s="132" t="s">
        <v>116</v>
      </c>
      <c r="BX70" s="132" t="s">
        <v>114</v>
      </c>
      <c r="CL70" s="132" t="s">
        <v>19</v>
      </c>
    </row>
    <row r="71" s="4" customFormat="1" ht="16.5" customHeight="1">
      <c r="A71" s="123" t="s">
        <v>81</v>
      </c>
      <c r="B71" s="62"/>
      <c r="C71" s="124"/>
      <c r="D71" s="124"/>
      <c r="E71" s="125" t="s">
        <v>92</v>
      </c>
      <c r="F71" s="125"/>
      <c r="G71" s="125"/>
      <c r="H71" s="125"/>
      <c r="I71" s="125"/>
      <c r="J71" s="124"/>
      <c r="K71" s="125" t="s">
        <v>93</v>
      </c>
      <c r="L71" s="125"/>
      <c r="M71" s="125"/>
      <c r="N71" s="125"/>
      <c r="O71" s="125"/>
      <c r="P71" s="125"/>
      <c r="Q71" s="125"/>
      <c r="R71" s="125"/>
      <c r="S71" s="125"/>
      <c r="T71" s="125"/>
      <c r="U71" s="125"/>
      <c r="V71" s="125"/>
      <c r="W71" s="125"/>
      <c r="X71" s="125"/>
      <c r="Y71" s="125"/>
      <c r="Z71" s="125"/>
      <c r="AA71" s="125"/>
      <c r="AB71" s="125"/>
      <c r="AC71" s="125"/>
      <c r="AD71" s="125"/>
      <c r="AE71" s="125"/>
      <c r="AF71" s="125"/>
      <c r="AG71" s="126">
        <f>'SO 01.2 - VZT_02'!J32</f>
        <v>0</v>
      </c>
      <c r="AH71" s="124"/>
      <c r="AI71" s="124"/>
      <c r="AJ71" s="124"/>
      <c r="AK71" s="124"/>
      <c r="AL71" s="124"/>
      <c r="AM71" s="124"/>
      <c r="AN71" s="126">
        <f>SUM(AG71,AT71)</f>
        <v>0</v>
      </c>
      <c r="AO71" s="124"/>
      <c r="AP71" s="124"/>
      <c r="AQ71" s="127" t="s">
        <v>84</v>
      </c>
      <c r="AR71" s="64"/>
      <c r="AS71" s="128">
        <v>0</v>
      </c>
      <c r="AT71" s="129">
        <f>ROUND(SUM(AV71:AW71),2)</f>
        <v>0</v>
      </c>
      <c r="AU71" s="130">
        <f>'SO 01.2 - VZT_02'!P86</f>
        <v>0</v>
      </c>
      <c r="AV71" s="129">
        <f>'SO 01.2 - VZT_02'!J35</f>
        <v>0</v>
      </c>
      <c r="AW71" s="129">
        <f>'SO 01.2 - VZT_02'!J36</f>
        <v>0</v>
      </c>
      <c r="AX71" s="129">
        <f>'SO 01.2 - VZT_02'!J37</f>
        <v>0</v>
      </c>
      <c r="AY71" s="129">
        <f>'SO 01.2 - VZT_02'!J38</f>
        <v>0</v>
      </c>
      <c r="AZ71" s="129">
        <f>'SO 01.2 - VZT_02'!F35</f>
        <v>0</v>
      </c>
      <c r="BA71" s="129">
        <f>'SO 01.2 - VZT_02'!F36</f>
        <v>0</v>
      </c>
      <c r="BB71" s="129">
        <f>'SO 01.2 - VZT_02'!F37</f>
        <v>0</v>
      </c>
      <c r="BC71" s="129">
        <f>'SO 01.2 - VZT_02'!F38</f>
        <v>0</v>
      </c>
      <c r="BD71" s="131">
        <f>'SO 01.2 - VZT_02'!F39</f>
        <v>0</v>
      </c>
      <c r="BE71" s="4"/>
      <c r="BT71" s="132" t="s">
        <v>80</v>
      </c>
      <c r="BV71" s="132" t="s">
        <v>73</v>
      </c>
      <c r="BW71" s="132" t="s">
        <v>117</v>
      </c>
      <c r="BX71" s="132" t="s">
        <v>114</v>
      </c>
      <c r="CL71" s="132" t="s">
        <v>19</v>
      </c>
    </row>
    <row r="72" s="7" customFormat="1" ht="27" customHeight="1">
      <c r="A72" s="123" t="s">
        <v>81</v>
      </c>
      <c r="B72" s="110"/>
      <c r="C72" s="111"/>
      <c r="D72" s="112" t="s">
        <v>118</v>
      </c>
      <c r="E72" s="112"/>
      <c r="F72" s="112"/>
      <c r="G72" s="112"/>
      <c r="H72" s="112"/>
      <c r="I72" s="113"/>
      <c r="J72" s="112" t="s">
        <v>119</v>
      </c>
      <c r="K72" s="112"/>
      <c r="L72" s="112"/>
      <c r="M72" s="112"/>
      <c r="N72" s="112"/>
      <c r="O72" s="112"/>
      <c r="P72" s="112"/>
      <c r="Q72" s="112"/>
      <c r="R72" s="112"/>
      <c r="S72" s="112"/>
      <c r="T72" s="112"/>
      <c r="U72" s="112"/>
      <c r="V72" s="112"/>
      <c r="W72" s="112"/>
      <c r="X72" s="112"/>
      <c r="Y72" s="112"/>
      <c r="Z72" s="112"/>
      <c r="AA72" s="112"/>
      <c r="AB72" s="112"/>
      <c r="AC72" s="112"/>
      <c r="AD72" s="112"/>
      <c r="AE72" s="112"/>
      <c r="AF72" s="112"/>
      <c r="AG72" s="115">
        <f>'07 - Záložní zdroj Brno H...'!J30</f>
        <v>0</v>
      </c>
      <c r="AH72" s="113"/>
      <c r="AI72" s="113"/>
      <c r="AJ72" s="113"/>
      <c r="AK72" s="113"/>
      <c r="AL72" s="113"/>
      <c r="AM72" s="113"/>
      <c r="AN72" s="115">
        <f>SUM(AG72,AT72)</f>
        <v>0</v>
      </c>
      <c r="AO72" s="113"/>
      <c r="AP72" s="113"/>
      <c r="AQ72" s="116" t="s">
        <v>77</v>
      </c>
      <c r="AR72" s="117"/>
      <c r="AS72" s="118">
        <v>0</v>
      </c>
      <c r="AT72" s="119">
        <f>ROUND(SUM(AV72:AW72),2)</f>
        <v>0</v>
      </c>
      <c r="AU72" s="120">
        <f>'07 - Záložní zdroj Brno H...'!P79</f>
        <v>0</v>
      </c>
      <c r="AV72" s="119">
        <f>'07 - Záložní zdroj Brno H...'!J33</f>
        <v>0</v>
      </c>
      <c r="AW72" s="119">
        <f>'07 - Záložní zdroj Brno H...'!J34</f>
        <v>0</v>
      </c>
      <c r="AX72" s="119">
        <f>'07 - Záložní zdroj Brno H...'!J35</f>
        <v>0</v>
      </c>
      <c r="AY72" s="119">
        <f>'07 - Záložní zdroj Brno H...'!J36</f>
        <v>0</v>
      </c>
      <c r="AZ72" s="119">
        <f>'07 - Záložní zdroj Brno H...'!F33</f>
        <v>0</v>
      </c>
      <c r="BA72" s="119">
        <f>'07 - Záložní zdroj Brno H...'!F34</f>
        <v>0</v>
      </c>
      <c r="BB72" s="119">
        <f>'07 - Záložní zdroj Brno H...'!F35</f>
        <v>0</v>
      </c>
      <c r="BC72" s="119">
        <f>'07 - Záložní zdroj Brno H...'!F36</f>
        <v>0</v>
      </c>
      <c r="BD72" s="121">
        <f>'07 - Záložní zdroj Brno H...'!F37</f>
        <v>0</v>
      </c>
      <c r="BE72" s="7"/>
      <c r="BT72" s="122" t="s">
        <v>78</v>
      </c>
      <c r="BV72" s="122" t="s">
        <v>73</v>
      </c>
      <c r="BW72" s="122" t="s">
        <v>120</v>
      </c>
      <c r="BX72" s="122" t="s">
        <v>5</v>
      </c>
      <c r="CL72" s="122" t="s">
        <v>19</v>
      </c>
      <c r="CM72" s="122" t="s">
        <v>80</v>
      </c>
    </row>
    <row r="73" s="7" customFormat="1" ht="16.5" customHeight="1">
      <c r="A73" s="7"/>
      <c r="B73" s="110"/>
      <c r="C73" s="111"/>
      <c r="D73" s="112" t="s">
        <v>121</v>
      </c>
      <c r="E73" s="112"/>
      <c r="F73" s="112"/>
      <c r="G73" s="112"/>
      <c r="H73" s="112"/>
      <c r="I73" s="113"/>
      <c r="J73" s="112" t="s">
        <v>122</v>
      </c>
      <c r="K73" s="112"/>
      <c r="L73" s="112"/>
      <c r="M73" s="112"/>
      <c r="N73" s="112"/>
      <c r="O73" s="112"/>
      <c r="P73" s="112"/>
      <c r="Q73" s="112"/>
      <c r="R73" s="112"/>
      <c r="S73" s="112"/>
      <c r="T73" s="112"/>
      <c r="U73" s="112"/>
      <c r="V73" s="112"/>
      <c r="W73" s="112"/>
      <c r="X73" s="112"/>
      <c r="Y73" s="112"/>
      <c r="Z73" s="112"/>
      <c r="AA73" s="112"/>
      <c r="AB73" s="112"/>
      <c r="AC73" s="112"/>
      <c r="AD73" s="112"/>
      <c r="AE73" s="112"/>
      <c r="AF73" s="112"/>
      <c r="AG73" s="114">
        <f>ROUND(SUM(AG74:AG78),2)</f>
        <v>0</v>
      </c>
      <c r="AH73" s="113"/>
      <c r="AI73" s="113"/>
      <c r="AJ73" s="113"/>
      <c r="AK73" s="113"/>
      <c r="AL73" s="113"/>
      <c r="AM73" s="113"/>
      <c r="AN73" s="115">
        <f>SUM(AG73,AT73)</f>
        <v>0</v>
      </c>
      <c r="AO73" s="113"/>
      <c r="AP73" s="113"/>
      <c r="AQ73" s="116" t="s">
        <v>77</v>
      </c>
      <c r="AR73" s="117"/>
      <c r="AS73" s="118">
        <f>ROUND(SUM(AS74:AS78),2)</f>
        <v>0</v>
      </c>
      <c r="AT73" s="119">
        <f>ROUND(SUM(AV73:AW73),2)</f>
        <v>0</v>
      </c>
      <c r="AU73" s="120">
        <f>ROUND(SUM(AU74:AU78),5)</f>
        <v>0</v>
      </c>
      <c r="AV73" s="119">
        <f>ROUND(AZ73*L29,2)</f>
        <v>0</v>
      </c>
      <c r="AW73" s="119">
        <f>ROUND(BA73*L30,2)</f>
        <v>0</v>
      </c>
      <c r="AX73" s="119">
        <f>ROUND(BB73*L29,2)</f>
        <v>0</v>
      </c>
      <c r="AY73" s="119">
        <f>ROUND(BC73*L30,2)</f>
        <v>0</v>
      </c>
      <c r="AZ73" s="119">
        <f>ROUND(SUM(AZ74:AZ78),2)</f>
        <v>0</v>
      </c>
      <c r="BA73" s="119">
        <f>ROUND(SUM(BA74:BA78),2)</f>
        <v>0</v>
      </c>
      <c r="BB73" s="119">
        <f>ROUND(SUM(BB74:BB78),2)</f>
        <v>0</v>
      </c>
      <c r="BC73" s="119">
        <f>ROUND(SUM(BC74:BC78),2)</f>
        <v>0</v>
      </c>
      <c r="BD73" s="121">
        <f>ROUND(SUM(BD74:BD78),2)</f>
        <v>0</v>
      </c>
      <c r="BE73" s="7"/>
      <c r="BS73" s="122" t="s">
        <v>70</v>
      </c>
      <c r="BT73" s="122" t="s">
        <v>78</v>
      </c>
      <c r="BU73" s="122" t="s">
        <v>72</v>
      </c>
      <c r="BV73" s="122" t="s">
        <v>73</v>
      </c>
      <c r="BW73" s="122" t="s">
        <v>123</v>
      </c>
      <c r="BX73" s="122" t="s">
        <v>5</v>
      </c>
      <c r="CL73" s="122" t="s">
        <v>19</v>
      </c>
      <c r="CM73" s="122" t="s">
        <v>80</v>
      </c>
    </row>
    <row r="74" s="4" customFormat="1" ht="16.5" customHeight="1">
      <c r="A74" s="123" t="s">
        <v>81</v>
      </c>
      <c r="B74" s="62"/>
      <c r="C74" s="124"/>
      <c r="D74" s="124"/>
      <c r="E74" s="125" t="s">
        <v>82</v>
      </c>
      <c r="F74" s="125"/>
      <c r="G74" s="125"/>
      <c r="H74" s="125"/>
      <c r="I74" s="125"/>
      <c r="J74" s="124"/>
      <c r="K74" s="125" t="s">
        <v>83</v>
      </c>
      <c r="L74" s="125"/>
      <c r="M74" s="125"/>
      <c r="N74" s="125"/>
      <c r="O74" s="125"/>
      <c r="P74" s="125"/>
      <c r="Q74" s="125"/>
      <c r="R74" s="125"/>
      <c r="S74" s="125"/>
      <c r="T74" s="125"/>
      <c r="U74" s="125"/>
      <c r="V74" s="125"/>
      <c r="W74" s="125"/>
      <c r="X74" s="125"/>
      <c r="Y74" s="125"/>
      <c r="Z74" s="125"/>
      <c r="AA74" s="125"/>
      <c r="AB74" s="125"/>
      <c r="AC74" s="125"/>
      <c r="AD74" s="125"/>
      <c r="AE74" s="125"/>
      <c r="AF74" s="125"/>
      <c r="AG74" s="126">
        <f>'PS 01 - Technologie_03'!J32</f>
        <v>0</v>
      </c>
      <c r="AH74" s="124"/>
      <c r="AI74" s="124"/>
      <c r="AJ74" s="124"/>
      <c r="AK74" s="124"/>
      <c r="AL74" s="124"/>
      <c r="AM74" s="124"/>
      <c r="AN74" s="126">
        <f>SUM(AG74,AT74)</f>
        <v>0</v>
      </c>
      <c r="AO74" s="124"/>
      <c r="AP74" s="124"/>
      <c r="AQ74" s="127" t="s">
        <v>84</v>
      </c>
      <c r="AR74" s="64"/>
      <c r="AS74" s="128">
        <v>0</v>
      </c>
      <c r="AT74" s="129">
        <f>ROUND(SUM(AV74:AW74),2)</f>
        <v>0</v>
      </c>
      <c r="AU74" s="130">
        <f>'PS 01 - Technologie_03'!P91</f>
        <v>0</v>
      </c>
      <c r="AV74" s="129">
        <f>'PS 01 - Technologie_03'!J35</f>
        <v>0</v>
      </c>
      <c r="AW74" s="129">
        <f>'PS 01 - Technologie_03'!J36</f>
        <v>0</v>
      </c>
      <c r="AX74" s="129">
        <f>'PS 01 - Technologie_03'!J37</f>
        <v>0</v>
      </c>
      <c r="AY74" s="129">
        <f>'PS 01 - Technologie_03'!J38</f>
        <v>0</v>
      </c>
      <c r="AZ74" s="129">
        <f>'PS 01 - Technologie_03'!F35</f>
        <v>0</v>
      </c>
      <c r="BA74" s="129">
        <f>'PS 01 - Technologie_03'!F36</f>
        <v>0</v>
      </c>
      <c r="BB74" s="129">
        <f>'PS 01 - Technologie_03'!F37</f>
        <v>0</v>
      </c>
      <c r="BC74" s="129">
        <f>'PS 01 - Technologie_03'!F38</f>
        <v>0</v>
      </c>
      <c r="BD74" s="131">
        <f>'PS 01 - Technologie_03'!F39</f>
        <v>0</v>
      </c>
      <c r="BE74" s="4"/>
      <c r="BT74" s="132" t="s">
        <v>80</v>
      </c>
      <c r="BV74" s="132" t="s">
        <v>73</v>
      </c>
      <c r="BW74" s="132" t="s">
        <v>124</v>
      </c>
      <c r="BX74" s="132" t="s">
        <v>123</v>
      </c>
      <c r="CL74" s="132" t="s">
        <v>19</v>
      </c>
    </row>
    <row r="75" s="4" customFormat="1" ht="16.5" customHeight="1">
      <c r="A75" s="123" t="s">
        <v>81</v>
      </c>
      <c r="B75" s="62"/>
      <c r="C75" s="124"/>
      <c r="D75" s="124"/>
      <c r="E75" s="125" t="s">
        <v>86</v>
      </c>
      <c r="F75" s="125"/>
      <c r="G75" s="125"/>
      <c r="H75" s="125"/>
      <c r="I75" s="125"/>
      <c r="J75" s="124"/>
      <c r="K75" s="125" t="s">
        <v>87</v>
      </c>
      <c r="L75" s="125"/>
      <c r="M75" s="125"/>
      <c r="N75" s="125"/>
      <c r="O75" s="125"/>
      <c r="P75" s="125"/>
      <c r="Q75" s="125"/>
      <c r="R75" s="125"/>
      <c r="S75" s="125"/>
      <c r="T75" s="125"/>
      <c r="U75" s="125"/>
      <c r="V75" s="125"/>
      <c r="W75" s="125"/>
      <c r="X75" s="125"/>
      <c r="Y75" s="125"/>
      <c r="Z75" s="125"/>
      <c r="AA75" s="125"/>
      <c r="AB75" s="125"/>
      <c r="AC75" s="125"/>
      <c r="AD75" s="125"/>
      <c r="AE75" s="125"/>
      <c r="AF75" s="125"/>
      <c r="AG75" s="126">
        <f>'PS 02 - DŘT_02'!J32</f>
        <v>0</v>
      </c>
      <c r="AH75" s="124"/>
      <c r="AI75" s="124"/>
      <c r="AJ75" s="124"/>
      <c r="AK75" s="124"/>
      <c r="AL75" s="124"/>
      <c r="AM75" s="124"/>
      <c r="AN75" s="126">
        <f>SUM(AG75,AT75)</f>
        <v>0</v>
      </c>
      <c r="AO75" s="124"/>
      <c r="AP75" s="124"/>
      <c r="AQ75" s="127" t="s">
        <v>84</v>
      </c>
      <c r="AR75" s="64"/>
      <c r="AS75" s="128">
        <v>0</v>
      </c>
      <c r="AT75" s="129">
        <f>ROUND(SUM(AV75:AW75),2)</f>
        <v>0</v>
      </c>
      <c r="AU75" s="130">
        <f>'PS 02 - DŘT_02'!P93</f>
        <v>0</v>
      </c>
      <c r="AV75" s="129">
        <f>'PS 02 - DŘT_02'!J35</f>
        <v>0</v>
      </c>
      <c r="AW75" s="129">
        <f>'PS 02 - DŘT_02'!J36</f>
        <v>0</v>
      </c>
      <c r="AX75" s="129">
        <f>'PS 02 - DŘT_02'!J37</f>
        <v>0</v>
      </c>
      <c r="AY75" s="129">
        <f>'PS 02 - DŘT_02'!J38</f>
        <v>0</v>
      </c>
      <c r="AZ75" s="129">
        <f>'PS 02 - DŘT_02'!F35</f>
        <v>0</v>
      </c>
      <c r="BA75" s="129">
        <f>'PS 02 - DŘT_02'!F36</f>
        <v>0</v>
      </c>
      <c r="BB75" s="129">
        <f>'PS 02 - DŘT_02'!F37</f>
        <v>0</v>
      </c>
      <c r="BC75" s="129">
        <f>'PS 02 - DŘT_02'!F38</f>
        <v>0</v>
      </c>
      <c r="BD75" s="131">
        <f>'PS 02 - DŘT_02'!F39</f>
        <v>0</v>
      </c>
      <c r="BE75" s="4"/>
      <c r="BT75" s="132" t="s">
        <v>80</v>
      </c>
      <c r="BV75" s="132" t="s">
        <v>73</v>
      </c>
      <c r="BW75" s="132" t="s">
        <v>125</v>
      </c>
      <c r="BX75" s="132" t="s">
        <v>123</v>
      </c>
      <c r="CL75" s="132" t="s">
        <v>19</v>
      </c>
    </row>
    <row r="76" s="4" customFormat="1" ht="16.5" customHeight="1">
      <c r="A76" s="123" t="s">
        <v>81</v>
      </c>
      <c r="B76" s="62"/>
      <c r="C76" s="124"/>
      <c r="D76" s="124"/>
      <c r="E76" s="125" t="s">
        <v>89</v>
      </c>
      <c r="F76" s="125"/>
      <c r="G76" s="125"/>
      <c r="H76" s="125"/>
      <c r="I76" s="125"/>
      <c r="J76" s="124"/>
      <c r="K76" s="125" t="s">
        <v>90</v>
      </c>
      <c r="L76" s="125"/>
      <c r="M76" s="125"/>
      <c r="N76" s="125"/>
      <c r="O76" s="125"/>
      <c r="P76" s="125"/>
      <c r="Q76" s="125"/>
      <c r="R76" s="125"/>
      <c r="S76" s="125"/>
      <c r="T76" s="125"/>
      <c r="U76" s="125"/>
      <c r="V76" s="125"/>
      <c r="W76" s="125"/>
      <c r="X76" s="125"/>
      <c r="Y76" s="125"/>
      <c r="Z76" s="125"/>
      <c r="AA76" s="125"/>
      <c r="AB76" s="125"/>
      <c r="AC76" s="125"/>
      <c r="AD76" s="125"/>
      <c r="AE76" s="125"/>
      <c r="AF76" s="125"/>
      <c r="AG76" s="126">
        <f>'SO 01.1 - Stavební část_03'!J32</f>
        <v>0</v>
      </c>
      <c r="AH76" s="124"/>
      <c r="AI76" s="124"/>
      <c r="AJ76" s="124"/>
      <c r="AK76" s="124"/>
      <c r="AL76" s="124"/>
      <c r="AM76" s="124"/>
      <c r="AN76" s="126">
        <f>SUM(AG76,AT76)</f>
        <v>0</v>
      </c>
      <c r="AO76" s="124"/>
      <c r="AP76" s="124"/>
      <c r="AQ76" s="127" t="s">
        <v>84</v>
      </c>
      <c r="AR76" s="64"/>
      <c r="AS76" s="128">
        <v>0</v>
      </c>
      <c r="AT76" s="129">
        <f>ROUND(SUM(AV76:AW76),2)</f>
        <v>0</v>
      </c>
      <c r="AU76" s="130">
        <f>'SO 01.1 - Stavební část_03'!P95</f>
        <v>0</v>
      </c>
      <c r="AV76" s="129">
        <f>'SO 01.1 - Stavební část_03'!J35</f>
        <v>0</v>
      </c>
      <c r="AW76" s="129">
        <f>'SO 01.1 - Stavební část_03'!J36</f>
        <v>0</v>
      </c>
      <c r="AX76" s="129">
        <f>'SO 01.1 - Stavební část_03'!J37</f>
        <v>0</v>
      </c>
      <c r="AY76" s="129">
        <f>'SO 01.1 - Stavební část_03'!J38</f>
        <v>0</v>
      </c>
      <c r="AZ76" s="129">
        <f>'SO 01.1 - Stavební část_03'!F35</f>
        <v>0</v>
      </c>
      <c r="BA76" s="129">
        <f>'SO 01.1 - Stavební část_03'!F36</f>
        <v>0</v>
      </c>
      <c r="BB76" s="129">
        <f>'SO 01.1 - Stavební část_03'!F37</f>
        <v>0</v>
      </c>
      <c r="BC76" s="129">
        <f>'SO 01.1 - Stavební část_03'!F38</f>
        <v>0</v>
      </c>
      <c r="BD76" s="131">
        <f>'SO 01.1 - Stavební část_03'!F39</f>
        <v>0</v>
      </c>
      <c r="BE76" s="4"/>
      <c r="BT76" s="132" t="s">
        <v>80</v>
      </c>
      <c r="BV76" s="132" t="s">
        <v>73</v>
      </c>
      <c r="BW76" s="132" t="s">
        <v>126</v>
      </c>
      <c r="BX76" s="132" t="s">
        <v>123</v>
      </c>
      <c r="CL76" s="132" t="s">
        <v>19</v>
      </c>
    </row>
    <row r="77" s="4" customFormat="1" ht="16.5" customHeight="1">
      <c r="A77" s="123" t="s">
        <v>81</v>
      </c>
      <c r="B77" s="62"/>
      <c r="C77" s="124"/>
      <c r="D77" s="124"/>
      <c r="E77" s="125" t="s">
        <v>92</v>
      </c>
      <c r="F77" s="125"/>
      <c r="G77" s="125"/>
      <c r="H77" s="125"/>
      <c r="I77" s="125"/>
      <c r="J77" s="124"/>
      <c r="K77" s="125" t="s">
        <v>93</v>
      </c>
      <c r="L77" s="125"/>
      <c r="M77" s="125"/>
      <c r="N77" s="125"/>
      <c r="O77" s="125"/>
      <c r="P77" s="125"/>
      <c r="Q77" s="125"/>
      <c r="R77" s="125"/>
      <c r="S77" s="125"/>
      <c r="T77" s="125"/>
      <c r="U77" s="125"/>
      <c r="V77" s="125"/>
      <c r="W77" s="125"/>
      <c r="X77" s="125"/>
      <c r="Y77" s="125"/>
      <c r="Z77" s="125"/>
      <c r="AA77" s="125"/>
      <c r="AB77" s="125"/>
      <c r="AC77" s="125"/>
      <c r="AD77" s="125"/>
      <c r="AE77" s="125"/>
      <c r="AF77" s="125"/>
      <c r="AG77" s="126">
        <f>'SO 01.2 - VZT_03'!J32</f>
        <v>0</v>
      </c>
      <c r="AH77" s="124"/>
      <c r="AI77" s="124"/>
      <c r="AJ77" s="124"/>
      <c r="AK77" s="124"/>
      <c r="AL77" s="124"/>
      <c r="AM77" s="124"/>
      <c r="AN77" s="126">
        <f>SUM(AG77,AT77)</f>
        <v>0</v>
      </c>
      <c r="AO77" s="124"/>
      <c r="AP77" s="124"/>
      <c r="AQ77" s="127" t="s">
        <v>84</v>
      </c>
      <c r="AR77" s="64"/>
      <c r="AS77" s="128">
        <v>0</v>
      </c>
      <c r="AT77" s="129">
        <f>ROUND(SUM(AV77:AW77),2)</f>
        <v>0</v>
      </c>
      <c r="AU77" s="130">
        <f>'SO 01.2 - VZT_03'!P86</f>
        <v>0</v>
      </c>
      <c r="AV77" s="129">
        <f>'SO 01.2 - VZT_03'!J35</f>
        <v>0</v>
      </c>
      <c r="AW77" s="129">
        <f>'SO 01.2 - VZT_03'!J36</f>
        <v>0</v>
      </c>
      <c r="AX77" s="129">
        <f>'SO 01.2 - VZT_03'!J37</f>
        <v>0</v>
      </c>
      <c r="AY77" s="129">
        <f>'SO 01.2 - VZT_03'!J38</f>
        <v>0</v>
      </c>
      <c r="AZ77" s="129">
        <f>'SO 01.2 - VZT_03'!F35</f>
        <v>0</v>
      </c>
      <c r="BA77" s="129">
        <f>'SO 01.2 - VZT_03'!F36</f>
        <v>0</v>
      </c>
      <c r="BB77" s="129">
        <f>'SO 01.2 - VZT_03'!F37</f>
        <v>0</v>
      </c>
      <c r="BC77" s="129">
        <f>'SO 01.2 - VZT_03'!F38</f>
        <v>0</v>
      </c>
      <c r="BD77" s="131">
        <f>'SO 01.2 - VZT_03'!F39</f>
        <v>0</v>
      </c>
      <c r="BE77" s="4"/>
      <c r="BT77" s="132" t="s">
        <v>80</v>
      </c>
      <c r="BV77" s="132" t="s">
        <v>73</v>
      </c>
      <c r="BW77" s="132" t="s">
        <v>127</v>
      </c>
      <c r="BX77" s="132" t="s">
        <v>123</v>
      </c>
      <c r="CL77" s="132" t="s">
        <v>19</v>
      </c>
    </row>
    <row r="78" s="4" customFormat="1" ht="16.5" customHeight="1">
      <c r="A78" s="123" t="s">
        <v>81</v>
      </c>
      <c r="B78" s="62"/>
      <c r="C78" s="124"/>
      <c r="D78" s="124"/>
      <c r="E78" s="125" t="s">
        <v>95</v>
      </c>
      <c r="F78" s="125"/>
      <c r="G78" s="125"/>
      <c r="H78" s="125"/>
      <c r="I78" s="125"/>
      <c r="J78" s="124"/>
      <c r="K78" s="125" t="s">
        <v>96</v>
      </c>
      <c r="L78" s="125"/>
      <c r="M78" s="125"/>
      <c r="N78" s="125"/>
      <c r="O78" s="125"/>
      <c r="P78" s="125"/>
      <c r="Q78" s="125"/>
      <c r="R78" s="125"/>
      <c r="S78" s="125"/>
      <c r="T78" s="125"/>
      <c r="U78" s="125"/>
      <c r="V78" s="125"/>
      <c r="W78" s="125"/>
      <c r="X78" s="125"/>
      <c r="Y78" s="125"/>
      <c r="Z78" s="125"/>
      <c r="AA78" s="125"/>
      <c r="AB78" s="125"/>
      <c r="AC78" s="125"/>
      <c r="AD78" s="125"/>
      <c r="AE78" s="125"/>
      <c r="AF78" s="125"/>
      <c r="AG78" s="126">
        <f>'SO 01.3 - Stavební elektr..._01'!J32</f>
        <v>0</v>
      </c>
      <c r="AH78" s="124"/>
      <c r="AI78" s="124"/>
      <c r="AJ78" s="124"/>
      <c r="AK78" s="124"/>
      <c r="AL78" s="124"/>
      <c r="AM78" s="124"/>
      <c r="AN78" s="126">
        <f>SUM(AG78,AT78)</f>
        <v>0</v>
      </c>
      <c r="AO78" s="124"/>
      <c r="AP78" s="124"/>
      <c r="AQ78" s="127" t="s">
        <v>84</v>
      </c>
      <c r="AR78" s="64"/>
      <c r="AS78" s="128">
        <v>0</v>
      </c>
      <c r="AT78" s="129">
        <f>ROUND(SUM(AV78:AW78),2)</f>
        <v>0</v>
      </c>
      <c r="AU78" s="130">
        <f>'SO 01.3 - Stavební elektr..._01'!P89</f>
        <v>0</v>
      </c>
      <c r="AV78" s="129">
        <f>'SO 01.3 - Stavební elektr..._01'!J35</f>
        <v>0</v>
      </c>
      <c r="AW78" s="129">
        <f>'SO 01.3 - Stavební elektr..._01'!J36</f>
        <v>0</v>
      </c>
      <c r="AX78" s="129">
        <f>'SO 01.3 - Stavební elektr..._01'!J37</f>
        <v>0</v>
      </c>
      <c r="AY78" s="129">
        <f>'SO 01.3 - Stavební elektr..._01'!J38</f>
        <v>0</v>
      </c>
      <c r="AZ78" s="129">
        <f>'SO 01.3 - Stavební elektr..._01'!F35</f>
        <v>0</v>
      </c>
      <c r="BA78" s="129">
        <f>'SO 01.3 - Stavební elektr..._01'!F36</f>
        <v>0</v>
      </c>
      <c r="BB78" s="129">
        <f>'SO 01.3 - Stavební elektr..._01'!F37</f>
        <v>0</v>
      </c>
      <c r="BC78" s="129">
        <f>'SO 01.3 - Stavební elektr..._01'!F38</f>
        <v>0</v>
      </c>
      <c r="BD78" s="131">
        <f>'SO 01.3 - Stavební elektr..._01'!F39</f>
        <v>0</v>
      </c>
      <c r="BE78" s="4"/>
      <c r="BT78" s="132" t="s">
        <v>80</v>
      </c>
      <c r="BV78" s="132" t="s">
        <v>73</v>
      </c>
      <c r="BW78" s="132" t="s">
        <v>128</v>
      </c>
      <c r="BX78" s="132" t="s">
        <v>123</v>
      </c>
      <c r="CL78" s="132" t="s">
        <v>19</v>
      </c>
    </row>
    <row r="79" s="7" customFormat="1" ht="16.5" customHeight="1">
      <c r="A79" s="7"/>
      <c r="B79" s="110"/>
      <c r="C79" s="111"/>
      <c r="D79" s="112" t="s">
        <v>129</v>
      </c>
      <c r="E79" s="112"/>
      <c r="F79" s="112"/>
      <c r="G79" s="112"/>
      <c r="H79" s="112"/>
      <c r="I79" s="113"/>
      <c r="J79" s="112" t="s">
        <v>130</v>
      </c>
      <c r="K79" s="112"/>
      <c r="L79" s="112"/>
      <c r="M79" s="112"/>
      <c r="N79" s="112"/>
      <c r="O79" s="112"/>
      <c r="P79" s="112"/>
      <c r="Q79" s="112"/>
      <c r="R79" s="112"/>
      <c r="S79" s="112"/>
      <c r="T79" s="112"/>
      <c r="U79" s="112"/>
      <c r="V79" s="112"/>
      <c r="W79" s="112"/>
      <c r="X79" s="112"/>
      <c r="Y79" s="112"/>
      <c r="Z79" s="112"/>
      <c r="AA79" s="112"/>
      <c r="AB79" s="112"/>
      <c r="AC79" s="112"/>
      <c r="AD79" s="112"/>
      <c r="AE79" s="112"/>
      <c r="AF79" s="112"/>
      <c r="AG79" s="114">
        <f>ROUND(SUM(AG80:AG84),2)</f>
        <v>0</v>
      </c>
      <c r="AH79" s="113"/>
      <c r="AI79" s="113"/>
      <c r="AJ79" s="113"/>
      <c r="AK79" s="113"/>
      <c r="AL79" s="113"/>
      <c r="AM79" s="113"/>
      <c r="AN79" s="115">
        <f>SUM(AG79,AT79)</f>
        <v>0</v>
      </c>
      <c r="AO79" s="113"/>
      <c r="AP79" s="113"/>
      <c r="AQ79" s="116" t="s">
        <v>77</v>
      </c>
      <c r="AR79" s="117"/>
      <c r="AS79" s="118">
        <f>ROUND(SUM(AS80:AS84),2)</f>
        <v>0</v>
      </c>
      <c r="AT79" s="119">
        <f>ROUND(SUM(AV79:AW79),2)</f>
        <v>0</v>
      </c>
      <c r="AU79" s="120">
        <f>ROUND(SUM(AU80:AU84),5)</f>
        <v>0</v>
      </c>
      <c r="AV79" s="119">
        <f>ROUND(AZ79*L29,2)</f>
        <v>0</v>
      </c>
      <c r="AW79" s="119">
        <f>ROUND(BA79*L30,2)</f>
        <v>0</v>
      </c>
      <c r="AX79" s="119">
        <f>ROUND(BB79*L29,2)</f>
        <v>0</v>
      </c>
      <c r="AY79" s="119">
        <f>ROUND(BC79*L30,2)</f>
        <v>0</v>
      </c>
      <c r="AZ79" s="119">
        <f>ROUND(SUM(AZ80:AZ84),2)</f>
        <v>0</v>
      </c>
      <c r="BA79" s="119">
        <f>ROUND(SUM(BA80:BA84),2)</f>
        <v>0</v>
      </c>
      <c r="BB79" s="119">
        <f>ROUND(SUM(BB80:BB84),2)</f>
        <v>0</v>
      </c>
      <c r="BC79" s="119">
        <f>ROUND(SUM(BC80:BC84),2)</f>
        <v>0</v>
      </c>
      <c r="BD79" s="121">
        <f>ROUND(SUM(BD80:BD84),2)</f>
        <v>0</v>
      </c>
      <c r="BE79" s="7"/>
      <c r="BS79" s="122" t="s">
        <v>70</v>
      </c>
      <c r="BT79" s="122" t="s">
        <v>78</v>
      </c>
      <c r="BU79" s="122" t="s">
        <v>72</v>
      </c>
      <c r="BV79" s="122" t="s">
        <v>73</v>
      </c>
      <c r="BW79" s="122" t="s">
        <v>131</v>
      </c>
      <c r="BX79" s="122" t="s">
        <v>5</v>
      </c>
      <c r="CL79" s="122" t="s">
        <v>19</v>
      </c>
      <c r="CM79" s="122" t="s">
        <v>80</v>
      </c>
    </row>
    <row r="80" s="4" customFormat="1" ht="16.5" customHeight="1">
      <c r="A80" s="123" t="s">
        <v>81</v>
      </c>
      <c r="B80" s="62"/>
      <c r="C80" s="124"/>
      <c r="D80" s="124"/>
      <c r="E80" s="125" t="s">
        <v>82</v>
      </c>
      <c r="F80" s="125"/>
      <c r="G80" s="125"/>
      <c r="H80" s="125"/>
      <c r="I80" s="125"/>
      <c r="J80" s="124"/>
      <c r="K80" s="125" t="s">
        <v>83</v>
      </c>
      <c r="L80" s="125"/>
      <c r="M80" s="125"/>
      <c r="N80" s="125"/>
      <c r="O80" s="125"/>
      <c r="P80" s="125"/>
      <c r="Q80" s="125"/>
      <c r="R80" s="125"/>
      <c r="S80" s="125"/>
      <c r="T80" s="125"/>
      <c r="U80" s="125"/>
      <c r="V80" s="125"/>
      <c r="W80" s="125"/>
      <c r="X80" s="125"/>
      <c r="Y80" s="125"/>
      <c r="Z80" s="125"/>
      <c r="AA80" s="125"/>
      <c r="AB80" s="125"/>
      <c r="AC80" s="125"/>
      <c r="AD80" s="125"/>
      <c r="AE80" s="125"/>
      <c r="AF80" s="125"/>
      <c r="AG80" s="126">
        <f>'PS 01 - Technologie_04'!J32</f>
        <v>0</v>
      </c>
      <c r="AH80" s="124"/>
      <c r="AI80" s="124"/>
      <c r="AJ80" s="124"/>
      <c r="AK80" s="124"/>
      <c r="AL80" s="124"/>
      <c r="AM80" s="124"/>
      <c r="AN80" s="126">
        <f>SUM(AG80,AT80)</f>
        <v>0</v>
      </c>
      <c r="AO80" s="124"/>
      <c r="AP80" s="124"/>
      <c r="AQ80" s="127" t="s">
        <v>84</v>
      </c>
      <c r="AR80" s="64"/>
      <c r="AS80" s="128">
        <v>0</v>
      </c>
      <c r="AT80" s="129">
        <f>ROUND(SUM(AV80:AW80),2)</f>
        <v>0</v>
      </c>
      <c r="AU80" s="130">
        <f>'PS 01 - Technologie_04'!P91</f>
        <v>0</v>
      </c>
      <c r="AV80" s="129">
        <f>'PS 01 - Technologie_04'!J35</f>
        <v>0</v>
      </c>
      <c r="AW80" s="129">
        <f>'PS 01 - Technologie_04'!J36</f>
        <v>0</v>
      </c>
      <c r="AX80" s="129">
        <f>'PS 01 - Technologie_04'!J37</f>
        <v>0</v>
      </c>
      <c r="AY80" s="129">
        <f>'PS 01 - Technologie_04'!J38</f>
        <v>0</v>
      </c>
      <c r="AZ80" s="129">
        <f>'PS 01 - Technologie_04'!F35</f>
        <v>0</v>
      </c>
      <c r="BA80" s="129">
        <f>'PS 01 - Technologie_04'!F36</f>
        <v>0</v>
      </c>
      <c r="BB80" s="129">
        <f>'PS 01 - Technologie_04'!F37</f>
        <v>0</v>
      </c>
      <c r="BC80" s="129">
        <f>'PS 01 - Technologie_04'!F38</f>
        <v>0</v>
      </c>
      <c r="BD80" s="131">
        <f>'PS 01 - Technologie_04'!F39</f>
        <v>0</v>
      </c>
      <c r="BE80" s="4"/>
      <c r="BT80" s="132" t="s">
        <v>80</v>
      </c>
      <c r="BV80" s="132" t="s">
        <v>73</v>
      </c>
      <c r="BW80" s="132" t="s">
        <v>132</v>
      </c>
      <c r="BX80" s="132" t="s">
        <v>131</v>
      </c>
      <c r="CL80" s="132" t="s">
        <v>19</v>
      </c>
    </row>
    <row r="81" s="4" customFormat="1" ht="16.5" customHeight="1">
      <c r="A81" s="123" t="s">
        <v>81</v>
      </c>
      <c r="B81" s="62"/>
      <c r="C81" s="124"/>
      <c r="D81" s="124"/>
      <c r="E81" s="125" t="s">
        <v>86</v>
      </c>
      <c r="F81" s="125"/>
      <c r="G81" s="125"/>
      <c r="H81" s="125"/>
      <c r="I81" s="125"/>
      <c r="J81" s="124"/>
      <c r="K81" s="125" t="s">
        <v>87</v>
      </c>
      <c r="L81" s="125"/>
      <c r="M81" s="125"/>
      <c r="N81" s="125"/>
      <c r="O81" s="125"/>
      <c r="P81" s="125"/>
      <c r="Q81" s="125"/>
      <c r="R81" s="125"/>
      <c r="S81" s="125"/>
      <c r="T81" s="125"/>
      <c r="U81" s="125"/>
      <c r="V81" s="125"/>
      <c r="W81" s="125"/>
      <c r="X81" s="125"/>
      <c r="Y81" s="125"/>
      <c r="Z81" s="125"/>
      <c r="AA81" s="125"/>
      <c r="AB81" s="125"/>
      <c r="AC81" s="125"/>
      <c r="AD81" s="125"/>
      <c r="AE81" s="125"/>
      <c r="AF81" s="125"/>
      <c r="AG81" s="126">
        <f>'PS 02 - DŘT_03'!J32</f>
        <v>0</v>
      </c>
      <c r="AH81" s="124"/>
      <c r="AI81" s="124"/>
      <c r="AJ81" s="124"/>
      <c r="AK81" s="124"/>
      <c r="AL81" s="124"/>
      <c r="AM81" s="124"/>
      <c r="AN81" s="126">
        <f>SUM(AG81,AT81)</f>
        <v>0</v>
      </c>
      <c r="AO81" s="124"/>
      <c r="AP81" s="124"/>
      <c r="AQ81" s="127" t="s">
        <v>84</v>
      </c>
      <c r="AR81" s="64"/>
      <c r="AS81" s="128">
        <v>0</v>
      </c>
      <c r="AT81" s="129">
        <f>ROUND(SUM(AV81:AW81),2)</f>
        <v>0</v>
      </c>
      <c r="AU81" s="130">
        <f>'PS 02 - DŘT_03'!P92</f>
        <v>0</v>
      </c>
      <c r="AV81" s="129">
        <f>'PS 02 - DŘT_03'!J35</f>
        <v>0</v>
      </c>
      <c r="AW81" s="129">
        <f>'PS 02 - DŘT_03'!J36</f>
        <v>0</v>
      </c>
      <c r="AX81" s="129">
        <f>'PS 02 - DŘT_03'!J37</f>
        <v>0</v>
      </c>
      <c r="AY81" s="129">
        <f>'PS 02 - DŘT_03'!J38</f>
        <v>0</v>
      </c>
      <c r="AZ81" s="129">
        <f>'PS 02 - DŘT_03'!F35</f>
        <v>0</v>
      </c>
      <c r="BA81" s="129">
        <f>'PS 02 - DŘT_03'!F36</f>
        <v>0</v>
      </c>
      <c r="BB81" s="129">
        <f>'PS 02 - DŘT_03'!F37</f>
        <v>0</v>
      </c>
      <c r="BC81" s="129">
        <f>'PS 02 - DŘT_03'!F38</f>
        <v>0</v>
      </c>
      <c r="BD81" s="131">
        <f>'PS 02 - DŘT_03'!F39</f>
        <v>0</v>
      </c>
      <c r="BE81" s="4"/>
      <c r="BT81" s="132" t="s">
        <v>80</v>
      </c>
      <c r="BV81" s="132" t="s">
        <v>73</v>
      </c>
      <c r="BW81" s="132" t="s">
        <v>133</v>
      </c>
      <c r="BX81" s="132" t="s">
        <v>131</v>
      </c>
      <c r="CL81" s="132" t="s">
        <v>19</v>
      </c>
    </row>
    <row r="82" s="4" customFormat="1" ht="16.5" customHeight="1">
      <c r="A82" s="123" t="s">
        <v>81</v>
      </c>
      <c r="B82" s="62"/>
      <c r="C82" s="124"/>
      <c r="D82" s="124"/>
      <c r="E82" s="125" t="s">
        <v>89</v>
      </c>
      <c r="F82" s="125"/>
      <c r="G82" s="125"/>
      <c r="H82" s="125"/>
      <c r="I82" s="125"/>
      <c r="J82" s="124"/>
      <c r="K82" s="125" t="s">
        <v>90</v>
      </c>
      <c r="L82" s="125"/>
      <c r="M82" s="125"/>
      <c r="N82" s="125"/>
      <c r="O82" s="125"/>
      <c r="P82" s="125"/>
      <c r="Q82" s="125"/>
      <c r="R82" s="125"/>
      <c r="S82" s="125"/>
      <c r="T82" s="125"/>
      <c r="U82" s="125"/>
      <c r="V82" s="125"/>
      <c r="W82" s="125"/>
      <c r="X82" s="125"/>
      <c r="Y82" s="125"/>
      <c r="Z82" s="125"/>
      <c r="AA82" s="125"/>
      <c r="AB82" s="125"/>
      <c r="AC82" s="125"/>
      <c r="AD82" s="125"/>
      <c r="AE82" s="125"/>
      <c r="AF82" s="125"/>
      <c r="AG82" s="126">
        <f>'SO 01.1 - Stavební část_04'!J32</f>
        <v>0</v>
      </c>
      <c r="AH82" s="124"/>
      <c r="AI82" s="124"/>
      <c r="AJ82" s="124"/>
      <c r="AK82" s="124"/>
      <c r="AL82" s="124"/>
      <c r="AM82" s="124"/>
      <c r="AN82" s="126">
        <f>SUM(AG82,AT82)</f>
        <v>0</v>
      </c>
      <c r="AO82" s="124"/>
      <c r="AP82" s="124"/>
      <c r="AQ82" s="127" t="s">
        <v>84</v>
      </c>
      <c r="AR82" s="64"/>
      <c r="AS82" s="128">
        <v>0</v>
      </c>
      <c r="AT82" s="129">
        <f>ROUND(SUM(AV82:AW82),2)</f>
        <v>0</v>
      </c>
      <c r="AU82" s="130">
        <f>'SO 01.1 - Stavební část_04'!P98</f>
        <v>0</v>
      </c>
      <c r="AV82" s="129">
        <f>'SO 01.1 - Stavební část_04'!J35</f>
        <v>0</v>
      </c>
      <c r="AW82" s="129">
        <f>'SO 01.1 - Stavební část_04'!J36</f>
        <v>0</v>
      </c>
      <c r="AX82" s="129">
        <f>'SO 01.1 - Stavební část_04'!J37</f>
        <v>0</v>
      </c>
      <c r="AY82" s="129">
        <f>'SO 01.1 - Stavební část_04'!J38</f>
        <v>0</v>
      </c>
      <c r="AZ82" s="129">
        <f>'SO 01.1 - Stavební část_04'!F35</f>
        <v>0</v>
      </c>
      <c r="BA82" s="129">
        <f>'SO 01.1 - Stavební část_04'!F36</f>
        <v>0</v>
      </c>
      <c r="BB82" s="129">
        <f>'SO 01.1 - Stavební část_04'!F37</f>
        <v>0</v>
      </c>
      <c r="BC82" s="129">
        <f>'SO 01.1 - Stavební část_04'!F38</f>
        <v>0</v>
      </c>
      <c r="BD82" s="131">
        <f>'SO 01.1 - Stavební část_04'!F39</f>
        <v>0</v>
      </c>
      <c r="BE82" s="4"/>
      <c r="BT82" s="132" t="s">
        <v>80</v>
      </c>
      <c r="BV82" s="132" t="s">
        <v>73</v>
      </c>
      <c r="BW82" s="132" t="s">
        <v>134</v>
      </c>
      <c r="BX82" s="132" t="s">
        <v>131</v>
      </c>
      <c r="CL82" s="132" t="s">
        <v>19</v>
      </c>
    </row>
    <row r="83" s="4" customFormat="1" ht="16.5" customHeight="1">
      <c r="A83" s="123" t="s">
        <v>81</v>
      </c>
      <c r="B83" s="62"/>
      <c r="C83" s="124"/>
      <c r="D83" s="124"/>
      <c r="E83" s="125" t="s">
        <v>92</v>
      </c>
      <c r="F83" s="125"/>
      <c r="G83" s="125"/>
      <c r="H83" s="125"/>
      <c r="I83" s="125"/>
      <c r="J83" s="124"/>
      <c r="K83" s="125" t="s">
        <v>93</v>
      </c>
      <c r="L83" s="125"/>
      <c r="M83" s="125"/>
      <c r="N83" s="125"/>
      <c r="O83" s="125"/>
      <c r="P83" s="125"/>
      <c r="Q83" s="125"/>
      <c r="R83" s="125"/>
      <c r="S83" s="125"/>
      <c r="T83" s="125"/>
      <c r="U83" s="125"/>
      <c r="V83" s="125"/>
      <c r="W83" s="125"/>
      <c r="X83" s="125"/>
      <c r="Y83" s="125"/>
      <c r="Z83" s="125"/>
      <c r="AA83" s="125"/>
      <c r="AB83" s="125"/>
      <c r="AC83" s="125"/>
      <c r="AD83" s="125"/>
      <c r="AE83" s="125"/>
      <c r="AF83" s="125"/>
      <c r="AG83" s="126">
        <f>'SO 01.2 - VZT_04'!J32</f>
        <v>0</v>
      </c>
      <c r="AH83" s="124"/>
      <c r="AI83" s="124"/>
      <c r="AJ83" s="124"/>
      <c r="AK83" s="124"/>
      <c r="AL83" s="124"/>
      <c r="AM83" s="124"/>
      <c r="AN83" s="126">
        <f>SUM(AG83,AT83)</f>
        <v>0</v>
      </c>
      <c r="AO83" s="124"/>
      <c r="AP83" s="124"/>
      <c r="AQ83" s="127" t="s">
        <v>84</v>
      </c>
      <c r="AR83" s="64"/>
      <c r="AS83" s="128">
        <v>0</v>
      </c>
      <c r="AT83" s="129">
        <f>ROUND(SUM(AV83:AW83),2)</f>
        <v>0</v>
      </c>
      <c r="AU83" s="130">
        <f>'SO 01.2 - VZT_04'!P86</f>
        <v>0</v>
      </c>
      <c r="AV83" s="129">
        <f>'SO 01.2 - VZT_04'!J35</f>
        <v>0</v>
      </c>
      <c r="AW83" s="129">
        <f>'SO 01.2 - VZT_04'!J36</f>
        <v>0</v>
      </c>
      <c r="AX83" s="129">
        <f>'SO 01.2 - VZT_04'!J37</f>
        <v>0</v>
      </c>
      <c r="AY83" s="129">
        <f>'SO 01.2 - VZT_04'!J38</f>
        <v>0</v>
      </c>
      <c r="AZ83" s="129">
        <f>'SO 01.2 - VZT_04'!F35</f>
        <v>0</v>
      </c>
      <c r="BA83" s="129">
        <f>'SO 01.2 - VZT_04'!F36</f>
        <v>0</v>
      </c>
      <c r="BB83" s="129">
        <f>'SO 01.2 - VZT_04'!F37</f>
        <v>0</v>
      </c>
      <c r="BC83" s="129">
        <f>'SO 01.2 - VZT_04'!F38</f>
        <v>0</v>
      </c>
      <c r="BD83" s="131">
        <f>'SO 01.2 - VZT_04'!F39</f>
        <v>0</v>
      </c>
      <c r="BE83" s="4"/>
      <c r="BT83" s="132" t="s">
        <v>80</v>
      </c>
      <c r="BV83" s="132" t="s">
        <v>73</v>
      </c>
      <c r="BW83" s="132" t="s">
        <v>135</v>
      </c>
      <c r="BX83" s="132" t="s">
        <v>131</v>
      </c>
      <c r="CL83" s="132" t="s">
        <v>19</v>
      </c>
    </row>
    <row r="84" s="4" customFormat="1" ht="16.5" customHeight="1">
      <c r="A84" s="123" t="s">
        <v>81</v>
      </c>
      <c r="B84" s="62"/>
      <c r="C84" s="124"/>
      <c r="D84" s="124"/>
      <c r="E84" s="125" t="s">
        <v>95</v>
      </c>
      <c r="F84" s="125"/>
      <c r="G84" s="125"/>
      <c r="H84" s="125"/>
      <c r="I84" s="125"/>
      <c r="J84" s="124"/>
      <c r="K84" s="125" t="s">
        <v>96</v>
      </c>
      <c r="L84" s="125"/>
      <c r="M84" s="125"/>
      <c r="N84" s="125"/>
      <c r="O84" s="125"/>
      <c r="P84" s="125"/>
      <c r="Q84" s="125"/>
      <c r="R84" s="125"/>
      <c r="S84" s="125"/>
      <c r="T84" s="125"/>
      <c r="U84" s="125"/>
      <c r="V84" s="125"/>
      <c r="W84" s="125"/>
      <c r="X84" s="125"/>
      <c r="Y84" s="125"/>
      <c r="Z84" s="125"/>
      <c r="AA84" s="125"/>
      <c r="AB84" s="125"/>
      <c r="AC84" s="125"/>
      <c r="AD84" s="125"/>
      <c r="AE84" s="125"/>
      <c r="AF84" s="125"/>
      <c r="AG84" s="126">
        <f>'SO 01.3 - Stavební elektr..._02'!J32</f>
        <v>0</v>
      </c>
      <c r="AH84" s="124"/>
      <c r="AI84" s="124"/>
      <c r="AJ84" s="124"/>
      <c r="AK84" s="124"/>
      <c r="AL84" s="124"/>
      <c r="AM84" s="124"/>
      <c r="AN84" s="126">
        <f>SUM(AG84,AT84)</f>
        <v>0</v>
      </c>
      <c r="AO84" s="124"/>
      <c r="AP84" s="124"/>
      <c r="AQ84" s="127" t="s">
        <v>84</v>
      </c>
      <c r="AR84" s="64"/>
      <c r="AS84" s="128">
        <v>0</v>
      </c>
      <c r="AT84" s="129">
        <f>ROUND(SUM(AV84:AW84),2)</f>
        <v>0</v>
      </c>
      <c r="AU84" s="130">
        <f>'SO 01.3 - Stavební elektr..._02'!P89</f>
        <v>0</v>
      </c>
      <c r="AV84" s="129">
        <f>'SO 01.3 - Stavební elektr..._02'!J35</f>
        <v>0</v>
      </c>
      <c r="AW84" s="129">
        <f>'SO 01.3 - Stavební elektr..._02'!J36</f>
        <v>0</v>
      </c>
      <c r="AX84" s="129">
        <f>'SO 01.3 - Stavební elektr..._02'!J37</f>
        <v>0</v>
      </c>
      <c r="AY84" s="129">
        <f>'SO 01.3 - Stavební elektr..._02'!J38</f>
        <v>0</v>
      </c>
      <c r="AZ84" s="129">
        <f>'SO 01.3 - Stavební elektr..._02'!F35</f>
        <v>0</v>
      </c>
      <c r="BA84" s="129">
        <f>'SO 01.3 - Stavební elektr..._02'!F36</f>
        <v>0</v>
      </c>
      <c r="BB84" s="129">
        <f>'SO 01.3 - Stavební elektr..._02'!F37</f>
        <v>0</v>
      </c>
      <c r="BC84" s="129">
        <f>'SO 01.3 - Stavební elektr..._02'!F38</f>
        <v>0</v>
      </c>
      <c r="BD84" s="131">
        <f>'SO 01.3 - Stavební elektr..._02'!F39</f>
        <v>0</v>
      </c>
      <c r="BE84" s="4"/>
      <c r="BT84" s="132" t="s">
        <v>80</v>
      </c>
      <c r="BV84" s="132" t="s">
        <v>73</v>
      </c>
      <c r="BW84" s="132" t="s">
        <v>136</v>
      </c>
      <c r="BX84" s="132" t="s">
        <v>131</v>
      </c>
      <c r="CL84" s="132" t="s">
        <v>19</v>
      </c>
    </row>
    <row r="85" s="7" customFormat="1" ht="16.5" customHeight="1">
      <c r="A85" s="7"/>
      <c r="B85" s="110"/>
      <c r="C85" s="111"/>
      <c r="D85" s="112" t="s">
        <v>137</v>
      </c>
      <c r="E85" s="112"/>
      <c r="F85" s="112"/>
      <c r="G85" s="112"/>
      <c r="H85" s="112"/>
      <c r="I85" s="113"/>
      <c r="J85" s="112" t="s">
        <v>138</v>
      </c>
      <c r="K85" s="112"/>
      <c r="L85" s="112"/>
      <c r="M85" s="112"/>
      <c r="N85" s="112"/>
      <c r="O85" s="112"/>
      <c r="P85" s="112"/>
      <c r="Q85" s="112"/>
      <c r="R85" s="112"/>
      <c r="S85" s="112"/>
      <c r="T85" s="112"/>
      <c r="U85" s="112"/>
      <c r="V85" s="112"/>
      <c r="W85" s="112"/>
      <c r="X85" s="112"/>
      <c r="Y85" s="112"/>
      <c r="Z85" s="112"/>
      <c r="AA85" s="112"/>
      <c r="AB85" s="112"/>
      <c r="AC85" s="112"/>
      <c r="AD85" s="112"/>
      <c r="AE85" s="112"/>
      <c r="AF85" s="112"/>
      <c r="AG85" s="114">
        <f>ROUND(SUM(AG86:AG89),2)</f>
        <v>0</v>
      </c>
      <c r="AH85" s="113"/>
      <c r="AI85" s="113"/>
      <c r="AJ85" s="113"/>
      <c r="AK85" s="113"/>
      <c r="AL85" s="113"/>
      <c r="AM85" s="113"/>
      <c r="AN85" s="115">
        <f>SUM(AG85,AT85)</f>
        <v>0</v>
      </c>
      <c r="AO85" s="113"/>
      <c r="AP85" s="113"/>
      <c r="AQ85" s="116" t="s">
        <v>77</v>
      </c>
      <c r="AR85" s="117"/>
      <c r="AS85" s="118">
        <f>ROUND(SUM(AS86:AS89),2)</f>
        <v>0</v>
      </c>
      <c r="AT85" s="119">
        <f>ROUND(SUM(AV85:AW85),2)</f>
        <v>0</v>
      </c>
      <c r="AU85" s="120">
        <f>ROUND(SUM(AU86:AU89),5)</f>
        <v>0</v>
      </c>
      <c r="AV85" s="119">
        <f>ROUND(AZ85*L29,2)</f>
        <v>0</v>
      </c>
      <c r="AW85" s="119">
        <f>ROUND(BA85*L30,2)</f>
        <v>0</v>
      </c>
      <c r="AX85" s="119">
        <f>ROUND(BB85*L29,2)</f>
        <v>0</v>
      </c>
      <c r="AY85" s="119">
        <f>ROUND(BC85*L30,2)</f>
        <v>0</v>
      </c>
      <c r="AZ85" s="119">
        <f>ROUND(SUM(AZ86:AZ89),2)</f>
        <v>0</v>
      </c>
      <c r="BA85" s="119">
        <f>ROUND(SUM(BA86:BA89),2)</f>
        <v>0</v>
      </c>
      <c r="BB85" s="119">
        <f>ROUND(SUM(BB86:BB89),2)</f>
        <v>0</v>
      </c>
      <c r="BC85" s="119">
        <f>ROUND(SUM(BC86:BC89),2)</f>
        <v>0</v>
      </c>
      <c r="BD85" s="121">
        <f>ROUND(SUM(BD86:BD89),2)</f>
        <v>0</v>
      </c>
      <c r="BE85" s="7"/>
      <c r="BS85" s="122" t="s">
        <v>70</v>
      </c>
      <c r="BT85" s="122" t="s">
        <v>78</v>
      </c>
      <c r="BU85" s="122" t="s">
        <v>72</v>
      </c>
      <c r="BV85" s="122" t="s">
        <v>73</v>
      </c>
      <c r="BW85" s="122" t="s">
        <v>139</v>
      </c>
      <c r="BX85" s="122" t="s">
        <v>5</v>
      </c>
      <c r="CL85" s="122" t="s">
        <v>19</v>
      </c>
      <c r="CM85" s="122" t="s">
        <v>80</v>
      </c>
    </row>
    <row r="86" s="4" customFormat="1" ht="16.5" customHeight="1">
      <c r="A86" s="123" t="s">
        <v>81</v>
      </c>
      <c r="B86" s="62"/>
      <c r="C86" s="124"/>
      <c r="D86" s="124"/>
      <c r="E86" s="125" t="s">
        <v>82</v>
      </c>
      <c r="F86" s="125"/>
      <c r="G86" s="125"/>
      <c r="H86" s="125"/>
      <c r="I86" s="125"/>
      <c r="J86" s="124"/>
      <c r="K86" s="125" t="s">
        <v>83</v>
      </c>
      <c r="L86" s="125"/>
      <c r="M86" s="125"/>
      <c r="N86" s="125"/>
      <c r="O86" s="125"/>
      <c r="P86" s="125"/>
      <c r="Q86" s="125"/>
      <c r="R86" s="125"/>
      <c r="S86" s="125"/>
      <c r="T86" s="125"/>
      <c r="U86" s="125"/>
      <c r="V86" s="125"/>
      <c r="W86" s="125"/>
      <c r="X86" s="125"/>
      <c r="Y86" s="125"/>
      <c r="Z86" s="125"/>
      <c r="AA86" s="125"/>
      <c r="AB86" s="125"/>
      <c r="AC86" s="125"/>
      <c r="AD86" s="125"/>
      <c r="AE86" s="125"/>
      <c r="AF86" s="125"/>
      <c r="AG86" s="126">
        <f>'PS 01 - Technologie_05'!J32</f>
        <v>0</v>
      </c>
      <c r="AH86" s="124"/>
      <c r="AI86" s="124"/>
      <c r="AJ86" s="124"/>
      <c r="AK86" s="124"/>
      <c r="AL86" s="124"/>
      <c r="AM86" s="124"/>
      <c r="AN86" s="126">
        <f>SUM(AG86,AT86)</f>
        <v>0</v>
      </c>
      <c r="AO86" s="124"/>
      <c r="AP86" s="124"/>
      <c r="AQ86" s="127" t="s">
        <v>84</v>
      </c>
      <c r="AR86" s="64"/>
      <c r="AS86" s="128">
        <v>0</v>
      </c>
      <c r="AT86" s="129">
        <f>ROUND(SUM(AV86:AW86),2)</f>
        <v>0</v>
      </c>
      <c r="AU86" s="130">
        <f>'PS 01 - Technologie_05'!P91</f>
        <v>0</v>
      </c>
      <c r="AV86" s="129">
        <f>'PS 01 - Technologie_05'!J35</f>
        <v>0</v>
      </c>
      <c r="AW86" s="129">
        <f>'PS 01 - Technologie_05'!J36</f>
        <v>0</v>
      </c>
      <c r="AX86" s="129">
        <f>'PS 01 - Technologie_05'!J37</f>
        <v>0</v>
      </c>
      <c r="AY86" s="129">
        <f>'PS 01 - Technologie_05'!J38</f>
        <v>0</v>
      </c>
      <c r="AZ86" s="129">
        <f>'PS 01 - Technologie_05'!F35</f>
        <v>0</v>
      </c>
      <c r="BA86" s="129">
        <f>'PS 01 - Technologie_05'!F36</f>
        <v>0</v>
      </c>
      <c r="BB86" s="129">
        <f>'PS 01 - Technologie_05'!F37</f>
        <v>0</v>
      </c>
      <c r="BC86" s="129">
        <f>'PS 01 - Technologie_05'!F38</f>
        <v>0</v>
      </c>
      <c r="BD86" s="131">
        <f>'PS 01 - Technologie_05'!F39</f>
        <v>0</v>
      </c>
      <c r="BE86" s="4"/>
      <c r="BT86" s="132" t="s">
        <v>80</v>
      </c>
      <c r="BV86" s="132" t="s">
        <v>73</v>
      </c>
      <c r="BW86" s="132" t="s">
        <v>140</v>
      </c>
      <c r="BX86" s="132" t="s">
        <v>139</v>
      </c>
      <c r="CL86" s="132" t="s">
        <v>19</v>
      </c>
    </row>
    <row r="87" s="4" customFormat="1" ht="16.5" customHeight="1">
      <c r="A87" s="123" t="s">
        <v>81</v>
      </c>
      <c r="B87" s="62"/>
      <c r="C87" s="124"/>
      <c r="D87" s="124"/>
      <c r="E87" s="125" t="s">
        <v>89</v>
      </c>
      <c r="F87" s="125"/>
      <c r="G87" s="125"/>
      <c r="H87" s="125"/>
      <c r="I87" s="125"/>
      <c r="J87" s="124"/>
      <c r="K87" s="125" t="s">
        <v>90</v>
      </c>
      <c r="L87" s="125"/>
      <c r="M87" s="125"/>
      <c r="N87" s="125"/>
      <c r="O87" s="125"/>
      <c r="P87" s="125"/>
      <c r="Q87" s="125"/>
      <c r="R87" s="125"/>
      <c r="S87" s="125"/>
      <c r="T87" s="125"/>
      <c r="U87" s="125"/>
      <c r="V87" s="125"/>
      <c r="W87" s="125"/>
      <c r="X87" s="125"/>
      <c r="Y87" s="125"/>
      <c r="Z87" s="125"/>
      <c r="AA87" s="125"/>
      <c r="AB87" s="125"/>
      <c r="AC87" s="125"/>
      <c r="AD87" s="125"/>
      <c r="AE87" s="125"/>
      <c r="AF87" s="125"/>
      <c r="AG87" s="126">
        <f>'SO 01.1 - Stavební část_05'!J32</f>
        <v>0</v>
      </c>
      <c r="AH87" s="124"/>
      <c r="AI87" s="124"/>
      <c r="AJ87" s="124"/>
      <c r="AK87" s="124"/>
      <c r="AL87" s="124"/>
      <c r="AM87" s="124"/>
      <c r="AN87" s="126">
        <f>SUM(AG87,AT87)</f>
        <v>0</v>
      </c>
      <c r="AO87" s="124"/>
      <c r="AP87" s="124"/>
      <c r="AQ87" s="127" t="s">
        <v>84</v>
      </c>
      <c r="AR87" s="64"/>
      <c r="AS87" s="128">
        <v>0</v>
      </c>
      <c r="AT87" s="129">
        <f>ROUND(SUM(AV87:AW87),2)</f>
        <v>0</v>
      </c>
      <c r="AU87" s="130">
        <f>'SO 01.1 - Stavební část_05'!P96</f>
        <v>0</v>
      </c>
      <c r="AV87" s="129">
        <f>'SO 01.1 - Stavební část_05'!J35</f>
        <v>0</v>
      </c>
      <c r="AW87" s="129">
        <f>'SO 01.1 - Stavební část_05'!J36</f>
        <v>0</v>
      </c>
      <c r="AX87" s="129">
        <f>'SO 01.1 - Stavební část_05'!J37</f>
        <v>0</v>
      </c>
      <c r="AY87" s="129">
        <f>'SO 01.1 - Stavební část_05'!J38</f>
        <v>0</v>
      </c>
      <c r="AZ87" s="129">
        <f>'SO 01.1 - Stavební část_05'!F35</f>
        <v>0</v>
      </c>
      <c r="BA87" s="129">
        <f>'SO 01.1 - Stavební část_05'!F36</f>
        <v>0</v>
      </c>
      <c r="BB87" s="129">
        <f>'SO 01.1 - Stavební část_05'!F37</f>
        <v>0</v>
      </c>
      <c r="BC87" s="129">
        <f>'SO 01.1 - Stavební část_05'!F38</f>
        <v>0</v>
      </c>
      <c r="BD87" s="131">
        <f>'SO 01.1 - Stavební část_05'!F39</f>
        <v>0</v>
      </c>
      <c r="BE87" s="4"/>
      <c r="BT87" s="132" t="s">
        <v>80</v>
      </c>
      <c r="BV87" s="132" t="s">
        <v>73</v>
      </c>
      <c r="BW87" s="132" t="s">
        <v>141</v>
      </c>
      <c r="BX87" s="132" t="s">
        <v>139</v>
      </c>
      <c r="CL87" s="132" t="s">
        <v>19</v>
      </c>
    </row>
    <row r="88" s="4" customFormat="1" ht="16.5" customHeight="1">
      <c r="A88" s="123" t="s">
        <v>81</v>
      </c>
      <c r="B88" s="62"/>
      <c r="C88" s="124"/>
      <c r="D88" s="124"/>
      <c r="E88" s="125" t="s">
        <v>92</v>
      </c>
      <c r="F88" s="125"/>
      <c r="G88" s="125"/>
      <c r="H88" s="125"/>
      <c r="I88" s="125"/>
      <c r="J88" s="124"/>
      <c r="K88" s="125" t="s">
        <v>93</v>
      </c>
      <c r="L88" s="125"/>
      <c r="M88" s="125"/>
      <c r="N88" s="125"/>
      <c r="O88" s="125"/>
      <c r="P88" s="125"/>
      <c r="Q88" s="125"/>
      <c r="R88" s="125"/>
      <c r="S88" s="125"/>
      <c r="T88" s="125"/>
      <c r="U88" s="125"/>
      <c r="V88" s="125"/>
      <c r="W88" s="125"/>
      <c r="X88" s="125"/>
      <c r="Y88" s="125"/>
      <c r="Z88" s="125"/>
      <c r="AA88" s="125"/>
      <c r="AB88" s="125"/>
      <c r="AC88" s="125"/>
      <c r="AD88" s="125"/>
      <c r="AE88" s="125"/>
      <c r="AF88" s="125"/>
      <c r="AG88" s="126">
        <f>'SO 01.2 - VZT_05'!J32</f>
        <v>0</v>
      </c>
      <c r="AH88" s="124"/>
      <c r="AI88" s="124"/>
      <c r="AJ88" s="124"/>
      <c r="AK88" s="124"/>
      <c r="AL88" s="124"/>
      <c r="AM88" s="124"/>
      <c r="AN88" s="126">
        <f>SUM(AG88,AT88)</f>
        <v>0</v>
      </c>
      <c r="AO88" s="124"/>
      <c r="AP88" s="124"/>
      <c r="AQ88" s="127" t="s">
        <v>84</v>
      </c>
      <c r="AR88" s="64"/>
      <c r="AS88" s="128">
        <v>0</v>
      </c>
      <c r="AT88" s="129">
        <f>ROUND(SUM(AV88:AW88),2)</f>
        <v>0</v>
      </c>
      <c r="AU88" s="130">
        <f>'SO 01.2 - VZT_05'!P86</f>
        <v>0</v>
      </c>
      <c r="AV88" s="129">
        <f>'SO 01.2 - VZT_05'!J35</f>
        <v>0</v>
      </c>
      <c r="AW88" s="129">
        <f>'SO 01.2 - VZT_05'!J36</f>
        <v>0</v>
      </c>
      <c r="AX88" s="129">
        <f>'SO 01.2 - VZT_05'!J37</f>
        <v>0</v>
      </c>
      <c r="AY88" s="129">
        <f>'SO 01.2 - VZT_05'!J38</f>
        <v>0</v>
      </c>
      <c r="AZ88" s="129">
        <f>'SO 01.2 - VZT_05'!F35</f>
        <v>0</v>
      </c>
      <c r="BA88" s="129">
        <f>'SO 01.2 - VZT_05'!F36</f>
        <v>0</v>
      </c>
      <c r="BB88" s="129">
        <f>'SO 01.2 - VZT_05'!F37</f>
        <v>0</v>
      </c>
      <c r="BC88" s="129">
        <f>'SO 01.2 - VZT_05'!F38</f>
        <v>0</v>
      </c>
      <c r="BD88" s="131">
        <f>'SO 01.2 - VZT_05'!F39</f>
        <v>0</v>
      </c>
      <c r="BE88" s="4"/>
      <c r="BT88" s="132" t="s">
        <v>80</v>
      </c>
      <c r="BV88" s="132" t="s">
        <v>73</v>
      </c>
      <c r="BW88" s="132" t="s">
        <v>142</v>
      </c>
      <c r="BX88" s="132" t="s">
        <v>139</v>
      </c>
      <c r="CL88" s="132" t="s">
        <v>19</v>
      </c>
    </row>
    <row r="89" s="4" customFormat="1" ht="16.5" customHeight="1">
      <c r="A89" s="123" t="s">
        <v>81</v>
      </c>
      <c r="B89" s="62"/>
      <c r="C89" s="124"/>
      <c r="D89" s="124"/>
      <c r="E89" s="125" t="s">
        <v>95</v>
      </c>
      <c r="F89" s="125"/>
      <c r="G89" s="125"/>
      <c r="H89" s="125"/>
      <c r="I89" s="125"/>
      <c r="J89" s="124"/>
      <c r="K89" s="125" t="s">
        <v>96</v>
      </c>
      <c r="L89" s="125"/>
      <c r="M89" s="125"/>
      <c r="N89" s="125"/>
      <c r="O89" s="125"/>
      <c r="P89" s="125"/>
      <c r="Q89" s="125"/>
      <c r="R89" s="125"/>
      <c r="S89" s="125"/>
      <c r="T89" s="125"/>
      <c r="U89" s="125"/>
      <c r="V89" s="125"/>
      <c r="W89" s="125"/>
      <c r="X89" s="125"/>
      <c r="Y89" s="125"/>
      <c r="Z89" s="125"/>
      <c r="AA89" s="125"/>
      <c r="AB89" s="125"/>
      <c r="AC89" s="125"/>
      <c r="AD89" s="125"/>
      <c r="AE89" s="125"/>
      <c r="AF89" s="125"/>
      <c r="AG89" s="126">
        <f>'SO 01.3 - Stavební elektr..._03'!J32</f>
        <v>0</v>
      </c>
      <c r="AH89" s="124"/>
      <c r="AI89" s="124"/>
      <c r="AJ89" s="124"/>
      <c r="AK89" s="124"/>
      <c r="AL89" s="124"/>
      <c r="AM89" s="124"/>
      <c r="AN89" s="126">
        <f>SUM(AG89,AT89)</f>
        <v>0</v>
      </c>
      <c r="AO89" s="124"/>
      <c r="AP89" s="124"/>
      <c r="AQ89" s="127" t="s">
        <v>84</v>
      </c>
      <c r="AR89" s="64"/>
      <c r="AS89" s="128">
        <v>0</v>
      </c>
      <c r="AT89" s="129">
        <f>ROUND(SUM(AV89:AW89),2)</f>
        <v>0</v>
      </c>
      <c r="AU89" s="130">
        <f>'SO 01.3 - Stavební elektr..._03'!P89</f>
        <v>0</v>
      </c>
      <c r="AV89" s="129">
        <f>'SO 01.3 - Stavební elektr..._03'!J35</f>
        <v>0</v>
      </c>
      <c r="AW89" s="129">
        <f>'SO 01.3 - Stavební elektr..._03'!J36</f>
        <v>0</v>
      </c>
      <c r="AX89" s="129">
        <f>'SO 01.3 - Stavební elektr..._03'!J37</f>
        <v>0</v>
      </c>
      <c r="AY89" s="129">
        <f>'SO 01.3 - Stavební elektr..._03'!J38</f>
        <v>0</v>
      </c>
      <c r="AZ89" s="129">
        <f>'SO 01.3 - Stavební elektr..._03'!F35</f>
        <v>0</v>
      </c>
      <c r="BA89" s="129">
        <f>'SO 01.3 - Stavební elektr..._03'!F36</f>
        <v>0</v>
      </c>
      <c r="BB89" s="129">
        <f>'SO 01.3 - Stavební elektr..._03'!F37</f>
        <v>0</v>
      </c>
      <c r="BC89" s="129">
        <f>'SO 01.3 - Stavební elektr..._03'!F38</f>
        <v>0</v>
      </c>
      <c r="BD89" s="131">
        <f>'SO 01.3 - Stavební elektr..._03'!F39</f>
        <v>0</v>
      </c>
      <c r="BE89" s="4"/>
      <c r="BT89" s="132" t="s">
        <v>80</v>
      </c>
      <c r="BV89" s="132" t="s">
        <v>73</v>
      </c>
      <c r="BW89" s="132" t="s">
        <v>143</v>
      </c>
      <c r="BX89" s="132" t="s">
        <v>139</v>
      </c>
      <c r="CL89" s="132" t="s">
        <v>19</v>
      </c>
    </row>
    <row r="90" s="7" customFormat="1" ht="16.5" customHeight="1">
      <c r="A90" s="7"/>
      <c r="B90" s="110"/>
      <c r="C90" s="111"/>
      <c r="D90" s="112" t="s">
        <v>144</v>
      </c>
      <c r="E90" s="112"/>
      <c r="F90" s="112"/>
      <c r="G90" s="112"/>
      <c r="H90" s="112"/>
      <c r="I90" s="113"/>
      <c r="J90" s="112" t="s">
        <v>145</v>
      </c>
      <c r="K90" s="112"/>
      <c r="L90" s="112"/>
      <c r="M90" s="112"/>
      <c r="N90" s="112"/>
      <c r="O90" s="112"/>
      <c r="P90" s="112"/>
      <c r="Q90" s="112"/>
      <c r="R90" s="112"/>
      <c r="S90" s="112"/>
      <c r="T90" s="112"/>
      <c r="U90" s="112"/>
      <c r="V90" s="112"/>
      <c r="W90" s="112"/>
      <c r="X90" s="112"/>
      <c r="Y90" s="112"/>
      <c r="Z90" s="112"/>
      <c r="AA90" s="112"/>
      <c r="AB90" s="112"/>
      <c r="AC90" s="112"/>
      <c r="AD90" s="112"/>
      <c r="AE90" s="112"/>
      <c r="AF90" s="112"/>
      <c r="AG90" s="114">
        <f>ROUND(SUM(AG91:AG95),2)</f>
        <v>0</v>
      </c>
      <c r="AH90" s="113"/>
      <c r="AI90" s="113"/>
      <c r="AJ90" s="113"/>
      <c r="AK90" s="113"/>
      <c r="AL90" s="113"/>
      <c r="AM90" s="113"/>
      <c r="AN90" s="115">
        <f>SUM(AG90,AT90)</f>
        <v>0</v>
      </c>
      <c r="AO90" s="113"/>
      <c r="AP90" s="113"/>
      <c r="AQ90" s="116" t="s">
        <v>77</v>
      </c>
      <c r="AR90" s="117"/>
      <c r="AS90" s="118">
        <f>ROUND(SUM(AS91:AS95),2)</f>
        <v>0</v>
      </c>
      <c r="AT90" s="119">
        <f>ROUND(SUM(AV90:AW90),2)</f>
        <v>0</v>
      </c>
      <c r="AU90" s="120">
        <f>ROUND(SUM(AU91:AU95),5)</f>
        <v>0</v>
      </c>
      <c r="AV90" s="119">
        <f>ROUND(AZ90*L29,2)</f>
        <v>0</v>
      </c>
      <c r="AW90" s="119">
        <f>ROUND(BA90*L30,2)</f>
        <v>0</v>
      </c>
      <c r="AX90" s="119">
        <f>ROUND(BB90*L29,2)</f>
        <v>0</v>
      </c>
      <c r="AY90" s="119">
        <f>ROUND(BC90*L30,2)</f>
        <v>0</v>
      </c>
      <c r="AZ90" s="119">
        <f>ROUND(SUM(AZ91:AZ95),2)</f>
        <v>0</v>
      </c>
      <c r="BA90" s="119">
        <f>ROUND(SUM(BA91:BA95),2)</f>
        <v>0</v>
      </c>
      <c r="BB90" s="119">
        <f>ROUND(SUM(BB91:BB95),2)</f>
        <v>0</v>
      </c>
      <c r="BC90" s="119">
        <f>ROUND(SUM(BC91:BC95),2)</f>
        <v>0</v>
      </c>
      <c r="BD90" s="121">
        <f>ROUND(SUM(BD91:BD95),2)</f>
        <v>0</v>
      </c>
      <c r="BE90" s="7"/>
      <c r="BS90" s="122" t="s">
        <v>70</v>
      </c>
      <c r="BT90" s="122" t="s">
        <v>78</v>
      </c>
      <c r="BU90" s="122" t="s">
        <v>72</v>
      </c>
      <c r="BV90" s="122" t="s">
        <v>73</v>
      </c>
      <c r="BW90" s="122" t="s">
        <v>146</v>
      </c>
      <c r="BX90" s="122" t="s">
        <v>5</v>
      </c>
      <c r="CL90" s="122" t="s">
        <v>19</v>
      </c>
      <c r="CM90" s="122" t="s">
        <v>80</v>
      </c>
    </row>
    <row r="91" s="4" customFormat="1" ht="16.5" customHeight="1">
      <c r="A91" s="123" t="s">
        <v>81</v>
      </c>
      <c r="B91" s="62"/>
      <c r="C91" s="124"/>
      <c r="D91" s="124"/>
      <c r="E91" s="125" t="s">
        <v>82</v>
      </c>
      <c r="F91" s="125"/>
      <c r="G91" s="125"/>
      <c r="H91" s="125"/>
      <c r="I91" s="125"/>
      <c r="J91" s="124"/>
      <c r="K91" s="125" t="s">
        <v>83</v>
      </c>
      <c r="L91" s="125"/>
      <c r="M91" s="125"/>
      <c r="N91" s="125"/>
      <c r="O91" s="125"/>
      <c r="P91" s="125"/>
      <c r="Q91" s="125"/>
      <c r="R91" s="125"/>
      <c r="S91" s="125"/>
      <c r="T91" s="125"/>
      <c r="U91" s="125"/>
      <c r="V91" s="125"/>
      <c r="W91" s="125"/>
      <c r="X91" s="125"/>
      <c r="Y91" s="125"/>
      <c r="Z91" s="125"/>
      <c r="AA91" s="125"/>
      <c r="AB91" s="125"/>
      <c r="AC91" s="125"/>
      <c r="AD91" s="125"/>
      <c r="AE91" s="125"/>
      <c r="AF91" s="125"/>
      <c r="AG91" s="126">
        <f>'PS 01 - Technologie_06'!J32</f>
        <v>0</v>
      </c>
      <c r="AH91" s="124"/>
      <c r="AI91" s="124"/>
      <c r="AJ91" s="124"/>
      <c r="AK91" s="124"/>
      <c r="AL91" s="124"/>
      <c r="AM91" s="124"/>
      <c r="AN91" s="126">
        <f>SUM(AG91,AT91)</f>
        <v>0</v>
      </c>
      <c r="AO91" s="124"/>
      <c r="AP91" s="124"/>
      <c r="AQ91" s="127" t="s">
        <v>84</v>
      </c>
      <c r="AR91" s="64"/>
      <c r="AS91" s="128">
        <v>0</v>
      </c>
      <c r="AT91" s="129">
        <f>ROUND(SUM(AV91:AW91),2)</f>
        <v>0</v>
      </c>
      <c r="AU91" s="130">
        <f>'PS 01 - Technologie_06'!P91</f>
        <v>0</v>
      </c>
      <c r="AV91" s="129">
        <f>'PS 01 - Technologie_06'!J35</f>
        <v>0</v>
      </c>
      <c r="AW91" s="129">
        <f>'PS 01 - Technologie_06'!J36</f>
        <v>0</v>
      </c>
      <c r="AX91" s="129">
        <f>'PS 01 - Technologie_06'!J37</f>
        <v>0</v>
      </c>
      <c r="AY91" s="129">
        <f>'PS 01 - Technologie_06'!J38</f>
        <v>0</v>
      </c>
      <c r="AZ91" s="129">
        <f>'PS 01 - Technologie_06'!F35</f>
        <v>0</v>
      </c>
      <c r="BA91" s="129">
        <f>'PS 01 - Technologie_06'!F36</f>
        <v>0</v>
      </c>
      <c r="BB91" s="129">
        <f>'PS 01 - Technologie_06'!F37</f>
        <v>0</v>
      </c>
      <c r="BC91" s="129">
        <f>'PS 01 - Technologie_06'!F38</f>
        <v>0</v>
      </c>
      <c r="BD91" s="131">
        <f>'PS 01 - Technologie_06'!F39</f>
        <v>0</v>
      </c>
      <c r="BE91" s="4"/>
      <c r="BT91" s="132" t="s">
        <v>80</v>
      </c>
      <c r="BV91" s="132" t="s">
        <v>73</v>
      </c>
      <c r="BW91" s="132" t="s">
        <v>147</v>
      </c>
      <c r="BX91" s="132" t="s">
        <v>146</v>
      </c>
      <c r="CL91" s="132" t="s">
        <v>19</v>
      </c>
    </row>
    <row r="92" s="4" customFormat="1" ht="16.5" customHeight="1">
      <c r="A92" s="123" t="s">
        <v>81</v>
      </c>
      <c r="B92" s="62"/>
      <c r="C92" s="124"/>
      <c r="D92" s="124"/>
      <c r="E92" s="125" t="s">
        <v>86</v>
      </c>
      <c r="F92" s="125"/>
      <c r="G92" s="125"/>
      <c r="H92" s="125"/>
      <c r="I92" s="125"/>
      <c r="J92" s="124"/>
      <c r="K92" s="125" t="s">
        <v>87</v>
      </c>
      <c r="L92" s="125"/>
      <c r="M92" s="125"/>
      <c r="N92" s="125"/>
      <c r="O92" s="125"/>
      <c r="P92" s="125"/>
      <c r="Q92" s="125"/>
      <c r="R92" s="125"/>
      <c r="S92" s="125"/>
      <c r="T92" s="125"/>
      <c r="U92" s="125"/>
      <c r="V92" s="125"/>
      <c r="W92" s="125"/>
      <c r="X92" s="125"/>
      <c r="Y92" s="125"/>
      <c r="Z92" s="125"/>
      <c r="AA92" s="125"/>
      <c r="AB92" s="125"/>
      <c r="AC92" s="125"/>
      <c r="AD92" s="125"/>
      <c r="AE92" s="125"/>
      <c r="AF92" s="125"/>
      <c r="AG92" s="126">
        <f>'PS 02 - DŘT_04'!J32</f>
        <v>0</v>
      </c>
      <c r="AH92" s="124"/>
      <c r="AI92" s="124"/>
      <c r="AJ92" s="124"/>
      <c r="AK92" s="124"/>
      <c r="AL92" s="124"/>
      <c r="AM92" s="124"/>
      <c r="AN92" s="126">
        <f>SUM(AG92,AT92)</f>
        <v>0</v>
      </c>
      <c r="AO92" s="124"/>
      <c r="AP92" s="124"/>
      <c r="AQ92" s="127" t="s">
        <v>84</v>
      </c>
      <c r="AR92" s="64"/>
      <c r="AS92" s="128">
        <v>0</v>
      </c>
      <c r="AT92" s="129">
        <f>ROUND(SUM(AV92:AW92),2)</f>
        <v>0</v>
      </c>
      <c r="AU92" s="130">
        <f>'PS 02 - DŘT_04'!P92</f>
        <v>0</v>
      </c>
      <c r="AV92" s="129">
        <f>'PS 02 - DŘT_04'!J35</f>
        <v>0</v>
      </c>
      <c r="AW92" s="129">
        <f>'PS 02 - DŘT_04'!J36</f>
        <v>0</v>
      </c>
      <c r="AX92" s="129">
        <f>'PS 02 - DŘT_04'!J37</f>
        <v>0</v>
      </c>
      <c r="AY92" s="129">
        <f>'PS 02 - DŘT_04'!J38</f>
        <v>0</v>
      </c>
      <c r="AZ92" s="129">
        <f>'PS 02 - DŘT_04'!F35</f>
        <v>0</v>
      </c>
      <c r="BA92" s="129">
        <f>'PS 02 - DŘT_04'!F36</f>
        <v>0</v>
      </c>
      <c r="BB92" s="129">
        <f>'PS 02 - DŘT_04'!F37</f>
        <v>0</v>
      </c>
      <c r="BC92" s="129">
        <f>'PS 02 - DŘT_04'!F38</f>
        <v>0</v>
      </c>
      <c r="BD92" s="131">
        <f>'PS 02 - DŘT_04'!F39</f>
        <v>0</v>
      </c>
      <c r="BE92" s="4"/>
      <c r="BT92" s="132" t="s">
        <v>80</v>
      </c>
      <c r="BV92" s="132" t="s">
        <v>73</v>
      </c>
      <c r="BW92" s="132" t="s">
        <v>148</v>
      </c>
      <c r="BX92" s="132" t="s">
        <v>146</v>
      </c>
      <c r="CL92" s="132" t="s">
        <v>19</v>
      </c>
    </row>
    <row r="93" s="4" customFormat="1" ht="16.5" customHeight="1">
      <c r="A93" s="123" t="s">
        <v>81</v>
      </c>
      <c r="B93" s="62"/>
      <c r="C93" s="124"/>
      <c r="D93" s="124"/>
      <c r="E93" s="125" t="s">
        <v>89</v>
      </c>
      <c r="F93" s="125"/>
      <c r="G93" s="125"/>
      <c r="H93" s="125"/>
      <c r="I93" s="125"/>
      <c r="J93" s="124"/>
      <c r="K93" s="125" t="s">
        <v>90</v>
      </c>
      <c r="L93" s="125"/>
      <c r="M93" s="125"/>
      <c r="N93" s="125"/>
      <c r="O93" s="125"/>
      <c r="P93" s="125"/>
      <c r="Q93" s="125"/>
      <c r="R93" s="125"/>
      <c r="S93" s="125"/>
      <c r="T93" s="125"/>
      <c r="U93" s="125"/>
      <c r="V93" s="125"/>
      <c r="W93" s="125"/>
      <c r="X93" s="125"/>
      <c r="Y93" s="125"/>
      <c r="Z93" s="125"/>
      <c r="AA93" s="125"/>
      <c r="AB93" s="125"/>
      <c r="AC93" s="125"/>
      <c r="AD93" s="125"/>
      <c r="AE93" s="125"/>
      <c r="AF93" s="125"/>
      <c r="AG93" s="126">
        <f>'SO 01.1 - Stavební část_06'!J32</f>
        <v>0</v>
      </c>
      <c r="AH93" s="124"/>
      <c r="AI93" s="124"/>
      <c r="AJ93" s="124"/>
      <c r="AK93" s="124"/>
      <c r="AL93" s="124"/>
      <c r="AM93" s="124"/>
      <c r="AN93" s="126">
        <f>SUM(AG93,AT93)</f>
        <v>0</v>
      </c>
      <c r="AO93" s="124"/>
      <c r="AP93" s="124"/>
      <c r="AQ93" s="127" t="s">
        <v>84</v>
      </c>
      <c r="AR93" s="64"/>
      <c r="AS93" s="128">
        <v>0</v>
      </c>
      <c r="AT93" s="129">
        <f>ROUND(SUM(AV93:AW93),2)</f>
        <v>0</v>
      </c>
      <c r="AU93" s="130">
        <f>'SO 01.1 - Stavební část_06'!P99</f>
        <v>0</v>
      </c>
      <c r="AV93" s="129">
        <f>'SO 01.1 - Stavební část_06'!J35</f>
        <v>0</v>
      </c>
      <c r="AW93" s="129">
        <f>'SO 01.1 - Stavební část_06'!J36</f>
        <v>0</v>
      </c>
      <c r="AX93" s="129">
        <f>'SO 01.1 - Stavební část_06'!J37</f>
        <v>0</v>
      </c>
      <c r="AY93" s="129">
        <f>'SO 01.1 - Stavební část_06'!J38</f>
        <v>0</v>
      </c>
      <c r="AZ93" s="129">
        <f>'SO 01.1 - Stavební část_06'!F35</f>
        <v>0</v>
      </c>
      <c r="BA93" s="129">
        <f>'SO 01.1 - Stavební část_06'!F36</f>
        <v>0</v>
      </c>
      <c r="BB93" s="129">
        <f>'SO 01.1 - Stavební část_06'!F37</f>
        <v>0</v>
      </c>
      <c r="BC93" s="129">
        <f>'SO 01.1 - Stavební část_06'!F38</f>
        <v>0</v>
      </c>
      <c r="BD93" s="131">
        <f>'SO 01.1 - Stavební část_06'!F39</f>
        <v>0</v>
      </c>
      <c r="BE93" s="4"/>
      <c r="BT93" s="132" t="s">
        <v>80</v>
      </c>
      <c r="BV93" s="132" t="s">
        <v>73</v>
      </c>
      <c r="BW93" s="132" t="s">
        <v>149</v>
      </c>
      <c r="BX93" s="132" t="s">
        <v>146</v>
      </c>
      <c r="CL93" s="132" t="s">
        <v>19</v>
      </c>
    </row>
    <row r="94" s="4" customFormat="1" ht="16.5" customHeight="1">
      <c r="A94" s="123" t="s">
        <v>81</v>
      </c>
      <c r="B94" s="62"/>
      <c r="C94" s="124"/>
      <c r="D94" s="124"/>
      <c r="E94" s="125" t="s">
        <v>92</v>
      </c>
      <c r="F94" s="125"/>
      <c r="G94" s="125"/>
      <c r="H94" s="125"/>
      <c r="I94" s="125"/>
      <c r="J94" s="124"/>
      <c r="K94" s="125" t="s">
        <v>93</v>
      </c>
      <c r="L94" s="125"/>
      <c r="M94" s="125"/>
      <c r="N94" s="125"/>
      <c r="O94" s="125"/>
      <c r="P94" s="125"/>
      <c r="Q94" s="125"/>
      <c r="R94" s="125"/>
      <c r="S94" s="125"/>
      <c r="T94" s="125"/>
      <c r="U94" s="125"/>
      <c r="V94" s="125"/>
      <c r="W94" s="125"/>
      <c r="X94" s="125"/>
      <c r="Y94" s="125"/>
      <c r="Z94" s="125"/>
      <c r="AA94" s="125"/>
      <c r="AB94" s="125"/>
      <c r="AC94" s="125"/>
      <c r="AD94" s="125"/>
      <c r="AE94" s="125"/>
      <c r="AF94" s="125"/>
      <c r="AG94" s="126">
        <f>'SO 01.2 - VZT_06'!J32</f>
        <v>0</v>
      </c>
      <c r="AH94" s="124"/>
      <c r="AI94" s="124"/>
      <c r="AJ94" s="124"/>
      <c r="AK94" s="124"/>
      <c r="AL94" s="124"/>
      <c r="AM94" s="124"/>
      <c r="AN94" s="126">
        <f>SUM(AG94,AT94)</f>
        <v>0</v>
      </c>
      <c r="AO94" s="124"/>
      <c r="AP94" s="124"/>
      <c r="AQ94" s="127" t="s">
        <v>84</v>
      </c>
      <c r="AR94" s="64"/>
      <c r="AS94" s="128">
        <v>0</v>
      </c>
      <c r="AT94" s="129">
        <f>ROUND(SUM(AV94:AW94),2)</f>
        <v>0</v>
      </c>
      <c r="AU94" s="130">
        <f>'SO 01.2 - VZT_06'!P86</f>
        <v>0</v>
      </c>
      <c r="AV94" s="129">
        <f>'SO 01.2 - VZT_06'!J35</f>
        <v>0</v>
      </c>
      <c r="AW94" s="129">
        <f>'SO 01.2 - VZT_06'!J36</f>
        <v>0</v>
      </c>
      <c r="AX94" s="129">
        <f>'SO 01.2 - VZT_06'!J37</f>
        <v>0</v>
      </c>
      <c r="AY94" s="129">
        <f>'SO 01.2 - VZT_06'!J38</f>
        <v>0</v>
      </c>
      <c r="AZ94" s="129">
        <f>'SO 01.2 - VZT_06'!F35</f>
        <v>0</v>
      </c>
      <c r="BA94" s="129">
        <f>'SO 01.2 - VZT_06'!F36</f>
        <v>0</v>
      </c>
      <c r="BB94" s="129">
        <f>'SO 01.2 - VZT_06'!F37</f>
        <v>0</v>
      </c>
      <c r="BC94" s="129">
        <f>'SO 01.2 - VZT_06'!F38</f>
        <v>0</v>
      </c>
      <c r="BD94" s="131">
        <f>'SO 01.2 - VZT_06'!F39</f>
        <v>0</v>
      </c>
      <c r="BE94" s="4"/>
      <c r="BT94" s="132" t="s">
        <v>80</v>
      </c>
      <c r="BV94" s="132" t="s">
        <v>73</v>
      </c>
      <c r="BW94" s="132" t="s">
        <v>150</v>
      </c>
      <c r="BX94" s="132" t="s">
        <v>146</v>
      </c>
      <c r="CL94" s="132" t="s">
        <v>19</v>
      </c>
    </row>
    <row r="95" s="4" customFormat="1" ht="16.5" customHeight="1">
      <c r="A95" s="123" t="s">
        <v>81</v>
      </c>
      <c r="B95" s="62"/>
      <c r="C95" s="124"/>
      <c r="D95" s="124"/>
      <c r="E95" s="125" t="s">
        <v>95</v>
      </c>
      <c r="F95" s="125"/>
      <c r="G95" s="125"/>
      <c r="H95" s="125"/>
      <c r="I95" s="125"/>
      <c r="J95" s="124"/>
      <c r="K95" s="125" t="s">
        <v>96</v>
      </c>
      <c r="L95" s="125"/>
      <c r="M95" s="125"/>
      <c r="N95" s="125"/>
      <c r="O95" s="125"/>
      <c r="P95" s="125"/>
      <c r="Q95" s="125"/>
      <c r="R95" s="125"/>
      <c r="S95" s="125"/>
      <c r="T95" s="125"/>
      <c r="U95" s="125"/>
      <c r="V95" s="125"/>
      <c r="W95" s="125"/>
      <c r="X95" s="125"/>
      <c r="Y95" s="125"/>
      <c r="Z95" s="125"/>
      <c r="AA95" s="125"/>
      <c r="AB95" s="125"/>
      <c r="AC95" s="125"/>
      <c r="AD95" s="125"/>
      <c r="AE95" s="125"/>
      <c r="AF95" s="125"/>
      <c r="AG95" s="126">
        <f>'SO 01.3 - Stavební elektr..._04'!J32</f>
        <v>0</v>
      </c>
      <c r="AH95" s="124"/>
      <c r="AI95" s="124"/>
      <c r="AJ95" s="124"/>
      <c r="AK95" s="124"/>
      <c r="AL95" s="124"/>
      <c r="AM95" s="124"/>
      <c r="AN95" s="126">
        <f>SUM(AG95,AT95)</f>
        <v>0</v>
      </c>
      <c r="AO95" s="124"/>
      <c r="AP95" s="124"/>
      <c r="AQ95" s="127" t="s">
        <v>84</v>
      </c>
      <c r="AR95" s="64"/>
      <c r="AS95" s="128">
        <v>0</v>
      </c>
      <c r="AT95" s="129">
        <f>ROUND(SUM(AV95:AW95),2)</f>
        <v>0</v>
      </c>
      <c r="AU95" s="130">
        <f>'SO 01.3 - Stavební elektr..._04'!P89</f>
        <v>0</v>
      </c>
      <c r="AV95" s="129">
        <f>'SO 01.3 - Stavební elektr..._04'!J35</f>
        <v>0</v>
      </c>
      <c r="AW95" s="129">
        <f>'SO 01.3 - Stavební elektr..._04'!J36</f>
        <v>0</v>
      </c>
      <c r="AX95" s="129">
        <f>'SO 01.3 - Stavební elektr..._04'!J37</f>
        <v>0</v>
      </c>
      <c r="AY95" s="129">
        <f>'SO 01.3 - Stavební elektr..._04'!J38</f>
        <v>0</v>
      </c>
      <c r="AZ95" s="129">
        <f>'SO 01.3 - Stavební elektr..._04'!F35</f>
        <v>0</v>
      </c>
      <c r="BA95" s="129">
        <f>'SO 01.3 - Stavební elektr..._04'!F36</f>
        <v>0</v>
      </c>
      <c r="BB95" s="129">
        <f>'SO 01.3 - Stavební elektr..._04'!F37</f>
        <v>0</v>
      </c>
      <c r="BC95" s="129">
        <f>'SO 01.3 - Stavební elektr..._04'!F38</f>
        <v>0</v>
      </c>
      <c r="BD95" s="131">
        <f>'SO 01.3 - Stavební elektr..._04'!F39</f>
        <v>0</v>
      </c>
      <c r="BE95" s="4"/>
      <c r="BT95" s="132" t="s">
        <v>80</v>
      </c>
      <c r="BV95" s="132" t="s">
        <v>73</v>
      </c>
      <c r="BW95" s="132" t="s">
        <v>151</v>
      </c>
      <c r="BX95" s="132" t="s">
        <v>146</v>
      </c>
      <c r="CL95" s="132" t="s">
        <v>19</v>
      </c>
    </row>
    <row r="96" s="7" customFormat="1" ht="16.5" customHeight="1">
      <c r="A96" s="7"/>
      <c r="B96" s="110"/>
      <c r="C96" s="111"/>
      <c r="D96" s="112" t="s">
        <v>152</v>
      </c>
      <c r="E96" s="112"/>
      <c r="F96" s="112"/>
      <c r="G96" s="112"/>
      <c r="H96" s="112"/>
      <c r="I96" s="113"/>
      <c r="J96" s="112" t="s">
        <v>153</v>
      </c>
      <c r="K96" s="112"/>
      <c r="L96" s="112"/>
      <c r="M96" s="112"/>
      <c r="N96" s="112"/>
      <c r="O96" s="112"/>
      <c r="P96" s="112"/>
      <c r="Q96" s="112"/>
      <c r="R96" s="112"/>
      <c r="S96" s="112"/>
      <c r="T96" s="112"/>
      <c r="U96" s="112"/>
      <c r="V96" s="112"/>
      <c r="W96" s="112"/>
      <c r="X96" s="112"/>
      <c r="Y96" s="112"/>
      <c r="Z96" s="112"/>
      <c r="AA96" s="112"/>
      <c r="AB96" s="112"/>
      <c r="AC96" s="112"/>
      <c r="AD96" s="112"/>
      <c r="AE96" s="112"/>
      <c r="AF96" s="112"/>
      <c r="AG96" s="114">
        <f>ROUND(SUM(AG97:AG101),2)</f>
        <v>0</v>
      </c>
      <c r="AH96" s="113"/>
      <c r="AI96" s="113"/>
      <c r="AJ96" s="113"/>
      <c r="AK96" s="113"/>
      <c r="AL96" s="113"/>
      <c r="AM96" s="113"/>
      <c r="AN96" s="115">
        <f>SUM(AG96,AT96)</f>
        <v>0</v>
      </c>
      <c r="AO96" s="113"/>
      <c r="AP96" s="113"/>
      <c r="AQ96" s="116" t="s">
        <v>77</v>
      </c>
      <c r="AR96" s="117"/>
      <c r="AS96" s="118">
        <f>ROUND(SUM(AS97:AS101),2)</f>
        <v>0</v>
      </c>
      <c r="AT96" s="119">
        <f>ROUND(SUM(AV96:AW96),2)</f>
        <v>0</v>
      </c>
      <c r="AU96" s="120">
        <f>ROUND(SUM(AU97:AU101),5)</f>
        <v>0</v>
      </c>
      <c r="AV96" s="119">
        <f>ROUND(AZ96*L29,2)</f>
        <v>0</v>
      </c>
      <c r="AW96" s="119">
        <f>ROUND(BA96*L30,2)</f>
        <v>0</v>
      </c>
      <c r="AX96" s="119">
        <f>ROUND(BB96*L29,2)</f>
        <v>0</v>
      </c>
      <c r="AY96" s="119">
        <f>ROUND(BC96*L30,2)</f>
        <v>0</v>
      </c>
      <c r="AZ96" s="119">
        <f>ROUND(SUM(AZ97:AZ101),2)</f>
        <v>0</v>
      </c>
      <c r="BA96" s="119">
        <f>ROUND(SUM(BA97:BA101),2)</f>
        <v>0</v>
      </c>
      <c r="BB96" s="119">
        <f>ROUND(SUM(BB97:BB101),2)</f>
        <v>0</v>
      </c>
      <c r="BC96" s="119">
        <f>ROUND(SUM(BC97:BC101),2)</f>
        <v>0</v>
      </c>
      <c r="BD96" s="121">
        <f>ROUND(SUM(BD97:BD101),2)</f>
        <v>0</v>
      </c>
      <c r="BE96" s="7"/>
      <c r="BS96" s="122" t="s">
        <v>70</v>
      </c>
      <c r="BT96" s="122" t="s">
        <v>78</v>
      </c>
      <c r="BU96" s="122" t="s">
        <v>72</v>
      </c>
      <c r="BV96" s="122" t="s">
        <v>73</v>
      </c>
      <c r="BW96" s="122" t="s">
        <v>154</v>
      </c>
      <c r="BX96" s="122" t="s">
        <v>5</v>
      </c>
      <c r="CL96" s="122" t="s">
        <v>19</v>
      </c>
      <c r="CM96" s="122" t="s">
        <v>80</v>
      </c>
    </row>
    <row r="97" s="4" customFormat="1" ht="16.5" customHeight="1">
      <c r="A97" s="123" t="s">
        <v>81</v>
      </c>
      <c r="B97" s="62"/>
      <c r="C97" s="124"/>
      <c r="D97" s="124"/>
      <c r="E97" s="125" t="s">
        <v>82</v>
      </c>
      <c r="F97" s="125"/>
      <c r="G97" s="125"/>
      <c r="H97" s="125"/>
      <c r="I97" s="125"/>
      <c r="J97" s="124"/>
      <c r="K97" s="125" t="s">
        <v>83</v>
      </c>
      <c r="L97" s="125"/>
      <c r="M97" s="125"/>
      <c r="N97" s="125"/>
      <c r="O97" s="125"/>
      <c r="P97" s="125"/>
      <c r="Q97" s="125"/>
      <c r="R97" s="125"/>
      <c r="S97" s="125"/>
      <c r="T97" s="125"/>
      <c r="U97" s="125"/>
      <c r="V97" s="125"/>
      <c r="W97" s="125"/>
      <c r="X97" s="125"/>
      <c r="Y97" s="125"/>
      <c r="Z97" s="125"/>
      <c r="AA97" s="125"/>
      <c r="AB97" s="125"/>
      <c r="AC97" s="125"/>
      <c r="AD97" s="125"/>
      <c r="AE97" s="125"/>
      <c r="AF97" s="125"/>
      <c r="AG97" s="126">
        <f>'PS 01 - Technologie_07'!J32</f>
        <v>0</v>
      </c>
      <c r="AH97" s="124"/>
      <c r="AI97" s="124"/>
      <c r="AJ97" s="124"/>
      <c r="AK97" s="124"/>
      <c r="AL97" s="124"/>
      <c r="AM97" s="124"/>
      <c r="AN97" s="126">
        <f>SUM(AG97,AT97)</f>
        <v>0</v>
      </c>
      <c r="AO97" s="124"/>
      <c r="AP97" s="124"/>
      <c r="AQ97" s="127" t="s">
        <v>84</v>
      </c>
      <c r="AR97" s="64"/>
      <c r="AS97" s="128">
        <v>0</v>
      </c>
      <c r="AT97" s="129">
        <f>ROUND(SUM(AV97:AW97),2)</f>
        <v>0</v>
      </c>
      <c r="AU97" s="130">
        <f>'PS 01 - Technologie_07'!P91</f>
        <v>0</v>
      </c>
      <c r="AV97" s="129">
        <f>'PS 01 - Technologie_07'!J35</f>
        <v>0</v>
      </c>
      <c r="AW97" s="129">
        <f>'PS 01 - Technologie_07'!J36</f>
        <v>0</v>
      </c>
      <c r="AX97" s="129">
        <f>'PS 01 - Technologie_07'!J37</f>
        <v>0</v>
      </c>
      <c r="AY97" s="129">
        <f>'PS 01 - Technologie_07'!J38</f>
        <v>0</v>
      </c>
      <c r="AZ97" s="129">
        <f>'PS 01 - Technologie_07'!F35</f>
        <v>0</v>
      </c>
      <c r="BA97" s="129">
        <f>'PS 01 - Technologie_07'!F36</f>
        <v>0</v>
      </c>
      <c r="BB97" s="129">
        <f>'PS 01 - Technologie_07'!F37</f>
        <v>0</v>
      </c>
      <c r="BC97" s="129">
        <f>'PS 01 - Technologie_07'!F38</f>
        <v>0</v>
      </c>
      <c r="BD97" s="131">
        <f>'PS 01 - Technologie_07'!F39</f>
        <v>0</v>
      </c>
      <c r="BE97" s="4"/>
      <c r="BT97" s="132" t="s">
        <v>80</v>
      </c>
      <c r="BV97" s="132" t="s">
        <v>73</v>
      </c>
      <c r="BW97" s="132" t="s">
        <v>155</v>
      </c>
      <c r="BX97" s="132" t="s">
        <v>154</v>
      </c>
      <c r="CL97" s="132" t="s">
        <v>19</v>
      </c>
    </row>
    <row r="98" s="4" customFormat="1" ht="16.5" customHeight="1">
      <c r="A98" s="123" t="s">
        <v>81</v>
      </c>
      <c r="B98" s="62"/>
      <c r="C98" s="124"/>
      <c r="D98" s="124"/>
      <c r="E98" s="125" t="s">
        <v>86</v>
      </c>
      <c r="F98" s="125"/>
      <c r="G98" s="125"/>
      <c r="H98" s="125"/>
      <c r="I98" s="125"/>
      <c r="J98" s="124"/>
      <c r="K98" s="125" t="s">
        <v>156</v>
      </c>
      <c r="L98" s="125"/>
      <c r="M98" s="125"/>
      <c r="N98" s="125"/>
      <c r="O98" s="125"/>
      <c r="P98" s="125"/>
      <c r="Q98" s="125"/>
      <c r="R98" s="125"/>
      <c r="S98" s="125"/>
      <c r="T98" s="125"/>
      <c r="U98" s="125"/>
      <c r="V98" s="125"/>
      <c r="W98" s="125"/>
      <c r="X98" s="125"/>
      <c r="Y98" s="125"/>
      <c r="Z98" s="125"/>
      <c r="AA98" s="125"/>
      <c r="AB98" s="125"/>
      <c r="AC98" s="125"/>
      <c r="AD98" s="125"/>
      <c r="AE98" s="125"/>
      <c r="AF98" s="125"/>
      <c r="AG98" s="126">
        <f>'PS 02 - ŽST. Okrouhlice -...'!J32</f>
        <v>0</v>
      </c>
      <c r="AH98" s="124"/>
      <c r="AI98" s="124"/>
      <c r="AJ98" s="124"/>
      <c r="AK98" s="124"/>
      <c r="AL98" s="124"/>
      <c r="AM98" s="124"/>
      <c r="AN98" s="126">
        <f>SUM(AG98,AT98)</f>
        <v>0</v>
      </c>
      <c r="AO98" s="124"/>
      <c r="AP98" s="124"/>
      <c r="AQ98" s="127" t="s">
        <v>84</v>
      </c>
      <c r="AR98" s="64"/>
      <c r="AS98" s="128">
        <v>0</v>
      </c>
      <c r="AT98" s="129">
        <f>ROUND(SUM(AV98:AW98),2)</f>
        <v>0</v>
      </c>
      <c r="AU98" s="130">
        <f>'PS 02 - ŽST. Okrouhlice -...'!P92</f>
        <v>0</v>
      </c>
      <c r="AV98" s="129">
        <f>'PS 02 - ŽST. Okrouhlice -...'!J35</f>
        <v>0</v>
      </c>
      <c r="AW98" s="129">
        <f>'PS 02 - ŽST. Okrouhlice -...'!J36</f>
        <v>0</v>
      </c>
      <c r="AX98" s="129">
        <f>'PS 02 - ŽST. Okrouhlice -...'!J37</f>
        <v>0</v>
      </c>
      <c r="AY98" s="129">
        <f>'PS 02 - ŽST. Okrouhlice -...'!J38</f>
        <v>0</v>
      </c>
      <c r="AZ98" s="129">
        <f>'PS 02 - ŽST. Okrouhlice -...'!F35</f>
        <v>0</v>
      </c>
      <c r="BA98" s="129">
        <f>'PS 02 - ŽST. Okrouhlice -...'!F36</f>
        <v>0</v>
      </c>
      <c r="BB98" s="129">
        <f>'PS 02 - ŽST. Okrouhlice -...'!F37</f>
        <v>0</v>
      </c>
      <c r="BC98" s="129">
        <f>'PS 02 - ŽST. Okrouhlice -...'!F38</f>
        <v>0</v>
      </c>
      <c r="BD98" s="131">
        <f>'PS 02 - ŽST. Okrouhlice -...'!F39</f>
        <v>0</v>
      </c>
      <c r="BE98" s="4"/>
      <c r="BT98" s="132" t="s">
        <v>80</v>
      </c>
      <c r="BV98" s="132" t="s">
        <v>73</v>
      </c>
      <c r="BW98" s="132" t="s">
        <v>157</v>
      </c>
      <c r="BX98" s="132" t="s">
        <v>154</v>
      </c>
      <c r="CL98" s="132" t="s">
        <v>19</v>
      </c>
    </row>
    <row r="99" s="4" customFormat="1" ht="16.5" customHeight="1">
      <c r="A99" s="123" t="s">
        <v>81</v>
      </c>
      <c r="B99" s="62"/>
      <c r="C99" s="124"/>
      <c r="D99" s="124"/>
      <c r="E99" s="125" t="s">
        <v>89</v>
      </c>
      <c r="F99" s="125"/>
      <c r="G99" s="125"/>
      <c r="H99" s="125"/>
      <c r="I99" s="125"/>
      <c r="J99" s="124"/>
      <c r="K99" s="125" t="s">
        <v>90</v>
      </c>
      <c r="L99" s="125"/>
      <c r="M99" s="125"/>
      <c r="N99" s="125"/>
      <c r="O99" s="125"/>
      <c r="P99" s="125"/>
      <c r="Q99" s="125"/>
      <c r="R99" s="125"/>
      <c r="S99" s="125"/>
      <c r="T99" s="125"/>
      <c r="U99" s="125"/>
      <c r="V99" s="125"/>
      <c r="W99" s="125"/>
      <c r="X99" s="125"/>
      <c r="Y99" s="125"/>
      <c r="Z99" s="125"/>
      <c r="AA99" s="125"/>
      <c r="AB99" s="125"/>
      <c r="AC99" s="125"/>
      <c r="AD99" s="125"/>
      <c r="AE99" s="125"/>
      <c r="AF99" s="125"/>
      <c r="AG99" s="126">
        <f>'SO 01.1 - Stavební část_07'!J32</f>
        <v>0</v>
      </c>
      <c r="AH99" s="124"/>
      <c r="AI99" s="124"/>
      <c r="AJ99" s="124"/>
      <c r="AK99" s="124"/>
      <c r="AL99" s="124"/>
      <c r="AM99" s="124"/>
      <c r="AN99" s="126">
        <f>SUM(AG99,AT99)</f>
        <v>0</v>
      </c>
      <c r="AO99" s="124"/>
      <c r="AP99" s="124"/>
      <c r="AQ99" s="127" t="s">
        <v>84</v>
      </c>
      <c r="AR99" s="64"/>
      <c r="AS99" s="128">
        <v>0</v>
      </c>
      <c r="AT99" s="129">
        <f>ROUND(SUM(AV99:AW99),2)</f>
        <v>0</v>
      </c>
      <c r="AU99" s="130">
        <f>'SO 01.1 - Stavební část_07'!P100</f>
        <v>0</v>
      </c>
      <c r="AV99" s="129">
        <f>'SO 01.1 - Stavební část_07'!J35</f>
        <v>0</v>
      </c>
      <c r="AW99" s="129">
        <f>'SO 01.1 - Stavební část_07'!J36</f>
        <v>0</v>
      </c>
      <c r="AX99" s="129">
        <f>'SO 01.1 - Stavební část_07'!J37</f>
        <v>0</v>
      </c>
      <c r="AY99" s="129">
        <f>'SO 01.1 - Stavební část_07'!J38</f>
        <v>0</v>
      </c>
      <c r="AZ99" s="129">
        <f>'SO 01.1 - Stavební část_07'!F35</f>
        <v>0</v>
      </c>
      <c r="BA99" s="129">
        <f>'SO 01.1 - Stavební část_07'!F36</f>
        <v>0</v>
      </c>
      <c r="BB99" s="129">
        <f>'SO 01.1 - Stavební část_07'!F37</f>
        <v>0</v>
      </c>
      <c r="BC99" s="129">
        <f>'SO 01.1 - Stavební část_07'!F38</f>
        <v>0</v>
      </c>
      <c r="BD99" s="131">
        <f>'SO 01.1 - Stavební část_07'!F39</f>
        <v>0</v>
      </c>
      <c r="BE99" s="4"/>
      <c r="BT99" s="132" t="s">
        <v>80</v>
      </c>
      <c r="BV99" s="132" t="s">
        <v>73</v>
      </c>
      <c r="BW99" s="132" t="s">
        <v>158</v>
      </c>
      <c r="BX99" s="132" t="s">
        <v>154</v>
      </c>
      <c r="CL99" s="132" t="s">
        <v>19</v>
      </c>
    </row>
    <row r="100" s="4" customFormat="1" ht="16.5" customHeight="1">
      <c r="A100" s="123" t="s">
        <v>81</v>
      </c>
      <c r="B100" s="62"/>
      <c r="C100" s="124"/>
      <c r="D100" s="124"/>
      <c r="E100" s="125" t="s">
        <v>92</v>
      </c>
      <c r="F100" s="125"/>
      <c r="G100" s="125"/>
      <c r="H100" s="125"/>
      <c r="I100" s="125"/>
      <c r="J100" s="124"/>
      <c r="K100" s="125" t="s">
        <v>93</v>
      </c>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c r="AG100" s="126">
        <f>'SO 01.2 - VZT_07'!J32</f>
        <v>0</v>
      </c>
      <c r="AH100" s="124"/>
      <c r="AI100" s="124"/>
      <c r="AJ100" s="124"/>
      <c r="AK100" s="124"/>
      <c r="AL100" s="124"/>
      <c r="AM100" s="124"/>
      <c r="AN100" s="126">
        <f>SUM(AG100,AT100)</f>
        <v>0</v>
      </c>
      <c r="AO100" s="124"/>
      <c r="AP100" s="124"/>
      <c r="AQ100" s="127" t="s">
        <v>84</v>
      </c>
      <c r="AR100" s="64"/>
      <c r="AS100" s="128">
        <v>0</v>
      </c>
      <c r="AT100" s="129">
        <f>ROUND(SUM(AV100:AW100),2)</f>
        <v>0</v>
      </c>
      <c r="AU100" s="130">
        <f>'SO 01.2 - VZT_07'!P86</f>
        <v>0</v>
      </c>
      <c r="AV100" s="129">
        <f>'SO 01.2 - VZT_07'!J35</f>
        <v>0</v>
      </c>
      <c r="AW100" s="129">
        <f>'SO 01.2 - VZT_07'!J36</f>
        <v>0</v>
      </c>
      <c r="AX100" s="129">
        <f>'SO 01.2 - VZT_07'!J37</f>
        <v>0</v>
      </c>
      <c r="AY100" s="129">
        <f>'SO 01.2 - VZT_07'!J38</f>
        <v>0</v>
      </c>
      <c r="AZ100" s="129">
        <f>'SO 01.2 - VZT_07'!F35</f>
        <v>0</v>
      </c>
      <c r="BA100" s="129">
        <f>'SO 01.2 - VZT_07'!F36</f>
        <v>0</v>
      </c>
      <c r="BB100" s="129">
        <f>'SO 01.2 - VZT_07'!F37</f>
        <v>0</v>
      </c>
      <c r="BC100" s="129">
        <f>'SO 01.2 - VZT_07'!F38</f>
        <v>0</v>
      </c>
      <c r="BD100" s="131">
        <f>'SO 01.2 - VZT_07'!F39</f>
        <v>0</v>
      </c>
      <c r="BE100" s="4"/>
      <c r="BT100" s="132" t="s">
        <v>80</v>
      </c>
      <c r="BV100" s="132" t="s">
        <v>73</v>
      </c>
      <c r="BW100" s="132" t="s">
        <v>159</v>
      </c>
      <c r="BX100" s="132" t="s">
        <v>154</v>
      </c>
      <c r="CL100" s="132" t="s">
        <v>19</v>
      </c>
    </row>
    <row r="101" s="4" customFormat="1" ht="16.5" customHeight="1">
      <c r="A101" s="123" t="s">
        <v>81</v>
      </c>
      <c r="B101" s="62"/>
      <c r="C101" s="124"/>
      <c r="D101" s="124"/>
      <c r="E101" s="125" t="s">
        <v>95</v>
      </c>
      <c r="F101" s="125"/>
      <c r="G101" s="125"/>
      <c r="H101" s="125"/>
      <c r="I101" s="125"/>
      <c r="J101" s="124"/>
      <c r="K101" s="125" t="s">
        <v>96</v>
      </c>
      <c r="L101" s="125"/>
      <c r="M101" s="125"/>
      <c r="N101" s="125"/>
      <c r="O101" s="125"/>
      <c r="P101" s="125"/>
      <c r="Q101" s="125"/>
      <c r="R101" s="125"/>
      <c r="S101" s="125"/>
      <c r="T101" s="125"/>
      <c r="U101" s="125"/>
      <c r="V101" s="125"/>
      <c r="W101" s="125"/>
      <c r="X101" s="125"/>
      <c r="Y101" s="125"/>
      <c r="Z101" s="125"/>
      <c r="AA101" s="125"/>
      <c r="AB101" s="125"/>
      <c r="AC101" s="125"/>
      <c r="AD101" s="125"/>
      <c r="AE101" s="125"/>
      <c r="AF101" s="125"/>
      <c r="AG101" s="126">
        <f>'SO 01.3 - Stavební elektr..._05'!J32</f>
        <v>0</v>
      </c>
      <c r="AH101" s="124"/>
      <c r="AI101" s="124"/>
      <c r="AJ101" s="124"/>
      <c r="AK101" s="124"/>
      <c r="AL101" s="124"/>
      <c r="AM101" s="124"/>
      <c r="AN101" s="126">
        <f>SUM(AG101,AT101)</f>
        <v>0</v>
      </c>
      <c r="AO101" s="124"/>
      <c r="AP101" s="124"/>
      <c r="AQ101" s="127" t="s">
        <v>84</v>
      </c>
      <c r="AR101" s="64"/>
      <c r="AS101" s="128">
        <v>0</v>
      </c>
      <c r="AT101" s="129">
        <f>ROUND(SUM(AV101:AW101),2)</f>
        <v>0</v>
      </c>
      <c r="AU101" s="130">
        <f>'SO 01.3 - Stavební elektr..._05'!P89</f>
        <v>0</v>
      </c>
      <c r="AV101" s="129">
        <f>'SO 01.3 - Stavební elektr..._05'!J35</f>
        <v>0</v>
      </c>
      <c r="AW101" s="129">
        <f>'SO 01.3 - Stavební elektr..._05'!J36</f>
        <v>0</v>
      </c>
      <c r="AX101" s="129">
        <f>'SO 01.3 - Stavební elektr..._05'!J37</f>
        <v>0</v>
      </c>
      <c r="AY101" s="129">
        <f>'SO 01.3 - Stavební elektr..._05'!J38</f>
        <v>0</v>
      </c>
      <c r="AZ101" s="129">
        <f>'SO 01.3 - Stavební elektr..._05'!F35</f>
        <v>0</v>
      </c>
      <c r="BA101" s="129">
        <f>'SO 01.3 - Stavební elektr..._05'!F36</f>
        <v>0</v>
      </c>
      <c r="BB101" s="129">
        <f>'SO 01.3 - Stavební elektr..._05'!F37</f>
        <v>0</v>
      </c>
      <c r="BC101" s="129">
        <f>'SO 01.3 - Stavební elektr..._05'!F38</f>
        <v>0</v>
      </c>
      <c r="BD101" s="131">
        <f>'SO 01.3 - Stavební elektr..._05'!F39</f>
        <v>0</v>
      </c>
      <c r="BE101" s="4"/>
      <c r="BT101" s="132" t="s">
        <v>80</v>
      </c>
      <c r="BV101" s="132" t="s">
        <v>73</v>
      </c>
      <c r="BW101" s="132" t="s">
        <v>160</v>
      </c>
      <c r="BX101" s="132" t="s">
        <v>154</v>
      </c>
      <c r="CL101" s="132" t="s">
        <v>19</v>
      </c>
    </row>
    <row r="102" s="7" customFormat="1" ht="16.5" customHeight="1">
      <c r="A102" s="7"/>
      <c r="B102" s="110"/>
      <c r="C102" s="111"/>
      <c r="D102" s="112" t="s">
        <v>8</v>
      </c>
      <c r="E102" s="112"/>
      <c r="F102" s="112"/>
      <c r="G102" s="112"/>
      <c r="H102" s="112"/>
      <c r="I102" s="113"/>
      <c r="J102" s="112" t="s">
        <v>161</v>
      </c>
      <c r="K102" s="112"/>
      <c r="L102" s="112"/>
      <c r="M102" s="112"/>
      <c r="N102" s="112"/>
      <c r="O102" s="112"/>
      <c r="P102" s="112"/>
      <c r="Q102" s="112"/>
      <c r="R102" s="112"/>
      <c r="S102" s="112"/>
      <c r="T102" s="112"/>
      <c r="U102" s="112"/>
      <c r="V102" s="112"/>
      <c r="W102" s="112"/>
      <c r="X102" s="112"/>
      <c r="Y102" s="112"/>
      <c r="Z102" s="112"/>
      <c r="AA102" s="112"/>
      <c r="AB102" s="112"/>
      <c r="AC102" s="112"/>
      <c r="AD102" s="112"/>
      <c r="AE102" s="112"/>
      <c r="AF102" s="112"/>
      <c r="AG102" s="114">
        <f>ROUND(SUM(AG103:AG106),2)</f>
        <v>0</v>
      </c>
      <c r="AH102" s="113"/>
      <c r="AI102" s="113"/>
      <c r="AJ102" s="113"/>
      <c r="AK102" s="113"/>
      <c r="AL102" s="113"/>
      <c r="AM102" s="113"/>
      <c r="AN102" s="115">
        <f>SUM(AG102,AT102)</f>
        <v>0</v>
      </c>
      <c r="AO102" s="113"/>
      <c r="AP102" s="113"/>
      <c r="AQ102" s="116" t="s">
        <v>77</v>
      </c>
      <c r="AR102" s="117"/>
      <c r="AS102" s="118">
        <f>ROUND(SUM(AS103:AS106),2)</f>
        <v>0</v>
      </c>
      <c r="AT102" s="119">
        <f>ROUND(SUM(AV102:AW102),2)</f>
        <v>0</v>
      </c>
      <c r="AU102" s="120">
        <f>ROUND(SUM(AU103:AU106),5)</f>
        <v>0</v>
      </c>
      <c r="AV102" s="119">
        <f>ROUND(AZ102*L29,2)</f>
        <v>0</v>
      </c>
      <c r="AW102" s="119">
        <f>ROUND(BA102*L30,2)</f>
        <v>0</v>
      </c>
      <c r="AX102" s="119">
        <f>ROUND(BB102*L29,2)</f>
        <v>0</v>
      </c>
      <c r="AY102" s="119">
        <f>ROUND(BC102*L30,2)</f>
        <v>0</v>
      </c>
      <c r="AZ102" s="119">
        <f>ROUND(SUM(AZ103:AZ106),2)</f>
        <v>0</v>
      </c>
      <c r="BA102" s="119">
        <f>ROUND(SUM(BA103:BA106),2)</f>
        <v>0</v>
      </c>
      <c r="BB102" s="119">
        <f>ROUND(SUM(BB103:BB106),2)</f>
        <v>0</v>
      </c>
      <c r="BC102" s="119">
        <f>ROUND(SUM(BC103:BC106),2)</f>
        <v>0</v>
      </c>
      <c r="BD102" s="121">
        <f>ROUND(SUM(BD103:BD106),2)</f>
        <v>0</v>
      </c>
      <c r="BE102" s="7"/>
      <c r="BS102" s="122" t="s">
        <v>70</v>
      </c>
      <c r="BT102" s="122" t="s">
        <v>78</v>
      </c>
      <c r="BU102" s="122" t="s">
        <v>72</v>
      </c>
      <c r="BV102" s="122" t="s">
        <v>73</v>
      </c>
      <c r="BW102" s="122" t="s">
        <v>162</v>
      </c>
      <c r="BX102" s="122" t="s">
        <v>5</v>
      </c>
      <c r="CL102" s="122" t="s">
        <v>19</v>
      </c>
      <c r="CM102" s="122" t="s">
        <v>80</v>
      </c>
    </row>
    <row r="103" s="4" customFormat="1" ht="16.5" customHeight="1">
      <c r="A103" s="123" t="s">
        <v>81</v>
      </c>
      <c r="B103" s="62"/>
      <c r="C103" s="124"/>
      <c r="D103" s="124"/>
      <c r="E103" s="125" t="s">
        <v>82</v>
      </c>
      <c r="F103" s="125"/>
      <c r="G103" s="125"/>
      <c r="H103" s="125"/>
      <c r="I103" s="125"/>
      <c r="J103" s="124"/>
      <c r="K103" s="125" t="s">
        <v>83</v>
      </c>
      <c r="L103" s="125"/>
      <c r="M103" s="125"/>
      <c r="N103" s="125"/>
      <c r="O103" s="125"/>
      <c r="P103" s="125"/>
      <c r="Q103" s="125"/>
      <c r="R103" s="125"/>
      <c r="S103" s="125"/>
      <c r="T103" s="125"/>
      <c r="U103" s="125"/>
      <c r="V103" s="125"/>
      <c r="W103" s="125"/>
      <c r="X103" s="125"/>
      <c r="Y103" s="125"/>
      <c r="Z103" s="125"/>
      <c r="AA103" s="125"/>
      <c r="AB103" s="125"/>
      <c r="AC103" s="125"/>
      <c r="AD103" s="125"/>
      <c r="AE103" s="125"/>
      <c r="AF103" s="125"/>
      <c r="AG103" s="126">
        <f>'PS 01 - Technologie_08'!J32</f>
        <v>0</v>
      </c>
      <c r="AH103" s="124"/>
      <c r="AI103" s="124"/>
      <c r="AJ103" s="124"/>
      <c r="AK103" s="124"/>
      <c r="AL103" s="124"/>
      <c r="AM103" s="124"/>
      <c r="AN103" s="126">
        <f>SUM(AG103,AT103)</f>
        <v>0</v>
      </c>
      <c r="AO103" s="124"/>
      <c r="AP103" s="124"/>
      <c r="AQ103" s="127" t="s">
        <v>84</v>
      </c>
      <c r="AR103" s="64"/>
      <c r="AS103" s="128">
        <v>0</v>
      </c>
      <c r="AT103" s="129">
        <f>ROUND(SUM(AV103:AW103),2)</f>
        <v>0</v>
      </c>
      <c r="AU103" s="130">
        <f>'PS 01 - Technologie_08'!P91</f>
        <v>0</v>
      </c>
      <c r="AV103" s="129">
        <f>'PS 01 - Technologie_08'!J35</f>
        <v>0</v>
      </c>
      <c r="AW103" s="129">
        <f>'PS 01 - Technologie_08'!J36</f>
        <v>0</v>
      </c>
      <c r="AX103" s="129">
        <f>'PS 01 - Technologie_08'!J37</f>
        <v>0</v>
      </c>
      <c r="AY103" s="129">
        <f>'PS 01 - Technologie_08'!J38</f>
        <v>0</v>
      </c>
      <c r="AZ103" s="129">
        <f>'PS 01 - Technologie_08'!F35</f>
        <v>0</v>
      </c>
      <c r="BA103" s="129">
        <f>'PS 01 - Technologie_08'!F36</f>
        <v>0</v>
      </c>
      <c r="BB103" s="129">
        <f>'PS 01 - Technologie_08'!F37</f>
        <v>0</v>
      </c>
      <c r="BC103" s="129">
        <f>'PS 01 - Technologie_08'!F38</f>
        <v>0</v>
      </c>
      <c r="BD103" s="131">
        <f>'PS 01 - Technologie_08'!F39</f>
        <v>0</v>
      </c>
      <c r="BE103" s="4"/>
      <c r="BT103" s="132" t="s">
        <v>80</v>
      </c>
      <c r="BV103" s="132" t="s">
        <v>73</v>
      </c>
      <c r="BW103" s="132" t="s">
        <v>163</v>
      </c>
      <c r="BX103" s="132" t="s">
        <v>162</v>
      </c>
      <c r="CL103" s="132" t="s">
        <v>19</v>
      </c>
    </row>
    <row r="104" s="4" customFormat="1" ht="16.5" customHeight="1">
      <c r="A104" s="123" t="s">
        <v>81</v>
      </c>
      <c r="B104" s="62"/>
      <c r="C104" s="124"/>
      <c r="D104" s="124"/>
      <c r="E104" s="125" t="s">
        <v>89</v>
      </c>
      <c r="F104" s="125"/>
      <c r="G104" s="125"/>
      <c r="H104" s="125"/>
      <c r="I104" s="125"/>
      <c r="J104" s="124"/>
      <c r="K104" s="125" t="s">
        <v>90</v>
      </c>
      <c r="L104" s="125"/>
      <c r="M104" s="125"/>
      <c r="N104" s="125"/>
      <c r="O104" s="125"/>
      <c r="P104" s="125"/>
      <c r="Q104" s="125"/>
      <c r="R104" s="125"/>
      <c r="S104" s="125"/>
      <c r="T104" s="125"/>
      <c r="U104" s="125"/>
      <c r="V104" s="125"/>
      <c r="W104" s="125"/>
      <c r="X104" s="125"/>
      <c r="Y104" s="125"/>
      <c r="Z104" s="125"/>
      <c r="AA104" s="125"/>
      <c r="AB104" s="125"/>
      <c r="AC104" s="125"/>
      <c r="AD104" s="125"/>
      <c r="AE104" s="125"/>
      <c r="AF104" s="125"/>
      <c r="AG104" s="126">
        <f>'SO 01.1 - Stavební část_08'!J32</f>
        <v>0</v>
      </c>
      <c r="AH104" s="124"/>
      <c r="AI104" s="124"/>
      <c r="AJ104" s="124"/>
      <c r="AK104" s="124"/>
      <c r="AL104" s="124"/>
      <c r="AM104" s="124"/>
      <c r="AN104" s="126">
        <f>SUM(AG104,AT104)</f>
        <v>0</v>
      </c>
      <c r="AO104" s="124"/>
      <c r="AP104" s="124"/>
      <c r="AQ104" s="127" t="s">
        <v>84</v>
      </c>
      <c r="AR104" s="64"/>
      <c r="AS104" s="128">
        <v>0</v>
      </c>
      <c r="AT104" s="129">
        <f>ROUND(SUM(AV104:AW104),2)</f>
        <v>0</v>
      </c>
      <c r="AU104" s="130">
        <f>'SO 01.1 - Stavební část_08'!P99</f>
        <v>0</v>
      </c>
      <c r="AV104" s="129">
        <f>'SO 01.1 - Stavební část_08'!J35</f>
        <v>0</v>
      </c>
      <c r="AW104" s="129">
        <f>'SO 01.1 - Stavební část_08'!J36</f>
        <v>0</v>
      </c>
      <c r="AX104" s="129">
        <f>'SO 01.1 - Stavební část_08'!J37</f>
        <v>0</v>
      </c>
      <c r="AY104" s="129">
        <f>'SO 01.1 - Stavební část_08'!J38</f>
        <v>0</v>
      </c>
      <c r="AZ104" s="129">
        <f>'SO 01.1 - Stavební část_08'!F35</f>
        <v>0</v>
      </c>
      <c r="BA104" s="129">
        <f>'SO 01.1 - Stavební část_08'!F36</f>
        <v>0</v>
      </c>
      <c r="BB104" s="129">
        <f>'SO 01.1 - Stavební část_08'!F37</f>
        <v>0</v>
      </c>
      <c r="BC104" s="129">
        <f>'SO 01.1 - Stavební část_08'!F38</f>
        <v>0</v>
      </c>
      <c r="BD104" s="131">
        <f>'SO 01.1 - Stavební část_08'!F39</f>
        <v>0</v>
      </c>
      <c r="BE104" s="4"/>
      <c r="BT104" s="132" t="s">
        <v>80</v>
      </c>
      <c r="BV104" s="132" t="s">
        <v>73</v>
      </c>
      <c r="BW104" s="132" t="s">
        <v>164</v>
      </c>
      <c r="BX104" s="132" t="s">
        <v>162</v>
      </c>
      <c r="CL104" s="132" t="s">
        <v>19</v>
      </c>
    </row>
    <row r="105" s="4" customFormat="1" ht="16.5" customHeight="1">
      <c r="A105" s="123" t="s">
        <v>81</v>
      </c>
      <c r="B105" s="62"/>
      <c r="C105" s="124"/>
      <c r="D105" s="124"/>
      <c r="E105" s="125" t="s">
        <v>92</v>
      </c>
      <c r="F105" s="125"/>
      <c r="G105" s="125"/>
      <c r="H105" s="125"/>
      <c r="I105" s="125"/>
      <c r="J105" s="124"/>
      <c r="K105" s="125" t="s">
        <v>93</v>
      </c>
      <c r="L105" s="125"/>
      <c r="M105" s="125"/>
      <c r="N105" s="125"/>
      <c r="O105" s="125"/>
      <c r="P105" s="125"/>
      <c r="Q105" s="125"/>
      <c r="R105" s="125"/>
      <c r="S105" s="125"/>
      <c r="T105" s="125"/>
      <c r="U105" s="125"/>
      <c r="V105" s="125"/>
      <c r="W105" s="125"/>
      <c r="X105" s="125"/>
      <c r="Y105" s="125"/>
      <c r="Z105" s="125"/>
      <c r="AA105" s="125"/>
      <c r="AB105" s="125"/>
      <c r="AC105" s="125"/>
      <c r="AD105" s="125"/>
      <c r="AE105" s="125"/>
      <c r="AF105" s="125"/>
      <c r="AG105" s="126">
        <f>'SO 01.2 - VZT_08'!J32</f>
        <v>0</v>
      </c>
      <c r="AH105" s="124"/>
      <c r="AI105" s="124"/>
      <c r="AJ105" s="124"/>
      <c r="AK105" s="124"/>
      <c r="AL105" s="124"/>
      <c r="AM105" s="124"/>
      <c r="AN105" s="126">
        <f>SUM(AG105,AT105)</f>
        <v>0</v>
      </c>
      <c r="AO105" s="124"/>
      <c r="AP105" s="124"/>
      <c r="AQ105" s="127" t="s">
        <v>84</v>
      </c>
      <c r="AR105" s="64"/>
      <c r="AS105" s="128">
        <v>0</v>
      </c>
      <c r="AT105" s="129">
        <f>ROUND(SUM(AV105:AW105),2)</f>
        <v>0</v>
      </c>
      <c r="AU105" s="130">
        <f>'SO 01.2 - VZT_08'!P86</f>
        <v>0</v>
      </c>
      <c r="AV105" s="129">
        <f>'SO 01.2 - VZT_08'!J35</f>
        <v>0</v>
      </c>
      <c r="AW105" s="129">
        <f>'SO 01.2 - VZT_08'!J36</f>
        <v>0</v>
      </c>
      <c r="AX105" s="129">
        <f>'SO 01.2 - VZT_08'!J37</f>
        <v>0</v>
      </c>
      <c r="AY105" s="129">
        <f>'SO 01.2 - VZT_08'!J38</f>
        <v>0</v>
      </c>
      <c r="AZ105" s="129">
        <f>'SO 01.2 - VZT_08'!F35</f>
        <v>0</v>
      </c>
      <c r="BA105" s="129">
        <f>'SO 01.2 - VZT_08'!F36</f>
        <v>0</v>
      </c>
      <c r="BB105" s="129">
        <f>'SO 01.2 - VZT_08'!F37</f>
        <v>0</v>
      </c>
      <c r="BC105" s="129">
        <f>'SO 01.2 - VZT_08'!F38</f>
        <v>0</v>
      </c>
      <c r="BD105" s="131">
        <f>'SO 01.2 - VZT_08'!F39</f>
        <v>0</v>
      </c>
      <c r="BE105" s="4"/>
      <c r="BT105" s="132" t="s">
        <v>80</v>
      </c>
      <c r="BV105" s="132" t="s">
        <v>73</v>
      </c>
      <c r="BW105" s="132" t="s">
        <v>165</v>
      </c>
      <c r="BX105" s="132" t="s">
        <v>162</v>
      </c>
      <c r="CL105" s="132" t="s">
        <v>19</v>
      </c>
    </row>
    <row r="106" s="4" customFormat="1" ht="16.5" customHeight="1">
      <c r="A106" s="123" t="s">
        <v>81</v>
      </c>
      <c r="B106" s="62"/>
      <c r="C106" s="124"/>
      <c r="D106" s="124"/>
      <c r="E106" s="125" t="s">
        <v>95</v>
      </c>
      <c r="F106" s="125"/>
      <c r="G106" s="125"/>
      <c r="H106" s="125"/>
      <c r="I106" s="125"/>
      <c r="J106" s="124"/>
      <c r="K106" s="125" t="s">
        <v>96</v>
      </c>
      <c r="L106" s="125"/>
      <c r="M106" s="125"/>
      <c r="N106" s="125"/>
      <c r="O106" s="125"/>
      <c r="P106" s="125"/>
      <c r="Q106" s="125"/>
      <c r="R106" s="125"/>
      <c r="S106" s="125"/>
      <c r="T106" s="125"/>
      <c r="U106" s="125"/>
      <c r="V106" s="125"/>
      <c r="W106" s="125"/>
      <c r="X106" s="125"/>
      <c r="Y106" s="125"/>
      <c r="Z106" s="125"/>
      <c r="AA106" s="125"/>
      <c r="AB106" s="125"/>
      <c r="AC106" s="125"/>
      <c r="AD106" s="125"/>
      <c r="AE106" s="125"/>
      <c r="AF106" s="125"/>
      <c r="AG106" s="126">
        <f>'SO 01.3 - Stavební elektr..._06'!J32</f>
        <v>0</v>
      </c>
      <c r="AH106" s="124"/>
      <c r="AI106" s="124"/>
      <c r="AJ106" s="124"/>
      <c r="AK106" s="124"/>
      <c r="AL106" s="124"/>
      <c r="AM106" s="124"/>
      <c r="AN106" s="126">
        <f>SUM(AG106,AT106)</f>
        <v>0</v>
      </c>
      <c r="AO106" s="124"/>
      <c r="AP106" s="124"/>
      <c r="AQ106" s="127" t="s">
        <v>84</v>
      </c>
      <c r="AR106" s="64"/>
      <c r="AS106" s="128">
        <v>0</v>
      </c>
      <c r="AT106" s="129">
        <f>ROUND(SUM(AV106:AW106),2)</f>
        <v>0</v>
      </c>
      <c r="AU106" s="130">
        <f>'SO 01.3 - Stavební elektr..._06'!P89</f>
        <v>0</v>
      </c>
      <c r="AV106" s="129">
        <f>'SO 01.3 - Stavební elektr..._06'!J35</f>
        <v>0</v>
      </c>
      <c r="AW106" s="129">
        <f>'SO 01.3 - Stavební elektr..._06'!J36</f>
        <v>0</v>
      </c>
      <c r="AX106" s="129">
        <f>'SO 01.3 - Stavební elektr..._06'!J37</f>
        <v>0</v>
      </c>
      <c r="AY106" s="129">
        <f>'SO 01.3 - Stavební elektr..._06'!J38</f>
        <v>0</v>
      </c>
      <c r="AZ106" s="129">
        <f>'SO 01.3 - Stavební elektr..._06'!F35</f>
        <v>0</v>
      </c>
      <c r="BA106" s="129">
        <f>'SO 01.3 - Stavební elektr..._06'!F36</f>
        <v>0</v>
      </c>
      <c r="BB106" s="129">
        <f>'SO 01.3 - Stavební elektr..._06'!F37</f>
        <v>0</v>
      </c>
      <c r="BC106" s="129">
        <f>'SO 01.3 - Stavební elektr..._06'!F38</f>
        <v>0</v>
      </c>
      <c r="BD106" s="131">
        <f>'SO 01.3 - Stavební elektr..._06'!F39</f>
        <v>0</v>
      </c>
      <c r="BE106" s="4"/>
      <c r="BT106" s="132" t="s">
        <v>80</v>
      </c>
      <c r="BV106" s="132" t="s">
        <v>73</v>
      </c>
      <c r="BW106" s="132" t="s">
        <v>166</v>
      </c>
      <c r="BX106" s="132" t="s">
        <v>162</v>
      </c>
      <c r="CL106" s="132" t="s">
        <v>19</v>
      </c>
    </row>
    <row r="107" s="7" customFormat="1" ht="16.5" customHeight="1">
      <c r="A107" s="7"/>
      <c r="B107" s="110"/>
      <c r="C107" s="111"/>
      <c r="D107" s="112" t="s">
        <v>167</v>
      </c>
      <c r="E107" s="112"/>
      <c r="F107" s="112"/>
      <c r="G107" s="112"/>
      <c r="H107" s="112"/>
      <c r="I107" s="113"/>
      <c r="J107" s="112" t="s">
        <v>168</v>
      </c>
      <c r="K107" s="112"/>
      <c r="L107" s="112"/>
      <c r="M107" s="112"/>
      <c r="N107" s="112"/>
      <c r="O107" s="112"/>
      <c r="P107" s="112"/>
      <c r="Q107" s="112"/>
      <c r="R107" s="112"/>
      <c r="S107" s="112"/>
      <c r="T107" s="112"/>
      <c r="U107" s="112"/>
      <c r="V107" s="112"/>
      <c r="W107" s="112"/>
      <c r="X107" s="112"/>
      <c r="Y107" s="112"/>
      <c r="Z107" s="112"/>
      <c r="AA107" s="112"/>
      <c r="AB107" s="112"/>
      <c r="AC107" s="112"/>
      <c r="AD107" s="112"/>
      <c r="AE107" s="112"/>
      <c r="AF107" s="112"/>
      <c r="AG107" s="114">
        <f>ROUND(SUM(AG108:AG112),2)</f>
        <v>0</v>
      </c>
      <c r="AH107" s="113"/>
      <c r="AI107" s="113"/>
      <c r="AJ107" s="113"/>
      <c r="AK107" s="113"/>
      <c r="AL107" s="113"/>
      <c r="AM107" s="113"/>
      <c r="AN107" s="115">
        <f>SUM(AG107,AT107)</f>
        <v>0</v>
      </c>
      <c r="AO107" s="113"/>
      <c r="AP107" s="113"/>
      <c r="AQ107" s="116" t="s">
        <v>77</v>
      </c>
      <c r="AR107" s="117"/>
      <c r="AS107" s="118">
        <f>ROUND(SUM(AS108:AS112),2)</f>
        <v>0</v>
      </c>
      <c r="AT107" s="119">
        <f>ROUND(SUM(AV107:AW107),2)</f>
        <v>0</v>
      </c>
      <c r="AU107" s="120">
        <f>ROUND(SUM(AU108:AU112),5)</f>
        <v>0</v>
      </c>
      <c r="AV107" s="119">
        <f>ROUND(AZ107*L29,2)</f>
        <v>0</v>
      </c>
      <c r="AW107" s="119">
        <f>ROUND(BA107*L30,2)</f>
        <v>0</v>
      </c>
      <c r="AX107" s="119">
        <f>ROUND(BB107*L29,2)</f>
        <v>0</v>
      </c>
      <c r="AY107" s="119">
        <f>ROUND(BC107*L30,2)</f>
        <v>0</v>
      </c>
      <c r="AZ107" s="119">
        <f>ROUND(SUM(AZ108:AZ112),2)</f>
        <v>0</v>
      </c>
      <c r="BA107" s="119">
        <f>ROUND(SUM(BA108:BA112),2)</f>
        <v>0</v>
      </c>
      <c r="BB107" s="119">
        <f>ROUND(SUM(BB108:BB112),2)</f>
        <v>0</v>
      </c>
      <c r="BC107" s="119">
        <f>ROUND(SUM(BC108:BC112),2)</f>
        <v>0</v>
      </c>
      <c r="BD107" s="121">
        <f>ROUND(SUM(BD108:BD112),2)</f>
        <v>0</v>
      </c>
      <c r="BE107" s="7"/>
      <c r="BS107" s="122" t="s">
        <v>70</v>
      </c>
      <c r="BT107" s="122" t="s">
        <v>78</v>
      </c>
      <c r="BU107" s="122" t="s">
        <v>72</v>
      </c>
      <c r="BV107" s="122" t="s">
        <v>73</v>
      </c>
      <c r="BW107" s="122" t="s">
        <v>169</v>
      </c>
      <c r="BX107" s="122" t="s">
        <v>5</v>
      </c>
      <c r="CL107" s="122" t="s">
        <v>19</v>
      </c>
      <c r="CM107" s="122" t="s">
        <v>80</v>
      </c>
    </row>
    <row r="108" s="4" customFormat="1" ht="16.5" customHeight="1">
      <c r="A108" s="123" t="s">
        <v>81</v>
      </c>
      <c r="B108" s="62"/>
      <c r="C108" s="124"/>
      <c r="D108" s="124"/>
      <c r="E108" s="125" t="s">
        <v>82</v>
      </c>
      <c r="F108" s="125"/>
      <c r="G108" s="125"/>
      <c r="H108" s="125"/>
      <c r="I108" s="125"/>
      <c r="J108" s="124"/>
      <c r="K108" s="125" t="s">
        <v>83</v>
      </c>
      <c r="L108" s="125"/>
      <c r="M108" s="125"/>
      <c r="N108" s="125"/>
      <c r="O108" s="125"/>
      <c r="P108" s="125"/>
      <c r="Q108" s="125"/>
      <c r="R108" s="125"/>
      <c r="S108" s="125"/>
      <c r="T108" s="125"/>
      <c r="U108" s="125"/>
      <c r="V108" s="125"/>
      <c r="W108" s="125"/>
      <c r="X108" s="125"/>
      <c r="Y108" s="125"/>
      <c r="Z108" s="125"/>
      <c r="AA108" s="125"/>
      <c r="AB108" s="125"/>
      <c r="AC108" s="125"/>
      <c r="AD108" s="125"/>
      <c r="AE108" s="125"/>
      <c r="AF108" s="125"/>
      <c r="AG108" s="126">
        <f>'PS 01 - Technologie_09'!J32</f>
        <v>0</v>
      </c>
      <c r="AH108" s="124"/>
      <c r="AI108" s="124"/>
      <c r="AJ108" s="124"/>
      <c r="AK108" s="124"/>
      <c r="AL108" s="124"/>
      <c r="AM108" s="124"/>
      <c r="AN108" s="126">
        <f>SUM(AG108,AT108)</f>
        <v>0</v>
      </c>
      <c r="AO108" s="124"/>
      <c r="AP108" s="124"/>
      <c r="AQ108" s="127" t="s">
        <v>84</v>
      </c>
      <c r="AR108" s="64"/>
      <c r="AS108" s="128">
        <v>0</v>
      </c>
      <c r="AT108" s="129">
        <f>ROUND(SUM(AV108:AW108),2)</f>
        <v>0</v>
      </c>
      <c r="AU108" s="130">
        <f>'PS 01 - Technologie_09'!P91</f>
        <v>0</v>
      </c>
      <c r="AV108" s="129">
        <f>'PS 01 - Technologie_09'!J35</f>
        <v>0</v>
      </c>
      <c r="AW108" s="129">
        <f>'PS 01 - Technologie_09'!J36</f>
        <v>0</v>
      </c>
      <c r="AX108" s="129">
        <f>'PS 01 - Technologie_09'!J37</f>
        <v>0</v>
      </c>
      <c r="AY108" s="129">
        <f>'PS 01 - Technologie_09'!J38</f>
        <v>0</v>
      </c>
      <c r="AZ108" s="129">
        <f>'PS 01 - Technologie_09'!F35</f>
        <v>0</v>
      </c>
      <c r="BA108" s="129">
        <f>'PS 01 - Technologie_09'!F36</f>
        <v>0</v>
      </c>
      <c r="BB108" s="129">
        <f>'PS 01 - Technologie_09'!F37</f>
        <v>0</v>
      </c>
      <c r="BC108" s="129">
        <f>'PS 01 - Technologie_09'!F38</f>
        <v>0</v>
      </c>
      <c r="BD108" s="131">
        <f>'PS 01 - Technologie_09'!F39</f>
        <v>0</v>
      </c>
      <c r="BE108" s="4"/>
      <c r="BT108" s="132" t="s">
        <v>80</v>
      </c>
      <c r="BV108" s="132" t="s">
        <v>73</v>
      </c>
      <c r="BW108" s="132" t="s">
        <v>170</v>
      </c>
      <c r="BX108" s="132" t="s">
        <v>169</v>
      </c>
      <c r="CL108" s="132" t="s">
        <v>19</v>
      </c>
    </row>
    <row r="109" s="4" customFormat="1" ht="16.5" customHeight="1">
      <c r="A109" s="123" t="s">
        <v>81</v>
      </c>
      <c r="B109" s="62"/>
      <c r="C109" s="124"/>
      <c r="D109" s="124"/>
      <c r="E109" s="125" t="s">
        <v>86</v>
      </c>
      <c r="F109" s="125"/>
      <c r="G109" s="125"/>
      <c r="H109" s="125"/>
      <c r="I109" s="125"/>
      <c r="J109" s="124"/>
      <c r="K109" s="125" t="s">
        <v>87</v>
      </c>
      <c r="L109" s="125"/>
      <c r="M109" s="125"/>
      <c r="N109" s="125"/>
      <c r="O109" s="125"/>
      <c r="P109" s="125"/>
      <c r="Q109" s="125"/>
      <c r="R109" s="125"/>
      <c r="S109" s="125"/>
      <c r="T109" s="125"/>
      <c r="U109" s="125"/>
      <c r="V109" s="125"/>
      <c r="W109" s="125"/>
      <c r="X109" s="125"/>
      <c r="Y109" s="125"/>
      <c r="Z109" s="125"/>
      <c r="AA109" s="125"/>
      <c r="AB109" s="125"/>
      <c r="AC109" s="125"/>
      <c r="AD109" s="125"/>
      <c r="AE109" s="125"/>
      <c r="AF109" s="125"/>
      <c r="AG109" s="126">
        <f>'PS 02 - DŘT_05'!J32</f>
        <v>0</v>
      </c>
      <c r="AH109" s="124"/>
      <c r="AI109" s="124"/>
      <c r="AJ109" s="124"/>
      <c r="AK109" s="124"/>
      <c r="AL109" s="124"/>
      <c r="AM109" s="124"/>
      <c r="AN109" s="126">
        <f>SUM(AG109,AT109)</f>
        <v>0</v>
      </c>
      <c r="AO109" s="124"/>
      <c r="AP109" s="124"/>
      <c r="AQ109" s="127" t="s">
        <v>84</v>
      </c>
      <c r="AR109" s="64"/>
      <c r="AS109" s="128">
        <v>0</v>
      </c>
      <c r="AT109" s="129">
        <f>ROUND(SUM(AV109:AW109),2)</f>
        <v>0</v>
      </c>
      <c r="AU109" s="130">
        <f>'PS 02 - DŘT_05'!P92</f>
        <v>0</v>
      </c>
      <c r="AV109" s="129">
        <f>'PS 02 - DŘT_05'!J35</f>
        <v>0</v>
      </c>
      <c r="AW109" s="129">
        <f>'PS 02 - DŘT_05'!J36</f>
        <v>0</v>
      </c>
      <c r="AX109" s="129">
        <f>'PS 02 - DŘT_05'!J37</f>
        <v>0</v>
      </c>
      <c r="AY109" s="129">
        <f>'PS 02 - DŘT_05'!J38</f>
        <v>0</v>
      </c>
      <c r="AZ109" s="129">
        <f>'PS 02 - DŘT_05'!F35</f>
        <v>0</v>
      </c>
      <c r="BA109" s="129">
        <f>'PS 02 - DŘT_05'!F36</f>
        <v>0</v>
      </c>
      <c r="BB109" s="129">
        <f>'PS 02 - DŘT_05'!F37</f>
        <v>0</v>
      </c>
      <c r="BC109" s="129">
        <f>'PS 02 - DŘT_05'!F38</f>
        <v>0</v>
      </c>
      <c r="BD109" s="131">
        <f>'PS 02 - DŘT_05'!F39</f>
        <v>0</v>
      </c>
      <c r="BE109" s="4"/>
      <c r="BT109" s="132" t="s">
        <v>80</v>
      </c>
      <c r="BV109" s="132" t="s">
        <v>73</v>
      </c>
      <c r="BW109" s="132" t="s">
        <v>171</v>
      </c>
      <c r="BX109" s="132" t="s">
        <v>169</v>
      </c>
      <c r="CL109" s="132" t="s">
        <v>19</v>
      </c>
    </row>
    <row r="110" s="4" customFormat="1" ht="16.5" customHeight="1">
      <c r="A110" s="123" t="s">
        <v>81</v>
      </c>
      <c r="B110" s="62"/>
      <c r="C110" s="124"/>
      <c r="D110" s="124"/>
      <c r="E110" s="125" t="s">
        <v>89</v>
      </c>
      <c r="F110" s="125"/>
      <c r="G110" s="125"/>
      <c r="H110" s="125"/>
      <c r="I110" s="125"/>
      <c r="J110" s="124"/>
      <c r="K110" s="125" t="s">
        <v>90</v>
      </c>
      <c r="L110" s="125"/>
      <c r="M110" s="125"/>
      <c r="N110" s="125"/>
      <c r="O110" s="125"/>
      <c r="P110" s="125"/>
      <c r="Q110" s="125"/>
      <c r="R110" s="125"/>
      <c r="S110" s="125"/>
      <c r="T110" s="125"/>
      <c r="U110" s="125"/>
      <c r="V110" s="125"/>
      <c r="W110" s="125"/>
      <c r="X110" s="125"/>
      <c r="Y110" s="125"/>
      <c r="Z110" s="125"/>
      <c r="AA110" s="125"/>
      <c r="AB110" s="125"/>
      <c r="AC110" s="125"/>
      <c r="AD110" s="125"/>
      <c r="AE110" s="125"/>
      <c r="AF110" s="125"/>
      <c r="AG110" s="126">
        <f>'SO 01.1 - Stavební část_09'!J32</f>
        <v>0</v>
      </c>
      <c r="AH110" s="124"/>
      <c r="AI110" s="124"/>
      <c r="AJ110" s="124"/>
      <c r="AK110" s="124"/>
      <c r="AL110" s="124"/>
      <c r="AM110" s="124"/>
      <c r="AN110" s="126">
        <f>SUM(AG110,AT110)</f>
        <v>0</v>
      </c>
      <c r="AO110" s="124"/>
      <c r="AP110" s="124"/>
      <c r="AQ110" s="127" t="s">
        <v>84</v>
      </c>
      <c r="AR110" s="64"/>
      <c r="AS110" s="128">
        <v>0</v>
      </c>
      <c r="AT110" s="129">
        <f>ROUND(SUM(AV110:AW110),2)</f>
        <v>0</v>
      </c>
      <c r="AU110" s="130">
        <f>'SO 01.1 - Stavební část_09'!P100</f>
        <v>0</v>
      </c>
      <c r="AV110" s="129">
        <f>'SO 01.1 - Stavební část_09'!J35</f>
        <v>0</v>
      </c>
      <c r="AW110" s="129">
        <f>'SO 01.1 - Stavební část_09'!J36</f>
        <v>0</v>
      </c>
      <c r="AX110" s="129">
        <f>'SO 01.1 - Stavební část_09'!J37</f>
        <v>0</v>
      </c>
      <c r="AY110" s="129">
        <f>'SO 01.1 - Stavební část_09'!J38</f>
        <v>0</v>
      </c>
      <c r="AZ110" s="129">
        <f>'SO 01.1 - Stavební část_09'!F35</f>
        <v>0</v>
      </c>
      <c r="BA110" s="129">
        <f>'SO 01.1 - Stavební část_09'!F36</f>
        <v>0</v>
      </c>
      <c r="BB110" s="129">
        <f>'SO 01.1 - Stavební část_09'!F37</f>
        <v>0</v>
      </c>
      <c r="BC110" s="129">
        <f>'SO 01.1 - Stavební část_09'!F38</f>
        <v>0</v>
      </c>
      <c r="BD110" s="131">
        <f>'SO 01.1 - Stavební část_09'!F39</f>
        <v>0</v>
      </c>
      <c r="BE110" s="4"/>
      <c r="BT110" s="132" t="s">
        <v>80</v>
      </c>
      <c r="BV110" s="132" t="s">
        <v>73</v>
      </c>
      <c r="BW110" s="132" t="s">
        <v>172</v>
      </c>
      <c r="BX110" s="132" t="s">
        <v>169</v>
      </c>
      <c r="CL110" s="132" t="s">
        <v>19</v>
      </c>
    </row>
    <row r="111" s="4" customFormat="1" ht="16.5" customHeight="1">
      <c r="A111" s="123" t="s">
        <v>81</v>
      </c>
      <c r="B111" s="62"/>
      <c r="C111" s="124"/>
      <c r="D111" s="124"/>
      <c r="E111" s="125" t="s">
        <v>92</v>
      </c>
      <c r="F111" s="125"/>
      <c r="G111" s="125"/>
      <c r="H111" s="125"/>
      <c r="I111" s="125"/>
      <c r="J111" s="124"/>
      <c r="K111" s="125" t="s">
        <v>93</v>
      </c>
      <c r="L111" s="125"/>
      <c r="M111" s="125"/>
      <c r="N111" s="125"/>
      <c r="O111" s="125"/>
      <c r="P111" s="125"/>
      <c r="Q111" s="125"/>
      <c r="R111" s="125"/>
      <c r="S111" s="125"/>
      <c r="T111" s="125"/>
      <c r="U111" s="125"/>
      <c r="V111" s="125"/>
      <c r="W111" s="125"/>
      <c r="X111" s="125"/>
      <c r="Y111" s="125"/>
      <c r="Z111" s="125"/>
      <c r="AA111" s="125"/>
      <c r="AB111" s="125"/>
      <c r="AC111" s="125"/>
      <c r="AD111" s="125"/>
      <c r="AE111" s="125"/>
      <c r="AF111" s="125"/>
      <c r="AG111" s="126">
        <f>'SO 01.2 - VZT_09'!J32</f>
        <v>0</v>
      </c>
      <c r="AH111" s="124"/>
      <c r="AI111" s="124"/>
      <c r="AJ111" s="124"/>
      <c r="AK111" s="124"/>
      <c r="AL111" s="124"/>
      <c r="AM111" s="124"/>
      <c r="AN111" s="126">
        <f>SUM(AG111,AT111)</f>
        <v>0</v>
      </c>
      <c r="AO111" s="124"/>
      <c r="AP111" s="124"/>
      <c r="AQ111" s="127" t="s">
        <v>84</v>
      </c>
      <c r="AR111" s="64"/>
      <c r="AS111" s="128">
        <v>0</v>
      </c>
      <c r="AT111" s="129">
        <f>ROUND(SUM(AV111:AW111),2)</f>
        <v>0</v>
      </c>
      <c r="AU111" s="130">
        <f>'SO 01.2 - VZT_09'!P86</f>
        <v>0</v>
      </c>
      <c r="AV111" s="129">
        <f>'SO 01.2 - VZT_09'!J35</f>
        <v>0</v>
      </c>
      <c r="AW111" s="129">
        <f>'SO 01.2 - VZT_09'!J36</f>
        <v>0</v>
      </c>
      <c r="AX111" s="129">
        <f>'SO 01.2 - VZT_09'!J37</f>
        <v>0</v>
      </c>
      <c r="AY111" s="129">
        <f>'SO 01.2 - VZT_09'!J38</f>
        <v>0</v>
      </c>
      <c r="AZ111" s="129">
        <f>'SO 01.2 - VZT_09'!F35</f>
        <v>0</v>
      </c>
      <c r="BA111" s="129">
        <f>'SO 01.2 - VZT_09'!F36</f>
        <v>0</v>
      </c>
      <c r="BB111" s="129">
        <f>'SO 01.2 - VZT_09'!F37</f>
        <v>0</v>
      </c>
      <c r="BC111" s="129">
        <f>'SO 01.2 - VZT_09'!F38</f>
        <v>0</v>
      </c>
      <c r="BD111" s="131">
        <f>'SO 01.2 - VZT_09'!F39</f>
        <v>0</v>
      </c>
      <c r="BE111" s="4"/>
      <c r="BT111" s="132" t="s">
        <v>80</v>
      </c>
      <c r="BV111" s="132" t="s">
        <v>73</v>
      </c>
      <c r="BW111" s="132" t="s">
        <v>173</v>
      </c>
      <c r="BX111" s="132" t="s">
        <v>169</v>
      </c>
      <c r="CL111" s="132" t="s">
        <v>19</v>
      </c>
    </row>
    <row r="112" s="4" customFormat="1" ht="16.5" customHeight="1">
      <c r="A112" s="123" t="s">
        <v>81</v>
      </c>
      <c r="B112" s="62"/>
      <c r="C112" s="124"/>
      <c r="D112" s="124"/>
      <c r="E112" s="125" t="s">
        <v>95</v>
      </c>
      <c r="F112" s="125"/>
      <c r="G112" s="125"/>
      <c r="H112" s="125"/>
      <c r="I112" s="125"/>
      <c r="J112" s="124"/>
      <c r="K112" s="125" t="s">
        <v>96</v>
      </c>
      <c r="L112" s="125"/>
      <c r="M112" s="125"/>
      <c r="N112" s="125"/>
      <c r="O112" s="125"/>
      <c r="P112" s="125"/>
      <c r="Q112" s="125"/>
      <c r="R112" s="125"/>
      <c r="S112" s="125"/>
      <c r="T112" s="125"/>
      <c r="U112" s="125"/>
      <c r="V112" s="125"/>
      <c r="W112" s="125"/>
      <c r="X112" s="125"/>
      <c r="Y112" s="125"/>
      <c r="Z112" s="125"/>
      <c r="AA112" s="125"/>
      <c r="AB112" s="125"/>
      <c r="AC112" s="125"/>
      <c r="AD112" s="125"/>
      <c r="AE112" s="125"/>
      <c r="AF112" s="125"/>
      <c r="AG112" s="126">
        <f>'SO 01.3 - Stavební elektr..._07'!J32</f>
        <v>0</v>
      </c>
      <c r="AH112" s="124"/>
      <c r="AI112" s="124"/>
      <c r="AJ112" s="124"/>
      <c r="AK112" s="124"/>
      <c r="AL112" s="124"/>
      <c r="AM112" s="124"/>
      <c r="AN112" s="126">
        <f>SUM(AG112,AT112)</f>
        <v>0</v>
      </c>
      <c r="AO112" s="124"/>
      <c r="AP112" s="124"/>
      <c r="AQ112" s="127" t="s">
        <v>84</v>
      </c>
      <c r="AR112" s="64"/>
      <c r="AS112" s="128">
        <v>0</v>
      </c>
      <c r="AT112" s="129">
        <f>ROUND(SUM(AV112:AW112),2)</f>
        <v>0</v>
      </c>
      <c r="AU112" s="130">
        <f>'SO 01.3 - Stavební elektr..._07'!P89</f>
        <v>0</v>
      </c>
      <c r="AV112" s="129">
        <f>'SO 01.3 - Stavební elektr..._07'!J35</f>
        <v>0</v>
      </c>
      <c r="AW112" s="129">
        <f>'SO 01.3 - Stavební elektr..._07'!J36</f>
        <v>0</v>
      </c>
      <c r="AX112" s="129">
        <f>'SO 01.3 - Stavební elektr..._07'!J37</f>
        <v>0</v>
      </c>
      <c r="AY112" s="129">
        <f>'SO 01.3 - Stavební elektr..._07'!J38</f>
        <v>0</v>
      </c>
      <c r="AZ112" s="129">
        <f>'SO 01.3 - Stavební elektr..._07'!F35</f>
        <v>0</v>
      </c>
      <c r="BA112" s="129">
        <f>'SO 01.3 - Stavební elektr..._07'!F36</f>
        <v>0</v>
      </c>
      <c r="BB112" s="129">
        <f>'SO 01.3 - Stavební elektr..._07'!F37</f>
        <v>0</v>
      </c>
      <c r="BC112" s="129">
        <f>'SO 01.3 - Stavební elektr..._07'!F38</f>
        <v>0</v>
      </c>
      <c r="BD112" s="131">
        <f>'SO 01.3 - Stavební elektr..._07'!F39</f>
        <v>0</v>
      </c>
      <c r="BE112" s="4"/>
      <c r="BT112" s="132" t="s">
        <v>80</v>
      </c>
      <c r="BV112" s="132" t="s">
        <v>73</v>
      </c>
      <c r="BW112" s="132" t="s">
        <v>174</v>
      </c>
      <c r="BX112" s="132" t="s">
        <v>169</v>
      </c>
      <c r="CL112" s="132" t="s">
        <v>19</v>
      </c>
    </row>
    <row r="113" s="7" customFormat="1" ht="16.5" customHeight="1">
      <c r="A113" s="7"/>
      <c r="B113" s="110"/>
      <c r="C113" s="111"/>
      <c r="D113" s="112" t="s">
        <v>175</v>
      </c>
      <c r="E113" s="112"/>
      <c r="F113" s="112"/>
      <c r="G113" s="112"/>
      <c r="H113" s="112"/>
      <c r="I113" s="113"/>
      <c r="J113" s="112" t="s">
        <v>176</v>
      </c>
      <c r="K113" s="112"/>
      <c r="L113" s="112"/>
      <c r="M113" s="112"/>
      <c r="N113" s="112"/>
      <c r="O113" s="112"/>
      <c r="P113" s="112"/>
      <c r="Q113" s="112"/>
      <c r="R113" s="112"/>
      <c r="S113" s="112"/>
      <c r="T113" s="112"/>
      <c r="U113" s="112"/>
      <c r="V113" s="112"/>
      <c r="W113" s="112"/>
      <c r="X113" s="112"/>
      <c r="Y113" s="112"/>
      <c r="Z113" s="112"/>
      <c r="AA113" s="112"/>
      <c r="AB113" s="112"/>
      <c r="AC113" s="112"/>
      <c r="AD113" s="112"/>
      <c r="AE113" s="112"/>
      <c r="AF113" s="112"/>
      <c r="AG113" s="114">
        <f>ROUND(SUM(AG114:AG118),2)</f>
        <v>0</v>
      </c>
      <c r="AH113" s="113"/>
      <c r="AI113" s="113"/>
      <c r="AJ113" s="113"/>
      <c r="AK113" s="113"/>
      <c r="AL113" s="113"/>
      <c r="AM113" s="113"/>
      <c r="AN113" s="115">
        <f>SUM(AG113,AT113)</f>
        <v>0</v>
      </c>
      <c r="AO113" s="113"/>
      <c r="AP113" s="113"/>
      <c r="AQ113" s="116" t="s">
        <v>77</v>
      </c>
      <c r="AR113" s="117"/>
      <c r="AS113" s="118">
        <f>ROUND(SUM(AS114:AS118),2)</f>
        <v>0</v>
      </c>
      <c r="AT113" s="119">
        <f>ROUND(SUM(AV113:AW113),2)</f>
        <v>0</v>
      </c>
      <c r="AU113" s="120">
        <f>ROUND(SUM(AU114:AU118),5)</f>
        <v>0</v>
      </c>
      <c r="AV113" s="119">
        <f>ROUND(AZ113*L29,2)</f>
        <v>0</v>
      </c>
      <c r="AW113" s="119">
        <f>ROUND(BA113*L30,2)</f>
        <v>0</v>
      </c>
      <c r="AX113" s="119">
        <f>ROUND(BB113*L29,2)</f>
        <v>0</v>
      </c>
      <c r="AY113" s="119">
        <f>ROUND(BC113*L30,2)</f>
        <v>0</v>
      </c>
      <c r="AZ113" s="119">
        <f>ROUND(SUM(AZ114:AZ118),2)</f>
        <v>0</v>
      </c>
      <c r="BA113" s="119">
        <f>ROUND(SUM(BA114:BA118),2)</f>
        <v>0</v>
      </c>
      <c r="BB113" s="119">
        <f>ROUND(SUM(BB114:BB118),2)</f>
        <v>0</v>
      </c>
      <c r="BC113" s="119">
        <f>ROUND(SUM(BC114:BC118),2)</f>
        <v>0</v>
      </c>
      <c r="BD113" s="121">
        <f>ROUND(SUM(BD114:BD118),2)</f>
        <v>0</v>
      </c>
      <c r="BE113" s="7"/>
      <c r="BS113" s="122" t="s">
        <v>70</v>
      </c>
      <c r="BT113" s="122" t="s">
        <v>78</v>
      </c>
      <c r="BU113" s="122" t="s">
        <v>72</v>
      </c>
      <c r="BV113" s="122" t="s">
        <v>73</v>
      </c>
      <c r="BW113" s="122" t="s">
        <v>177</v>
      </c>
      <c r="BX113" s="122" t="s">
        <v>5</v>
      </c>
      <c r="CL113" s="122" t="s">
        <v>19</v>
      </c>
      <c r="CM113" s="122" t="s">
        <v>80</v>
      </c>
    </row>
    <row r="114" s="4" customFormat="1" ht="16.5" customHeight="1">
      <c r="A114" s="123" t="s">
        <v>81</v>
      </c>
      <c r="B114" s="62"/>
      <c r="C114" s="124"/>
      <c r="D114" s="124"/>
      <c r="E114" s="125" t="s">
        <v>82</v>
      </c>
      <c r="F114" s="125"/>
      <c r="G114" s="125"/>
      <c r="H114" s="125"/>
      <c r="I114" s="125"/>
      <c r="J114" s="124"/>
      <c r="K114" s="125" t="s">
        <v>83</v>
      </c>
      <c r="L114" s="125"/>
      <c r="M114" s="125"/>
      <c r="N114" s="125"/>
      <c r="O114" s="125"/>
      <c r="P114" s="125"/>
      <c r="Q114" s="125"/>
      <c r="R114" s="125"/>
      <c r="S114" s="125"/>
      <c r="T114" s="125"/>
      <c r="U114" s="125"/>
      <c r="V114" s="125"/>
      <c r="W114" s="125"/>
      <c r="X114" s="125"/>
      <c r="Y114" s="125"/>
      <c r="Z114" s="125"/>
      <c r="AA114" s="125"/>
      <c r="AB114" s="125"/>
      <c r="AC114" s="125"/>
      <c r="AD114" s="125"/>
      <c r="AE114" s="125"/>
      <c r="AF114" s="125"/>
      <c r="AG114" s="126">
        <f>'PS 01 - Technologie_10'!J32</f>
        <v>0</v>
      </c>
      <c r="AH114" s="124"/>
      <c r="AI114" s="124"/>
      <c r="AJ114" s="124"/>
      <c r="AK114" s="124"/>
      <c r="AL114" s="124"/>
      <c r="AM114" s="124"/>
      <c r="AN114" s="126">
        <f>SUM(AG114,AT114)</f>
        <v>0</v>
      </c>
      <c r="AO114" s="124"/>
      <c r="AP114" s="124"/>
      <c r="AQ114" s="127" t="s">
        <v>84</v>
      </c>
      <c r="AR114" s="64"/>
      <c r="AS114" s="128">
        <v>0</v>
      </c>
      <c r="AT114" s="129">
        <f>ROUND(SUM(AV114:AW114),2)</f>
        <v>0</v>
      </c>
      <c r="AU114" s="130">
        <f>'PS 01 - Technologie_10'!P91</f>
        <v>0</v>
      </c>
      <c r="AV114" s="129">
        <f>'PS 01 - Technologie_10'!J35</f>
        <v>0</v>
      </c>
      <c r="AW114" s="129">
        <f>'PS 01 - Technologie_10'!J36</f>
        <v>0</v>
      </c>
      <c r="AX114" s="129">
        <f>'PS 01 - Technologie_10'!J37</f>
        <v>0</v>
      </c>
      <c r="AY114" s="129">
        <f>'PS 01 - Technologie_10'!J38</f>
        <v>0</v>
      </c>
      <c r="AZ114" s="129">
        <f>'PS 01 - Technologie_10'!F35</f>
        <v>0</v>
      </c>
      <c r="BA114" s="129">
        <f>'PS 01 - Technologie_10'!F36</f>
        <v>0</v>
      </c>
      <c r="BB114" s="129">
        <f>'PS 01 - Technologie_10'!F37</f>
        <v>0</v>
      </c>
      <c r="BC114" s="129">
        <f>'PS 01 - Technologie_10'!F38</f>
        <v>0</v>
      </c>
      <c r="BD114" s="131">
        <f>'PS 01 - Technologie_10'!F39</f>
        <v>0</v>
      </c>
      <c r="BE114" s="4"/>
      <c r="BT114" s="132" t="s">
        <v>80</v>
      </c>
      <c r="BV114" s="132" t="s">
        <v>73</v>
      </c>
      <c r="BW114" s="132" t="s">
        <v>178</v>
      </c>
      <c r="BX114" s="132" t="s">
        <v>177</v>
      </c>
      <c r="CL114" s="132" t="s">
        <v>19</v>
      </c>
    </row>
    <row r="115" s="4" customFormat="1" ht="16.5" customHeight="1">
      <c r="A115" s="123" t="s">
        <v>81</v>
      </c>
      <c r="B115" s="62"/>
      <c r="C115" s="124"/>
      <c r="D115" s="124"/>
      <c r="E115" s="125" t="s">
        <v>86</v>
      </c>
      <c r="F115" s="125"/>
      <c r="G115" s="125"/>
      <c r="H115" s="125"/>
      <c r="I115" s="125"/>
      <c r="J115" s="124"/>
      <c r="K115" s="125" t="s">
        <v>87</v>
      </c>
      <c r="L115" s="125"/>
      <c r="M115" s="125"/>
      <c r="N115" s="125"/>
      <c r="O115" s="125"/>
      <c r="P115" s="125"/>
      <c r="Q115" s="125"/>
      <c r="R115" s="125"/>
      <c r="S115" s="125"/>
      <c r="T115" s="125"/>
      <c r="U115" s="125"/>
      <c r="V115" s="125"/>
      <c r="W115" s="125"/>
      <c r="X115" s="125"/>
      <c r="Y115" s="125"/>
      <c r="Z115" s="125"/>
      <c r="AA115" s="125"/>
      <c r="AB115" s="125"/>
      <c r="AC115" s="125"/>
      <c r="AD115" s="125"/>
      <c r="AE115" s="125"/>
      <c r="AF115" s="125"/>
      <c r="AG115" s="126">
        <f>'PS 02 - DŘT_06'!J32</f>
        <v>0</v>
      </c>
      <c r="AH115" s="124"/>
      <c r="AI115" s="124"/>
      <c r="AJ115" s="124"/>
      <c r="AK115" s="124"/>
      <c r="AL115" s="124"/>
      <c r="AM115" s="124"/>
      <c r="AN115" s="126">
        <f>SUM(AG115,AT115)</f>
        <v>0</v>
      </c>
      <c r="AO115" s="124"/>
      <c r="AP115" s="124"/>
      <c r="AQ115" s="127" t="s">
        <v>84</v>
      </c>
      <c r="AR115" s="64"/>
      <c r="AS115" s="128">
        <v>0</v>
      </c>
      <c r="AT115" s="129">
        <f>ROUND(SUM(AV115:AW115),2)</f>
        <v>0</v>
      </c>
      <c r="AU115" s="130">
        <f>'PS 02 - DŘT_06'!P92</f>
        <v>0</v>
      </c>
      <c r="AV115" s="129">
        <f>'PS 02 - DŘT_06'!J35</f>
        <v>0</v>
      </c>
      <c r="AW115" s="129">
        <f>'PS 02 - DŘT_06'!J36</f>
        <v>0</v>
      </c>
      <c r="AX115" s="129">
        <f>'PS 02 - DŘT_06'!J37</f>
        <v>0</v>
      </c>
      <c r="AY115" s="129">
        <f>'PS 02 - DŘT_06'!J38</f>
        <v>0</v>
      </c>
      <c r="AZ115" s="129">
        <f>'PS 02 - DŘT_06'!F35</f>
        <v>0</v>
      </c>
      <c r="BA115" s="129">
        <f>'PS 02 - DŘT_06'!F36</f>
        <v>0</v>
      </c>
      <c r="BB115" s="129">
        <f>'PS 02 - DŘT_06'!F37</f>
        <v>0</v>
      </c>
      <c r="BC115" s="129">
        <f>'PS 02 - DŘT_06'!F38</f>
        <v>0</v>
      </c>
      <c r="BD115" s="131">
        <f>'PS 02 - DŘT_06'!F39</f>
        <v>0</v>
      </c>
      <c r="BE115" s="4"/>
      <c r="BT115" s="132" t="s">
        <v>80</v>
      </c>
      <c r="BV115" s="132" t="s">
        <v>73</v>
      </c>
      <c r="BW115" s="132" t="s">
        <v>179</v>
      </c>
      <c r="BX115" s="132" t="s">
        <v>177</v>
      </c>
      <c r="CL115" s="132" t="s">
        <v>19</v>
      </c>
    </row>
    <row r="116" s="4" customFormat="1" ht="16.5" customHeight="1">
      <c r="A116" s="123" t="s">
        <v>81</v>
      </c>
      <c r="B116" s="62"/>
      <c r="C116" s="124"/>
      <c r="D116" s="124"/>
      <c r="E116" s="125" t="s">
        <v>89</v>
      </c>
      <c r="F116" s="125"/>
      <c r="G116" s="125"/>
      <c r="H116" s="125"/>
      <c r="I116" s="125"/>
      <c r="J116" s="124"/>
      <c r="K116" s="125" t="s">
        <v>90</v>
      </c>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6">
        <f>'SO 01.1 - Stavební část_10'!J32</f>
        <v>0</v>
      </c>
      <c r="AH116" s="124"/>
      <c r="AI116" s="124"/>
      <c r="AJ116" s="124"/>
      <c r="AK116" s="124"/>
      <c r="AL116" s="124"/>
      <c r="AM116" s="124"/>
      <c r="AN116" s="126">
        <f>SUM(AG116,AT116)</f>
        <v>0</v>
      </c>
      <c r="AO116" s="124"/>
      <c r="AP116" s="124"/>
      <c r="AQ116" s="127" t="s">
        <v>84</v>
      </c>
      <c r="AR116" s="64"/>
      <c r="AS116" s="128">
        <v>0</v>
      </c>
      <c r="AT116" s="129">
        <f>ROUND(SUM(AV116:AW116),2)</f>
        <v>0</v>
      </c>
      <c r="AU116" s="130">
        <f>'SO 01.1 - Stavební část_10'!P100</f>
        <v>0</v>
      </c>
      <c r="AV116" s="129">
        <f>'SO 01.1 - Stavební část_10'!J35</f>
        <v>0</v>
      </c>
      <c r="AW116" s="129">
        <f>'SO 01.1 - Stavební část_10'!J36</f>
        <v>0</v>
      </c>
      <c r="AX116" s="129">
        <f>'SO 01.1 - Stavební část_10'!J37</f>
        <v>0</v>
      </c>
      <c r="AY116" s="129">
        <f>'SO 01.1 - Stavební část_10'!J38</f>
        <v>0</v>
      </c>
      <c r="AZ116" s="129">
        <f>'SO 01.1 - Stavební část_10'!F35</f>
        <v>0</v>
      </c>
      <c r="BA116" s="129">
        <f>'SO 01.1 - Stavební část_10'!F36</f>
        <v>0</v>
      </c>
      <c r="BB116" s="129">
        <f>'SO 01.1 - Stavební část_10'!F37</f>
        <v>0</v>
      </c>
      <c r="BC116" s="129">
        <f>'SO 01.1 - Stavební část_10'!F38</f>
        <v>0</v>
      </c>
      <c r="BD116" s="131">
        <f>'SO 01.1 - Stavební část_10'!F39</f>
        <v>0</v>
      </c>
      <c r="BE116" s="4"/>
      <c r="BT116" s="132" t="s">
        <v>80</v>
      </c>
      <c r="BV116" s="132" t="s">
        <v>73</v>
      </c>
      <c r="BW116" s="132" t="s">
        <v>180</v>
      </c>
      <c r="BX116" s="132" t="s">
        <v>177</v>
      </c>
      <c r="CL116" s="132" t="s">
        <v>19</v>
      </c>
    </row>
    <row r="117" s="4" customFormat="1" ht="16.5" customHeight="1">
      <c r="A117" s="123" t="s">
        <v>81</v>
      </c>
      <c r="B117" s="62"/>
      <c r="C117" s="124"/>
      <c r="D117" s="124"/>
      <c r="E117" s="125" t="s">
        <v>92</v>
      </c>
      <c r="F117" s="125"/>
      <c r="G117" s="125"/>
      <c r="H117" s="125"/>
      <c r="I117" s="125"/>
      <c r="J117" s="124"/>
      <c r="K117" s="125" t="s">
        <v>93</v>
      </c>
      <c r="L117" s="125"/>
      <c r="M117" s="125"/>
      <c r="N117" s="125"/>
      <c r="O117" s="125"/>
      <c r="P117" s="125"/>
      <c r="Q117" s="125"/>
      <c r="R117" s="125"/>
      <c r="S117" s="125"/>
      <c r="T117" s="125"/>
      <c r="U117" s="125"/>
      <c r="V117" s="125"/>
      <c r="W117" s="125"/>
      <c r="X117" s="125"/>
      <c r="Y117" s="125"/>
      <c r="Z117" s="125"/>
      <c r="AA117" s="125"/>
      <c r="AB117" s="125"/>
      <c r="AC117" s="125"/>
      <c r="AD117" s="125"/>
      <c r="AE117" s="125"/>
      <c r="AF117" s="125"/>
      <c r="AG117" s="126">
        <f>'SO 01.2 - VZT_10'!J32</f>
        <v>0</v>
      </c>
      <c r="AH117" s="124"/>
      <c r="AI117" s="124"/>
      <c r="AJ117" s="124"/>
      <c r="AK117" s="124"/>
      <c r="AL117" s="124"/>
      <c r="AM117" s="124"/>
      <c r="AN117" s="126">
        <f>SUM(AG117,AT117)</f>
        <v>0</v>
      </c>
      <c r="AO117" s="124"/>
      <c r="AP117" s="124"/>
      <c r="AQ117" s="127" t="s">
        <v>84</v>
      </c>
      <c r="AR117" s="64"/>
      <c r="AS117" s="128">
        <v>0</v>
      </c>
      <c r="AT117" s="129">
        <f>ROUND(SUM(AV117:AW117),2)</f>
        <v>0</v>
      </c>
      <c r="AU117" s="130">
        <f>'SO 01.2 - VZT_10'!P86</f>
        <v>0</v>
      </c>
      <c r="AV117" s="129">
        <f>'SO 01.2 - VZT_10'!J35</f>
        <v>0</v>
      </c>
      <c r="AW117" s="129">
        <f>'SO 01.2 - VZT_10'!J36</f>
        <v>0</v>
      </c>
      <c r="AX117" s="129">
        <f>'SO 01.2 - VZT_10'!J37</f>
        <v>0</v>
      </c>
      <c r="AY117" s="129">
        <f>'SO 01.2 - VZT_10'!J38</f>
        <v>0</v>
      </c>
      <c r="AZ117" s="129">
        <f>'SO 01.2 - VZT_10'!F35</f>
        <v>0</v>
      </c>
      <c r="BA117" s="129">
        <f>'SO 01.2 - VZT_10'!F36</f>
        <v>0</v>
      </c>
      <c r="BB117" s="129">
        <f>'SO 01.2 - VZT_10'!F37</f>
        <v>0</v>
      </c>
      <c r="BC117" s="129">
        <f>'SO 01.2 - VZT_10'!F38</f>
        <v>0</v>
      </c>
      <c r="BD117" s="131">
        <f>'SO 01.2 - VZT_10'!F39</f>
        <v>0</v>
      </c>
      <c r="BE117" s="4"/>
      <c r="BT117" s="132" t="s">
        <v>80</v>
      </c>
      <c r="BV117" s="132" t="s">
        <v>73</v>
      </c>
      <c r="BW117" s="132" t="s">
        <v>181</v>
      </c>
      <c r="BX117" s="132" t="s">
        <v>177</v>
      </c>
      <c r="CL117" s="132" t="s">
        <v>19</v>
      </c>
    </row>
    <row r="118" s="4" customFormat="1" ht="16.5" customHeight="1">
      <c r="A118" s="123" t="s">
        <v>81</v>
      </c>
      <c r="B118" s="62"/>
      <c r="C118" s="124"/>
      <c r="D118" s="124"/>
      <c r="E118" s="125" t="s">
        <v>95</v>
      </c>
      <c r="F118" s="125"/>
      <c r="G118" s="125"/>
      <c r="H118" s="125"/>
      <c r="I118" s="125"/>
      <c r="J118" s="124"/>
      <c r="K118" s="125" t="s">
        <v>96</v>
      </c>
      <c r="L118" s="125"/>
      <c r="M118" s="125"/>
      <c r="N118" s="125"/>
      <c r="O118" s="125"/>
      <c r="P118" s="125"/>
      <c r="Q118" s="125"/>
      <c r="R118" s="125"/>
      <c r="S118" s="125"/>
      <c r="T118" s="125"/>
      <c r="U118" s="125"/>
      <c r="V118" s="125"/>
      <c r="W118" s="125"/>
      <c r="X118" s="125"/>
      <c r="Y118" s="125"/>
      <c r="Z118" s="125"/>
      <c r="AA118" s="125"/>
      <c r="AB118" s="125"/>
      <c r="AC118" s="125"/>
      <c r="AD118" s="125"/>
      <c r="AE118" s="125"/>
      <c r="AF118" s="125"/>
      <c r="AG118" s="126">
        <f>'SO 01.3 - Stavební elektr..._08'!J32</f>
        <v>0</v>
      </c>
      <c r="AH118" s="124"/>
      <c r="AI118" s="124"/>
      <c r="AJ118" s="124"/>
      <c r="AK118" s="124"/>
      <c r="AL118" s="124"/>
      <c r="AM118" s="124"/>
      <c r="AN118" s="126">
        <f>SUM(AG118,AT118)</f>
        <v>0</v>
      </c>
      <c r="AO118" s="124"/>
      <c r="AP118" s="124"/>
      <c r="AQ118" s="127" t="s">
        <v>84</v>
      </c>
      <c r="AR118" s="64"/>
      <c r="AS118" s="128">
        <v>0</v>
      </c>
      <c r="AT118" s="129">
        <f>ROUND(SUM(AV118:AW118),2)</f>
        <v>0</v>
      </c>
      <c r="AU118" s="130">
        <f>'SO 01.3 - Stavební elektr..._08'!P89</f>
        <v>0</v>
      </c>
      <c r="AV118" s="129">
        <f>'SO 01.3 - Stavební elektr..._08'!J35</f>
        <v>0</v>
      </c>
      <c r="AW118" s="129">
        <f>'SO 01.3 - Stavební elektr..._08'!J36</f>
        <v>0</v>
      </c>
      <c r="AX118" s="129">
        <f>'SO 01.3 - Stavební elektr..._08'!J37</f>
        <v>0</v>
      </c>
      <c r="AY118" s="129">
        <f>'SO 01.3 - Stavební elektr..._08'!J38</f>
        <v>0</v>
      </c>
      <c r="AZ118" s="129">
        <f>'SO 01.3 - Stavební elektr..._08'!F35</f>
        <v>0</v>
      </c>
      <c r="BA118" s="129">
        <f>'SO 01.3 - Stavební elektr..._08'!F36</f>
        <v>0</v>
      </c>
      <c r="BB118" s="129">
        <f>'SO 01.3 - Stavební elektr..._08'!F37</f>
        <v>0</v>
      </c>
      <c r="BC118" s="129">
        <f>'SO 01.3 - Stavební elektr..._08'!F38</f>
        <v>0</v>
      </c>
      <c r="BD118" s="131">
        <f>'SO 01.3 - Stavební elektr..._08'!F39</f>
        <v>0</v>
      </c>
      <c r="BE118" s="4"/>
      <c r="BT118" s="132" t="s">
        <v>80</v>
      </c>
      <c r="BV118" s="132" t="s">
        <v>73</v>
      </c>
      <c r="BW118" s="132" t="s">
        <v>182</v>
      </c>
      <c r="BX118" s="132" t="s">
        <v>177</v>
      </c>
      <c r="CL118" s="132" t="s">
        <v>19</v>
      </c>
    </row>
    <row r="119" s="7" customFormat="1" ht="16.5" customHeight="1">
      <c r="A119" s="123" t="s">
        <v>81</v>
      </c>
      <c r="B119" s="110"/>
      <c r="C119" s="111"/>
      <c r="D119" s="112" t="s">
        <v>7</v>
      </c>
      <c r="E119" s="112"/>
      <c r="F119" s="112"/>
      <c r="G119" s="112"/>
      <c r="H119" s="112"/>
      <c r="I119" s="113"/>
      <c r="J119" s="112" t="s">
        <v>183</v>
      </c>
      <c r="K119" s="112"/>
      <c r="L119" s="112"/>
      <c r="M119" s="112"/>
      <c r="N119" s="112"/>
      <c r="O119" s="112"/>
      <c r="P119" s="112"/>
      <c r="Q119" s="112"/>
      <c r="R119" s="112"/>
      <c r="S119" s="112"/>
      <c r="T119" s="112"/>
      <c r="U119" s="112"/>
      <c r="V119" s="112"/>
      <c r="W119" s="112"/>
      <c r="X119" s="112"/>
      <c r="Y119" s="112"/>
      <c r="Z119" s="112"/>
      <c r="AA119" s="112"/>
      <c r="AB119" s="112"/>
      <c r="AC119" s="112"/>
      <c r="AD119" s="112"/>
      <c r="AE119" s="112"/>
      <c r="AF119" s="112"/>
      <c r="AG119" s="115">
        <f>'21 - DOE Znojmo - přenosn...'!J30</f>
        <v>0</v>
      </c>
      <c r="AH119" s="113"/>
      <c r="AI119" s="113"/>
      <c r="AJ119" s="113"/>
      <c r="AK119" s="113"/>
      <c r="AL119" s="113"/>
      <c r="AM119" s="113"/>
      <c r="AN119" s="115">
        <f>SUM(AG119,AT119)</f>
        <v>0</v>
      </c>
      <c r="AO119" s="113"/>
      <c r="AP119" s="113"/>
      <c r="AQ119" s="116" t="s">
        <v>107</v>
      </c>
      <c r="AR119" s="117"/>
      <c r="AS119" s="118">
        <v>0</v>
      </c>
      <c r="AT119" s="119">
        <f>ROUND(SUM(AV119:AW119),2)</f>
        <v>0</v>
      </c>
      <c r="AU119" s="120">
        <f>'21 - DOE Znojmo - přenosn...'!P79</f>
        <v>0</v>
      </c>
      <c r="AV119" s="119">
        <f>'21 - DOE Znojmo - přenosn...'!J33</f>
        <v>0</v>
      </c>
      <c r="AW119" s="119">
        <f>'21 - DOE Znojmo - přenosn...'!J34</f>
        <v>0</v>
      </c>
      <c r="AX119" s="119">
        <f>'21 - DOE Znojmo - přenosn...'!J35</f>
        <v>0</v>
      </c>
      <c r="AY119" s="119">
        <f>'21 - DOE Znojmo - přenosn...'!J36</f>
        <v>0</v>
      </c>
      <c r="AZ119" s="119">
        <f>'21 - DOE Znojmo - přenosn...'!F33</f>
        <v>0</v>
      </c>
      <c r="BA119" s="119">
        <f>'21 - DOE Znojmo - přenosn...'!F34</f>
        <v>0</v>
      </c>
      <c r="BB119" s="119">
        <f>'21 - DOE Znojmo - přenosn...'!F35</f>
        <v>0</v>
      </c>
      <c r="BC119" s="119">
        <f>'21 - DOE Znojmo - přenosn...'!F36</f>
        <v>0</v>
      </c>
      <c r="BD119" s="121">
        <f>'21 - DOE Znojmo - přenosn...'!F37</f>
        <v>0</v>
      </c>
      <c r="BE119" s="7"/>
      <c r="BT119" s="122" t="s">
        <v>78</v>
      </c>
      <c r="BV119" s="122" t="s">
        <v>73</v>
      </c>
      <c r="BW119" s="122" t="s">
        <v>184</v>
      </c>
      <c r="BX119" s="122" t="s">
        <v>5</v>
      </c>
      <c r="CL119" s="122" t="s">
        <v>19</v>
      </c>
      <c r="CM119" s="122" t="s">
        <v>80</v>
      </c>
    </row>
    <row r="120" s="7" customFormat="1" ht="16.5" customHeight="1">
      <c r="A120" s="123" t="s">
        <v>81</v>
      </c>
      <c r="B120" s="110"/>
      <c r="C120" s="111"/>
      <c r="D120" s="112" t="s">
        <v>185</v>
      </c>
      <c r="E120" s="112"/>
      <c r="F120" s="112"/>
      <c r="G120" s="112"/>
      <c r="H120" s="112"/>
      <c r="I120" s="113"/>
      <c r="J120" s="112" t="s">
        <v>186</v>
      </c>
      <c r="K120" s="112"/>
      <c r="L120" s="112"/>
      <c r="M120" s="112"/>
      <c r="N120" s="112"/>
      <c r="O120" s="112"/>
      <c r="P120" s="112"/>
      <c r="Q120" s="112"/>
      <c r="R120" s="112"/>
      <c r="S120" s="112"/>
      <c r="T120" s="112"/>
      <c r="U120" s="112"/>
      <c r="V120" s="112"/>
      <c r="W120" s="112"/>
      <c r="X120" s="112"/>
      <c r="Y120" s="112"/>
      <c r="Z120" s="112"/>
      <c r="AA120" s="112"/>
      <c r="AB120" s="112"/>
      <c r="AC120" s="112"/>
      <c r="AD120" s="112"/>
      <c r="AE120" s="112"/>
      <c r="AF120" s="112"/>
      <c r="AG120" s="115">
        <f>'22 - DOE Tišnov - přenosn...'!J30</f>
        <v>0</v>
      </c>
      <c r="AH120" s="113"/>
      <c r="AI120" s="113"/>
      <c r="AJ120" s="113"/>
      <c r="AK120" s="113"/>
      <c r="AL120" s="113"/>
      <c r="AM120" s="113"/>
      <c r="AN120" s="115">
        <f>SUM(AG120,AT120)</f>
        <v>0</v>
      </c>
      <c r="AO120" s="113"/>
      <c r="AP120" s="113"/>
      <c r="AQ120" s="116" t="s">
        <v>107</v>
      </c>
      <c r="AR120" s="117"/>
      <c r="AS120" s="118">
        <v>0</v>
      </c>
      <c r="AT120" s="119">
        <f>ROUND(SUM(AV120:AW120),2)</f>
        <v>0</v>
      </c>
      <c r="AU120" s="120">
        <f>'22 - DOE Tišnov - přenosn...'!P79</f>
        <v>0</v>
      </c>
      <c r="AV120" s="119">
        <f>'22 - DOE Tišnov - přenosn...'!J33</f>
        <v>0</v>
      </c>
      <c r="AW120" s="119">
        <f>'22 - DOE Tišnov - přenosn...'!J34</f>
        <v>0</v>
      </c>
      <c r="AX120" s="119">
        <f>'22 - DOE Tišnov - přenosn...'!J35</f>
        <v>0</v>
      </c>
      <c r="AY120" s="119">
        <f>'22 - DOE Tišnov - přenosn...'!J36</f>
        <v>0</v>
      </c>
      <c r="AZ120" s="119">
        <f>'22 - DOE Tišnov - přenosn...'!F33</f>
        <v>0</v>
      </c>
      <c r="BA120" s="119">
        <f>'22 - DOE Tišnov - přenosn...'!F34</f>
        <v>0</v>
      </c>
      <c r="BB120" s="119">
        <f>'22 - DOE Tišnov - přenosn...'!F35</f>
        <v>0</v>
      </c>
      <c r="BC120" s="119">
        <f>'22 - DOE Tišnov - přenosn...'!F36</f>
        <v>0</v>
      </c>
      <c r="BD120" s="121">
        <f>'22 - DOE Tišnov - přenosn...'!F37</f>
        <v>0</v>
      </c>
      <c r="BE120" s="7"/>
      <c r="BT120" s="122" t="s">
        <v>78</v>
      </c>
      <c r="BV120" s="122" t="s">
        <v>73</v>
      </c>
      <c r="BW120" s="122" t="s">
        <v>187</v>
      </c>
      <c r="BX120" s="122" t="s">
        <v>5</v>
      </c>
      <c r="CL120" s="122" t="s">
        <v>19</v>
      </c>
      <c r="CM120" s="122" t="s">
        <v>80</v>
      </c>
    </row>
    <row r="121" s="7" customFormat="1" ht="27" customHeight="1">
      <c r="A121" s="123" t="s">
        <v>81</v>
      </c>
      <c r="B121" s="110"/>
      <c r="C121" s="111"/>
      <c r="D121" s="112" t="s">
        <v>188</v>
      </c>
      <c r="E121" s="112"/>
      <c r="F121" s="112"/>
      <c r="G121" s="112"/>
      <c r="H121" s="112"/>
      <c r="I121" s="113"/>
      <c r="J121" s="112" t="s">
        <v>189</v>
      </c>
      <c r="K121" s="112"/>
      <c r="L121" s="112"/>
      <c r="M121" s="112"/>
      <c r="N121" s="112"/>
      <c r="O121" s="112"/>
      <c r="P121" s="112"/>
      <c r="Q121" s="112"/>
      <c r="R121" s="112"/>
      <c r="S121" s="112"/>
      <c r="T121" s="112"/>
      <c r="U121" s="112"/>
      <c r="V121" s="112"/>
      <c r="W121" s="112"/>
      <c r="X121" s="112"/>
      <c r="Y121" s="112"/>
      <c r="Z121" s="112"/>
      <c r="AA121" s="112"/>
      <c r="AB121" s="112"/>
      <c r="AC121" s="112"/>
      <c r="AD121" s="112"/>
      <c r="AE121" s="112"/>
      <c r="AF121" s="112"/>
      <c r="AG121" s="115">
        <f>'23 - DOE Veselí nad Morav...'!J30</f>
        <v>0</v>
      </c>
      <c r="AH121" s="113"/>
      <c r="AI121" s="113"/>
      <c r="AJ121" s="113"/>
      <c r="AK121" s="113"/>
      <c r="AL121" s="113"/>
      <c r="AM121" s="113"/>
      <c r="AN121" s="115">
        <f>SUM(AG121,AT121)</f>
        <v>0</v>
      </c>
      <c r="AO121" s="113"/>
      <c r="AP121" s="113"/>
      <c r="AQ121" s="116" t="s">
        <v>107</v>
      </c>
      <c r="AR121" s="117"/>
      <c r="AS121" s="118">
        <v>0</v>
      </c>
      <c r="AT121" s="119">
        <f>ROUND(SUM(AV121:AW121),2)</f>
        <v>0</v>
      </c>
      <c r="AU121" s="120">
        <f>'23 - DOE Veselí nad Morav...'!P79</f>
        <v>0</v>
      </c>
      <c r="AV121" s="119">
        <f>'23 - DOE Veselí nad Morav...'!J33</f>
        <v>0</v>
      </c>
      <c r="AW121" s="119">
        <f>'23 - DOE Veselí nad Morav...'!J34</f>
        <v>0</v>
      </c>
      <c r="AX121" s="119">
        <f>'23 - DOE Veselí nad Morav...'!J35</f>
        <v>0</v>
      </c>
      <c r="AY121" s="119">
        <f>'23 - DOE Veselí nad Morav...'!J36</f>
        <v>0</v>
      </c>
      <c r="AZ121" s="119">
        <f>'23 - DOE Veselí nad Morav...'!F33</f>
        <v>0</v>
      </c>
      <c r="BA121" s="119">
        <f>'23 - DOE Veselí nad Morav...'!F34</f>
        <v>0</v>
      </c>
      <c r="BB121" s="119">
        <f>'23 - DOE Veselí nad Morav...'!F35</f>
        <v>0</v>
      </c>
      <c r="BC121" s="119">
        <f>'23 - DOE Veselí nad Morav...'!F36</f>
        <v>0</v>
      </c>
      <c r="BD121" s="121">
        <f>'23 - DOE Veselí nad Morav...'!F37</f>
        <v>0</v>
      </c>
      <c r="BE121" s="7"/>
      <c r="BT121" s="122" t="s">
        <v>78</v>
      </c>
      <c r="BV121" s="122" t="s">
        <v>73</v>
      </c>
      <c r="BW121" s="122" t="s">
        <v>190</v>
      </c>
      <c r="BX121" s="122" t="s">
        <v>5</v>
      </c>
      <c r="CL121" s="122" t="s">
        <v>19</v>
      </c>
      <c r="CM121" s="122" t="s">
        <v>80</v>
      </c>
    </row>
    <row r="122" s="7" customFormat="1" ht="16.5" customHeight="1">
      <c r="A122" s="123" t="s">
        <v>81</v>
      </c>
      <c r="B122" s="110"/>
      <c r="C122" s="111"/>
      <c r="D122" s="112" t="s">
        <v>191</v>
      </c>
      <c r="E122" s="112"/>
      <c r="F122" s="112"/>
      <c r="G122" s="112"/>
      <c r="H122" s="112"/>
      <c r="I122" s="113"/>
      <c r="J122" s="112" t="s">
        <v>192</v>
      </c>
      <c r="K122" s="112"/>
      <c r="L122" s="112"/>
      <c r="M122" s="112"/>
      <c r="N122" s="112"/>
      <c r="O122" s="112"/>
      <c r="P122" s="112"/>
      <c r="Q122" s="112"/>
      <c r="R122" s="112"/>
      <c r="S122" s="112"/>
      <c r="T122" s="112"/>
      <c r="U122" s="112"/>
      <c r="V122" s="112"/>
      <c r="W122" s="112"/>
      <c r="X122" s="112"/>
      <c r="Y122" s="112"/>
      <c r="Z122" s="112"/>
      <c r="AA122" s="112"/>
      <c r="AB122" s="112"/>
      <c r="AC122" s="112"/>
      <c r="AD122" s="112"/>
      <c r="AE122" s="112"/>
      <c r="AF122" s="112"/>
      <c r="AG122" s="115">
        <f>'24 - DOE Letovice - přeno...'!J30</f>
        <v>0</v>
      </c>
      <c r="AH122" s="113"/>
      <c r="AI122" s="113"/>
      <c r="AJ122" s="113"/>
      <c r="AK122" s="113"/>
      <c r="AL122" s="113"/>
      <c r="AM122" s="113"/>
      <c r="AN122" s="115">
        <f>SUM(AG122,AT122)</f>
        <v>0</v>
      </c>
      <c r="AO122" s="113"/>
      <c r="AP122" s="113"/>
      <c r="AQ122" s="116" t="s">
        <v>107</v>
      </c>
      <c r="AR122" s="117"/>
      <c r="AS122" s="118">
        <v>0</v>
      </c>
      <c r="AT122" s="119">
        <f>ROUND(SUM(AV122:AW122),2)</f>
        <v>0</v>
      </c>
      <c r="AU122" s="120">
        <f>'24 - DOE Letovice - přeno...'!P79</f>
        <v>0</v>
      </c>
      <c r="AV122" s="119">
        <f>'24 - DOE Letovice - přeno...'!J33</f>
        <v>0</v>
      </c>
      <c r="AW122" s="119">
        <f>'24 - DOE Letovice - přeno...'!J34</f>
        <v>0</v>
      </c>
      <c r="AX122" s="119">
        <f>'24 - DOE Letovice - přeno...'!J35</f>
        <v>0</v>
      </c>
      <c r="AY122" s="119">
        <f>'24 - DOE Letovice - přeno...'!J36</f>
        <v>0</v>
      </c>
      <c r="AZ122" s="119">
        <f>'24 - DOE Letovice - přeno...'!F33</f>
        <v>0</v>
      </c>
      <c r="BA122" s="119">
        <f>'24 - DOE Letovice - přeno...'!F34</f>
        <v>0</v>
      </c>
      <c r="BB122" s="119">
        <f>'24 - DOE Letovice - přeno...'!F35</f>
        <v>0</v>
      </c>
      <c r="BC122" s="119">
        <f>'24 - DOE Letovice - přeno...'!F36</f>
        <v>0</v>
      </c>
      <c r="BD122" s="121">
        <f>'24 - DOE Letovice - přeno...'!F37</f>
        <v>0</v>
      </c>
      <c r="BE122" s="7"/>
      <c r="BT122" s="122" t="s">
        <v>78</v>
      </c>
      <c r="BV122" s="122" t="s">
        <v>73</v>
      </c>
      <c r="BW122" s="122" t="s">
        <v>193</v>
      </c>
      <c r="BX122" s="122" t="s">
        <v>5</v>
      </c>
      <c r="CL122" s="122" t="s">
        <v>19</v>
      </c>
      <c r="CM122" s="122" t="s">
        <v>80</v>
      </c>
    </row>
    <row r="123" s="7" customFormat="1" ht="16.5" customHeight="1">
      <c r="A123" s="123" t="s">
        <v>81</v>
      </c>
      <c r="B123" s="110"/>
      <c r="C123" s="111"/>
      <c r="D123" s="112" t="s">
        <v>194</v>
      </c>
      <c r="E123" s="112"/>
      <c r="F123" s="112"/>
      <c r="G123" s="112"/>
      <c r="H123" s="112"/>
      <c r="I123" s="113"/>
      <c r="J123" s="112" t="s">
        <v>192</v>
      </c>
      <c r="K123" s="112"/>
      <c r="L123" s="112"/>
      <c r="M123" s="112"/>
      <c r="N123" s="112"/>
      <c r="O123" s="112"/>
      <c r="P123" s="112"/>
      <c r="Q123" s="112"/>
      <c r="R123" s="112"/>
      <c r="S123" s="112"/>
      <c r="T123" s="112"/>
      <c r="U123" s="112"/>
      <c r="V123" s="112"/>
      <c r="W123" s="112"/>
      <c r="X123" s="112"/>
      <c r="Y123" s="112"/>
      <c r="Z123" s="112"/>
      <c r="AA123" s="112"/>
      <c r="AB123" s="112"/>
      <c r="AC123" s="112"/>
      <c r="AD123" s="112"/>
      <c r="AE123" s="112"/>
      <c r="AF123" s="112"/>
      <c r="AG123" s="115">
        <f>'25 - DOE Letovice - přeno...'!J30</f>
        <v>0</v>
      </c>
      <c r="AH123" s="113"/>
      <c r="AI123" s="113"/>
      <c r="AJ123" s="113"/>
      <c r="AK123" s="113"/>
      <c r="AL123" s="113"/>
      <c r="AM123" s="113"/>
      <c r="AN123" s="115">
        <f>SUM(AG123,AT123)</f>
        <v>0</v>
      </c>
      <c r="AO123" s="113"/>
      <c r="AP123" s="113"/>
      <c r="AQ123" s="116" t="s">
        <v>107</v>
      </c>
      <c r="AR123" s="117"/>
      <c r="AS123" s="118">
        <v>0</v>
      </c>
      <c r="AT123" s="119">
        <f>ROUND(SUM(AV123:AW123),2)</f>
        <v>0</v>
      </c>
      <c r="AU123" s="120">
        <f>'25 - DOE Letovice - přeno...'!P79</f>
        <v>0</v>
      </c>
      <c r="AV123" s="119">
        <f>'25 - DOE Letovice - přeno...'!J33</f>
        <v>0</v>
      </c>
      <c r="AW123" s="119">
        <f>'25 - DOE Letovice - přeno...'!J34</f>
        <v>0</v>
      </c>
      <c r="AX123" s="119">
        <f>'25 - DOE Letovice - přeno...'!J35</f>
        <v>0</v>
      </c>
      <c r="AY123" s="119">
        <f>'25 - DOE Letovice - přeno...'!J36</f>
        <v>0</v>
      </c>
      <c r="AZ123" s="119">
        <f>'25 - DOE Letovice - přeno...'!F33</f>
        <v>0</v>
      </c>
      <c r="BA123" s="119">
        <f>'25 - DOE Letovice - přeno...'!F34</f>
        <v>0</v>
      </c>
      <c r="BB123" s="119">
        <f>'25 - DOE Letovice - přeno...'!F35</f>
        <v>0</v>
      </c>
      <c r="BC123" s="119">
        <f>'25 - DOE Letovice - přeno...'!F36</f>
        <v>0</v>
      </c>
      <c r="BD123" s="121">
        <f>'25 - DOE Letovice - přeno...'!F37</f>
        <v>0</v>
      </c>
      <c r="BE123" s="7"/>
      <c r="BT123" s="122" t="s">
        <v>78</v>
      </c>
      <c r="BV123" s="122" t="s">
        <v>73</v>
      </c>
      <c r="BW123" s="122" t="s">
        <v>195</v>
      </c>
      <c r="BX123" s="122" t="s">
        <v>5</v>
      </c>
      <c r="CL123" s="122" t="s">
        <v>19</v>
      </c>
      <c r="CM123" s="122" t="s">
        <v>80</v>
      </c>
    </row>
    <row r="124" s="7" customFormat="1" ht="16.5" customHeight="1">
      <c r="A124" s="123" t="s">
        <v>81</v>
      </c>
      <c r="B124" s="110"/>
      <c r="C124" s="111"/>
      <c r="D124" s="112" t="s">
        <v>196</v>
      </c>
      <c r="E124" s="112"/>
      <c r="F124" s="112"/>
      <c r="G124" s="112"/>
      <c r="H124" s="112"/>
      <c r="I124" s="113"/>
      <c r="J124" s="112" t="s">
        <v>197</v>
      </c>
      <c r="K124" s="112"/>
      <c r="L124" s="112"/>
      <c r="M124" s="112"/>
      <c r="N124" s="112"/>
      <c r="O124" s="112"/>
      <c r="P124" s="112"/>
      <c r="Q124" s="112"/>
      <c r="R124" s="112"/>
      <c r="S124" s="112"/>
      <c r="T124" s="112"/>
      <c r="U124" s="112"/>
      <c r="V124" s="112"/>
      <c r="W124" s="112"/>
      <c r="X124" s="112"/>
      <c r="Y124" s="112"/>
      <c r="Z124" s="112"/>
      <c r="AA124" s="112"/>
      <c r="AB124" s="112"/>
      <c r="AC124" s="112"/>
      <c r="AD124" s="112"/>
      <c r="AE124" s="112"/>
      <c r="AF124" s="112"/>
      <c r="AG124" s="115">
        <f>'26 - DOE Břeclav - přenos...'!J30</f>
        <v>0</v>
      </c>
      <c r="AH124" s="113"/>
      <c r="AI124" s="113"/>
      <c r="AJ124" s="113"/>
      <c r="AK124" s="113"/>
      <c r="AL124" s="113"/>
      <c r="AM124" s="113"/>
      <c r="AN124" s="115">
        <f>SUM(AG124,AT124)</f>
        <v>0</v>
      </c>
      <c r="AO124" s="113"/>
      <c r="AP124" s="113"/>
      <c r="AQ124" s="116" t="s">
        <v>107</v>
      </c>
      <c r="AR124" s="117"/>
      <c r="AS124" s="118">
        <v>0</v>
      </c>
      <c r="AT124" s="119">
        <f>ROUND(SUM(AV124:AW124),2)</f>
        <v>0</v>
      </c>
      <c r="AU124" s="120">
        <f>'26 - DOE Břeclav - přenos...'!P79</f>
        <v>0</v>
      </c>
      <c r="AV124" s="119">
        <f>'26 - DOE Břeclav - přenos...'!J33</f>
        <v>0</v>
      </c>
      <c r="AW124" s="119">
        <f>'26 - DOE Břeclav - přenos...'!J34</f>
        <v>0</v>
      </c>
      <c r="AX124" s="119">
        <f>'26 - DOE Břeclav - přenos...'!J35</f>
        <v>0</v>
      </c>
      <c r="AY124" s="119">
        <f>'26 - DOE Břeclav - přenos...'!J36</f>
        <v>0</v>
      </c>
      <c r="AZ124" s="119">
        <f>'26 - DOE Břeclav - přenos...'!F33</f>
        <v>0</v>
      </c>
      <c r="BA124" s="119">
        <f>'26 - DOE Břeclav - přenos...'!F34</f>
        <v>0</v>
      </c>
      <c r="BB124" s="119">
        <f>'26 - DOE Břeclav - přenos...'!F35</f>
        <v>0</v>
      </c>
      <c r="BC124" s="119">
        <f>'26 - DOE Břeclav - přenos...'!F36</f>
        <v>0</v>
      </c>
      <c r="BD124" s="121">
        <f>'26 - DOE Břeclav - přenos...'!F37</f>
        <v>0</v>
      </c>
      <c r="BE124" s="7"/>
      <c r="BT124" s="122" t="s">
        <v>78</v>
      </c>
      <c r="BV124" s="122" t="s">
        <v>73</v>
      </c>
      <c r="BW124" s="122" t="s">
        <v>198</v>
      </c>
      <c r="BX124" s="122" t="s">
        <v>5</v>
      </c>
      <c r="CL124" s="122" t="s">
        <v>19</v>
      </c>
      <c r="CM124" s="122" t="s">
        <v>80</v>
      </c>
    </row>
    <row r="125" s="7" customFormat="1" ht="16.5" customHeight="1">
      <c r="A125" s="123" t="s">
        <v>81</v>
      </c>
      <c r="B125" s="110"/>
      <c r="C125" s="111"/>
      <c r="D125" s="112" t="s">
        <v>199</v>
      </c>
      <c r="E125" s="112"/>
      <c r="F125" s="112"/>
      <c r="G125" s="112"/>
      <c r="H125" s="112"/>
      <c r="I125" s="113"/>
      <c r="J125" s="112" t="s">
        <v>200</v>
      </c>
      <c r="K125" s="112"/>
      <c r="L125" s="112"/>
      <c r="M125" s="112"/>
      <c r="N125" s="112"/>
      <c r="O125" s="112"/>
      <c r="P125" s="112"/>
      <c r="Q125" s="112"/>
      <c r="R125" s="112"/>
      <c r="S125" s="112"/>
      <c r="T125" s="112"/>
      <c r="U125" s="112"/>
      <c r="V125" s="112"/>
      <c r="W125" s="112"/>
      <c r="X125" s="112"/>
      <c r="Y125" s="112"/>
      <c r="Z125" s="112"/>
      <c r="AA125" s="112"/>
      <c r="AB125" s="112"/>
      <c r="AC125" s="112"/>
      <c r="AD125" s="112"/>
      <c r="AE125" s="112"/>
      <c r="AF125" s="112"/>
      <c r="AG125" s="115">
        <f>'27 - DOE Vyškov - přenosn...'!J30</f>
        <v>0</v>
      </c>
      <c r="AH125" s="113"/>
      <c r="AI125" s="113"/>
      <c r="AJ125" s="113"/>
      <c r="AK125" s="113"/>
      <c r="AL125" s="113"/>
      <c r="AM125" s="113"/>
      <c r="AN125" s="115">
        <f>SUM(AG125,AT125)</f>
        <v>0</v>
      </c>
      <c r="AO125" s="113"/>
      <c r="AP125" s="113"/>
      <c r="AQ125" s="116" t="s">
        <v>107</v>
      </c>
      <c r="AR125" s="117"/>
      <c r="AS125" s="118">
        <v>0</v>
      </c>
      <c r="AT125" s="119">
        <f>ROUND(SUM(AV125:AW125),2)</f>
        <v>0</v>
      </c>
      <c r="AU125" s="120">
        <f>'27 - DOE Vyškov - přenosn...'!P79</f>
        <v>0</v>
      </c>
      <c r="AV125" s="119">
        <f>'27 - DOE Vyškov - přenosn...'!J33</f>
        <v>0</v>
      </c>
      <c r="AW125" s="119">
        <f>'27 - DOE Vyškov - přenosn...'!J34</f>
        <v>0</v>
      </c>
      <c r="AX125" s="119">
        <f>'27 - DOE Vyškov - přenosn...'!J35</f>
        <v>0</v>
      </c>
      <c r="AY125" s="119">
        <f>'27 - DOE Vyškov - přenosn...'!J36</f>
        <v>0</v>
      </c>
      <c r="AZ125" s="119">
        <f>'27 - DOE Vyškov - přenosn...'!F33</f>
        <v>0</v>
      </c>
      <c r="BA125" s="119">
        <f>'27 - DOE Vyškov - přenosn...'!F34</f>
        <v>0</v>
      </c>
      <c r="BB125" s="119">
        <f>'27 - DOE Vyškov - přenosn...'!F35</f>
        <v>0</v>
      </c>
      <c r="BC125" s="119">
        <f>'27 - DOE Vyškov - přenosn...'!F36</f>
        <v>0</v>
      </c>
      <c r="BD125" s="121">
        <f>'27 - DOE Vyškov - přenosn...'!F37</f>
        <v>0</v>
      </c>
      <c r="BE125" s="7"/>
      <c r="BT125" s="122" t="s">
        <v>78</v>
      </c>
      <c r="BV125" s="122" t="s">
        <v>73</v>
      </c>
      <c r="BW125" s="122" t="s">
        <v>201</v>
      </c>
      <c r="BX125" s="122" t="s">
        <v>5</v>
      </c>
      <c r="CL125" s="122" t="s">
        <v>19</v>
      </c>
      <c r="CM125" s="122" t="s">
        <v>80</v>
      </c>
    </row>
    <row r="126" s="7" customFormat="1" ht="16.5" customHeight="1">
      <c r="A126" s="123" t="s">
        <v>81</v>
      </c>
      <c r="B126" s="110"/>
      <c r="C126" s="111"/>
      <c r="D126" s="112" t="s">
        <v>202</v>
      </c>
      <c r="E126" s="112"/>
      <c r="F126" s="112"/>
      <c r="G126" s="112"/>
      <c r="H126" s="112"/>
      <c r="I126" s="113"/>
      <c r="J126" s="112" t="s">
        <v>203</v>
      </c>
      <c r="K126" s="112"/>
      <c r="L126" s="112"/>
      <c r="M126" s="112"/>
      <c r="N126" s="112"/>
      <c r="O126" s="112"/>
      <c r="P126" s="112"/>
      <c r="Q126" s="112"/>
      <c r="R126" s="112"/>
      <c r="S126" s="112"/>
      <c r="T126" s="112"/>
      <c r="U126" s="112"/>
      <c r="V126" s="112"/>
      <c r="W126" s="112"/>
      <c r="X126" s="112"/>
      <c r="Y126" s="112"/>
      <c r="Z126" s="112"/>
      <c r="AA126" s="112"/>
      <c r="AB126" s="112"/>
      <c r="AC126" s="112"/>
      <c r="AD126" s="112"/>
      <c r="AE126" s="112"/>
      <c r="AF126" s="112"/>
      <c r="AG126" s="115">
        <f>'28 - DOE Hodonín - přenos...'!J30</f>
        <v>0</v>
      </c>
      <c r="AH126" s="113"/>
      <c r="AI126" s="113"/>
      <c r="AJ126" s="113"/>
      <c r="AK126" s="113"/>
      <c r="AL126" s="113"/>
      <c r="AM126" s="113"/>
      <c r="AN126" s="115">
        <f>SUM(AG126,AT126)</f>
        <v>0</v>
      </c>
      <c r="AO126" s="113"/>
      <c r="AP126" s="113"/>
      <c r="AQ126" s="116" t="s">
        <v>107</v>
      </c>
      <c r="AR126" s="117"/>
      <c r="AS126" s="118">
        <v>0</v>
      </c>
      <c r="AT126" s="119">
        <f>ROUND(SUM(AV126:AW126),2)</f>
        <v>0</v>
      </c>
      <c r="AU126" s="120">
        <f>'28 - DOE Hodonín - přenos...'!P79</f>
        <v>0</v>
      </c>
      <c r="AV126" s="119">
        <f>'28 - DOE Hodonín - přenos...'!J33</f>
        <v>0</v>
      </c>
      <c r="AW126" s="119">
        <f>'28 - DOE Hodonín - přenos...'!J34</f>
        <v>0</v>
      </c>
      <c r="AX126" s="119">
        <f>'28 - DOE Hodonín - přenos...'!J35</f>
        <v>0</v>
      </c>
      <c r="AY126" s="119">
        <f>'28 - DOE Hodonín - přenos...'!J36</f>
        <v>0</v>
      </c>
      <c r="AZ126" s="119">
        <f>'28 - DOE Hodonín - přenos...'!F33</f>
        <v>0</v>
      </c>
      <c r="BA126" s="119">
        <f>'28 - DOE Hodonín - přenos...'!F34</f>
        <v>0</v>
      </c>
      <c r="BB126" s="119">
        <f>'28 - DOE Hodonín - přenos...'!F35</f>
        <v>0</v>
      </c>
      <c r="BC126" s="119">
        <f>'28 - DOE Hodonín - přenos...'!F36</f>
        <v>0</v>
      </c>
      <c r="BD126" s="121">
        <f>'28 - DOE Hodonín - přenos...'!F37</f>
        <v>0</v>
      </c>
      <c r="BE126" s="7"/>
      <c r="BT126" s="122" t="s">
        <v>78</v>
      </c>
      <c r="BV126" s="122" t="s">
        <v>73</v>
      </c>
      <c r="BW126" s="122" t="s">
        <v>204</v>
      </c>
      <c r="BX126" s="122" t="s">
        <v>5</v>
      </c>
      <c r="CL126" s="122" t="s">
        <v>19</v>
      </c>
      <c r="CM126" s="122" t="s">
        <v>80</v>
      </c>
    </row>
    <row r="127" s="7" customFormat="1" ht="16.5" customHeight="1">
      <c r="A127" s="123" t="s">
        <v>81</v>
      </c>
      <c r="B127" s="110"/>
      <c r="C127" s="111"/>
      <c r="D127" s="112" t="s">
        <v>205</v>
      </c>
      <c r="E127" s="112"/>
      <c r="F127" s="112"/>
      <c r="G127" s="112"/>
      <c r="H127" s="112"/>
      <c r="I127" s="113"/>
      <c r="J127" s="112" t="s">
        <v>206</v>
      </c>
      <c r="K127" s="112"/>
      <c r="L127" s="112"/>
      <c r="M127" s="112"/>
      <c r="N127" s="112"/>
      <c r="O127" s="112"/>
      <c r="P127" s="112"/>
      <c r="Q127" s="112"/>
      <c r="R127" s="112"/>
      <c r="S127" s="112"/>
      <c r="T127" s="112"/>
      <c r="U127" s="112"/>
      <c r="V127" s="112"/>
      <c r="W127" s="112"/>
      <c r="X127" s="112"/>
      <c r="Y127" s="112"/>
      <c r="Z127" s="112"/>
      <c r="AA127" s="112"/>
      <c r="AB127" s="112"/>
      <c r="AC127" s="112"/>
      <c r="AD127" s="112"/>
      <c r="AE127" s="112"/>
      <c r="AF127" s="112"/>
      <c r="AG127" s="115">
        <f>'29 - Havlíčkův Brod, OE -...'!J30</f>
        <v>0</v>
      </c>
      <c r="AH127" s="113"/>
      <c r="AI127" s="113"/>
      <c r="AJ127" s="113"/>
      <c r="AK127" s="113"/>
      <c r="AL127" s="113"/>
      <c r="AM127" s="113"/>
      <c r="AN127" s="115">
        <f>SUM(AG127,AT127)</f>
        <v>0</v>
      </c>
      <c r="AO127" s="113"/>
      <c r="AP127" s="113"/>
      <c r="AQ127" s="116" t="s">
        <v>107</v>
      </c>
      <c r="AR127" s="117"/>
      <c r="AS127" s="133">
        <v>0</v>
      </c>
      <c r="AT127" s="134">
        <f>ROUND(SUM(AV127:AW127),2)</f>
        <v>0</v>
      </c>
      <c r="AU127" s="135">
        <f>'29 - Havlíčkův Brod, OE -...'!P79</f>
        <v>0</v>
      </c>
      <c r="AV127" s="134">
        <f>'29 - Havlíčkův Brod, OE -...'!J33</f>
        <v>0</v>
      </c>
      <c r="AW127" s="134">
        <f>'29 - Havlíčkův Brod, OE -...'!J34</f>
        <v>0</v>
      </c>
      <c r="AX127" s="134">
        <f>'29 - Havlíčkův Brod, OE -...'!J35</f>
        <v>0</v>
      </c>
      <c r="AY127" s="134">
        <f>'29 - Havlíčkův Brod, OE -...'!J36</f>
        <v>0</v>
      </c>
      <c r="AZ127" s="134">
        <f>'29 - Havlíčkův Brod, OE -...'!F33</f>
        <v>0</v>
      </c>
      <c r="BA127" s="134">
        <f>'29 - Havlíčkův Brod, OE -...'!F34</f>
        <v>0</v>
      </c>
      <c r="BB127" s="134">
        <f>'29 - Havlíčkův Brod, OE -...'!F35</f>
        <v>0</v>
      </c>
      <c r="BC127" s="134">
        <f>'29 - Havlíčkův Brod, OE -...'!F36</f>
        <v>0</v>
      </c>
      <c r="BD127" s="136">
        <f>'29 - Havlíčkův Brod, OE -...'!F37</f>
        <v>0</v>
      </c>
      <c r="BE127" s="7"/>
      <c r="BT127" s="122" t="s">
        <v>78</v>
      </c>
      <c r="BV127" s="122" t="s">
        <v>73</v>
      </c>
      <c r="BW127" s="122" t="s">
        <v>207</v>
      </c>
      <c r="BX127" s="122" t="s">
        <v>5</v>
      </c>
      <c r="CL127" s="122" t="s">
        <v>19</v>
      </c>
      <c r="CM127" s="122" t="s">
        <v>80</v>
      </c>
    </row>
    <row r="128" s="2" customFormat="1" ht="30" customHeight="1">
      <c r="A128" s="37"/>
      <c r="B128" s="38"/>
      <c r="C128" s="39"/>
      <c r="D128" s="39"/>
      <c r="E128" s="39"/>
      <c r="F128" s="39"/>
      <c r="G128" s="39"/>
      <c r="H128" s="39"/>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39"/>
      <c r="AJ128" s="39"/>
      <c r="AK128" s="39"/>
      <c r="AL128" s="39"/>
      <c r="AM128" s="39"/>
      <c r="AN128" s="39"/>
      <c r="AO128" s="39"/>
      <c r="AP128" s="39"/>
      <c r="AQ128" s="39"/>
      <c r="AR128" s="43"/>
      <c r="AS128" s="37"/>
      <c r="AT128" s="37"/>
      <c r="AU128" s="37"/>
      <c r="AV128" s="37"/>
      <c r="AW128" s="37"/>
      <c r="AX128" s="37"/>
      <c r="AY128" s="37"/>
      <c r="AZ128" s="37"/>
      <c r="BA128" s="37"/>
      <c r="BB128" s="37"/>
      <c r="BC128" s="37"/>
      <c r="BD128" s="37"/>
      <c r="BE128" s="37"/>
    </row>
    <row r="129" s="2" customFormat="1" ht="6.96" customHeight="1">
      <c r="A129" s="37"/>
      <c r="B129" s="58"/>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43"/>
      <c r="AS129" s="37"/>
      <c r="AT129" s="37"/>
      <c r="AU129" s="37"/>
      <c r="AV129" s="37"/>
      <c r="AW129" s="37"/>
      <c r="AX129" s="37"/>
      <c r="AY129" s="37"/>
      <c r="AZ129" s="37"/>
      <c r="BA129" s="37"/>
      <c r="BB129" s="37"/>
      <c r="BC129" s="37"/>
      <c r="BD129" s="37"/>
      <c r="BE129" s="37"/>
    </row>
  </sheetData>
  <sheetProtection sheet="1" formatColumns="0" formatRows="0" objects="1" scenarios="1" spinCount="100000" saltValue="gRNthDUycCKRDduhH+iT/UZ3GzVL53kEVe87lVD0EhgEnE/itf/uUD5jjj/YVxrK7J0zCvgR6cS/7uXRr5FwOg==" hashValue="++USxuwJsUQrvIjfJ9NE/etI61K8kToh3v4FTvWyyGXmSW+6EL56lvEjERlmUsKLy1d7Mjy5SGLka7B1uHACEg==" algorithmName="SHA-512" password="C991"/>
  <mergeCells count="330">
    <mergeCell ref="K114:AF114"/>
    <mergeCell ref="J113:AF113"/>
    <mergeCell ref="K115:AF115"/>
    <mergeCell ref="K116:AF116"/>
    <mergeCell ref="K117:AF117"/>
    <mergeCell ref="K118:AF118"/>
    <mergeCell ref="J119:AF119"/>
    <mergeCell ref="J120:AF120"/>
    <mergeCell ref="J121:AF121"/>
    <mergeCell ref="J122:AF122"/>
    <mergeCell ref="J123:AF123"/>
    <mergeCell ref="J124:AF124"/>
    <mergeCell ref="J125:AF125"/>
    <mergeCell ref="J126:AF126"/>
    <mergeCell ref="J127:AF127"/>
    <mergeCell ref="AN119:AP119"/>
    <mergeCell ref="AN118:AP118"/>
    <mergeCell ref="AN120:AP120"/>
    <mergeCell ref="AN121:AP121"/>
    <mergeCell ref="AN122:AP122"/>
    <mergeCell ref="AN123:AP123"/>
    <mergeCell ref="AN124:AP124"/>
    <mergeCell ref="AN125:AP125"/>
    <mergeCell ref="AN126:AP126"/>
    <mergeCell ref="AN127:AP127"/>
    <mergeCell ref="E116:I116"/>
    <mergeCell ref="E115:I115"/>
    <mergeCell ref="E117:I117"/>
    <mergeCell ref="E118:I118"/>
    <mergeCell ref="D119:H119"/>
    <mergeCell ref="D120:H120"/>
    <mergeCell ref="D121:H121"/>
    <mergeCell ref="D122:H122"/>
    <mergeCell ref="D123:H123"/>
    <mergeCell ref="D124:H124"/>
    <mergeCell ref="D125:H125"/>
    <mergeCell ref="D126:H126"/>
    <mergeCell ref="D127:H127"/>
    <mergeCell ref="AG124:AM124"/>
    <mergeCell ref="AG123:AM123"/>
    <mergeCell ref="AG125:AM125"/>
    <mergeCell ref="AG126:AM126"/>
    <mergeCell ref="AG127:AM127"/>
    <mergeCell ref="AG78:AM78"/>
    <mergeCell ref="AG79:AM79"/>
    <mergeCell ref="AG80:AM80"/>
    <mergeCell ref="AG81:AM81"/>
    <mergeCell ref="AG82:AM82"/>
    <mergeCell ref="AG83:AM83"/>
    <mergeCell ref="AG84:AM84"/>
    <mergeCell ref="AG85:AM85"/>
    <mergeCell ref="AG86:AM86"/>
    <mergeCell ref="AG87:AM87"/>
    <mergeCell ref="AG88:AM88"/>
    <mergeCell ref="AG89:AM89"/>
    <mergeCell ref="AG90:AM90"/>
    <mergeCell ref="AG91:AM91"/>
    <mergeCell ref="AG92:AM92"/>
    <mergeCell ref="K83:AF83"/>
    <mergeCell ref="K84:AF84"/>
    <mergeCell ref="J85:AF85"/>
    <mergeCell ref="K86:AF86"/>
    <mergeCell ref="K87:AF87"/>
    <mergeCell ref="K88:AF88"/>
    <mergeCell ref="K89:AF89"/>
    <mergeCell ref="J90:AF90"/>
    <mergeCell ref="K91:AF91"/>
    <mergeCell ref="K92:AF92"/>
    <mergeCell ref="K93:AF93"/>
    <mergeCell ref="K94:AF94"/>
    <mergeCell ref="K95:AF95"/>
    <mergeCell ref="J96:AF96"/>
    <mergeCell ref="K97:AF97"/>
    <mergeCell ref="D85:H85"/>
    <mergeCell ref="E86:I86"/>
    <mergeCell ref="E87:I87"/>
    <mergeCell ref="E88:I88"/>
    <mergeCell ref="E89:I89"/>
    <mergeCell ref="D90:H90"/>
    <mergeCell ref="E91:I91"/>
    <mergeCell ref="E92:I92"/>
    <mergeCell ref="E93:I93"/>
    <mergeCell ref="E94:I94"/>
    <mergeCell ref="E95:I95"/>
    <mergeCell ref="D96:H96"/>
    <mergeCell ref="E97:I97"/>
    <mergeCell ref="E98:I98"/>
    <mergeCell ref="E99:I99"/>
    <mergeCell ref="AN88:AP88"/>
    <mergeCell ref="AN89:AP89"/>
    <mergeCell ref="AN90:AP90"/>
    <mergeCell ref="AN91:AP91"/>
    <mergeCell ref="AN92:AP92"/>
    <mergeCell ref="AN93:AP93"/>
    <mergeCell ref="AN94:AP94"/>
    <mergeCell ref="AN95:AP95"/>
    <mergeCell ref="AN96:AP96"/>
    <mergeCell ref="AN97:AP97"/>
    <mergeCell ref="AN98:AP98"/>
    <mergeCell ref="AN99:AP99"/>
    <mergeCell ref="AN100:AP100"/>
    <mergeCell ref="AN101:AP101"/>
    <mergeCell ref="AN102:AP102"/>
    <mergeCell ref="AG93:AM93"/>
    <mergeCell ref="AG94:AM94"/>
    <mergeCell ref="AG95:AM95"/>
    <mergeCell ref="AG96:AM96"/>
    <mergeCell ref="AG97:AM97"/>
    <mergeCell ref="AG98:AM98"/>
    <mergeCell ref="AG99:AM99"/>
    <mergeCell ref="AG100:AM100"/>
    <mergeCell ref="AG101:AM101"/>
    <mergeCell ref="AG102:AM102"/>
    <mergeCell ref="AG103:AM103"/>
    <mergeCell ref="AG104:AM104"/>
    <mergeCell ref="AG105:AM105"/>
    <mergeCell ref="AG106:AM106"/>
    <mergeCell ref="AG107:AM107"/>
    <mergeCell ref="K98:AF98"/>
    <mergeCell ref="K99:AF99"/>
    <mergeCell ref="K100:AF100"/>
    <mergeCell ref="K101:AF101"/>
    <mergeCell ref="J102:AF102"/>
    <mergeCell ref="K103:AF103"/>
    <mergeCell ref="K104:AF104"/>
    <mergeCell ref="K105:AF105"/>
    <mergeCell ref="K106:AF106"/>
    <mergeCell ref="J107:AF107"/>
    <mergeCell ref="K108:AF108"/>
    <mergeCell ref="K109:AF109"/>
    <mergeCell ref="K110:AF110"/>
    <mergeCell ref="K111:AF111"/>
    <mergeCell ref="K112:AF112"/>
    <mergeCell ref="E100:I100"/>
    <mergeCell ref="E101:I101"/>
    <mergeCell ref="D102:H102"/>
    <mergeCell ref="E103:I103"/>
    <mergeCell ref="E104:I104"/>
    <mergeCell ref="E105:I105"/>
    <mergeCell ref="E106:I106"/>
    <mergeCell ref="D107:H107"/>
    <mergeCell ref="E108:I108"/>
    <mergeCell ref="E109:I109"/>
    <mergeCell ref="E110:I110"/>
    <mergeCell ref="E111:I111"/>
    <mergeCell ref="E112:I112"/>
    <mergeCell ref="D113:H113"/>
    <mergeCell ref="E114:I114"/>
    <mergeCell ref="AN103:AP103"/>
    <mergeCell ref="AN104:AP104"/>
    <mergeCell ref="AN105:AP105"/>
    <mergeCell ref="AN106:AP106"/>
    <mergeCell ref="AN107:AP107"/>
    <mergeCell ref="AN108:AP108"/>
    <mergeCell ref="AN109:AP109"/>
    <mergeCell ref="AN110:AP110"/>
    <mergeCell ref="AN111:AP111"/>
    <mergeCell ref="AN112:AP112"/>
    <mergeCell ref="AN113:AP113"/>
    <mergeCell ref="AN114:AP114"/>
    <mergeCell ref="AN115:AP115"/>
    <mergeCell ref="AN116:AP116"/>
    <mergeCell ref="AN117:AP117"/>
    <mergeCell ref="AG108:AM108"/>
    <mergeCell ref="AG109:AM109"/>
    <mergeCell ref="AG110:AM110"/>
    <mergeCell ref="AG111:AM111"/>
    <mergeCell ref="AG112:AM112"/>
    <mergeCell ref="AG113:AM113"/>
    <mergeCell ref="AG114:AM114"/>
    <mergeCell ref="AG115:AM115"/>
    <mergeCell ref="AG116:AM116"/>
    <mergeCell ref="AG117:AM117"/>
    <mergeCell ref="AG118:AM118"/>
    <mergeCell ref="AG119:AM119"/>
    <mergeCell ref="AG120:AM120"/>
    <mergeCell ref="AG121:AM121"/>
    <mergeCell ref="AG122:AM122"/>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K58:AF58"/>
    <mergeCell ref="K59:AF59"/>
    <mergeCell ref="K60:AF60"/>
    <mergeCell ref="J61:AF61"/>
    <mergeCell ref="K62:AF62"/>
    <mergeCell ref="K63:AF63"/>
    <mergeCell ref="K64:AF64"/>
    <mergeCell ref="K65:AF65"/>
    <mergeCell ref="J66:AF66"/>
    <mergeCell ref="J67:AF67"/>
    <mergeCell ref="D55:H55"/>
    <mergeCell ref="E62:I62"/>
    <mergeCell ref="E56:I56"/>
    <mergeCell ref="E57:I57"/>
    <mergeCell ref="E58:I58"/>
    <mergeCell ref="E59:I59"/>
    <mergeCell ref="E60:I60"/>
    <mergeCell ref="D61:H61"/>
    <mergeCell ref="E63:I63"/>
    <mergeCell ref="E64:I64"/>
    <mergeCell ref="E65:I65"/>
    <mergeCell ref="D66:H66"/>
    <mergeCell ref="D67:H67"/>
    <mergeCell ref="D68:H68"/>
    <mergeCell ref="E69:I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J68:AF68"/>
    <mergeCell ref="K69:AF69"/>
    <mergeCell ref="K70:AF70"/>
    <mergeCell ref="K71:AF71"/>
    <mergeCell ref="J72:AF72"/>
    <mergeCell ref="J73:AF73"/>
    <mergeCell ref="K74:AF74"/>
    <mergeCell ref="K75:AF75"/>
    <mergeCell ref="K76:AF76"/>
    <mergeCell ref="K77:AF77"/>
    <mergeCell ref="K78:AF78"/>
    <mergeCell ref="J79:AF79"/>
    <mergeCell ref="K80:AF80"/>
    <mergeCell ref="K81:AF81"/>
    <mergeCell ref="K82:AF82"/>
    <mergeCell ref="E70:I70"/>
    <mergeCell ref="E71:I71"/>
    <mergeCell ref="D72:H72"/>
    <mergeCell ref="D73:H73"/>
    <mergeCell ref="E74:I74"/>
    <mergeCell ref="E75:I75"/>
    <mergeCell ref="E76:I76"/>
    <mergeCell ref="E77:I77"/>
    <mergeCell ref="E78:I78"/>
    <mergeCell ref="D79:H79"/>
    <mergeCell ref="E80:I80"/>
    <mergeCell ref="E81:I81"/>
    <mergeCell ref="E82:I82"/>
    <mergeCell ref="E83:I83"/>
    <mergeCell ref="E84:I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6" location="'PS 01 - Technologie'!C2" display="/"/>
    <hyperlink ref="A57" location="'PS 02 - DŘT'!C2" display="/"/>
    <hyperlink ref="A58" location="'SO 01.1 - Stavební část'!C2" display="/"/>
    <hyperlink ref="A59" location="'SO 01.2 - VZT'!C2" display="/"/>
    <hyperlink ref="A60" location="'SO 01.3 - Stavební elektr...'!C2" display="/"/>
    <hyperlink ref="A62" location="'PS 01 - Technologie_01'!C2" display="/"/>
    <hyperlink ref="A63" location="'PS 02 - DŘT_01'!C2" display="/"/>
    <hyperlink ref="A64" location="'SO 01.1 - Stavební část_01'!C2" display="/"/>
    <hyperlink ref="A65" location="'SO 01.2 - VZT_01'!C2" display="/"/>
    <hyperlink ref="A66" location="'03 - Havlíčkův Brod, TS1 ...'!C2" display="/"/>
    <hyperlink ref="A67" location="'04 - DOE Jihlava - převoz...'!C2" display="/"/>
    <hyperlink ref="A69" location="'PS 01 - Technologie_02'!C2" display="/"/>
    <hyperlink ref="A70" location="'SO 01.1 - Stavební část_02'!C2" display="/"/>
    <hyperlink ref="A71" location="'SO 01.2 - VZT_02'!C2" display="/"/>
    <hyperlink ref="A72" location="'07 - Záložní zdroj Brno H...'!C2" display="/"/>
    <hyperlink ref="A74" location="'PS 01 - Technologie_03'!C2" display="/"/>
    <hyperlink ref="A75" location="'PS 02 - DŘT_02'!C2" display="/"/>
    <hyperlink ref="A76" location="'SO 01.1 - Stavební část_03'!C2" display="/"/>
    <hyperlink ref="A77" location="'SO 01.2 - VZT_03'!C2" display="/"/>
    <hyperlink ref="A78" location="'SO 01.3 - Stavební elektr..._01'!C2" display="/"/>
    <hyperlink ref="A80" location="'PS 01 - Technologie_04'!C2" display="/"/>
    <hyperlink ref="A81" location="'PS 02 - DŘT_03'!C2" display="/"/>
    <hyperlink ref="A82" location="'SO 01.1 - Stavební část_04'!C2" display="/"/>
    <hyperlink ref="A83" location="'SO 01.2 - VZT_04'!C2" display="/"/>
    <hyperlink ref="A84" location="'SO 01.3 - Stavební elektr..._02'!C2" display="/"/>
    <hyperlink ref="A86" location="'PS 01 - Technologie_05'!C2" display="/"/>
    <hyperlink ref="A87" location="'SO 01.1 - Stavební část_05'!C2" display="/"/>
    <hyperlink ref="A88" location="'SO 01.2 - VZT_05'!C2" display="/"/>
    <hyperlink ref="A89" location="'SO 01.3 - Stavební elektr..._03'!C2" display="/"/>
    <hyperlink ref="A91" location="'PS 01 - Technologie_06'!C2" display="/"/>
    <hyperlink ref="A92" location="'PS 02 - DŘT_04'!C2" display="/"/>
    <hyperlink ref="A93" location="'SO 01.1 - Stavební část_06'!C2" display="/"/>
    <hyperlink ref="A94" location="'SO 01.2 - VZT_06'!C2" display="/"/>
    <hyperlink ref="A95" location="'SO 01.3 - Stavební elektr..._04'!C2" display="/"/>
    <hyperlink ref="A97" location="'PS 01 - Technologie_07'!C2" display="/"/>
    <hyperlink ref="A98" location="'PS 02 - ŽST. Okrouhlice -...'!C2" display="/"/>
    <hyperlink ref="A99" location="'SO 01.1 - Stavební část_07'!C2" display="/"/>
    <hyperlink ref="A100" location="'SO 01.2 - VZT_07'!C2" display="/"/>
    <hyperlink ref="A101" location="'SO 01.3 - Stavební elektr..._05'!C2" display="/"/>
    <hyperlink ref="A103" location="'PS 01 - Technologie_08'!C2" display="/"/>
    <hyperlink ref="A104" location="'SO 01.1 - Stavební část_08'!C2" display="/"/>
    <hyperlink ref="A105" location="'SO 01.2 - VZT_08'!C2" display="/"/>
    <hyperlink ref="A106" location="'SO 01.3 - Stavební elektr..._06'!C2" display="/"/>
    <hyperlink ref="A108" location="'PS 01 - Technologie_09'!C2" display="/"/>
    <hyperlink ref="A109" location="'PS 02 - DŘT_05'!C2" display="/"/>
    <hyperlink ref="A110" location="'SO 01.1 - Stavební část_09'!C2" display="/"/>
    <hyperlink ref="A111" location="'SO 01.2 - VZT_09'!C2" display="/"/>
    <hyperlink ref="A112" location="'SO 01.3 - Stavební elektr..._07'!C2" display="/"/>
    <hyperlink ref="A114" location="'PS 01 - Technologie_10'!C2" display="/"/>
    <hyperlink ref="A115" location="'PS 02 - DŘT_06'!C2" display="/"/>
    <hyperlink ref="A116" location="'SO 01.1 - Stavební část_10'!C2" display="/"/>
    <hyperlink ref="A117" location="'SO 01.2 - VZT_10'!C2" display="/"/>
    <hyperlink ref="A118" location="'SO 01.3 - Stavební elektr..._08'!C2" display="/"/>
    <hyperlink ref="A119" location="'21 - DOE Znojmo - přenosn...'!C2" display="/"/>
    <hyperlink ref="A120" location="'22 - DOE Tišnov - přenosn...'!C2" display="/"/>
    <hyperlink ref="A121" location="'23 - DOE Veselí nad Morav...'!C2" display="/"/>
    <hyperlink ref="A122" location="'24 - DOE Letovice - přeno...'!C2" display="/"/>
    <hyperlink ref="A123" location="'25 - DOE Letovice - přeno...'!C2" display="/"/>
    <hyperlink ref="A124" location="'26 - DOE Břeclav - přenos...'!C2" display="/"/>
    <hyperlink ref="A125" location="'27 - DOE Vyškov - přenosn...'!C2" display="/"/>
    <hyperlink ref="A126" location="'28 - DOE Hodonín - přenos...'!C2" display="/"/>
    <hyperlink ref="A127" location="'29 - Havlíčkův Brod, OE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85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214</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ROUND((SUM(BE91:BE132)),  2)</f>
        <v>0</v>
      </c>
      <c r="G35" s="37"/>
      <c r="H35" s="37"/>
      <c r="I35" s="163">
        <v>0.20999999999999999</v>
      </c>
      <c r="J35" s="162">
        <f>ROUND(((SUM(BE91:BE132))*I35),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ROUND((SUM(BF91:BF132)),  2)</f>
        <v>0</v>
      </c>
      <c r="G36" s="37"/>
      <c r="H36" s="37"/>
      <c r="I36" s="163">
        <v>0.14999999999999999</v>
      </c>
      <c r="J36" s="162">
        <f>ROUND(((SUM(BF91:BF132))*I36),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ROUND((SUM(BG91:BG132)),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ROUND((SUM(BH91:BH132)),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ROUND((SUM(BI91:BI132)),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J120</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J127</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210</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Brno</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P92+P94+P96+P127</f>
        <v>0</v>
      </c>
      <c r="Q91" s="95"/>
      <c r="R91" s="206">
        <f>R92+R94+R96+R127</f>
        <v>0</v>
      </c>
      <c r="S91" s="95"/>
      <c r="T91" s="207">
        <f>T92+T94+T96+T127</f>
        <v>0</v>
      </c>
      <c r="U91" s="37"/>
      <c r="V91" s="37"/>
      <c r="W91" s="37"/>
      <c r="X91" s="37"/>
      <c r="Y91" s="37"/>
      <c r="Z91" s="37"/>
      <c r="AA91" s="37"/>
      <c r="AB91" s="37"/>
      <c r="AC91" s="37"/>
      <c r="AD91" s="37"/>
      <c r="AE91" s="37"/>
      <c r="AT91" s="16" t="s">
        <v>70</v>
      </c>
      <c r="AU91" s="16" t="s">
        <v>218</v>
      </c>
      <c r="BK91" s="208">
        <f>BK92+BK94+BK96+BK127</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241</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247</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250</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254</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P97+P120</f>
        <v>0</v>
      </c>
      <c r="Q96" s="217"/>
      <c r="R96" s="218">
        <f>R97+R120</f>
        <v>0</v>
      </c>
      <c r="S96" s="217"/>
      <c r="T96" s="219">
        <f>T97+T120</f>
        <v>0</v>
      </c>
      <c r="U96" s="12"/>
      <c r="V96" s="12"/>
      <c r="W96" s="12"/>
      <c r="X96" s="12"/>
      <c r="Y96" s="12"/>
      <c r="Z96" s="12"/>
      <c r="AA96" s="12"/>
      <c r="AB96" s="12"/>
      <c r="AC96" s="12"/>
      <c r="AD96" s="12"/>
      <c r="AE96" s="12"/>
      <c r="AR96" s="220" t="s">
        <v>80</v>
      </c>
      <c r="AT96" s="221" t="s">
        <v>70</v>
      </c>
      <c r="AU96" s="221" t="s">
        <v>71</v>
      </c>
      <c r="AY96" s="220" t="s">
        <v>240</v>
      </c>
      <c r="BK96" s="222">
        <f>BK97+BK120</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SUM(P98:P119)</f>
        <v>0</v>
      </c>
      <c r="Q97" s="217"/>
      <c r="R97" s="218">
        <f>SUM(R98:R119)</f>
        <v>0</v>
      </c>
      <c r="S97" s="217"/>
      <c r="T97" s="219">
        <f>SUM(T98:T119)</f>
        <v>0</v>
      </c>
      <c r="U97" s="12"/>
      <c r="V97" s="12"/>
      <c r="W97" s="12"/>
      <c r="X97" s="12"/>
      <c r="Y97" s="12"/>
      <c r="Z97" s="12"/>
      <c r="AA97" s="12"/>
      <c r="AB97" s="12"/>
      <c r="AC97" s="12"/>
      <c r="AD97" s="12"/>
      <c r="AE97" s="12"/>
      <c r="AR97" s="220" t="s">
        <v>80</v>
      </c>
      <c r="AT97" s="221" t="s">
        <v>70</v>
      </c>
      <c r="AU97" s="221" t="s">
        <v>78</v>
      </c>
      <c r="AY97" s="220" t="s">
        <v>240</v>
      </c>
      <c r="BK97" s="222">
        <f>SUM(BK98:BK119)</f>
        <v>0</v>
      </c>
    </row>
    <row r="98" s="2" customFormat="1" ht="16.5" customHeight="1">
      <c r="A98" s="37"/>
      <c r="B98" s="38"/>
      <c r="C98" s="223" t="s">
        <v>80</v>
      </c>
      <c r="D98" s="223" t="s">
        <v>242</v>
      </c>
      <c r="E98" s="224" t="s">
        <v>259</v>
      </c>
      <c r="F98" s="225" t="s">
        <v>260</v>
      </c>
      <c r="G98" s="226" t="s">
        <v>253</v>
      </c>
      <c r="H98" s="227">
        <v>1</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262</v>
      </c>
    </row>
    <row r="99" s="2" customFormat="1" ht="16.5" customHeight="1">
      <c r="A99" s="37"/>
      <c r="B99" s="38"/>
      <c r="C99" s="223" t="s">
        <v>263</v>
      </c>
      <c r="D99" s="223" t="s">
        <v>242</v>
      </c>
      <c r="E99" s="224" t="s">
        <v>264</v>
      </c>
      <c r="F99" s="225" t="s">
        <v>265</v>
      </c>
      <c r="G99" s="226" t="s">
        <v>266</v>
      </c>
      <c r="H99" s="227">
        <v>30</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267</v>
      </c>
    </row>
    <row r="100" s="2" customFormat="1">
      <c r="A100" s="37"/>
      <c r="B100" s="38"/>
      <c r="C100" s="39"/>
      <c r="D100" s="238" t="s">
        <v>268</v>
      </c>
      <c r="E100" s="39"/>
      <c r="F100" s="239" t="s">
        <v>269</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2" customFormat="1" ht="16.5" customHeight="1">
      <c r="A101" s="37"/>
      <c r="B101" s="38"/>
      <c r="C101" s="223" t="s">
        <v>246</v>
      </c>
      <c r="D101" s="223" t="s">
        <v>242</v>
      </c>
      <c r="E101" s="224" t="s">
        <v>270</v>
      </c>
      <c r="F101" s="225" t="s">
        <v>271</v>
      </c>
      <c r="G101" s="226" t="s">
        <v>266</v>
      </c>
      <c r="H101" s="227">
        <v>15</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78</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78</v>
      </c>
      <c r="BM101" s="234" t="s">
        <v>272</v>
      </c>
    </row>
    <row r="102" s="2" customFormat="1">
      <c r="A102" s="37"/>
      <c r="B102" s="38"/>
      <c r="C102" s="39"/>
      <c r="D102" s="238" t="s">
        <v>268</v>
      </c>
      <c r="E102" s="39"/>
      <c r="F102" s="239" t="s">
        <v>273</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16.5" customHeight="1">
      <c r="A103" s="37"/>
      <c r="B103" s="38"/>
      <c r="C103" s="223" t="s">
        <v>274</v>
      </c>
      <c r="D103" s="223" t="s">
        <v>242</v>
      </c>
      <c r="E103" s="224" t="s">
        <v>275</v>
      </c>
      <c r="F103" s="225" t="s">
        <v>276</v>
      </c>
      <c r="G103" s="226" t="s">
        <v>266</v>
      </c>
      <c r="H103" s="227">
        <v>80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277</v>
      </c>
    </row>
    <row r="104" s="2" customFormat="1">
      <c r="A104" s="37"/>
      <c r="B104" s="38"/>
      <c r="C104" s="39"/>
      <c r="D104" s="238" t="s">
        <v>268</v>
      </c>
      <c r="E104" s="39"/>
      <c r="F104" s="239" t="s">
        <v>278</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42" t="s">
        <v>279</v>
      </c>
      <c r="D105" s="242" t="s">
        <v>266</v>
      </c>
      <c r="E105" s="243" t="s">
        <v>280</v>
      </c>
      <c r="F105" s="244" t="s">
        <v>281</v>
      </c>
      <c r="G105" s="245" t="s">
        <v>282</v>
      </c>
      <c r="H105" s="246">
        <v>1</v>
      </c>
      <c r="I105" s="247"/>
      <c r="J105" s="248">
        <f>ROUND(I105*H105,2)</f>
        <v>0</v>
      </c>
      <c r="K105" s="244" t="s">
        <v>19</v>
      </c>
      <c r="L105" s="249"/>
      <c r="M105" s="250" t="s">
        <v>19</v>
      </c>
      <c r="N105" s="25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80</v>
      </c>
      <c r="AT105" s="234" t="s">
        <v>266</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283</v>
      </c>
    </row>
    <row r="106" s="2" customFormat="1" ht="16.5" customHeight="1">
      <c r="A106" s="37"/>
      <c r="B106" s="38"/>
      <c r="C106" s="223" t="s">
        <v>284</v>
      </c>
      <c r="D106" s="223" t="s">
        <v>242</v>
      </c>
      <c r="E106" s="224" t="s">
        <v>285</v>
      </c>
      <c r="F106" s="225" t="s">
        <v>286</v>
      </c>
      <c r="G106" s="226" t="s">
        <v>253</v>
      </c>
      <c r="H106" s="227">
        <v>14</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287</v>
      </c>
    </row>
    <row r="107" s="2" customFormat="1" ht="16.5" customHeight="1">
      <c r="A107" s="37"/>
      <c r="B107" s="38"/>
      <c r="C107" s="223" t="s">
        <v>288</v>
      </c>
      <c r="D107" s="223" t="s">
        <v>242</v>
      </c>
      <c r="E107" s="224" t="s">
        <v>289</v>
      </c>
      <c r="F107" s="225" t="s">
        <v>290</v>
      </c>
      <c r="G107" s="226" t="s">
        <v>253</v>
      </c>
      <c r="H107" s="227">
        <v>10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291</v>
      </c>
    </row>
    <row r="108" s="2" customFormat="1" ht="16.5" customHeight="1">
      <c r="A108" s="37"/>
      <c r="B108" s="38"/>
      <c r="C108" s="223" t="s">
        <v>292</v>
      </c>
      <c r="D108" s="223" t="s">
        <v>242</v>
      </c>
      <c r="E108" s="224" t="s">
        <v>293</v>
      </c>
      <c r="F108" s="225" t="s">
        <v>294</v>
      </c>
      <c r="G108" s="226" t="s">
        <v>253</v>
      </c>
      <c r="H108" s="227">
        <v>1</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295</v>
      </c>
    </row>
    <row r="109" s="2" customFormat="1" ht="16.5" customHeight="1">
      <c r="A109" s="37"/>
      <c r="B109" s="38"/>
      <c r="C109" s="223" t="s">
        <v>296</v>
      </c>
      <c r="D109" s="223" t="s">
        <v>242</v>
      </c>
      <c r="E109" s="224" t="s">
        <v>297</v>
      </c>
      <c r="F109" s="225" t="s">
        <v>298</v>
      </c>
      <c r="G109" s="226" t="s">
        <v>253</v>
      </c>
      <c r="H109" s="227">
        <v>1</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78</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78</v>
      </c>
      <c r="BM109" s="234" t="s">
        <v>299</v>
      </c>
    </row>
    <row r="110" s="2" customFormat="1" ht="16.5" customHeight="1">
      <c r="A110" s="37"/>
      <c r="B110" s="38"/>
      <c r="C110" s="223" t="s">
        <v>7</v>
      </c>
      <c r="D110" s="223" t="s">
        <v>242</v>
      </c>
      <c r="E110" s="224" t="s">
        <v>300</v>
      </c>
      <c r="F110" s="225" t="s">
        <v>301</v>
      </c>
      <c r="G110" s="226" t="s">
        <v>253</v>
      </c>
      <c r="H110" s="227">
        <v>1</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302</v>
      </c>
    </row>
    <row r="111" s="2" customFormat="1" ht="24" customHeight="1">
      <c r="A111" s="37"/>
      <c r="B111" s="38"/>
      <c r="C111" s="223" t="s">
        <v>303</v>
      </c>
      <c r="D111" s="223" t="s">
        <v>242</v>
      </c>
      <c r="E111" s="224" t="s">
        <v>304</v>
      </c>
      <c r="F111" s="225" t="s">
        <v>305</v>
      </c>
      <c r="G111" s="226" t="s">
        <v>253</v>
      </c>
      <c r="H111" s="227">
        <v>2</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78</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78</v>
      </c>
      <c r="BM111" s="234" t="s">
        <v>306</v>
      </c>
    </row>
    <row r="112" s="2" customFormat="1" ht="24" customHeight="1">
      <c r="A112" s="37"/>
      <c r="B112" s="38"/>
      <c r="C112" s="223" t="s">
        <v>137</v>
      </c>
      <c r="D112" s="223" t="s">
        <v>242</v>
      </c>
      <c r="E112" s="224" t="s">
        <v>307</v>
      </c>
      <c r="F112" s="225" t="s">
        <v>308</v>
      </c>
      <c r="G112" s="226" t="s">
        <v>253</v>
      </c>
      <c r="H112" s="227">
        <v>2</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309</v>
      </c>
    </row>
    <row r="113" s="2" customFormat="1" ht="24" customHeight="1">
      <c r="A113" s="37"/>
      <c r="B113" s="38"/>
      <c r="C113" s="223" t="s">
        <v>144</v>
      </c>
      <c r="D113" s="223" t="s">
        <v>242</v>
      </c>
      <c r="E113" s="224" t="s">
        <v>310</v>
      </c>
      <c r="F113" s="225" t="s">
        <v>311</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312</v>
      </c>
    </row>
    <row r="114" s="2" customFormat="1" ht="16.5" customHeight="1">
      <c r="A114" s="37"/>
      <c r="B114" s="38"/>
      <c r="C114" s="223" t="s">
        <v>199</v>
      </c>
      <c r="D114" s="223" t="s">
        <v>242</v>
      </c>
      <c r="E114" s="224" t="s">
        <v>313</v>
      </c>
      <c r="F114" s="225" t="s">
        <v>314</v>
      </c>
      <c r="G114" s="226" t="s">
        <v>245</v>
      </c>
      <c r="H114" s="227">
        <v>25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315</v>
      </c>
    </row>
    <row r="115" s="2" customFormat="1" ht="16.5" customHeight="1">
      <c r="A115" s="37"/>
      <c r="B115" s="38"/>
      <c r="C115" s="223" t="s">
        <v>152</v>
      </c>
      <c r="D115" s="223" t="s">
        <v>242</v>
      </c>
      <c r="E115" s="224" t="s">
        <v>316</v>
      </c>
      <c r="F115" s="225" t="s">
        <v>317</v>
      </c>
      <c r="G115" s="226" t="s">
        <v>245</v>
      </c>
      <c r="H115" s="227">
        <v>40</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318</v>
      </c>
    </row>
    <row r="116" s="2" customFormat="1" ht="16.5" customHeight="1">
      <c r="A116" s="37"/>
      <c r="B116" s="38"/>
      <c r="C116" s="223" t="s">
        <v>8</v>
      </c>
      <c r="D116" s="223" t="s">
        <v>242</v>
      </c>
      <c r="E116" s="224" t="s">
        <v>319</v>
      </c>
      <c r="F116" s="225" t="s">
        <v>320</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321</v>
      </c>
    </row>
    <row r="117" s="2" customFormat="1" ht="16.5" customHeight="1">
      <c r="A117" s="37"/>
      <c r="B117" s="38"/>
      <c r="C117" s="223" t="s">
        <v>167</v>
      </c>
      <c r="D117" s="223" t="s">
        <v>242</v>
      </c>
      <c r="E117" s="224" t="s">
        <v>322</v>
      </c>
      <c r="F117" s="225" t="s">
        <v>323</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324</v>
      </c>
    </row>
    <row r="118" s="2" customFormat="1" ht="16.5" customHeight="1">
      <c r="A118" s="37"/>
      <c r="B118" s="38"/>
      <c r="C118" s="223" t="s">
        <v>325</v>
      </c>
      <c r="D118" s="223" t="s">
        <v>242</v>
      </c>
      <c r="E118" s="224" t="s">
        <v>326</v>
      </c>
      <c r="F118" s="225" t="s">
        <v>327</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328</v>
      </c>
    </row>
    <row r="119" s="2" customFormat="1" ht="16.5" customHeight="1">
      <c r="A119" s="37"/>
      <c r="B119" s="38"/>
      <c r="C119" s="223" t="s">
        <v>175</v>
      </c>
      <c r="D119" s="223" t="s">
        <v>242</v>
      </c>
      <c r="E119" s="224" t="s">
        <v>329</v>
      </c>
      <c r="F119" s="225" t="s">
        <v>330</v>
      </c>
      <c r="G119" s="226" t="s">
        <v>253</v>
      </c>
      <c r="H119" s="227">
        <v>5</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331</v>
      </c>
    </row>
    <row r="120" s="12" customFormat="1" ht="22.8" customHeight="1">
      <c r="A120" s="12"/>
      <c r="B120" s="209"/>
      <c r="C120" s="210"/>
      <c r="D120" s="211" t="s">
        <v>70</v>
      </c>
      <c r="E120" s="236" t="s">
        <v>332</v>
      </c>
      <c r="F120" s="236" t="s">
        <v>333</v>
      </c>
      <c r="G120" s="210"/>
      <c r="H120" s="210"/>
      <c r="I120" s="213"/>
      <c r="J120" s="237">
        <f>BK120</f>
        <v>0</v>
      </c>
      <c r="K120" s="210"/>
      <c r="L120" s="215"/>
      <c r="M120" s="216"/>
      <c r="N120" s="217"/>
      <c r="O120" s="217"/>
      <c r="P120" s="218">
        <f>SUM(P121:P126)</f>
        <v>0</v>
      </c>
      <c r="Q120" s="217"/>
      <c r="R120" s="218">
        <f>SUM(R121:R126)</f>
        <v>0</v>
      </c>
      <c r="S120" s="217"/>
      <c r="T120" s="219">
        <f>SUM(T121:T126)</f>
        <v>0</v>
      </c>
      <c r="U120" s="12"/>
      <c r="V120" s="12"/>
      <c r="W120" s="12"/>
      <c r="X120" s="12"/>
      <c r="Y120" s="12"/>
      <c r="Z120" s="12"/>
      <c r="AA120" s="12"/>
      <c r="AB120" s="12"/>
      <c r="AC120" s="12"/>
      <c r="AD120" s="12"/>
      <c r="AE120" s="12"/>
      <c r="AR120" s="220" t="s">
        <v>80</v>
      </c>
      <c r="AT120" s="221" t="s">
        <v>70</v>
      </c>
      <c r="AU120" s="221" t="s">
        <v>78</v>
      </c>
      <c r="AY120" s="220" t="s">
        <v>240</v>
      </c>
      <c r="BK120" s="222">
        <f>SUM(BK121:BK126)</f>
        <v>0</v>
      </c>
    </row>
    <row r="121" s="2" customFormat="1" ht="16.5" customHeight="1">
      <c r="A121" s="37"/>
      <c r="B121" s="38"/>
      <c r="C121" s="223" t="s">
        <v>188</v>
      </c>
      <c r="D121" s="223" t="s">
        <v>242</v>
      </c>
      <c r="E121" s="224" t="s">
        <v>334</v>
      </c>
      <c r="F121" s="225" t="s">
        <v>335</v>
      </c>
      <c r="G121" s="226" t="s">
        <v>253</v>
      </c>
      <c r="H121" s="227">
        <v>20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336</v>
      </c>
    </row>
    <row r="122" s="2" customFormat="1" ht="16.5" customHeight="1">
      <c r="A122" s="37"/>
      <c r="B122" s="38"/>
      <c r="C122" s="223" t="s">
        <v>191</v>
      </c>
      <c r="D122" s="223" t="s">
        <v>242</v>
      </c>
      <c r="E122" s="224" t="s">
        <v>337</v>
      </c>
      <c r="F122" s="225" t="s">
        <v>338</v>
      </c>
      <c r="G122" s="226" t="s">
        <v>253</v>
      </c>
      <c r="H122" s="227">
        <v>3</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339</v>
      </c>
    </row>
    <row r="123" s="2" customFormat="1" ht="24" customHeight="1">
      <c r="A123" s="37"/>
      <c r="B123" s="38"/>
      <c r="C123" s="223" t="s">
        <v>340</v>
      </c>
      <c r="D123" s="223" t="s">
        <v>242</v>
      </c>
      <c r="E123" s="224" t="s">
        <v>341</v>
      </c>
      <c r="F123" s="225" t="s">
        <v>342</v>
      </c>
      <c r="G123" s="226" t="s">
        <v>266</v>
      </c>
      <c r="H123" s="227">
        <v>30</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343</v>
      </c>
    </row>
    <row r="124" s="2" customFormat="1" ht="16.5" customHeight="1">
      <c r="A124" s="37"/>
      <c r="B124" s="38"/>
      <c r="C124" s="242" t="s">
        <v>78</v>
      </c>
      <c r="D124" s="242" t="s">
        <v>266</v>
      </c>
      <c r="E124" s="243" t="s">
        <v>344</v>
      </c>
      <c r="F124" s="244" t="s">
        <v>345</v>
      </c>
      <c r="G124" s="245" t="s">
        <v>282</v>
      </c>
      <c r="H124" s="246">
        <v>1</v>
      </c>
      <c r="I124" s="247"/>
      <c r="J124" s="248">
        <f>ROUND(I124*H124,2)</f>
        <v>0</v>
      </c>
      <c r="K124" s="244" t="s">
        <v>19</v>
      </c>
      <c r="L124" s="249"/>
      <c r="M124" s="250" t="s">
        <v>19</v>
      </c>
      <c r="N124" s="25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80</v>
      </c>
      <c r="AT124" s="234" t="s">
        <v>266</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346</v>
      </c>
    </row>
    <row r="125" s="2" customFormat="1" ht="16.5" customHeight="1">
      <c r="A125" s="37"/>
      <c r="B125" s="38"/>
      <c r="C125" s="223" t="s">
        <v>194</v>
      </c>
      <c r="D125" s="223" t="s">
        <v>242</v>
      </c>
      <c r="E125" s="224" t="s">
        <v>347</v>
      </c>
      <c r="F125" s="225" t="s">
        <v>348</v>
      </c>
      <c r="G125" s="226" t="s">
        <v>266</v>
      </c>
      <c r="H125" s="227">
        <v>30</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349</v>
      </c>
    </row>
    <row r="126" s="2" customFormat="1" ht="16.5" customHeight="1">
      <c r="A126" s="37"/>
      <c r="B126" s="38"/>
      <c r="C126" s="223" t="s">
        <v>196</v>
      </c>
      <c r="D126" s="223" t="s">
        <v>242</v>
      </c>
      <c r="E126" s="224" t="s">
        <v>350</v>
      </c>
      <c r="F126" s="225" t="s">
        <v>351</v>
      </c>
      <c r="G126" s="226" t="s">
        <v>266</v>
      </c>
      <c r="H126" s="227">
        <v>30</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352</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SUM(P128:P132)</f>
        <v>0</v>
      </c>
      <c r="Q127" s="217"/>
      <c r="R127" s="218">
        <f>SUM(R128:R132)</f>
        <v>0</v>
      </c>
      <c r="S127" s="217"/>
      <c r="T127" s="219">
        <f>SUM(T128:T132)</f>
        <v>0</v>
      </c>
      <c r="U127" s="12"/>
      <c r="V127" s="12"/>
      <c r="W127" s="12"/>
      <c r="X127" s="12"/>
      <c r="Y127" s="12"/>
      <c r="Z127" s="12"/>
      <c r="AA127" s="12"/>
      <c r="AB127" s="12"/>
      <c r="AC127" s="12"/>
      <c r="AD127" s="12"/>
      <c r="AE127" s="12"/>
      <c r="AR127" s="220" t="s">
        <v>246</v>
      </c>
      <c r="AT127" s="221" t="s">
        <v>70</v>
      </c>
      <c r="AU127" s="221" t="s">
        <v>71</v>
      </c>
      <c r="AY127" s="220" t="s">
        <v>240</v>
      </c>
      <c r="BK127" s="222">
        <f>SUM(BK128:BK132)</f>
        <v>0</v>
      </c>
    </row>
    <row r="128" s="2" customFormat="1" ht="24" customHeight="1">
      <c r="A128" s="37"/>
      <c r="B128" s="38"/>
      <c r="C128" s="223" t="s">
        <v>355</v>
      </c>
      <c r="D128" s="223" t="s">
        <v>242</v>
      </c>
      <c r="E128" s="224" t="s">
        <v>356</v>
      </c>
      <c r="F128" s="225" t="s">
        <v>357</v>
      </c>
      <c r="G128" s="226" t="s">
        <v>358</v>
      </c>
      <c r="H128" s="227">
        <v>1</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359</v>
      </c>
    </row>
    <row r="129" s="2" customFormat="1" ht="16.5" customHeight="1">
      <c r="A129" s="37"/>
      <c r="B129" s="38"/>
      <c r="C129" s="223" t="s">
        <v>202</v>
      </c>
      <c r="D129" s="223" t="s">
        <v>242</v>
      </c>
      <c r="E129" s="224" t="s">
        <v>360</v>
      </c>
      <c r="F129" s="225" t="s">
        <v>361</v>
      </c>
      <c r="G129" s="226" t="s">
        <v>358</v>
      </c>
      <c r="H129" s="227">
        <v>0.10000000000000001</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78</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362</v>
      </c>
    </row>
    <row r="130" s="2" customFormat="1" ht="16.5" customHeight="1">
      <c r="A130" s="37"/>
      <c r="B130" s="38"/>
      <c r="C130" s="223" t="s">
        <v>205</v>
      </c>
      <c r="D130" s="223" t="s">
        <v>242</v>
      </c>
      <c r="E130" s="224" t="s">
        <v>363</v>
      </c>
      <c r="F130" s="225" t="s">
        <v>364</v>
      </c>
      <c r="G130" s="226" t="s">
        <v>358</v>
      </c>
      <c r="H130" s="227">
        <v>0.5</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246</v>
      </c>
      <c r="AT130" s="234" t="s">
        <v>242</v>
      </c>
      <c r="AU130" s="234" t="s">
        <v>78</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365</v>
      </c>
    </row>
    <row r="131" s="2" customFormat="1" ht="16.5" customHeight="1">
      <c r="A131" s="37"/>
      <c r="B131" s="38"/>
      <c r="C131" s="223" t="s">
        <v>185</v>
      </c>
      <c r="D131" s="223" t="s">
        <v>242</v>
      </c>
      <c r="E131" s="224" t="s">
        <v>366</v>
      </c>
      <c r="F131" s="225" t="s">
        <v>367</v>
      </c>
      <c r="G131" s="226" t="s">
        <v>368</v>
      </c>
      <c r="H131" s="227">
        <v>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78</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369</v>
      </c>
    </row>
    <row r="132" s="2" customFormat="1" ht="16.5" customHeight="1">
      <c r="A132" s="37"/>
      <c r="B132" s="38"/>
      <c r="C132" s="223" t="s">
        <v>370</v>
      </c>
      <c r="D132" s="223" t="s">
        <v>242</v>
      </c>
      <c r="E132" s="224" t="s">
        <v>371</v>
      </c>
      <c r="F132" s="225" t="s">
        <v>372</v>
      </c>
      <c r="G132" s="226" t="s">
        <v>358</v>
      </c>
      <c r="H132" s="227">
        <v>0.5</v>
      </c>
      <c r="I132" s="228"/>
      <c r="J132" s="229">
        <f>ROUND(I132*H132,2)</f>
        <v>0</v>
      </c>
      <c r="K132" s="225" t="s">
        <v>19</v>
      </c>
      <c r="L132" s="43"/>
      <c r="M132" s="252" t="s">
        <v>19</v>
      </c>
      <c r="N132" s="253" t="s">
        <v>42</v>
      </c>
      <c r="O132" s="254"/>
      <c r="P132" s="255">
        <f>O132*H132</f>
        <v>0</v>
      </c>
      <c r="Q132" s="255">
        <v>0</v>
      </c>
      <c r="R132" s="255">
        <f>Q132*H132</f>
        <v>0</v>
      </c>
      <c r="S132" s="255">
        <v>0</v>
      </c>
      <c r="T132" s="256">
        <f>S132*H132</f>
        <v>0</v>
      </c>
      <c r="U132" s="37"/>
      <c r="V132" s="37"/>
      <c r="W132" s="37"/>
      <c r="X132" s="37"/>
      <c r="Y132" s="37"/>
      <c r="Z132" s="37"/>
      <c r="AA132" s="37"/>
      <c r="AB132" s="37"/>
      <c r="AC132" s="37"/>
      <c r="AD132" s="37"/>
      <c r="AE132" s="37"/>
      <c r="AR132" s="234" t="s">
        <v>246</v>
      </c>
      <c r="AT132" s="234" t="s">
        <v>242</v>
      </c>
      <c r="AU132" s="234" t="s">
        <v>78</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246</v>
      </c>
      <c r="BM132" s="234" t="s">
        <v>373</v>
      </c>
    </row>
    <row r="133" s="2" customFormat="1" ht="6.96" customHeight="1">
      <c r="A133" s="37"/>
      <c r="B133" s="58"/>
      <c r="C133" s="59"/>
      <c r="D133" s="59"/>
      <c r="E133" s="59"/>
      <c r="F133" s="59"/>
      <c r="G133" s="59"/>
      <c r="H133" s="59"/>
      <c r="I133" s="174"/>
      <c r="J133" s="59"/>
      <c r="K133" s="59"/>
      <c r="L133" s="43"/>
      <c r="M133" s="37"/>
      <c r="O133" s="37"/>
      <c r="P133" s="37"/>
      <c r="Q133" s="37"/>
      <c r="R133" s="37"/>
      <c r="S133" s="37"/>
      <c r="T133" s="37"/>
      <c r="U133" s="37"/>
      <c r="V133" s="37"/>
      <c r="W133" s="37"/>
      <c r="X133" s="37"/>
      <c r="Y133" s="37"/>
      <c r="Z133" s="37"/>
      <c r="AA133" s="37"/>
      <c r="AB133" s="37"/>
      <c r="AC133" s="37"/>
      <c r="AD133" s="37"/>
      <c r="AE133" s="37"/>
    </row>
  </sheetData>
  <sheetProtection sheet="1" autoFilter="0" formatColumns="0" formatRows="0" objects="1" scenarios="1" spinCount="100000" saltValue="sHP+aa0ZkoKQBZR4ZyFisIENlrEYC7F1gfI57kbW/aaozzE/hQRX9ygZ42vUf5I0ew7mXGJwl1fGEUoFiCpUXQ==" hashValue="ftPv92UBn7UXfCZBDh0XDN1dIDWw3apkBMPHL2vl2PmWJOIWNmm2c+XbdDBqs8JZH7gjRdnN8mhA/nmNkXBhqg==" algorithmName="SHA-512" password="C991"/>
  <autoFilter ref="C90:K132"/>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88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374</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ROUND((SUM(BE92:BE125)),  2)</f>
        <v>0</v>
      </c>
      <c r="G35" s="37"/>
      <c r="H35" s="37"/>
      <c r="I35" s="163">
        <v>0.20999999999999999</v>
      </c>
      <c r="J35" s="162">
        <f>ROUND(((SUM(BE92:BE125))*I35),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ROUND((SUM(BF92:BF125)),  2)</f>
        <v>0</v>
      </c>
      <c r="G36" s="37"/>
      <c r="H36" s="37"/>
      <c r="I36" s="163">
        <v>0.14999999999999999</v>
      </c>
      <c r="J36" s="162">
        <f>ROUND(((SUM(BF92:BF125))*I36),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376</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377</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378</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379</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J113</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J122</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J124</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210</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Brno</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P93+P97+P101+P105+P113+P122+P124</f>
        <v>0</v>
      </c>
      <c r="Q92" s="95"/>
      <c r="R92" s="206">
        <f>R93+R97+R101+R105+R113+R122+R124</f>
        <v>0</v>
      </c>
      <c r="S92" s="95"/>
      <c r="T92" s="207">
        <f>T93+T97+T101+T105+T113+T122+T124</f>
        <v>0</v>
      </c>
      <c r="U92" s="37"/>
      <c r="V92" s="37"/>
      <c r="W92" s="37"/>
      <c r="X92" s="37"/>
      <c r="Y92" s="37"/>
      <c r="Z92" s="37"/>
      <c r="AA92" s="37"/>
      <c r="AB92" s="37"/>
      <c r="AC92" s="37"/>
      <c r="AD92" s="37"/>
      <c r="AE92" s="37"/>
      <c r="AT92" s="16" t="s">
        <v>70</v>
      </c>
      <c r="AU92" s="16" t="s">
        <v>218</v>
      </c>
      <c r="BK92" s="208">
        <f>BK93+BK97+BK101+BK105+BK113+BK122+BK124</f>
        <v>0</v>
      </c>
    </row>
    <row r="93" s="12" customFormat="1" ht="25.92" customHeight="1">
      <c r="A93" s="12"/>
      <c r="B93" s="209"/>
      <c r="C93" s="210"/>
      <c r="D93" s="211" t="s">
        <v>70</v>
      </c>
      <c r="E93" s="212" t="s">
        <v>380</v>
      </c>
      <c r="F93" s="212" t="s">
        <v>381</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382</v>
      </c>
      <c r="F94" s="225" t="s">
        <v>383</v>
      </c>
      <c r="G94" s="226" t="s">
        <v>266</v>
      </c>
      <c r="H94" s="227">
        <v>20</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384</v>
      </c>
      <c r="F95" s="225" t="s">
        <v>385</v>
      </c>
      <c r="G95" s="226" t="s">
        <v>266</v>
      </c>
      <c r="H95" s="227">
        <v>8</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386</v>
      </c>
      <c r="F96" s="225" t="s">
        <v>387</v>
      </c>
      <c r="G96" s="226" t="s">
        <v>388</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389</v>
      </c>
      <c r="F97" s="212" t="s">
        <v>390</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391</v>
      </c>
      <c r="F98" s="225" t="s">
        <v>392</v>
      </c>
      <c r="G98" s="226" t="s">
        <v>393</v>
      </c>
      <c r="H98" s="227">
        <v>38</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394</v>
      </c>
      <c r="F99" s="225" t="s">
        <v>395</v>
      </c>
      <c r="G99" s="226" t="s">
        <v>266</v>
      </c>
      <c r="H99" s="227">
        <v>38</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396</v>
      </c>
      <c r="F100" s="225" t="s">
        <v>397</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398</v>
      </c>
      <c r="F101" s="212" t="s">
        <v>399</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400</v>
      </c>
      <c r="F102" s="225" t="s">
        <v>401</v>
      </c>
      <c r="G102" s="226" t="s">
        <v>253</v>
      </c>
      <c r="H102" s="227">
        <v>1</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402</v>
      </c>
      <c r="F103" s="225" t="s">
        <v>403</v>
      </c>
      <c r="G103" s="226" t="s">
        <v>253</v>
      </c>
      <c r="H103" s="227">
        <v>1</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404</v>
      </c>
      <c r="F104" s="225" t="s">
        <v>405</v>
      </c>
      <c r="G104" s="226" t="s">
        <v>253</v>
      </c>
      <c r="H104" s="227">
        <v>1</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406</v>
      </c>
      <c r="F105" s="212" t="s">
        <v>407</v>
      </c>
      <c r="G105" s="210"/>
      <c r="H105" s="210"/>
      <c r="I105" s="213"/>
      <c r="J105" s="214">
        <f>BK105</f>
        <v>0</v>
      </c>
      <c r="K105" s="210"/>
      <c r="L105" s="215"/>
      <c r="M105" s="216"/>
      <c r="N105" s="217"/>
      <c r="O105" s="217"/>
      <c r="P105" s="218">
        <f>SUM(P106:P112)</f>
        <v>0</v>
      </c>
      <c r="Q105" s="217"/>
      <c r="R105" s="218">
        <f>SUM(R106:R112)</f>
        <v>0</v>
      </c>
      <c r="S105" s="217"/>
      <c r="T105" s="219">
        <f>SUM(T106:T112)</f>
        <v>0</v>
      </c>
      <c r="U105" s="12"/>
      <c r="V105" s="12"/>
      <c r="W105" s="12"/>
      <c r="X105" s="12"/>
      <c r="Y105" s="12"/>
      <c r="Z105" s="12"/>
      <c r="AA105" s="12"/>
      <c r="AB105" s="12"/>
      <c r="AC105" s="12"/>
      <c r="AD105" s="12"/>
      <c r="AE105" s="12"/>
      <c r="AR105" s="220" t="s">
        <v>78</v>
      </c>
      <c r="AT105" s="221" t="s">
        <v>70</v>
      </c>
      <c r="AU105" s="221" t="s">
        <v>71</v>
      </c>
      <c r="AY105" s="220" t="s">
        <v>240</v>
      </c>
      <c r="BK105" s="222">
        <f>SUM(BK106:BK112)</f>
        <v>0</v>
      </c>
    </row>
    <row r="106" s="2" customFormat="1" ht="16.5" customHeight="1">
      <c r="A106" s="37"/>
      <c r="B106" s="38"/>
      <c r="C106" s="223" t="s">
        <v>296</v>
      </c>
      <c r="D106" s="223" t="s">
        <v>242</v>
      </c>
      <c r="E106" s="224" t="s">
        <v>408</v>
      </c>
      <c r="F106" s="225" t="s">
        <v>409</v>
      </c>
      <c r="G106" s="226" t="s">
        <v>253</v>
      </c>
      <c r="H106" s="227">
        <v>2</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410</v>
      </c>
      <c r="F107" s="225" t="s">
        <v>411</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412</v>
      </c>
      <c r="F108" s="225" t="s">
        <v>413</v>
      </c>
      <c r="G108" s="226" t="s">
        <v>253</v>
      </c>
      <c r="H108" s="227">
        <v>1</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414</v>
      </c>
      <c r="F109" s="225" t="s">
        <v>415</v>
      </c>
      <c r="G109" s="226" t="s">
        <v>253</v>
      </c>
      <c r="H109" s="227">
        <v>0.5</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416</v>
      </c>
      <c r="F110" s="225" t="s">
        <v>417</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418</v>
      </c>
      <c r="F111" s="225" t="s">
        <v>419</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16.5" customHeight="1">
      <c r="A112" s="37"/>
      <c r="B112" s="38"/>
      <c r="C112" s="223" t="s">
        <v>167</v>
      </c>
      <c r="D112" s="223" t="s">
        <v>242</v>
      </c>
      <c r="E112" s="224" t="s">
        <v>420</v>
      </c>
      <c r="F112" s="225" t="s">
        <v>421</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370</v>
      </c>
    </row>
    <row r="113" s="12" customFormat="1" ht="25.92" customHeight="1">
      <c r="A113" s="12"/>
      <c r="B113" s="209"/>
      <c r="C113" s="210"/>
      <c r="D113" s="211" t="s">
        <v>70</v>
      </c>
      <c r="E113" s="212" t="s">
        <v>238</v>
      </c>
      <c r="F113" s="212" t="s">
        <v>239</v>
      </c>
      <c r="G113" s="210"/>
      <c r="H113" s="210"/>
      <c r="I113" s="213"/>
      <c r="J113" s="214">
        <f>BK113</f>
        <v>0</v>
      </c>
      <c r="K113" s="210"/>
      <c r="L113" s="215"/>
      <c r="M113" s="216"/>
      <c r="N113" s="217"/>
      <c r="O113" s="217"/>
      <c r="P113" s="218">
        <f>SUM(P114:P121)</f>
        <v>0</v>
      </c>
      <c r="Q113" s="217"/>
      <c r="R113" s="218">
        <f>SUM(R114:R121)</f>
        <v>0</v>
      </c>
      <c r="S113" s="217"/>
      <c r="T113" s="219">
        <f>SUM(T114:T121)</f>
        <v>0</v>
      </c>
      <c r="U113" s="12"/>
      <c r="V113" s="12"/>
      <c r="W113" s="12"/>
      <c r="X113" s="12"/>
      <c r="Y113" s="12"/>
      <c r="Z113" s="12"/>
      <c r="AA113" s="12"/>
      <c r="AB113" s="12"/>
      <c r="AC113" s="12"/>
      <c r="AD113" s="12"/>
      <c r="AE113" s="12"/>
      <c r="AR113" s="220" t="s">
        <v>78</v>
      </c>
      <c r="AT113" s="221" t="s">
        <v>70</v>
      </c>
      <c r="AU113" s="221" t="s">
        <v>71</v>
      </c>
      <c r="AY113" s="220" t="s">
        <v>240</v>
      </c>
      <c r="BK113" s="222">
        <f>SUM(BK114:BK121)</f>
        <v>0</v>
      </c>
    </row>
    <row r="114" s="2" customFormat="1" ht="24" customHeight="1">
      <c r="A114" s="37"/>
      <c r="B114" s="38"/>
      <c r="C114" s="223" t="s">
        <v>175</v>
      </c>
      <c r="D114" s="223" t="s">
        <v>242</v>
      </c>
      <c r="E114" s="224" t="s">
        <v>422</v>
      </c>
      <c r="F114" s="225" t="s">
        <v>423</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424</v>
      </c>
    </row>
    <row r="115" s="2" customFormat="1" ht="16.5" customHeight="1">
      <c r="A115" s="37"/>
      <c r="B115" s="38"/>
      <c r="C115" s="223" t="s">
        <v>340</v>
      </c>
      <c r="D115" s="223" t="s">
        <v>242</v>
      </c>
      <c r="E115" s="224" t="s">
        <v>425</v>
      </c>
      <c r="F115" s="225" t="s">
        <v>426</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427</v>
      </c>
    </row>
    <row r="116" s="2" customFormat="1" ht="16.5" customHeight="1">
      <c r="A116" s="37"/>
      <c r="B116" s="38"/>
      <c r="C116" s="223" t="s">
        <v>355</v>
      </c>
      <c r="D116" s="223" t="s">
        <v>242</v>
      </c>
      <c r="E116" s="224" t="s">
        <v>313</v>
      </c>
      <c r="F116" s="225" t="s">
        <v>314</v>
      </c>
      <c r="G116" s="226" t="s">
        <v>245</v>
      </c>
      <c r="H116" s="227">
        <v>8</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428</v>
      </c>
    </row>
    <row r="117" s="2" customFormat="1" ht="16.5" customHeight="1">
      <c r="A117" s="37"/>
      <c r="B117" s="38"/>
      <c r="C117" s="223" t="s">
        <v>325</v>
      </c>
      <c r="D117" s="223" t="s">
        <v>242</v>
      </c>
      <c r="E117" s="224" t="s">
        <v>316</v>
      </c>
      <c r="F117" s="225" t="s">
        <v>317</v>
      </c>
      <c r="G117" s="226" t="s">
        <v>245</v>
      </c>
      <c r="H117" s="227">
        <v>4</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429</v>
      </c>
    </row>
    <row r="118" s="2" customFormat="1" ht="16.5" customHeight="1">
      <c r="A118" s="37"/>
      <c r="B118" s="38"/>
      <c r="C118" s="223" t="s">
        <v>7</v>
      </c>
      <c r="D118" s="223" t="s">
        <v>242</v>
      </c>
      <c r="E118" s="224" t="s">
        <v>319</v>
      </c>
      <c r="F118" s="225" t="s">
        <v>320</v>
      </c>
      <c r="G118" s="226" t="s">
        <v>245</v>
      </c>
      <c r="H118" s="227">
        <v>4</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430</v>
      </c>
    </row>
    <row r="119" s="2" customFormat="1" ht="16.5" customHeight="1">
      <c r="A119" s="37"/>
      <c r="B119" s="38"/>
      <c r="C119" s="223" t="s">
        <v>185</v>
      </c>
      <c r="D119" s="223" t="s">
        <v>242</v>
      </c>
      <c r="E119" s="224" t="s">
        <v>322</v>
      </c>
      <c r="F119" s="225" t="s">
        <v>323</v>
      </c>
      <c r="G119" s="226" t="s">
        <v>245</v>
      </c>
      <c r="H119" s="227">
        <v>2</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431</v>
      </c>
    </row>
    <row r="120" s="2" customFormat="1" ht="16.5" customHeight="1">
      <c r="A120" s="37"/>
      <c r="B120" s="38"/>
      <c r="C120" s="223" t="s">
        <v>188</v>
      </c>
      <c r="D120" s="223" t="s">
        <v>242</v>
      </c>
      <c r="E120" s="224" t="s">
        <v>243</v>
      </c>
      <c r="F120" s="225" t="s">
        <v>244</v>
      </c>
      <c r="G120" s="226" t="s">
        <v>245</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432</v>
      </c>
    </row>
    <row r="121" s="2" customFormat="1" ht="16.5" customHeight="1">
      <c r="A121" s="37"/>
      <c r="B121" s="38"/>
      <c r="C121" s="223" t="s">
        <v>191</v>
      </c>
      <c r="D121" s="223" t="s">
        <v>242</v>
      </c>
      <c r="E121" s="224" t="s">
        <v>433</v>
      </c>
      <c r="F121" s="225" t="s">
        <v>434</v>
      </c>
      <c r="G121" s="226" t="s">
        <v>253</v>
      </c>
      <c r="H121" s="227">
        <v>3</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435</v>
      </c>
    </row>
    <row r="122" s="12" customFormat="1" ht="25.92" customHeight="1">
      <c r="A122" s="12"/>
      <c r="B122" s="209"/>
      <c r="C122" s="210"/>
      <c r="D122" s="211" t="s">
        <v>70</v>
      </c>
      <c r="E122" s="212" t="s">
        <v>248</v>
      </c>
      <c r="F122" s="212" t="s">
        <v>249</v>
      </c>
      <c r="G122" s="210"/>
      <c r="H122" s="210"/>
      <c r="I122" s="213"/>
      <c r="J122" s="214">
        <f>BK122</f>
        <v>0</v>
      </c>
      <c r="K122" s="210"/>
      <c r="L122" s="215"/>
      <c r="M122" s="216"/>
      <c r="N122" s="217"/>
      <c r="O122" s="217"/>
      <c r="P122" s="218">
        <f>P123</f>
        <v>0</v>
      </c>
      <c r="Q122" s="217"/>
      <c r="R122" s="218">
        <f>R123</f>
        <v>0</v>
      </c>
      <c r="S122" s="217"/>
      <c r="T122" s="219">
        <f>T123</f>
        <v>0</v>
      </c>
      <c r="U122" s="12"/>
      <c r="V122" s="12"/>
      <c r="W122" s="12"/>
      <c r="X122" s="12"/>
      <c r="Y122" s="12"/>
      <c r="Z122" s="12"/>
      <c r="AA122" s="12"/>
      <c r="AB122" s="12"/>
      <c r="AC122" s="12"/>
      <c r="AD122" s="12"/>
      <c r="AE122" s="12"/>
      <c r="AR122" s="220" t="s">
        <v>78</v>
      </c>
      <c r="AT122" s="221" t="s">
        <v>70</v>
      </c>
      <c r="AU122" s="221" t="s">
        <v>71</v>
      </c>
      <c r="AY122" s="220" t="s">
        <v>240</v>
      </c>
      <c r="BK122" s="222">
        <f>BK123</f>
        <v>0</v>
      </c>
    </row>
    <row r="123" s="2" customFormat="1" ht="16.5" customHeight="1">
      <c r="A123" s="37"/>
      <c r="B123" s="38"/>
      <c r="C123" s="223" t="s">
        <v>194</v>
      </c>
      <c r="D123" s="223" t="s">
        <v>242</v>
      </c>
      <c r="E123" s="224" t="s">
        <v>251</v>
      </c>
      <c r="F123" s="225" t="s">
        <v>252</v>
      </c>
      <c r="G123" s="226" t="s">
        <v>253</v>
      </c>
      <c r="H123" s="227">
        <v>1</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436</v>
      </c>
    </row>
    <row r="124" s="12" customFormat="1" ht="25.92" customHeight="1">
      <c r="A124" s="12"/>
      <c r="B124" s="209"/>
      <c r="C124" s="210"/>
      <c r="D124" s="211" t="s">
        <v>70</v>
      </c>
      <c r="E124" s="212" t="s">
        <v>353</v>
      </c>
      <c r="F124" s="212" t="s">
        <v>354</v>
      </c>
      <c r="G124" s="210"/>
      <c r="H124" s="210"/>
      <c r="I124" s="213"/>
      <c r="J124" s="214">
        <f>BK124</f>
        <v>0</v>
      </c>
      <c r="K124" s="210"/>
      <c r="L124" s="215"/>
      <c r="M124" s="216"/>
      <c r="N124" s="217"/>
      <c r="O124" s="217"/>
      <c r="P124" s="218">
        <f>P125</f>
        <v>0</v>
      </c>
      <c r="Q124" s="217"/>
      <c r="R124" s="218">
        <f>R125</f>
        <v>0</v>
      </c>
      <c r="S124" s="217"/>
      <c r="T124" s="219">
        <f>T125</f>
        <v>0</v>
      </c>
      <c r="U124" s="12"/>
      <c r="V124" s="12"/>
      <c r="W124" s="12"/>
      <c r="X124" s="12"/>
      <c r="Y124" s="12"/>
      <c r="Z124" s="12"/>
      <c r="AA124" s="12"/>
      <c r="AB124" s="12"/>
      <c r="AC124" s="12"/>
      <c r="AD124" s="12"/>
      <c r="AE124" s="12"/>
      <c r="AR124" s="220" t="s">
        <v>246</v>
      </c>
      <c r="AT124" s="221" t="s">
        <v>70</v>
      </c>
      <c r="AU124" s="221" t="s">
        <v>71</v>
      </c>
      <c r="AY124" s="220" t="s">
        <v>240</v>
      </c>
      <c r="BK124" s="222">
        <f>BK125</f>
        <v>0</v>
      </c>
    </row>
    <row r="125" s="2" customFormat="1" ht="16.5" customHeight="1">
      <c r="A125" s="37"/>
      <c r="B125" s="38"/>
      <c r="C125" s="223" t="s">
        <v>196</v>
      </c>
      <c r="D125" s="223" t="s">
        <v>242</v>
      </c>
      <c r="E125" s="224" t="s">
        <v>366</v>
      </c>
      <c r="F125" s="225" t="s">
        <v>367</v>
      </c>
      <c r="G125" s="226" t="s">
        <v>368</v>
      </c>
      <c r="H125" s="227">
        <v>1</v>
      </c>
      <c r="I125" s="228"/>
      <c r="J125" s="229">
        <f>ROUND(I125*H125,2)</f>
        <v>0</v>
      </c>
      <c r="K125" s="225" t="s">
        <v>261</v>
      </c>
      <c r="L125" s="43"/>
      <c r="M125" s="252" t="s">
        <v>19</v>
      </c>
      <c r="N125" s="253" t="s">
        <v>42</v>
      </c>
      <c r="O125" s="254"/>
      <c r="P125" s="255">
        <f>O125*H125</f>
        <v>0</v>
      </c>
      <c r="Q125" s="255">
        <v>0</v>
      </c>
      <c r="R125" s="255">
        <f>Q125*H125</f>
        <v>0</v>
      </c>
      <c r="S125" s="255">
        <v>0</v>
      </c>
      <c r="T125" s="256">
        <f>S125*H125</f>
        <v>0</v>
      </c>
      <c r="U125" s="37"/>
      <c r="V125" s="37"/>
      <c r="W125" s="37"/>
      <c r="X125" s="37"/>
      <c r="Y125" s="37"/>
      <c r="Z125" s="37"/>
      <c r="AA125" s="37"/>
      <c r="AB125" s="37"/>
      <c r="AC125" s="37"/>
      <c r="AD125" s="37"/>
      <c r="AE125" s="37"/>
      <c r="AR125" s="234" t="s">
        <v>78</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437</v>
      </c>
    </row>
    <row r="126" s="2" customFormat="1" ht="6.96" customHeight="1">
      <c r="A126" s="37"/>
      <c r="B126" s="58"/>
      <c r="C126" s="59"/>
      <c r="D126" s="59"/>
      <c r="E126" s="59"/>
      <c r="F126" s="59"/>
      <c r="G126" s="59"/>
      <c r="H126" s="59"/>
      <c r="I126" s="174"/>
      <c r="J126" s="59"/>
      <c r="K126" s="59"/>
      <c r="L126" s="43"/>
      <c r="M126" s="37"/>
      <c r="O126" s="37"/>
      <c r="P126" s="37"/>
      <c r="Q126" s="37"/>
      <c r="R126" s="37"/>
      <c r="S126" s="37"/>
      <c r="T126" s="37"/>
      <c r="U126" s="37"/>
      <c r="V126" s="37"/>
      <c r="W126" s="37"/>
      <c r="X126" s="37"/>
      <c r="Y126" s="37"/>
      <c r="Z126" s="37"/>
      <c r="AA126" s="37"/>
      <c r="AB126" s="37"/>
      <c r="AC126" s="37"/>
      <c r="AD126" s="37"/>
      <c r="AE126" s="37"/>
    </row>
  </sheetData>
  <sheetProtection sheet="1" autoFilter="0" formatColumns="0" formatRows="0" objects="1" scenarios="1" spinCount="100000" saltValue="c22X7yO9b0lDyE6mjYmTCEKO/L8Eqn8pv5cRebvB8qMYLkE0sQIkwzXpG+4smKTxjeiog+WhjHuu2k/iK1On1Q==" hashValue="tTfcccCN8N/SRYwI67yy+B/voH42AXgUS+iE9+jH7mwx9Rg+nZIOBmtI9e/Vs1mCSUntmQm1PGmk+Tl5yVPq6A==" algorithmName="SHA-512" password="C991"/>
  <autoFilter ref="C91:K125"/>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91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ROUND((SUM(BE99:BE168)),  2)</f>
        <v>0</v>
      </c>
      <c r="G35" s="37"/>
      <c r="H35" s="37"/>
      <c r="I35" s="163">
        <v>0.20999999999999999</v>
      </c>
      <c r="J35" s="162">
        <f>ROUND(((SUM(BE99:BE168))*I35),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ROUND((SUM(BF99:BF168)),  2)</f>
        <v>0</v>
      </c>
      <c r="G36" s="37"/>
      <c r="H36" s="37"/>
      <c r="I36" s="163">
        <v>0.14999999999999999</v>
      </c>
      <c r="J36" s="162">
        <f>ROUND(((SUM(BF99:BF168))*I36),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ROUND((SUM(BG99:BG168)),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ROUND((SUM(BH99:BH168)),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ROUND((SUM(BI99:BI168)),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J100</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J101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441</v>
      </c>
      <c r="E66" s="193"/>
      <c r="F66" s="193"/>
      <c r="G66" s="193"/>
      <c r="H66" s="193"/>
      <c r="I66" s="194"/>
      <c r="J66" s="195">
        <f>J104</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442</v>
      </c>
      <c r="E67" s="193"/>
      <c r="F67" s="193"/>
      <c r="G67" s="193"/>
      <c r="H67" s="193"/>
      <c r="I67" s="194"/>
      <c r="J67" s="195">
        <f>J107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443</v>
      </c>
      <c r="E68" s="193"/>
      <c r="F68" s="193"/>
      <c r="G68" s="193"/>
      <c r="H68" s="193"/>
      <c r="I68" s="194"/>
      <c r="J68" s="195">
        <f>J112</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444</v>
      </c>
      <c r="E69" s="193"/>
      <c r="F69" s="193"/>
      <c r="G69" s="193"/>
      <c r="H69" s="193"/>
      <c r="I69" s="194"/>
      <c r="J69" s="195">
        <f>J115</f>
        <v>0</v>
      </c>
      <c r="K69" s="124"/>
      <c r="L69" s="196"/>
      <c r="S69" s="10"/>
      <c r="T69" s="10"/>
      <c r="U69" s="10"/>
      <c r="V69" s="10"/>
      <c r="W69" s="10"/>
      <c r="X69" s="10"/>
      <c r="Y69" s="10"/>
      <c r="Z69" s="10"/>
      <c r="AA69" s="10"/>
      <c r="AB69" s="10"/>
      <c r="AC69" s="10"/>
      <c r="AD69" s="10"/>
      <c r="AE69" s="10"/>
    </row>
    <row r="70" s="10" customFormat="1" ht="19.92" customHeight="1">
      <c r="A70" s="10"/>
      <c r="B70" s="191"/>
      <c r="C70" s="124"/>
      <c r="D70" s="192" t="s">
        <v>445</v>
      </c>
      <c r="E70" s="193"/>
      <c r="F70" s="193"/>
      <c r="G70" s="193"/>
      <c r="H70" s="193"/>
      <c r="I70" s="194"/>
      <c r="J70" s="195">
        <f>J128</f>
        <v>0</v>
      </c>
      <c r="K70" s="124"/>
      <c r="L70" s="196"/>
      <c r="S70" s="10"/>
      <c r="T70" s="10"/>
      <c r="U70" s="10"/>
      <c r="V70" s="10"/>
      <c r="W70" s="10"/>
      <c r="X70" s="10"/>
      <c r="Y70" s="10"/>
      <c r="Z70" s="10"/>
      <c r="AA70" s="10"/>
      <c r="AB70" s="10"/>
      <c r="AC70" s="10"/>
      <c r="AD70" s="10"/>
      <c r="AE70" s="10"/>
    </row>
    <row r="71" s="9" customFormat="1" ht="24.96" customHeight="1">
      <c r="A71" s="9"/>
      <c r="B71" s="184"/>
      <c r="C71" s="185"/>
      <c r="D71" s="186" t="s">
        <v>221</v>
      </c>
      <c r="E71" s="187"/>
      <c r="F71" s="187"/>
      <c r="G71" s="187"/>
      <c r="H71" s="187"/>
      <c r="I71" s="188"/>
      <c r="J71" s="189">
        <f>J147</f>
        <v>0</v>
      </c>
      <c r="K71" s="185"/>
      <c r="L71" s="190"/>
      <c r="S71" s="9"/>
      <c r="T71" s="9"/>
      <c r="U71" s="9"/>
      <c r="V71" s="9"/>
      <c r="W71" s="9"/>
      <c r="X71" s="9"/>
      <c r="Y71" s="9"/>
      <c r="Z71" s="9"/>
      <c r="AA71" s="9"/>
      <c r="AB71" s="9"/>
      <c r="AC71" s="9"/>
      <c r="AD71" s="9"/>
      <c r="AE71" s="9"/>
    </row>
    <row r="72" s="10" customFormat="1" ht="19.92" customHeight="1">
      <c r="A72" s="10"/>
      <c r="B72" s="191"/>
      <c r="C72" s="124"/>
      <c r="D72" s="192" t="s">
        <v>446</v>
      </c>
      <c r="E72" s="193"/>
      <c r="F72" s="193"/>
      <c r="G72" s="193"/>
      <c r="H72" s="193"/>
      <c r="I72" s="194"/>
      <c r="J72" s="195">
        <f>J148</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447</v>
      </c>
      <c r="E73" s="193"/>
      <c r="F73" s="193"/>
      <c r="G73" s="193"/>
      <c r="H73" s="193"/>
      <c r="I73" s="194"/>
      <c r="J73" s="195">
        <f>J151</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448</v>
      </c>
      <c r="E74" s="193"/>
      <c r="F74" s="193"/>
      <c r="G74" s="193"/>
      <c r="H74" s="193"/>
      <c r="I74" s="194"/>
      <c r="J74" s="195">
        <f>J154</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449</v>
      </c>
      <c r="E75" s="193"/>
      <c r="F75" s="193"/>
      <c r="G75" s="193"/>
      <c r="H75" s="193"/>
      <c r="I75" s="194"/>
      <c r="J75" s="195">
        <f>J157</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450</v>
      </c>
      <c r="E76" s="193"/>
      <c r="F76" s="193"/>
      <c r="G76" s="193"/>
      <c r="H76" s="193"/>
      <c r="I76" s="194"/>
      <c r="J76" s="195">
        <f>J160</f>
        <v>0</v>
      </c>
      <c r="K76" s="124"/>
      <c r="L76" s="196"/>
      <c r="S76" s="10"/>
      <c r="T76" s="10"/>
      <c r="U76" s="10"/>
      <c r="V76" s="10"/>
      <c r="W76" s="10"/>
      <c r="X76" s="10"/>
      <c r="Y76" s="10"/>
      <c r="Z76" s="10"/>
      <c r="AA76" s="10"/>
      <c r="AB76" s="10"/>
      <c r="AC76" s="10"/>
      <c r="AD76" s="10"/>
      <c r="AE76" s="10"/>
    </row>
    <row r="77" s="9" customFormat="1" ht="24.96" customHeight="1">
      <c r="A77" s="9"/>
      <c r="B77" s="184"/>
      <c r="C77" s="185"/>
      <c r="D77" s="186" t="s">
        <v>224</v>
      </c>
      <c r="E77" s="187"/>
      <c r="F77" s="187"/>
      <c r="G77" s="187"/>
      <c r="H77" s="187"/>
      <c r="I77" s="188"/>
      <c r="J77" s="189">
        <f>J167</f>
        <v>0</v>
      </c>
      <c r="K77" s="185"/>
      <c r="L77" s="190"/>
      <c r="S77" s="9"/>
      <c r="T77" s="9"/>
      <c r="U77" s="9"/>
      <c r="V77" s="9"/>
      <c r="W77" s="9"/>
      <c r="X77" s="9"/>
      <c r="Y77" s="9"/>
      <c r="Z77" s="9"/>
      <c r="AA77" s="9"/>
      <c r="AB77" s="9"/>
      <c r="AC77" s="9"/>
      <c r="AD77" s="9"/>
      <c r="AE77" s="9"/>
    </row>
    <row r="78" s="2" customFormat="1" ht="21.84"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58"/>
      <c r="C79" s="59"/>
      <c r="D79" s="59"/>
      <c r="E79" s="59"/>
      <c r="F79" s="59"/>
      <c r="G79" s="59"/>
      <c r="H79" s="59"/>
      <c r="I79" s="174"/>
      <c r="J79" s="59"/>
      <c r="K79" s="59"/>
      <c r="L79" s="146"/>
      <c r="S79" s="37"/>
      <c r="T79" s="37"/>
      <c r="U79" s="37"/>
      <c r="V79" s="37"/>
      <c r="W79" s="37"/>
      <c r="X79" s="37"/>
      <c r="Y79" s="37"/>
      <c r="Z79" s="37"/>
      <c r="AA79" s="37"/>
      <c r="AB79" s="37"/>
      <c r="AC79" s="37"/>
      <c r="AD79" s="37"/>
      <c r="AE79" s="37"/>
    </row>
    <row r="83" s="2" customFormat="1" ht="6.96" customHeight="1">
      <c r="A83" s="37"/>
      <c r="B83" s="60"/>
      <c r="C83" s="61"/>
      <c r="D83" s="61"/>
      <c r="E83" s="61"/>
      <c r="F83" s="61"/>
      <c r="G83" s="61"/>
      <c r="H83" s="61"/>
      <c r="I83" s="177"/>
      <c r="J83" s="61"/>
      <c r="K83" s="61"/>
      <c r="L83" s="146"/>
      <c r="S83" s="37"/>
      <c r="T83" s="37"/>
      <c r="U83" s="37"/>
      <c r="V83" s="37"/>
      <c r="W83" s="37"/>
      <c r="X83" s="37"/>
      <c r="Y83" s="37"/>
      <c r="Z83" s="37"/>
      <c r="AA83" s="37"/>
      <c r="AB83" s="37"/>
      <c r="AC83" s="37"/>
      <c r="AD83" s="37"/>
      <c r="AE83" s="37"/>
    </row>
    <row r="84" s="2" customFormat="1" ht="24.96" customHeight="1">
      <c r="A84" s="37"/>
      <c r="B84" s="38"/>
      <c r="C84" s="22" t="s">
        <v>225</v>
      </c>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16</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178" t="str">
        <f>E7</f>
        <v>Rekonstrukce záložních zdrojů elektrikcé energie v obvodu OŘ Brno</v>
      </c>
      <c r="F87" s="31"/>
      <c r="G87" s="31"/>
      <c r="H87" s="31"/>
      <c r="I87" s="145"/>
      <c r="J87" s="39"/>
      <c r="K87" s="39"/>
      <c r="L87" s="146"/>
      <c r="S87" s="37"/>
      <c r="T87" s="37"/>
      <c r="U87" s="37"/>
      <c r="V87" s="37"/>
      <c r="W87" s="37"/>
      <c r="X87" s="37"/>
      <c r="Y87" s="37"/>
      <c r="Z87" s="37"/>
      <c r="AA87" s="37"/>
      <c r="AB87" s="37"/>
      <c r="AC87" s="37"/>
      <c r="AD87" s="37"/>
      <c r="AE87" s="37"/>
    </row>
    <row r="88" s="1" customFormat="1" ht="12" customHeight="1">
      <c r="B88" s="20"/>
      <c r="C88" s="31" t="s">
        <v>209</v>
      </c>
      <c r="D88" s="21"/>
      <c r="E88" s="21"/>
      <c r="F88" s="21"/>
      <c r="G88" s="21"/>
      <c r="H88" s="21"/>
      <c r="I88" s="137"/>
      <c r="J88" s="21"/>
      <c r="K88" s="21"/>
      <c r="L88" s="19"/>
    </row>
    <row r="89" s="2" customFormat="1" ht="16.5" customHeight="1">
      <c r="A89" s="37"/>
      <c r="B89" s="38"/>
      <c r="C89" s="39"/>
      <c r="D89" s="39"/>
      <c r="E89" s="178" t="s">
        <v>210</v>
      </c>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211</v>
      </c>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6.5" customHeight="1">
      <c r="A91" s="37"/>
      <c r="B91" s="38"/>
      <c r="C91" s="39"/>
      <c r="D91" s="39"/>
      <c r="E91" s="68" t="str">
        <f>E11</f>
        <v>SO 01.1 - Stavební část</v>
      </c>
      <c r="F91" s="39"/>
      <c r="G91" s="39"/>
      <c r="H91" s="39"/>
      <c r="I91" s="145"/>
      <c r="J91" s="39"/>
      <c r="K91" s="39"/>
      <c r="L91" s="146"/>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145"/>
      <c r="J92" s="39"/>
      <c r="K92" s="39"/>
      <c r="L92" s="146"/>
      <c r="S92" s="37"/>
      <c r="T92" s="37"/>
      <c r="U92" s="37"/>
      <c r="V92" s="37"/>
      <c r="W92" s="37"/>
      <c r="X92" s="37"/>
      <c r="Y92" s="37"/>
      <c r="Z92" s="37"/>
      <c r="AA92" s="37"/>
      <c r="AB92" s="37"/>
      <c r="AC92" s="37"/>
      <c r="AD92" s="37"/>
      <c r="AE92" s="37"/>
    </row>
    <row r="93" s="2" customFormat="1" ht="12" customHeight="1">
      <c r="A93" s="37"/>
      <c r="B93" s="38"/>
      <c r="C93" s="31" t="s">
        <v>21</v>
      </c>
      <c r="D93" s="39"/>
      <c r="E93" s="39"/>
      <c r="F93" s="26" t="str">
        <f>F14</f>
        <v>Brno</v>
      </c>
      <c r="G93" s="39"/>
      <c r="H93" s="39"/>
      <c r="I93" s="148" t="s">
        <v>23</v>
      </c>
      <c r="J93" s="71" t="str">
        <f>IF(J14="","",J14)</f>
        <v>19. 11. 2018</v>
      </c>
      <c r="K93" s="39"/>
      <c r="L93" s="146"/>
      <c r="S93" s="37"/>
      <c r="T93" s="37"/>
      <c r="U93" s="37"/>
      <c r="V93" s="37"/>
      <c r="W93" s="37"/>
      <c r="X93" s="37"/>
      <c r="Y93" s="37"/>
      <c r="Z93" s="37"/>
      <c r="AA93" s="37"/>
      <c r="AB93" s="37"/>
      <c r="AC93" s="37"/>
      <c r="AD93" s="37"/>
      <c r="AE93" s="37"/>
    </row>
    <row r="94" s="2" customFormat="1" ht="6.96"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2" customFormat="1" ht="15.15" customHeight="1">
      <c r="A95" s="37"/>
      <c r="B95" s="38"/>
      <c r="C95" s="31" t="s">
        <v>25</v>
      </c>
      <c r="D95" s="39"/>
      <c r="E95" s="39"/>
      <c r="F95" s="26" t="str">
        <f>E17</f>
        <v>SŽDC s.o., OŘ Brno</v>
      </c>
      <c r="G95" s="39"/>
      <c r="H95" s="39"/>
      <c r="I95" s="148" t="s">
        <v>31</v>
      </c>
      <c r="J95" s="35" t="str">
        <f>E23</f>
        <v>RPE s.r.o.</v>
      </c>
      <c r="K95" s="39"/>
      <c r="L95" s="146"/>
      <c r="S95" s="37"/>
      <c r="T95" s="37"/>
      <c r="U95" s="37"/>
      <c r="V95" s="37"/>
      <c r="W95" s="37"/>
      <c r="X95" s="37"/>
      <c r="Y95" s="37"/>
      <c r="Z95" s="37"/>
      <c r="AA95" s="37"/>
      <c r="AB95" s="37"/>
      <c r="AC95" s="37"/>
      <c r="AD95" s="37"/>
      <c r="AE95" s="37"/>
    </row>
    <row r="96" s="2" customFormat="1" ht="15.15" customHeight="1">
      <c r="A96" s="37"/>
      <c r="B96" s="38"/>
      <c r="C96" s="31" t="s">
        <v>29</v>
      </c>
      <c r="D96" s="39"/>
      <c r="E96" s="39"/>
      <c r="F96" s="26" t="str">
        <f>IF(E20="","",E20)</f>
        <v>Vyplň údaj</v>
      </c>
      <c r="G96" s="39"/>
      <c r="H96" s="39"/>
      <c r="I96" s="148" t="s">
        <v>34</v>
      </c>
      <c r="J96" s="35" t="str">
        <f>E26</f>
        <v xml:space="preserve"> </v>
      </c>
      <c r="K96" s="39"/>
      <c r="L96" s="146"/>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145"/>
      <c r="J97" s="39"/>
      <c r="K97" s="39"/>
      <c r="L97" s="146"/>
      <c r="S97" s="37"/>
      <c r="T97" s="37"/>
      <c r="U97" s="37"/>
      <c r="V97" s="37"/>
      <c r="W97" s="37"/>
      <c r="X97" s="37"/>
      <c r="Y97" s="37"/>
      <c r="Z97" s="37"/>
      <c r="AA97" s="37"/>
      <c r="AB97" s="37"/>
      <c r="AC97" s="37"/>
      <c r="AD97" s="37"/>
      <c r="AE97" s="37"/>
    </row>
    <row r="98" s="11" customFormat="1" ht="29.28" customHeight="1">
      <c r="A98" s="197"/>
      <c r="B98" s="198"/>
      <c r="C98" s="199" t="s">
        <v>226</v>
      </c>
      <c r="D98" s="200" t="s">
        <v>56</v>
      </c>
      <c r="E98" s="200" t="s">
        <v>52</v>
      </c>
      <c r="F98" s="200" t="s">
        <v>53</v>
      </c>
      <c r="G98" s="200" t="s">
        <v>227</v>
      </c>
      <c r="H98" s="200" t="s">
        <v>228</v>
      </c>
      <c r="I98" s="201" t="s">
        <v>229</v>
      </c>
      <c r="J98" s="200" t="s">
        <v>217</v>
      </c>
      <c r="K98" s="202" t="s">
        <v>230</v>
      </c>
      <c r="L98" s="203"/>
      <c r="M98" s="91" t="s">
        <v>19</v>
      </c>
      <c r="N98" s="92" t="s">
        <v>41</v>
      </c>
      <c r="O98" s="92" t="s">
        <v>231</v>
      </c>
      <c r="P98" s="92" t="s">
        <v>232</v>
      </c>
      <c r="Q98" s="92" t="s">
        <v>233</v>
      </c>
      <c r="R98" s="92" t="s">
        <v>234</v>
      </c>
      <c r="S98" s="92" t="s">
        <v>235</v>
      </c>
      <c r="T98" s="93" t="s">
        <v>236</v>
      </c>
      <c r="U98" s="197"/>
      <c r="V98" s="197"/>
      <c r="W98" s="197"/>
      <c r="X98" s="197"/>
      <c r="Y98" s="197"/>
      <c r="Z98" s="197"/>
      <c r="AA98" s="197"/>
      <c r="AB98" s="197"/>
      <c r="AC98" s="197"/>
      <c r="AD98" s="197"/>
      <c r="AE98" s="197"/>
    </row>
    <row r="99" s="2" customFormat="1" ht="22.8" customHeight="1">
      <c r="A99" s="37"/>
      <c r="B99" s="38"/>
      <c r="C99" s="98" t="s">
        <v>237</v>
      </c>
      <c r="D99" s="39"/>
      <c r="E99" s="39"/>
      <c r="F99" s="39"/>
      <c r="G99" s="39"/>
      <c r="H99" s="39"/>
      <c r="I99" s="145"/>
      <c r="J99" s="204">
        <f>BK99</f>
        <v>0</v>
      </c>
      <c r="K99" s="39"/>
      <c r="L99" s="43"/>
      <c r="M99" s="94"/>
      <c r="N99" s="205"/>
      <c r="O99" s="95"/>
      <c r="P99" s="206">
        <f>P100+P147+P167</f>
        <v>0</v>
      </c>
      <c r="Q99" s="95"/>
      <c r="R99" s="206">
        <f>R100+R147+R167</f>
        <v>0</v>
      </c>
      <c r="S99" s="95"/>
      <c r="T99" s="207">
        <f>T100+T147+T167</f>
        <v>0</v>
      </c>
      <c r="U99" s="37"/>
      <c r="V99" s="37"/>
      <c r="W99" s="37"/>
      <c r="X99" s="37"/>
      <c r="Y99" s="37"/>
      <c r="Z99" s="37"/>
      <c r="AA99" s="37"/>
      <c r="AB99" s="37"/>
      <c r="AC99" s="37"/>
      <c r="AD99" s="37"/>
      <c r="AE99" s="37"/>
      <c r="AT99" s="16" t="s">
        <v>70</v>
      </c>
      <c r="AU99" s="16" t="s">
        <v>218</v>
      </c>
      <c r="BK99" s="208">
        <f>BK100+BK147+BK167</f>
        <v>0</v>
      </c>
    </row>
    <row r="100" s="12" customFormat="1" ht="25.92" customHeight="1">
      <c r="A100" s="12"/>
      <c r="B100" s="209"/>
      <c r="C100" s="210"/>
      <c r="D100" s="211" t="s">
        <v>70</v>
      </c>
      <c r="E100" s="212" t="s">
        <v>451</v>
      </c>
      <c r="F100" s="212" t="s">
        <v>452</v>
      </c>
      <c r="G100" s="210"/>
      <c r="H100" s="210"/>
      <c r="I100" s="213"/>
      <c r="J100" s="214">
        <f>BK100</f>
        <v>0</v>
      </c>
      <c r="K100" s="210"/>
      <c r="L100" s="215"/>
      <c r="M100" s="216"/>
      <c r="N100" s="217"/>
      <c r="O100" s="217"/>
      <c r="P100" s="218">
        <f>P101+P104+P107+P112+P115+P128</f>
        <v>0</v>
      </c>
      <c r="Q100" s="217"/>
      <c r="R100" s="218">
        <f>R101+R104+R107+R112+R115+R128</f>
        <v>0</v>
      </c>
      <c r="S100" s="217"/>
      <c r="T100" s="219">
        <f>T101+T104+T107+T112+T115+T128</f>
        <v>0</v>
      </c>
      <c r="U100" s="12"/>
      <c r="V100" s="12"/>
      <c r="W100" s="12"/>
      <c r="X100" s="12"/>
      <c r="Y100" s="12"/>
      <c r="Z100" s="12"/>
      <c r="AA100" s="12"/>
      <c r="AB100" s="12"/>
      <c r="AC100" s="12"/>
      <c r="AD100" s="12"/>
      <c r="AE100" s="12"/>
      <c r="AR100" s="220" t="s">
        <v>78</v>
      </c>
      <c r="AT100" s="221" t="s">
        <v>70</v>
      </c>
      <c r="AU100" s="221" t="s">
        <v>71</v>
      </c>
      <c r="AY100" s="220" t="s">
        <v>240</v>
      </c>
      <c r="BK100" s="222">
        <f>BK101+BK104+BK107+BK112+BK115+BK128</f>
        <v>0</v>
      </c>
    </row>
    <row r="101" s="12" customFormat="1" ht="22.8" customHeight="1">
      <c r="A101" s="12"/>
      <c r="B101" s="209"/>
      <c r="C101" s="210"/>
      <c r="D101" s="211" t="s">
        <v>70</v>
      </c>
      <c r="E101" s="236" t="s">
        <v>78</v>
      </c>
      <c r="F101" s="236" t="s">
        <v>453</v>
      </c>
      <c r="G101" s="210"/>
      <c r="H101" s="210"/>
      <c r="I101" s="213"/>
      <c r="J101" s="237">
        <f>BK101</f>
        <v>0</v>
      </c>
      <c r="K101" s="210"/>
      <c r="L101" s="215"/>
      <c r="M101" s="216"/>
      <c r="N101" s="217"/>
      <c r="O101" s="217"/>
      <c r="P101" s="218">
        <f>SUM(P102:P103)</f>
        <v>0</v>
      </c>
      <c r="Q101" s="217"/>
      <c r="R101" s="218">
        <f>SUM(R102:R103)</f>
        <v>0</v>
      </c>
      <c r="S101" s="217"/>
      <c r="T101" s="219">
        <f>SUM(T102:T103)</f>
        <v>0</v>
      </c>
      <c r="U101" s="12"/>
      <c r="V101" s="12"/>
      <c r="W101" s="12"/>
      <c r="X101" s="12"/>
      <c r="Y101" s="12"/>
      <c r="Z101" s="12"/>
      <c r="AA101" s="12"/>
      <c r="AB101" s="12"/>
      <c r="AC101" s="12"/>
      <c r="AD101" s="12"/>
      <c r="AE101" s="12"/>
      <c r="AR101" s="220" t="s">
        <v>78</v>
      </c>
      <c r="AT101" s="221" t="s">
        <v>70</v>
      </c>
      <c r="AU101" s="221" t="s">
        <v>78</v>
      </c>
      <c r="AY101" s="220" t="s">
        <v>240</v>
      </c>
      <c r="BK101" s="222">
        <f>SUM(BK102:BK103)</f>
        <v>0</v>
      </c>
    </row>
    <row r="102" s="2" customFormat="1" ht="16.5" customHeight="1">
      <c r="A102" s="37"/>
      <c r="B102" s="38"/>
      <c r="C102" s="223" t="s">
        <v>78</v>
      </c>
      <c r="D102" s="223" t="s">
        <v>242</v>
      </c>
      <c r="E102" s="224" t="s">
        <v>454</v>
      </c>
      <c r="F102" s="225" t="s">
        <v>455</v>
      </c>
      <c r="G102" s="226" t="s">
        <v>388</v>
      </c>
      <c r="H102" s="227">
        <v>12.199999999999999</v>
      </c>
      <c r="I102" s="228"/>
      <c r="J102" s="229">
        <f>ROUND(I102*H102,2)</f>
        <v>0</v>
      </c>
      <c r="K102" s="225" t="s">
        <v>456</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457</v>
      </c>
    </row>
    <row r="103" s="2" customFormat="1">
      <c r="A103" s="37"/>
      <c r="B103" s="38"/>
      <c r="C103" s="39"/>
      <c r="D103" s="238" t="s">
        <v>268</v>
      </c>
      <c r="E103" s="39"/>
      <c r="F103" s="239" t="s">
        <v>458</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12" customFormat="1" ht="22.8" customHeight="1">
      <c r="A104" s="12"/>
      <c r="B104" s="209"/>
      <c r="C104" s="210"/>
      <c r="D104" s="211" t="s">
        <v>70</v>
      </c>
      <c r="E104" s="236" t="s">
        <v>80</v>
      </c>
      <c r="F104" s="236" t="s">
        <v>459</v>
      </c>
      <c r="G104" s="210"/>
      <c r="H104" s="210"/>
      <c r="I104" s="213"/>
      <c r="J104" s="237">
        <f>BK104</f>
        <v>0</v>
      </c>
      <c r="K104" s="210"/>
      <c r="L104" s="215"/>
      <c r="M104" s="216"/>
      <c r="N104" s="217"/>
      <c r="O104" s="217"/>
      <c r="P104" s="218">
        <f>SUM(P105:P106)</f>
        <v>0</v>
      </c>
      <c r="Q104" s="217"/>
      <c r="R104" s="218">
        <f>SUM(R105:R106)</f>
        <v>0</v>
      </c>
      <c r="S104" s="217"/>
      <c r="T104" s="219">
        <f>SUM(T105:T106)</f>
        <v>0</v>
      </c>
      <c r="U104" s="12"/>
      <c r="V104" s="12"/>
      <c r="W104" s="12"/>
      <c r="X104" s="12"/>
      <c r="Y104" s="12"/>
      <c r="Z104" s="12"/>
      <c r="AA104" s="12"/>
      <c r="AB104" s="12"/>
      <c r="AC104" s="12"/>
      <c r="AD104" s="12"/>
      <c r="AE104" s="12"/>
      <c r="AR104" s="220" t="s">
        <v>78</v>
      </c>
      <c r="AT104" s="221" t="s">
        <v>70</v>
      </c>
      <c r="AU104" s="221" t="s">
        <v>78</v>
      </c>
      <c r="AY104" s="220" t="s">
        <v>240</v>
      </c>
      <c r="BK104" s="222">
        <f>SUM(BK105:BK106)</f>
        <v>0</v>
      </c>
    </row>
    <row r="105" s="2" customFormat="1" ht="276" customHeight="1">
      <c r="A105" s="37"/>
      <c r="B105" s="38"/>
      <c r="C105" s="223" t="s">
        <v>80</v>
      </c>
      <c r="D105" s="223" t="s">
        <v>242</v>
      </c>
      <c r="E105" s="224" t="s">
        <v>460</v>
      </c>
      <c r="F105" s="225" t="s">
        <v>461</v>
      </c>
      <c r="G105" s="226" t="s">
        <v>462</v>
      </c>
      <c r="H105" s="227">
        <v>6.2000000000000002</v>
      </c>
      <c r="I105" s="228"/>
      <c r="J105" s="229">
        <f>ROUND(I105*H105,2)</f>
        <v>0</v>
      </c>
      <c r="K105" s="225" t="s">
        <v>456</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463</v>
      </c>
    </row>
    <row r="106" s="2" customFormat="1">
      <c r="A106" s="37"/>
      <c r="B106" s="38"/>
      <c r="C106" s="39"/>
      <c r="D106" s="238" t="s">
        <v>268</v>
      </c>
      <c r="E106" s="39"/>
      <c r="F106" s="239" t="s">
        <v>464</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12" customFormat="1" ht="22.8" customHeight="1">
      <c r="A107" s="12"/>
      <c r="B107" s="209"/>
      <c r="C107" s="210"/>
      <c r="D107" s="211" t="s">
        <v>70</v>
      </c>
      <c r="E107" s="236" t="s">
        <v>263</v>
      </c>
      <c r="F107" s="236" t="s">
        <v>465</v>
      </c>
      <c r="G107" s="210"/>
      <c r="H107" s="210"/>
      <c r="I107" s="213"/>
      <c r="J107" s="237">
        <f>BK107</f>
        <v>0</v>
      </c>
      <c r="K107" s="210"/>
      <c r="L107" s="215"/>
      <c r="M107" s="216"/>
      <c r="N107" s="217"/>
      <c r="O107" s="217"/>
      <c r="P107" s="218">
        <f>SUM(P108:P111)</f>
        <v>0</v>
      </c>
      <c r="Q107" s="217"/>
      <c r="R107" s="218">
        <f>SUM(R108:R111)</f>
        <v>0</v>
      </c>
      <c r="S107" s="217"/>
      <c r="T107" s="219">
        <f>SUM(T108:T111)</f>
        <v>0</v>
      </c>
      <c r="U107" s="12"/>
      <c r="V107" s="12"/>
      <c r="W107" s="12"/>
      <c r="X107" s="12"/>
      <c r="Y107" s="12"/>
      <c r="Z107" s="12"/>
      <c r="AA107" s="12"/>
      <c r="AB107" s="12"/>
      <c r="AC107" s="12"/>
      <c r="AD107" s="12"/>
      <c r="AE107" s="12"/>
      <c r="AR107" s="220" t="s">
        <v>78</v>
      </c>
      <c r="AT107" s="221" t="s">
        <v>70</v>
      </c>
      <c r="AU107" s="221" t="s">
        <v>78</v>
      </c>
      <c r="AY107" s="220" t="s">
        <v>240</v>
      </c>
      <c r="BK107" s="222">
        <f>SUM(BK108:BK111)</f>
        <v>0</v>
      </c>
    </row>
    <row r="108" s="2" customFormat="1" ht="36" customHeight="1">
      <c r="A108" s="37"/>
      <c r="B108" s="38"/>
      <c r="C108" s="223" t="s">
        <v>263</v>
      </c>
      <c r="D108" s="223" t="s">
        <v>242</v>
      </c>
      <c r="E108" s="224" t="s">
        <v>466</v>
      </c>
      <c r="F108" s="225" t="s">
        <v>467</v>
      </c>
      <c r="G108" s="226" t="s">
        <v>462</v>
      </c>
      <c r="H108" s="227">
        <v>0.88300000000000001</v>
      </c>
      <c r="I108" s="228"/>
      <c r="J108" s="229">
        <f>ROUND(I108*H108,2)</f>
        <v>0</v>
      </c>
      <c r="K108" s="225" t="s">
        <v>456</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468</v>
      </c>
    </row>
    <row r="109" s="2" customFormat="1">
      <c r="A109" s="37"/>
      <c r="B109" s="38"/>
      <c r="C109" s="39"/>
      <c r="D109" s="238" t="s">
        <v>268</v>
      </c>
      <c r="E109" s="39"/>
      <c r="F109" s="239" t="s">
        <v>469</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348" customHeight="1">
      <c r="A110" s="37"/>
      <c r="B110" s="38"/>
      <c r="C110" s="223" t="s">
        <v>246</v>
      </c>
      <c r="D110" s="223" t="s">
        <v>242</v>
      </c>
      <c r="E110" s="224" t="s">
        <v>470</v>
      </c>
      <c r="F110" s="225" t="s">
        <v>471</v>
      </c>
      <c r="G110" s="226" t="s">
        <v>266</v>
      </c>
      <c r="H110" s="227">
        <v>1.8</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472</v>
      </c>
    </row>
    <row r="111" s="2" customFormat="1">
      <c r="A111" s="37"/>
      <c r="B111" s="38"/>
      <c r="C111" s="39"/>
      <c r="D111" s="238" t="s">
        <v>268</v>
      </c>
      <c r="E111" s="39"/>
      <c r="F111" s="239" t="s">
        <v>473</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12" customFormat="1" ht="22.8" customHeight="1">
      <c r="A112" s="12"/>
      <c r="B112" s="209"/>
      <c r="C112" s="210"/>
      <c r="D112" s="211" t="s">
        <v>70</v>
      </c>
      <c r="E112" s="236" t="s">
        <v>246</v>
      </c>
      <c r="F112" s="236" t="s">
        <v>474</v>
      </c>
      <c r="G112" s="210"/>
      <c r="H112" s="210"/>
      <c r="I112" s="213"/>
      <c r="J112" s="237">
        <f>BK112</f>
        <v>0</v>
      </c>
      <c r="K112" s="210"/>
      <c r="L112" s="215"/>
      <c r="M112" s="216"/>
      <c r="N112" s="217"/>
      <c r="O112" s="217"/>
      <c r="P112" s="218">
        <f>SUM(P113:P114)</f>
        <v>0</v>
      </c>
      <c r="Q112" s="217"/>
      <c r="R112" s="218">
        <f>SUM(R113:R114)</f>
        <v>0</v>
      </c>
      <c r="S112" s="217"/>
      <c r="T112" s="219">
        <f>SUM(T113:T114)</f>
        <v>0</v>
      </c>
      <c r="U112" s="12"/>
      <c r="V112" s="12"/>
      <c r="W112" s="12"/>
      <c r="X112" s="12"/>
      <c r="Y112" s="12"/>
      <c r="Z112" s="12"/>
      <c r="AA112" s="12"/>
      <c r="AB112" s="12"/>
      <c r="AC112" s="12"/>
      <c r="AD112" s="12"/>
      <c r="AE112" s="12"/>
      <c r="AR112" s="220" t="s">
        <v>78</v>
      </c>
      <c r="AT112" s="221" t="s">
        <v>70</v>
      </c>
      <c r="AU112" s="221" t="s">
        <v>78</v>
      </c>
      <c r="AY112" s="220" t="s">
        <v>240</v>
      </c>
      <c r="BK112" s="222">
        <f>SUM(BK113:BK114)</f>
        <v>0</v>
      </c>
    </row>
    <row r="113" s="2" customFormat="1" ht="180" customHeight="1">
      <c r="A113" s="37"/>
      <c r="B113" s="38"/>
      <c r="C113" s="223" t="s">
        <v>274</v>
      </c>
      <c r="D113" s="223" t="s">
        <v>242</v>
      </c>
      <c r="E113" s="224" t="s">
        <v>475</v>
      </c>
      <c r="F113" s="225" t="s">
        <v>476</v>
      </c>
      <c r="G113" s="226" t="s">
        <v>462</v>
      </c>
      <c r="H113" s="227">
        <v>0.221</v>
      </c>
      <c r="I113" s="228"/>
      <c r="J113" s="229">
        <f>ROUND(I113*H113,2)</f>
        <v>0</v>
      </c>
      <c r="K113" s="225" t="s">
        <v>456</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477</v>
      </c>
    </row>
    <row r="114" s="2" customFormat="1">
      <c r="A114" s="37"/>
      <c r="B114" s="38"/>
      <c r="C114" s="39"/>
      <c r="D114" s="238" t="s">
        <v>268</v>
      </c>
      <c r="E114" s="39"/>
      <c r="F114" s="239" t="s">
        <v>478</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12" customFormat="1" ht="22.8" customHeight="1">
      <c r="A115" s="12"/>
      <c r="B115" s="209"/>
      <c r="C115" s="210"/>
      <c r="D115" s="211" t="s">
        <v>70</v>
      </c>
      <c r="E115" s="236" t="s">
        <v>279</v>
      </c>
      <c r="F115" s="236" t="s">
        <v>479</v>
      </c>
      <c r="G115" s="210"/>
      <c r="H115" s="210"/>
      <c r="I115" s="213"/>
      <c r="J115" s="237">
        <f>BK115</f>
        <v>0</v>
      </c>
      <c r="K115" s="210"/>
      <c r="L115" s="215"/>
      <c r="M115" s="216"/>
      <c r="N115" s="217"/>
      <c r="O115" s="217"/>
      <c r="P115" s="218">
        <f>SUM(P116:P127)</f>
        <v>0</v>
      </c>
      <c r="Q115" s="217"/>
      <c r="R115" s="218">
        <f>SUM(R116:R127)</f>
        <v>0</v>
      </c>
      <c r="S115" s="217"/>
      <c r="T115" s="219">
        <f>SUM(T116:T127)</f>
        <v>0</v>
      </c>
      <c r="U115" s="12"/>
      <c r="V115" s="12"/>
      <c r="W115" s="12"/>
      <c r="X115" s="12"/>
      <c r="Y115" s="12"/>
      <c r="Z115" s="12"/>
      <c r="AA115" s="12"/>
      <c r="AB115" s="12"/>
      <c r="AC115" s="12"/>
      <c r="AD115" s="12"/>
      <c r="AE115" s="12"/>
      <c r="AR115" s="220" t="s">
        <v>78</v>
      </c>
      <c r="AT115" s="221" t="s">
        <v>70</v>
      </c>
      <c r="AU115" s="221" t="s">
        <v>78</v>
      </c>
      <c r="AY115" s="220" t="s">
        <v>240</v>
      </c>
      <c r="BK115" s="222">
        <f>SUM(BK116:BK127)</f>
        <v>0</v>
      </c>
    </row>
    <row r="116" s="2" customFormat="1" ht="60" customHeight="1">
      <c r="A116" s="37"/>
      <c r="B116" s="38"/>
      <c r="C116" s="223" t="s">
        <v>279</v>
      </c>
      <c r="D116" s="223" t="s">
        <v>242</v>
      </c>
      <c r="E116" s="224" t="s">
        <v>480</v>
      </c>
      <c r="F116" s="225" t="s">
        <v>481</v>
      </c>
      <c r="G116" s="226" t="s">
        <v>388</v>
      </c>
      <c r="H116" s="227">
        <v>62.984999999999999</v>
      </c>
      <c r="I116" s="228"/>
      <c r="J116" s="229">
        <f>ROUND(I116*H116,2)</f>
        <v>0</v>
      </c>
      <c r="K116" s="225" t="s">
        <v>456</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482</v>
      </c>
    </row>
    <row r="117" s="2" customFormat="1">
      <c r="A117" s="37"/>
      <c r="B117" s="38"/>
      <c r="C117" s="39"/>
      <c r="D117" s="238" t="s">
        <v>268</v>
      </c>
      <c r="E117" s="39"/>
      <c r="F117" s="239" t="s">
        <v>483</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284</v>
      </c>
      <c r="D118" s="223" t="s">
        <v>242</v>
      </c>
      <c r="E118" s="224" t="s">
        <v>484</v>
      </c>
      <c r="F118" s="225" t="s">
        <v>481</v>
      </c>
      <c r="G118" s="226" t="s">
        <v>388</v>
      </c>
      <c r="H118" s="227">
        <v>2.9409999999999998</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485</v>
      </c>
    </row>
    <row r="119" s="2" customFormat="1">
      <c r="A119" s="37"/>
      <c r="B119" s="38"/>
      <c r="C119" s="39"/>
      <c r="D119" s="238" t="s">
        <v>268</v>
      </c>
      <c r="E119" s="39"/>
      <c r="F119" s="239" t="s">
        <v>486</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72" customHeight="1">
      <c r="A120" s="37"/>
      <c r="B120" s="38"/>
      <c r="C120" s="223" t="s">
        <v>288</v>
      </c>
      <c r="D120" s="223" t="s">
        <v>242</v>
      </c>
      <c r="E120" s="224" t="s">
        <v>487</v>
      </c>
      <c r="F120" s="225" t="s">
        <v>488</v>
      </c>
      <c r="G120" s="226" t="s">
        <v>388</v>
      </c>
      <c r="H120" s="227">
        <v>3.3330000000000002</v>
      </c>
      <c r="I120" s="228"/>
      <c r="J120" s="229">
        <f>ROUND(I120*H120,2)</f>
        <v>0</v>
      </c>
      <c r="K120" s="225" t="s">
        <v>456</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489</v>
      </c>
    </row>
    <row r="121" s="2" customFormat="1">
      <c r="A121" s="37"/>
      <c r="B121" s="38"/>
      <c r="C121" s="39"/>
      <c r="D121" s="238" t="s">
        <v>268</v>
      </c>
      <c r="E121" s="39"/>
      <c r="F121" s="239" t="s">
        <v>490</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16.5" customHeight="1">
      <c r="A122" s="37"/>
      <c r="B122" s="38"/>
      <c r="C122" s="223" t="s">
        <v>292</v>
      </c>
      <c r="D122" s="223" t="s">
        <v>242</v>
      </c>
      <c r="E122" s="224" t="s">
        <v>491</v>
      </c>
      <c r="F122" s="225" t="s">
        <v>492</v>
      </c>
      <c r="G122" s="226" t="s">
        <v>493</v>
      </c>
      <c r="H122" s="227">
        <v>12.199999999999999</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494</v>
      </c>
    </row>
    <row r="123" s="2" customFormat="1">
      <c r="A123" s="37"/>
      <c r="B123" s="38"/>
      <c r="C123" s="39"/>
      <c r="D123" s="238" t="s">
        <v>268</v>
      </c>
      <c r="E123" s="39"/>
      <c r="F123" s="239" t="s">
        <v>495</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16.5" customHeight="1">
      <c r="A124" s="37"/>
      <c r="B124" s="38"/>
      <c r="C124" s="223" t="s">
        <v>296</v>
      </c>
      <c r="D124" s="223" t="s">
        <v>242</v>
      </c>
      <c r="E124" s="224" t="s">
        <v>496</v>
      </c>
      <c r="F124" s="225" t="s">
        <v>497</v>
      </c>
      <c r="G124" s="226" t="s">
        <v>493</v>
      </c>
      <c r="H124" s="227">
        <v>12.199999999999999</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498</v>
      </c>
    </row>
    <row r="125" s="2" customFormat="1">
      <c r="A125" s="37"/>
      <c r="B125" s="38"/>
      <c r="C125" s="39"/>
      <c r="D125" s="238" t="s">
        <v>268</v>
      </c>
      <c r="E125" s="39"/>
      <c r="F125" s="239" t="s">
        <v>499</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16.5" customHeight="1">
      <c r="A126" s="37"/>
      <c r="B126" s="38"/>
      <c r="C126" s="223" t="s">
        <v>303</v>
      </c>
      <c r="D126" s="223" t="s">
        <v>242</v>
      </c>
      <c r="E126" s="224" t="s">
        <v>500</v>
      </c>
      <c r="F126" s="225" t="s">
        <v>501</v>
      </c>
      <c r="G126" s="226" t="s">
        <v>493</v>
      </c>
      <c r="H126" s="227">
        <v>29.199999999999999</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502</v>
      </c>
    </row>
    <row r="127" s="2" customFormat="1">
      <c r="A127" s="37"/>
      <c r="B127" s="38"/>
      <c r="C127" s="39"/>
      <c r="D127" s="238" t="s">
        <v>268</v>
      </c>
      <c r="E127" s="39"/>
      <c r="F127" s="239" t="s">
        <v>503</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12" customFormat="1" ht="22.8" customHeight="1">
      <c r="A128" s="12"/>
      <c r="B128" s="209"/>
      <c r="C128" s="210"/>
      <c r="D128" s="211" t="s">
        <v>70</v>
      </c>
      <c r="E128" s="236" t="s">
        <v>292</v>
      </c>
      <c r="F128" s="236" t="s">
        <v>504</v>
      </c>
      <c r="G128" s="210"/>
      <c r="H128" s="210"/>
      <c r="I128" s="213"/>
      <c r="J128" s="237">
        <f>BK128</f>
        <v>0</v>
      </c>
      <c r="K128" s="210"/>
      <c r="L128" s="215"/>
      <c r="M128" s="216"/>
      <c r="N128" s="217"/>
      <c r="O128" s="217"/>
      <c r="P128" s="218">
        <f>SUM(P129:P146)</f>
        <v>0</v>
      </c>
      <c r="Q128" s="217"/>
      <c r="R128" s="218">
        <f>SUM(R129:R146)</f>
        <v>0</v>
      </c>
      <c r="S128" s="217"/>
      <c r="T128" s="219">
        <f>SUM(T129:T146)</f>
        <v>0</v>
      </c>
      <c r="U128" s="12"/>
      <c r="V128" s="12"/>
      <c r="W128" s="12"/>
      <c r="X128" s="12"/>
      <c r="Y128" s="12"/>
      <c r="Z128" s="12"/>
      <c r="AA128" s="12"/>
      <c r="AB128" s="12"/>
      <c r="AC128" s="12"/>
      <c r="AD128" s="12"/>
      <c r="AE128" s="12"/>
      <c r="AR128" s="220" t="s">
        <v>78</v>
      </c>
      <c r="AT128" s="221" t="s">
        <v>70</v>
      </c>
      <c r="AU128" s="221" t="s">
        <v>78</v>
      </c>
      <c r="AY128" s="220" t="s">
        <v>240</v>
      </c>
      <c r="BK128" s="222">
        <f>SUM(BK129:BK146)</f>
        <v>0</v>
      </c>
    </row>
    <row r="129" s="2" customFormat="1" ht="24" customHeight="1">
      <c r="A129" s="37"/>
      <c r="B129" s="38"/>
      <c r="C129" s="223" t="s">
        <v>137</v>
      </c>
      <c r="D129" s="223" t="s">
        <v>242</v>
      </c>
      <c r="E129" s="224" t="s">
        <v>505</v>
      </c>
      <c r="F129" s="225" t="s">
        <v>506</v>
      </c>
      <c r="G129" s="226" t="s">
        <v>507</v>
      </c>
      <c r="H129" s="227">
        <v>220</v>
      </c>
      <c r="I129" s="228"/>
      <c r="J129" s="229">
        <f>ROUND(I129*H129,2)</f>
        <v>0</v>
      </c>
      <c r="K129" s="225" t="s">
        <v>456</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508</v>
      </c>
    </row>
    <row r="130" s="2" customFormat="1">
      <c r="A130" s="37"/>
      <c r="B130" s="38"/>
      <c r="C130" s="39"/>
      <c r="D130" s="238" t="s">
        <v>268</v>
      </c>
      <c r="E130" s="39"/>
      <c r="F130" s="239" t="s">
        <v>509</v>
      </c>
      <c r="G130" s="39"/>
      <c r="H130" s="39"/>
      <c r="I130" s="145"/>
      <c r="J130" s="39"/>
      <c r="K130" s="39"/>
      <c r="L130" s="43"/>
      <c r="M130" s="240"/>
      <c r="N130" s="241"/>
      <c r="O130" s="83"/>
      <c r="P130" s="83"/>
      <c r="Q130" s="83"/>
      <c r="R130" s="83"/>
      <c r="S130" s="83"/>
      <c r="T130" s="84"/>
      <c r="U130" s="37"/>
      <c r="V130" s="37"/>
      <c r="W130" s="37"/>
      <c r="X130" s="37"/>
      <c r="Y130" s="37"/>
      <c r="Z130" s="37"/>
      <c r="AA130" s="37"/>
      <c r="AB130" s="37"/>
      <c r="AC130" s="37"/>
      <c r="AD130" s="37"/>
      <c r="AE130" s="37"/>
      <c r="AT130" s="16" t="s">
        <v>268</v>
      </c>
      <c r="AU130" s="16" t="s">
        <v>80</v>
      </c>
    </row>
    <row r="131" s="2" customFormat="1" ht="24" customHeight="1">
      <c r="A131" s="37"/>
      <c r="B131" s="38"/>
      <c r="C131" s="223" t="s">
        <v>144</v>
      </c>
      <c r="D131" s="223" t="s">
        <v>242</v>
      </c>
      <c r="E131" s="224" t="s">
        <v>510</v>
      </c>
      <c r="F131" s="225" t="s">
        <v>506</v>
      </c>
      <c r="G131" s="226" t="s">
        <v>358</v>
      </c>
      <c r="H131" s="227">
        <v>0.10199999999999999</v>
      </c>
      <c r="I131" s="228"/>
      <c r="J131" s="229">
        <f>ROUND(I131*H131,2)</f>
        <v>0</v>
      </c>
      <c r="K131" s="225" t="s">
        <v>456</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246</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246</v>
      </c>
      <c r="BM131" s="234" t="s">
        <v>511</v>
      </c>
    </row>
    <row r="132" s="2" customFormat="1">
      <c r="A132" s="37"/>
      <c r="B132" s="38"/>
      <c r="C132" s="39"/>
      <c r="D132" s="238" t="s">
        <v>268</v>
      </c>
      <c r="E132" s="39"/>
      <c r="F132" s="239" t="s">
        <v>512</v>
      </c>
      <c r="G132" s="39"/>
      <c r="H132" s="39"/>
      <c r="I132" s="145"/>
      <c r="J132" s="39"/>
      <c r="K132" s="39"/>
      <c r="L132" s="43"/>
      <c r="M132" s="240"/>
      <c r="N132" s="241"/>
      <c r="O132" s="83"/>
      <c r="P132" s="83"/>
      <c r="Q132" s="83"/>
      <c r="R132" s="83"/>
      <c r="S132" s="83"/>
      <c r="T132" s="84"/>
      <c r="U132" s="37"/>
      <c r="V132" s="37"/>
      <c r="W132" s="37"/>
      <c r="X132" s="37"/>
      <c r="Y132" s="37"/>
      <c r="Z132" s="37"/>
      <c r="AA132" s="37"/>
      <c r="AB132" s="37"/>
      <c r="AC132" s="37"/>
      <c r="AD132" s="37"/>
      <c r="AE132" s="37"/>
      <c r="AT132" s="16" t="s">
        <v>268</v>
      </c>
      <c r="AU132" s="16" t="s">
        <v>80</v>
      </c>
    </row>
    <row r="133" s="2" customFormat="1" ht="16.5" customHeight="1">
      <c r="A133" s="37"/>
      <c r="B133" s="38"/>
      <c r="C133" s="223" t="s">
        <v>152</v>
      </c>
      <c r="D133" s="223" t="s">
        <v>242</v>
      </c>
      <c r="E133" s="224" t="s">
        <v>513</v>
      </c>
      <c r="F133" s="225" t="s">
        <v>514</v>
      </c>
      <c r="G133" s="226" t="s">
        <v>515</v>
      </c>
      <c r="H133" s="227">
        <v>4</v>
      </c>
      <c r="I133" s="228"/>
      <c r="J133" s="229">
        <f>ROUND(I133*H133,2)</f>
        <v>0</v>
      </c>
      <c r="K133" s="225" t="s">
        <v>19</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516</v>
      </c>
    </row>
    <row r="134" s="2" customFormat="1">
      <c r="A134" s="37"/>
      <c r="B134" s="38"/>
      <c r="C134" s="39"/>
      <c r="D134" s="238" t="s">
        <v>268</v>
      </c>
      <c r="E134" s="39"/>
      <c r="F134" s="239" t="s">
        <v>517</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84" customHeight="1">
      <c r="A135" s="37"/>
      <c r="B135" s="38"/>
      <c r="C135" s="223" t="s">
        <v>8</v>
      </c>
      <c r="D135" s="223" t="s">
        <v>242</v>
      </c>
      <c r="E135" s="224" t="s">
        <v>518</v>
      </c>
      <c r="F135" s="225" t="s">
        <v>519</v>
      </c>
      <c r="G135" s="226" t="s">
        <v>520</v>
      </c>
      <c r="H135" s="227">
        <v>300</v>
      </c>
      <c r="I135" s="228"/>
      <c r="J135" s="229">
        <f>ROUND(I135*H135,2)</f>
        <v>0</v>
      </c>
      <c r="K135" s="225" t="s">
        <v>19</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521</v>
      </c>
    </row>
    <row r="136" s="2" customFormat="1">
      <c r="A136" s="37"/>
      <c r="B136" s="38"/>
      <c r="C136" s="39"/>
      <c r="D136" s="238" t="s">
        <v>268</v>
      </c>
      <c r="E136" s="39"/>
      <c r="F136" s="239" t="s">
        <v>522</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60" customHeight="1">
      <c r="A137" s="37"/>
      <c r="B137" s="38"/>
      <c r="C137" s="223" t="s">
        <v>167</v>
      </c>
      <c r="D137" s="223" t="s">
        <v>242</v>
      </c>
      <c r="E137" s="224" t="s">
        <v>523</v>
      </c>
      <c r="F137" s="225" t="s">
        <v>524</v>
      </c>
      <c r="G137" s="226" t="s">
        <v>462</v>
      </c>
      <c r="H137" s="227">
        <v>1.417</v>
      </c>
      <c r="I137" s="228"/>
      <c r="J137" s="229">
        <f>ROUND(I137*H137,2)</f>
        <v>0</v>
      </c>
      <c r="K137" s="225" t="s">
        <v>456</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525</v>
      </c>
    </row>
    <row r="138" s="2" customFormat="1">
      <c r="A138" s="37"/>
      <c r="B138" s="38"/>
      <c r="C138" s="39"/>
      <c r="D138" s="238" t="s">
        <v>268</v>
      </c>
      <c r="E138" s="39"/>
      <c r="F138" s="239" t="s">
        <v>526</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24" customHeight="1">
      <c r="A139" s="37"/>
      <c r="B139" s="38"/>
      <c r="C139" s="223" t="s">
        <v>175</v>
      </c>
      <c r="D139" s="223" t="s">
        <v>242</v>
      </c>
      <c r="E139" s="224" t="s">
        <v>527</v>
      </c>
      <c r="F139" s="225" t="s">
        <v>528</v>
      </c>
      <c r="G139" s="226" t="s">
        <v>529</v>
      </c>
      <c r="H139" s="227">
        <v>122.19</v>
      </c>
      <c r="I139" s="228"/>
      <c r="J139" s="229">
        <f>ROUND(I139*H139,2)</f>
        <v>0</v>
      </c>
      <c r="K139" s="225" t="s">
        <v>456</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530</v>
      </c>
    </row>
    <row r="140" s="2" customFormat="1">
      <c r="A140" s="37"/>
      <c r="B140" s="38"/>
      <c r="C140" s="39"/>
      <c r="D140" s="238" t="s">
        <v>268</v>
      </c>
      <c r="E140" s="39"/>
      <c r="F140" s="239" t="s">
        <v>531</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60" customHeight="1">
      <c r="A141" s="37"/>
      <c r="B141" s="38"/>
      <c r="C141" s="223" t="s">
        <v>340</v>
      </c>
      <c r="D141" s="223" t="s">
        <v>242</v>
      </c>
      <c r="E141" s="224" t="s">
        <v>532</v>
      </c>
      <c r="F141" s="225" t="s">
        <v>533</v>
      </c>
      <c r="G141" s="226" t="s">
        <v>462</v>
      </c>
      <c r="H141" s="227">
        <v>0.216</v>
      </c>
      <c r="I141" s="228"/>
      <c r="J141" s="229">
        <f>ROUND(I141*H141,2)</f>
        <v>0</v>
      </c>
      <c r="K141" s="225" t="s">
        <v>456</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534</v>
      </c>
    </row>
    <row r="142" s="2" customFormat="1">
      <c r="A142" s="37"/>
      <c r="B142" s="38"/>
      <c r="C142" s="39"/>
      <c r="D142" s="238" t="s">
        <v>268</v>
      </c>
      <c r="E142" s="39"/>
      <c r="F142" s="239" t="s">
        <v>535</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60" customHeight="1">
      <c r="A143" s="37"/>
      <c r="B143" s="38"/>
      <c r="C143" s="223" t="s">
        <v>355</v>
      </c>
      <c r="D143" s="223" t="s">
        <v>242</v>
      </c>
      <c r="E143" s="224" t="s">
        <v>536</v>
      </c>
      <c r="F143" s="225" t="s">
        <v>537</v>
      </c>
      <c r="G143" s="226" t="s">
        <v>253</v>
      </c>
      <c r="H143" s="227">
        <v>2</v>
      </c>
      <c r="I143" s="228"/>
      <c r="J143" s="229">
        <f>ROUND(I143*H143,2)</f>
        <v>0</v>
      </c>
      <c r="K143" s="225" t="s">
        <v>456</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538</v>
      </c>
    </row>
    <row r="144" s="2" customFormat="1">
      <c r="A144" s="37"/>
      <c r="B144" s="38"/>
      <c r="C144" s="39"/>
      <c r="D144" s="238" t="s">
        <v>268</v>
      </c>
      <c r="E144" s="39"/>
      <c r="F144" s="239" t="s">
        <v>539</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60" customHeight="1">
      <c r="A145" s="37"/>
      <c r="B145" s="38"/>
      <c r="C145" s="223" t="s">
        <v>325</v>
      </c>
      <c r="D145" s="223" t="s">
        <v>242</v>
      </c>
      <c r="E145" s="224" t="s">
        <v>540</v>
      </c>
      <c r="F145" s="225" t="s">
        <v>537</v>
      </c>
      <c r="G145" s="226" t="s">
        <v>388</v>
      </c>
      <c r="H145" s="227">
        <v>62.984999999999999</v>
      </c>
      <c r="I145" s="228"/>
      <c r="J145" s="229">
        <f>ROUND(I145*H145,2)</f>
        <v>0</v>
      </c>
      <c r="K145" s="225" t="s">
        <v>456</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541</v>
      </c>
    </row>
    <row r="146" s="2" customFormat="1">
      <c r="A146" s="37"/>
      <c r="B146" s="38"/>
      <c r="C146" s="39"/>
      <c r="D146" s="238" t="s">
        <v>268</v>
      </c>
      <c r="E146" s="39"/>
      <c r="F146" s="239" t="s">
        <v>542</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12" customFormat="1" ht="25.92" customHeight="1">
      <c r="A147" s="12"/>
      <c r="B147" s="209"/>
      <c r="C147" s="210"/>
      <c r="D147" s="211" t="s">
        <v>70</v>
      </c>
      <c r="E147" s="212" t="s">
        <v>255</v>
      </c>
      <c r="F147" s="212" t="s">
        <v>256</v>
      </c>
      <c r="G147" s="210"/>
      <c r="H147" s="210"/>
      <c r="I147" s="213"/>
      <c r="J147" s="214">
        <f>BK147</f>
        <v>0</v>
      </c>
      <c r="K147" s="210"/>
      <c r="L147" s="215"/>
      <c r="M147" s="216"/>
      <c r="N147" s="217"/>
      <c r="O147" s="217"/>
      <c r="P147" s="218">
        <f>P148+P151+P154+P157+P160</f>
        <v>0</v>
      </c>
      <c r="Q147" s="217"/>
      <c r="R147" s="218">
        <f>R148+R151+R154+R157+R160</f>
        <v>0</v>
      </c>
      <c r="S147" s="217"/>
      <c r="T147" s="219">
        <f>T148+T151+T154+T157+T160</f>
        <v>0</v>
      </c>
      <c r="U147" s="12"/>
      <c r="V147" s="12"/>
      <c r="W147" s="12"/>
      <c r="X147" s="12"/>
      <c r="Y147" s="12"/>
      <c r="Z147" s="12"/>
      <c r="AA147" s="12"/>
      <c r="AB147" s="12"/>
      <c r="AC147" s="12"/>
      <c r="AD147" s="12"/>
      <c r="AE147" s="12"/>
      <c r="AR147" s="220" t="s">
        <v>80</v>
      </c>
      <c r="AT147" s="221" t="s">
        <v>70</v>
      </c>
      <c r="AU147" s="221" t="s">
        <v>71</v>
      </c>
      <c r="AY147" s="220" t="s">
        <v>240</v>
      </c>
      <c r="BK147" s="222">
        <f>BK148+BK151+BK154+BK157+BK160</f>
        <v>0</v>
      </c>
    </row>
    <row r="148" s="12" customFormat="1" ht="22.8" customHeight="1">
      <c r="A148" s="12"/>
      <c r="B148" s="209"/>
      <c r="C148" s="210"/>
      <c r="D148" s="211" t="s">
        <v>70</v>
      </c>
      <c r="E148" s="236" t="s">
        <v>543</v>
      </c>
      <c r="F148" s="236" t="s">
        <v>544</v>
      </c>
      <c r="G148" s="210"/>
      <c r="H148" s="210"/>
      <c r="I148" s="213"/>
      <c r="J148" s="237">
        <f>BK148</f>
        <v>0</v>
      </c>
      <c r="K148" s="210"/>
      <c r="L148" s="215"/>
      <c r="M148" s="216"/>
      <c r="N148" s="217"/>
      <c r="O148" s="217"/>
      <c r="P148" s="218">
        <f>SUM(P149:P150)</f>
        <v>0</v>
      </c>
      <c r="Q148" s="217"/>
      <c r="R148" s="218">
        <f>SUM(R149:R150)</f>
        <v>0</v>
      </c>
      <c r="S148" s="217"/>
      <c r="T148" s="219">
        <f>SUM(T149:T150)</f>
        <v>0</v>
      </c>
      <c r="U148" s="12"/>
      <c r="V148" s="12"/>
      <c r="W148" s="12"/>
      <c r="X148" s="12"/>
      <c r="Y148" s="12"/>
      <c r="Z148" s="12"/>
      <c r="AA148" s="12"/>
      <c r="AB148" s="12"/>
      <c r="AC148" s="12"/>
      <c r="AD148" s="12"/>
      <c r="AE148" s="12"/>
      <c r="AR148" s="220" t="s">
        <v>80</v>
      </c>
      <c r="AT148" s="221" t="s">
        <v>70</v>
      </c>
      <c r="AU148" s="221" t="s">
        <v>78</v>
      </c>
      <c r="AY148" s="220" t="s">
        <v>240</v>
      </c>
      <c r="BK148" s="222">
        <f>SUM(BK149:BK150)</f>
        <v>0</v>
      </c>
    </row>
    <row r="149" s="2" customFormat="1" ht="16.5" customHeight="1">
      <c r="A149" s="37"/>
      <c r="B149" s="38"/>
      <c r="C149" s="223" t="s">
        <v>7</v>
      </c>
      <c r="D149" s="223" t="s">
        <v>242</v>
      </c>
      <c r="E149" s="224" t="s">
        <v>545</v>
      </c>
      <c r="F149" s="225" t="s">
        <v>546</v>
      </c>
      <c r="G149" s="226" t="s">
        <v>547</v>
      </c>
      <c r="H149" s="227">
        <v>4</v>
      </c>
      <c r="I149" s="228"/>
      <c r="J149" s="229">
        <f>ROUND(I149*H149,2)</f>
        <v>0</v>
      </c>
      <c r="K149" s="225" t="s">
        <v>19</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167</v>
      </c>
      <c r="AT149" s="234" t="s">
        <v>242</v>
      </c>
      <c r="AU149" s="234" t="s">
        <v>80</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167</v>
      </c>
      <c r="BM149" s="234" t="s">
        <v>548</v>
      </c>
    </row>
    <row r="150" s="2" customFormat="1">
      <c r="A150" s="37"/>
      <c r="B150" s="38"/>
      <c r="C150" s="39"/>
      <c r="D150" s="238" t="s">
        <v>268</v>
      </c>
      <c r="E150" s="39"/>
      <c r="F150" s="239" t="s">
        <v>549</v>
      </c>
      <c r="G150" s="39"/>
      <c r="H150" s="39"/>
      <c r="I150" s="145"/>
      <c r="J150" s="39"/>
      <c r="K150" s="39"/>
      <c r="L150" s="43"/>
      <c r="M150" s="240"/>
      <c r="N150" s="241"/>
      <c r="O150" s="83"/>
      <c r="P150" s="83"/>
      <c r="Q150" s="83"/>
      <c r="R150" s="83"/>
      <c r="S150" s="83"/>
      <c r="T150" s="84"/>
      <c r="U150" s="37"/>
      <c r="V150" s="37"/>
      <c r="W150" s="37"/>
      <c r="X150" s="37"/>
      <c r="Y150" s="37"/>
      <c r="Z150" s="37"/>
      <c r="AA150" s="37"/>
      <c r="AB150" s="37"/>
      <c r="AC150" s="37"/>
      <c r="AD150" s="37"/>
      <c r="AE150" s="37"/>
      <c r="AT150" s="16" t="s">
        <v>268</v>
      </c>
      <c r="AU150" s="16" t="s">
        <v>80</v>
      </c>
    </row>
    <row r="151" s="12" customFormat="1" ht="22.8" customHeight="1">
      <c r="A151" s="12"/>
      <c r="B151" s="209"/>
      <c r="C151" s="210"/>
      <c r="D151" s="211" t="s">
        <v>70</v>
      </c>
      <c r="E151" s="236" t="s">
        <v>550</v>
      </c>
      <c r="F151" s="236" t="s">
        <v>551</v>
      </c>
      <c r="G151" s="210"/>
      <c r="H151" s="210"/>
      <c r="I151" s="213"/>
      <c r="J151" s="237">
        <f>BK151</f>
        <v>0</v>
      </c>
      <c r="K151" s="210"/>
      <c r="L151" s="215"/>
      <c r="M151" s="216"/>
      <c r="N151" s="217"/>
      <c r="O151" s="217"/>
      <c r="P151" s="218">
        <f>SUM(P152:P153)</f>
        <v>0</v>
      </c>
      <c r="Q151" s="217"/>
      <c r="R151" s="218">
        <f>SUM(R152:R153)</f>
        <v>0</v>
      </c>
      <c r="S151" s="217"/>
      <c r="T151" s="219">
        <f>SUM(T152:T153)</f>
        <v>0</v>
      </c>
      <c r="U151" s="12"/>
      <c r="V151" s="12"/>
      <c r="W151" s="12"/>
      <c r="X151" s="12"/>
      <c r="Y151" s="12"/>
      <c r="Z151" s="12"/>
      <c r="AA151" s="12"/>
      <c r="AB151" s="12"/>
      <c r="AC151" s="12"/>
      <c r="AD151" s="12"/>
      <c r="AE151" s="12"/>
      <c r="AR151" s="220" t="s">
        <v>80</v>
      </c>
      <c r="AT151" s="221" t="s">
        <v>70</v>
      </c>
      <c r="AU151" s="221" t="s">
        <v>78</v>
      </c>
      <c r="AY151" s="220" t="s">
        <v>240</v>
      </c>
      <c r="BK151" s="222">
        <f>SUM(BK152:BK153)</f>
        <v>0</v>
      </c>
    </row>
    <row r="152" s="2" customFormat="1" ht="24" customHeight="1">
      <c r="A152" s="37"/>
      <c r="B152" s="38"/>
      <c r="C152" s="223" t="s">
        <v>185</v>
      </c>
      <c r="D152" s="223" t="s">
        <v>242</v>
      </c>
      <c r="E152" s="224" t="s">
        <v>552</v>
      </c>
      <c r="F152" s="225" t="s">
        <v>553</v>
      </c>
      <c r="G152" s="226" t="s">
        <v>388</v>
      </c>
      <c r="H152" s="227">
        <v>3.5249999999999999</v>
      </c>
      <c r="I152" s="228"/>
      <c r="J152" s="229">
        <f>ROUND(I152*H152,2)</f>
        <v>0</v>
      </c>
      <c r="K152" s="225" t="s">
        <v>19</v>
      </c>
      <c r="L152" s="43"/>
      <c r="M152" s="230" t="s">
        <v>19</v>
      </c>
      <c r="N152" s="231" t="s">
        <v>42</v>
      </c>
      <c r="O152" s="83"/>
      <c r="P152" s="232">
        <f>O152*H152</f>
        <v>0</v>
      </c>
      <c r="Q152" s="232">
        <v>0</v>
      </c>
      <c r="R152" s="232">
        <f>Q152*H152</f>
        <v>0</v>
      </c>
      <c r="S152" s="232">
        <v>0</v>
      </c>
      <c r="T152" s="233">
        <f>S152*H152</f>
        <v>0</v>
      </c>
      <c r="U152" s="37"/>
      <c r="V152" s="37"/>
      <c r="W152" s="37"/>
      <c r="X152" s="37"/>
      <c r="Y152" s="37"/>
      <c r="Z152" s="37"/>
      <c r="AA152" s="37"/>
      <c r="AB152" s="37"/>
      <c r="AC152" s="37"/>
      <c r="AD152" s="37"/>
      <c r="AE152" s="37"/>
      <c r="AR152" s="234" t="s">
        <v>167</v>
      </c>
      <c r="AT152" s="234" t="s">
        <v>242</v>
      </c>
      <c r="AU152" s="234" t="s">
        <v>80</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167</v>
      </c>
      <c r="BM152" s="234" t="s">
        <v>554</v>
      </c>
    </row>
    <row r="153" s="2" customFormat="1">
      <c r="A153" s="37"/>
      <c r="B153" s="38"/>
      <c r="C153" s="39"/>
      <c r="D153" s="238" t="s">
        <v>268</v>
      </c>
      <c r="E153" s="39"/>
      <c r="F153" s="239" t="s">
        <v>555</v>
      </c>
      <c r="G153" s="39"/>
      <c r="H153" s="39"/>
      <c r="I153" s="145"/>
      <c r="J153" s="39"/>
      <c r="K153" s="39"/>
      <c r="L153" s="43"/>
      <c r="M153" s="240"/>
      <c r="N153" s="241"/>
      <c r="O153" s="83"/>
      <c r="P153" s="83"/>
      <c r="Q153" s="83"/>
      <c r="R153" s="83"/>
      <c r="S153" s="83"/>
      <c r="T153" s="84"/>
      <c r="U153" s="37"/>
      <c r="V153" s="37"/>
      <c r="W153" s="37"/>
      <c r="X153" s="37"/>
      <c r="Y153" s="37"/>
      <c r="Z153" s="37"/>
      <c r="AA153" s="37"/>
      <c r="AB153" s="37"/>
      <c r="AC153" s="37"/>
      <c r="AD153" s="37"/>
      <c r="AE153" s="37"/>
      <c r="AT153" s="16" t="s">
        <v>268</v>
      </c>
      <c r="AU153" s="16" t="s">
        <v>80</v>
      </c>
    </row>
    <row r="154" s="12" customFormat="1" ht="22.8" customHeight="1">
      <c r="A154" s="12"/>
      <c r="B154" s="209"/>
      <c r="C154" s="210"/>
      <c r="D154" s="211" t="s">
        <v>70</v>
      </c>
      <c r="E154" s="236" t="s">
        <v>556</v>
      </c>
      <c r="F154" s="236" t="s">
        <v>557</v>
      </c>
      <c r="G154" s="210"/>
      <c r="H154" s="210"/>
      <c r="I154" s="213"/>
      <c r="J154" s="237">
        <f>BK154</f>
        <v>0</v>
      </c>
      <c r="K154" s="210"/>
      <c r="L154" s="215"/>
      <c r="M154" s="216"/>
      <c r="N154" s="217"/>
      <c r="O154" s="217"/>
      <c r="P154" s="218">
        <f>SUM(P155:P156)</f>
        <v>0</v>
      </c>
      <c r="Q154" s="217"/>
      <c r="R154" s="218">
        <f>SUM(R155:R156)</f>
        <v>0</v>
      </c>
      <c r="S154" s="217"/>
      <c r="T154" s="219">
        <f>SUM(T155:T156)</f>
        <v>0</v>
      </c>
      <c r="U154" s="12"/>
      <c r="V154" s="12"/>
      <c r="W154" s="12"/>
      <c r="X154" s="12"/>
      <c r="Y154" s="12"/>
      <c r="Z154" s="12"/>
      <c r="AA154" s="12"/>
      <c r="AB154" s="12"/>
      <c r="AC154" s="12"/>
      <c r="AD154" s="12"/>
      <c r="AE154" s="12"/>
      <c r="AR154" s="220" t="s">
        <v>80</v>
      </c>
      <c r="AT154" s="221" t="s">
        <v>70</v>
      </c>
      <c r="AU154" s="221" t="s">
        <v>78</v>
      </c>
      <c r="AY154" s="220" t="s">
        <v>240</v>
      </c>
      <c r="BK154" s="222">
        <f>SUM(BK155:BK156)</f>
        <v>0</v>
      </c>
    </row>
    <row r="155" s="2" customFormat="1" ht="48" customHeight="1">
      <c r="A155" s="37"/>
      <c r="B155" s="38"/>
      <c r="C155" s="223" t="s">
        <v>188</v>
      </c>
      <c r="D155" s="223" t="s">
        <v>242</v>
      </c>
      <c r="E155" s="224" t="s">
        <v>558</v>
      </c>
      <c r="F155" s="225" t="s">
        <v>559</v>
      </c>
      <c r="G155" s="226" t="s">
        <v>358</v>
      </c>
      <c r="H155" s="227">
        <v>0.16800000000000001</v>
      </c>
      <c r="I155" s="228"/>
      <c r="J155" s="229">
        <f>ROUND(I155*H155,2)</f>
        <v>0</v>
      </c>
      <c r="K155" s="225" t="s">
        <v>19</v>
      </c>
      <c r="L155" s="43"/>
      <c r="M155" s="230" t="s">
        <v>19</v>
      </c>
      <c r="N155" s="231" t="s">
        <v>42</v>
      </c>
      <c r="O155" s="83"/>
      <c r="P155" s="232">
        <f>O155*H155</f>
        <v>0</v>
      </c>
      <c r="Q155" s="232">
        <v>0</v>
      </c>
      <c r="R155" s="232">
        <f>Q155*H155</f>
        <v>0</v>
      </c>
      <c r="S155" s="232">
        <v>0</v>
      </c>
      <c r="T155" s="233">
        <f>S155*H155</f>
        <v>0</v>
      </c>
      <c r="U155" s="37"/>
      <c r="V155" s="37"/>
      <c r="W155" s="37"/>
      <c r="X155" s="37"/>
      <c r="Y155" s="37"/>
      <c r="Z155" s="37"/>
      <c r="AA155" s="37"/>
      <c r="AB155" s="37"/>
      <c r="AC155" s="37"/>
      <c r="AD155" s="37"/>
      <c r="AE155" s="37"/>
      <c r="AR155" s="234" t="s">
        <v>167</v>
      </c>
      <c r="AT155" s="234" t="s">
        <v>242</v>
      </c>
      <c r="AU155" s="234" t="s">
        <v>80</v>
      </c>
      <c r="AY155" s="16" t="s">
        <v>240</v>
      </c>
      <c r="BE155" s="235">
        <f>IF(N155="základní",J155,0)</f>
        <v>0</v>
      </c>
      <c r="BF155" s="235">
        <f>IF(N155="snížená",J155,0)</f>
        <v>0</v>
      </c>
      <c r="BG155" s="235">
        <f>IF(N155="zákl. přenesená",J155,0)</f>
        <v>0</v>
      </c>
      <c r="BH155" s="235">
        <f>IF(N155="sníž. přenesená",J155,0)</f>
        <v>0</v>
      </c>
      <c r="BI155" s="235">
        <f>IF(N155="nulová",J155,0)</f>
        <v>0</v>
      </c>
      <c r="BJ155" s="16" t="s">
        <v>78</v>
      </c>
      <c r="BK155" s="235">
        <f>ROUND(I155*H155,2)</f>
        <v>0</v>
      </c>
      <c r="BL155" s="16" t="s">
        <v>167</v>
      </c>
      <c r="BM155" s="234" t="s">
        <v>560</v>
      </c>
    </row>
    <row r="156" s="2" customFormat="1">
      <c r="A156" s="37"/>
      <c r="B156" s="38"/>
      <c r="C156" s="39"/>
      <c r="D156" s="238" t="s">
        <v>268</v>
      </c>
      <c r="E156" s="39"/>
      <c r="F156" s="239" t="s">
        <v>561</v>
      </c>
      <c r="G156" s="39"/>
      <c r="H156" s="39"/>
      <c r="I156" s="145"/>
      <c r="J156" s="39"/>
      <c r="K156" s="39"/>
      <c r="L156" s="43"/>
      <c r="M156" s="240"/>
      <c r="N156" s="241"/>
      <c r="O156" s="83"/>
      <c r="P156" s="83"/>
      <c r="Q156" s="83"/>
      <c r="R156" s="83"/>
      <c r="S156" s="83"/>
      <c r="T156" s="84"/>
      <c r="U156" s="37"/>
      <c r="V156" s="37"/>
      <c r="W156" s="37"/>
      <c r="X156" s="37"/>
      <c r="Y156" s="37"/>
      <c r="Z156" s="37"/>
      <c r="AA156" s="37"/>
      <c r="AB156" s="37"/>
      <c r="AC156" s="37"/>
      <c r="AD156" s="37"/>
      <c r="AE156" s="37"/>
      <c r="AT156" s="16" t="s">
        <v>268</v>
      </c>
      <c r="AU156" s="16" t="s">
        <v>80</v>
      </c>
    </row>
    <row r="157" s="12" customFormat="1" ht="22.8" customHeight="1">
      <c r="A157" s="12"/>
      <c r="B157" s="209"/>
      <c r="C157" s="210"/>
      <c r="D157" s="211" t="s">
        <v>70</v>
      </c>
      <c r="E157" s="236" t="s">
        <v>562</v>
      </c>
      <c r="F157" s="236" t="s">
        <v>563</v>
      </c>
      <c r="G157" s="210"/>
      <c r="H157" s="210"/>
      <c r="I157" s="213"/>
      <c r="J157" s="237">
        <f>BK157</f>
        <v>0</v>
      </c>
      <c r="K157" s="210"/>
      <c r="L157" s="215"/>
      <c r="M157" s="216"/>
      <c r="N157" s="217"/>
      <c r="O157" s="217"/>
      <c r="P157" s="218">
        <f>SUM(P158:P159)</f>
        <v>0</v>
      </c>
      <c r="Q157" s="217"/>
      <c r="R157" s="218">
        <f>SUM(R158:R159)</f>
        <v>0</v>
      </c>
      <c r="S157" s="217"/>
      <c r="T157" s="219">
        <f>SUM(T158:T159)</f>
        <v>0</v>
      </c>
      <c r="U157" s="12"/>
      <c r="V157" s="12"/>
      <c r="W157" s="12"/>
      <c r="X157" s="12"/>
      <c r="Y157" s="12"/>
      <c r="Z157" s="12"/>
      <c r="AA157" s="12"/>
      <c r="AB157" s="12"/>
      <c r="AC157" s="12"/>
      <c r="AD157" s="12"/>
      <c r="AE157" s="12"/>
      <c r="AR157" s="220" t="s">
        <v>80</v>
      </c>
      <c r="AT157" s="221" t="s">
        <v>70</v>
      </c>
      <c r="AU157" s="221" t="s">
        <v>78</v>
      </c>
      <c r="AY157" s="220" t="s">
        <v>240</v>
      </c>
      <c r="BK157" s="222">
        <f>SUM(BK158:BK159)</f>
        <v>0</v>
      </c>
    </row>
    <row r="158" s="2" customFormat="1" ht="24" customHeight="1">
      <c r="A158" s="37"/>
      <c r="B158" s="38"/>
      <c r="C158" s="223" t="s">
        <v>191</v>
      </c>
      <c r="D158" s="223" t="s">
        <v>242</v>
      </c>
      <c r="E158" s="224" t="s">
        <v>564</v>
      </c>
      <c r="F158" s="225" t="s">
        <v>565</v>
      </c>
      <c r="G158" s="226" t="s">
        <v>388</v>
      </c>
      <c r="H158" s="227">
        <v>12.199999999999999</v>
      </c>
      <c r="I158" s="228"/>
      <c r="J158" s="229">
        <f>ROUND(I158*H158,2)</f>
        <v>0</v>
      </c>
      <c r="K158" s="225" t="s">
        <v>19</v>
      </c>
      <c r="L158" s="43"/>
      <c r="M158" s="230" t="s">
        <v>19</v>
      </c>
      <c r="N158" s="231" t="s">
        <v>42</v>
      </c>
      <c r="O158" s="83"/>
      <c r="P158" s="232">
        <f>O158*H158</f>
        <v>0</v>
      </c>
      <c r="Q158" s="232">
        <v>0</v>
      </c>
      <c r="R158" s="232">
        <f>Q158*H158</f>
        <v>0</v>
      </c>
      <c r="S158" s="232">
        <v>0</v>
      </c>
      <c r="T158" s="233">
        <f>S158*H158</f>
        <v>0</v>
      </c>
      <c r="U158" s="37"/>
      <c r="V158" s="37"/>
      <c r="W158" s="37"/>
      <c r="X158" s="37"/>
      <c r="Y158" s="37"/>
      <c r="Z158" s="37"/>
      <c r="AA158" s="37"/>
      <c r="AB158" s="37"/>
      <c r="AC158" s="37"/>
      <c r="AD158" s="37"/>
      <c r="AE158" s="37"/>
      <c r="AR158" s="234" t="s">
        <v>167</v>
      </c>
      <c r="AT158" s="234" t="s">
        <v>242</v>
      </c>
      <c r="AU158" s="234" t="s">
        <v>80</v>
      </c>
      <c r="AY158" s="16" t="s">
        <v>240</v>
      </c>
      <c r="BE158" s="235">
        <f>IF(N158="základní",J158,0)</f>
        <v>0</v>
      </c>
      <c r="BF158" s="235">
        <f>IF(N158="snížená",J158,0)</f>
        <v>0</v>
      </c>
      <c r="BG158" s="235">
        <f>IF(N158="zákl. přenesená",J158,0)</f>
        <v>0</v>
      </c>
      <c r="BH158" s="235">
        <f>IF(N158="sníž. přenesená",J158,0)</f>
        <v>0</v>
      </c>
      <c r="BI158" s="235">
        <f>IF(N158="nulová",J158,0)</f>
        <v>0</v>
      </c>
      <c r="BJ158" s="16" t="s">
        <v>78</v>
      </c>
      <c r="BK158" s="235">
        <f>ROUND(I158*H158,2)</f>
        <v>0</v>
      </c>
      <c r="BL158" s="16" t="s">
        <v>167</v>
      </c>
      <c r="BM158" s="234" t="s">
        <v>566</v>
      </c>
    </row>
    <row r="159" s="2" customFormat="1">
      <c r="A159" s="37"/>
      <c r="B159" s="38"/>
      <c r="C159" s="39"/>
      <c r="D159" s="238" t="s">
        <v>268</v>
      </c>
      <c r="E159" s="39"/>
      <c r="F159" s="239" t="s">
        <v>567</v>
      </c>
      <c r="G159" s="39"/>
      <c r="H159" s="39"/>
      <c r="I159" s="145"/>
      <c r="J159" s="39"/>
      <c r="K159" s="39"/>
      <c r="L159" s="43"/>
      <c r="M159" s="240"/>
      <c r="N159" s="241"/>
      <c r="O159" s="83"/>
      <c r="P159" s="83"/>
      <c r="Q159" s="83"/>
      <c r="R159" s="83"/>
      <c r="S159" s="83"/>
      <c r="T159" s="84"/>
      <c r="U159" s="37"/>
      <c r="V159" s="37"/>
      <c r="W159" s="37"/>
      <c r="X159" s="37"/>
      <c r="Y159" s="37"/>
      <c r="Z159" s="37"/>
      <c r="AA159" s="37"/>
      <c r="AB159" s="37"/>
      <c r="AC159" s="37"/>
      <c r="AD159" s="37"/>
      <c r="AE159" s="37"/>
      <c r="AT159" s="16" t="s">
        <v>268</v>
      </c>
      <c r="AU159" s="16" t="s">
        <v>80</v>
      </c>
    </row>
    <row r="160" s="12" customFormat="1" ht="22.8" customHeight="1">
      <c r="A160" s="12"/>
      <c r="B160" s="209"/>
      <c r="C160" s="210"/>
      <c r="D160" s="211" t="s">
        <v>70</v>
      </c>
      <c r="E160" s="236" t="s">
        <v>568</v>
      </c>
      <c r="F160" s="236" t="s">
        <v>569</v>
      </c>
      <c r="G160" s="210"/>
      <c r="H160" s="210"/>
      <c r="I160" s="213"/>
      <c r="J160" s="237">
        <f>BK160</f>
        <v>0</v>
      </c>
      <c r="K160" s="210"/>
      <c r="L160" s="215"/>
      <c r="M160" s="216"/>
      <c r="N160" s="217"/>
      <c r="O160" s="217"/>
      <c r="P160" s="218">
        <f>SUM(P161:P166)</f>
        <v>0</v>
      </c>
      <c r="Q160" s="217"/>
      <c r="R160" s="218">
        <f>SUM(R161:R166)</f>
        <v>0</v>
      </c>
      <c r="S160" s="217"/>
      <c r="T160" s="219">
        <f>SUM(T161:T166)</f>
        <v>0</v>
      </c>
      <c r="U160" s="12"/>
      <c r="V160" s="12"/>
      <c r="W160" s="12"/>
      <c r="X160" s="12"/>
      <c r="Y160" s="12"/>
      <c r="Z160" s="12"/>
      <c r="AA160" s="12"/>
      <c r="AB160" s="12"/>
      <c r="AC160" s="12"/>
      <c r="AD160" s="12"/>
      <c r="AE160" s="12"/>
      <c r="AR160" s="220" t="s">
        <v>80</v>
      </c>
      <c r="AT160" s="221" t="s">
        <v>70</v>
      </c>
      <c r="AU160" s="221" t="s">
        <v>78</v>
      </c>
      <c r="AY160" s="220" t="s">
        <v>240</v>
      </c>
      <c r="BK160" s="222">
        <f>SUM(BK161:BK166)</f>
        <v>0</v>
      </c>
    </row>
    <row r="161" s="2" customFormat="1" ht="36" customHeight="1">
      <c r="A161" s="37"/>
      <c r="B161" s="38"/>
      <c r="C161" s="223" t="s">
        <v>194</v>
      </c>
      <c r="D161" s="223" t="s">
        <v>242</v>
      </c>
      <c r="E161" s="224" t="s">
        <v>570</v>
      </c>
      <c r="F161" s="225" t="s">
        <v>571</v>
      </c>
      <c r="G161" s="226" t="s">
        <v>388</v>
      </c>
      <c r="H161" s="227">
        <v>71.954999999999998</v>
      </c>
      <c r="I161" s="228"/>
      <c r="J161" s="229">
        <f>ROUND(I161*H161,2)</f>
        <v>0</v>
      </c>
      <c r="K161" s="225" t="s">
        <v>456</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572</v>
      </c>
    </row>
    <row r="162" s="2" customFormat="1">
      <c r="A162" s="37"/>
      <c r="B162" s="38"/>
      <c r="C162" s="39"/>
      <c r="D162" s="238" t="s">
        <v>268</v>
      </c>
      <c r="E162" s="39"/>
      <c r="F162" s="239" t="s">
        <v>573</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2" customFormat="1" ht="36" customHeight="1">
      <c r="A163" s="37"/>
      <c r="B163" s="38"/>
      <c r="C163" s="223" t="s">
        <v>196</v>
      </c>
      <c r="D163" s="223" t="s">
        <v>242</v>
      </c>
      <c r="E163" s="224" t="s">
        <v>574</v>
      </c>
      <c r="F163" s="225" t="s">
        <v>571</v>
      </c>
      <c r="G163" s="226" t="s">
        <v>388</v>
      </c>
      <c r="H163" s="227">
        <v>125</v>
      </c>
      <c r="I163" s="228"/>
      <c r="J163" s="229">
        <f>ROUND(I163*H163,2)</f>
        <v>0</v>
      </c>
      <c r="K163" s="225" t="s">
        <v>456</v>
      </c>
      <c r="L163" s="43"/>
      <c r="M163" s="230" t="s">
        <v>19</v>
      </c>
      <c r="N163" s="231" t="s">
        <v>42</v>
      </c>
      <c r="O163" s="83"/>
      <c r="P163" s="232">
        <f>O163*H163</f>
        <v>0</v>
      </c>
      <c r="Q163" s="232">
        <v>0</v>
      </c>
      <c r="R163" s="232">
        <f>Q163*H163</f>
        <v>0</v>
      </c>
      <c r="S163" s="232">
        <v>0</v>
      </c>
      <c r="T163" s="233">
        <f>S163*H163</f>
        <v>0</v>
      </c>
      <c r="U163" s="37"/>
      <c r="V163" s="37"/>
      <c r="W163" s="37"/>
      <c r="X163" s="37"/>
      <c r="Y163" s="37"/>
      <c r="Z163" s="37"/>
      <c r="AA163" s="37"/>
      <c r="AB163" s="37"/>
      <c r="AC163" s="37"/>
      <c r="AD163" s="37"/>
      <c r="AE163" s="37"/>
      <c r="AR163" s="234" t="s">
        <v>167</v>
      </c>
      <c r="AT163" s="234" t="s">
        <v>242</v>
      </c>
      <c r="AU163" s="234" t="s">
        <v>80</v>
      </c>
      <c r="AY163" s="16" t="s">
        <v>240</v>
      </c>
      <c r="BE163" s="235">
        <f>IF(N163="základní",J163,0)</f>
        <v>0</v>
      </c>
      <c r="BF163" s="235">
        <f>IF(N163="snížená",J163,0)</f>
        <v>0</v>
      </c>
      <c r="BG163" s="235">
        <f>IF(N163="zákl. přenesená",J163,0)</f>
        <v>0</v>
      </c>
      <c r="BH163" s="235">
        <f>IF(N163="sníž. přenesená",J163,0)</f>
        <v>0</v>
      </c>
      <c r="BI163" s="235">
        <f>IF(N163="nulová",J163,0)</f>
        <v>0</v>
      </c>
      <c r="BJ163" s="16" t="s">
        <v>78</v>
      </c>
      <c r="BK163" s="235">
        <f>ROUND(I163*H163,2)</f>
        <v>0</v>
      </c>
      <c r="BL163" s="16" t="s">
        <v>167</v>
      </c>
      <c r="BM163" s="234" t="s">
        <v>575</v>
      </c>
    </row>
    <row r="164" s="2" customFormat="1">
      <c r="A164" s="37"/>
      <c r="B164" s="38"/>
      <c r="C164" s="39"/>
      <c r="D164" s="238" t="s">
        <v>268</v>
      </c>
      <c r="E164" s="39"/>
      <c r="F164" s="239" t="s">
        <v>576</v>
      </c>
      <c r="G164" s="39"/>
      <c r="H164" s="39"/>
      <c r="I164" s="145"/>
      <c r="J164" s="39"/>
      <c r="K164" s="39"/>
      <c r="L164" s="43"/>
      <c r="M164" s="240"/>
      <c r="N164" s="241"/>
      <c r="O164" s="83"/>
      <c r="P164" s="83"/>
      <c r="Q164" s="83"/>
      <c r="R164" s="83"/>
      <c r="S164" s="83"/>
      <c r="T164" s="84"/>
      <c r="U164" s="37"/>
      <c r="V164" s="37"/>
      <c r="W164" s="37"/>
      <c r="X164" s="37"/>
      <c r="Y164" s="37"/>
      <c r="Z164" s="37"/>
      <c r="AA164" s="37"/>
      <c r="AB164" s="37"/>
      <c r="AC164" s="37"/>
      <c r="AD164" s="37"/>
      <c r="AE164" s="37"/>
      <c r="AT164" s="16" t="s">
        <v>268</v>
      </c>
      <c r="AU164" s="16" t="s">
        <v>80</v>
      </c>
    </row>
    <row r="165" s="2" customFormat="1" ht="36" customHeight="1">
      <c r="A165" s="37"/>
      <c r="B165" s="38"/>
      <c r="C165" s="223" t="s">
        <v>199</v>
      </c>
      <c r="D165" s="223" t="s">
        <v>242</v>
      </c>
      <c r="E165" s="224" t="s">
        <v>577</v>
      </c>
      <c r="F165" s="225" t="s">
        <v>571</v>
      </c>
      <c r="G165" s="226" t="s">
        <v>388</v>
      </c>
      <c r="H165" s="227">
        <v>28.309999999999999</v>
      </c>
      <c r="I165" s="228"/>
      <c r="J165" s="229">
        <f>ROUND(I165*H165,2)</f>
        <v>0</v>
      </c>
      <c r="K165" s="225" t="s">
        <v>19</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578</v>
      </c>
    </row>
    <row r="166" s="2" customFormat="1">
      <c r="A166" s="37"/>
      <c r="B166" s="38"/>
      <c r="C166" s="39"/>
      <c r="D166" s="238" t="s">
        <v>268</v>
      </c>
      <c r="E166" s="39"/>
      <c r="F166" s="239" t="s">
        <v>579</v>
      </c>
      <c r="G166" s="39"/>
      <c r="H166" s="39"/>
      <c r="I166" s="145"/>
      <c r="J166" s="39"/>
      <c r="K166" s="39"/>
      <c r="L166" s="43"/>
      <c r="M166" s="240"/>
      <c r="N166" s="241"/>
      <c r="O166" s="83"/>
      <c r="P166" s="83"/>
      <c r="Q166" s="83"/>
      <c r="R166" s="83"/>
      <c r="S166" s="83"/>
      <c r="T166" s="84"/>
      <c r="U166" s="37"/>
      <c r="V166" s="37"/>
      <c r="W166" s="37"/>
      <c r="X166" s="37"/>
      <c r="Y166" s="37"/>
      <c r="Z166" s="37"/>
      <c r="AA166" s="37"/>
      <c r="AB166" s="37"/>
      <c r="AC166" s="37"/>
      <c r="AD166" s="37"/>
      <c r="AE166" s="37"/>
      <c r="AT166" s="16" t="s">
        <v>268</v>
      </c>
      <c r="AU166" s="16" t="s">
        <v>80</v>
      </c>
    </row>
    <row r="167" s="12" customFormat="1" ht="25.92" customHeight="1">
      <c r="A167" s="12"/>
      <c r="B167" s="209"/>
      <c r="C167" s="210"/>
      <c r="D167" s="211" t="s">
        <v>70</v>
      </c>
      <c r="E167" s="212" t="s">
        <v>353</v>
      </c>
      <c r="F167" s="212" t="s">
        <v>354</v>
      </c>
      <c r="G167" s="210"/>
      <c r="H167" s="210"/>
      <c r="I167" s="213"/>
      <c r="J167" s="214">
        <f>BK167</f>
        <v>0</v>
      </c>
      <c r="K167" s="210"/>
      <c r="L167" s="215"/>
      <c r="M167" s="216"/>
      <c r="N167" s="217"/>
      <c r="O167" s="217"/>
      <c r="P167" s="218">
        <f>P168</f>
        <v>0</v>
      </c>
      <c r="Q167" s="217"/>
      <c r="R167" s="218">
        <f>R168</f>
        <v>0</v>
      </c>
      <c r="S167" s="217"/>
      <c r="T167" s="219">
        <f>T168</f>
        <v>0</v>
      </c>
      <c r="U167" s="12"/>
      <c r="V167" s="12"/>
      <c r="W167" s="12"/>
      <c r="X167" s="12"/>
      <c r="Y167" s="12"/>
      <c r="Z167" s="12"/>
      <c r="AA167" s="12"/>
      <c r="AB167" s="12"/>
      <c r="AC167" s="12"/>
      <c r="AD167" s="12"/>
      <c r="AE167" s="12"/>
      <c r="AR167" s="220" t="s">
        <v>246</v>
      </c>
      <c r="AT167" s="221" t="s">
        <v>70</v>
      </c>
      <c r="AU167" s="221" t="s">
        <v>71</v>
      </c>
      <c r="AY167" s="220" t="s">
        <v>240</v>
      </c>
      <c r="BK167" s="222">
        <f>BK168</f>
        <v>0</v>
      </c>
    </row>
    <row r="168" s="2" customFormat="1" ht="16.5" customHeight="1">
      <c r="A168" s="37"/>
      <c r="B168" s="38"/>
      <c r="C168" s="223" t="s">
        <v>202</v>
      </c>
      <c r="D168" s="223" t="s">
        <v>242</v>
      </c>
      <c r="E168" s="224" t="s">
        <v>366</v>
      </c>
      <c r="F168" s="225" t="s">
        <v>367</v>
      </c>
      <c r="G168" s="226" t="s">
        <v>368</v>
      </c>
      <c r="H168" s="227">
        <v>1</v>
      </c>
      <c r="I168" s="228"/>
      <c r="J168" s="229">
        <f>ROUND(I168*H168,2)</f>
        <v>0</v>
      </c>
      <c r="K168" s="225" t="s">
        <v>261</v>
      </c>
      <c r="L168" s="43"/>
      <c r="M168" s="252" t="s">
        <v>19</v>
      </c>
      <c r="N168" s="253" t="s">
        <v>42</v>
      </c>
      <c r="O168" s="254"/>
      <c r="P168" s="255">
        <f>O168*H168</f>
        <v>0</v>
      </c>
      <c r="Q168" s="255">
        <v>0</v>
      </c>
      <c r="R168" s="255">
        <f>Q168*H168</f>
        <v>0</v>
      </c>
      <c r="S168" s="255">
        <v>0</v>
      </c>
      <c r="T168" s="256">
        <f>S168*H168</f>
        <v>0</v>
      </c>
      <c r="U168" s="37"/>
      <c r="V168" s="37"/>
      <c r="W168" s="37"/>
      <c r="X168" s="37"/>
      <c r="Y168" s="37"/>
      <c r="Z168" s="37"/>
      <c r="AA168" s="37"/>
      <c r="AB168" s="37"/>
      <c r="AC168" s="37"/>
      <c r="AD168" s="37"/>
      <c r="AE168" s="37"/>
      <c r="AR168" s="234" t="s">
        <v>78</v>
      </c>
      <c r="AT168" s="234" t="s">
        <v>242</v>
      </c>
      <c r="AU168" s="234" t="s">
        <v>78</v>
      </c>
      <c r="AY168" s="16" t="s">
        <v>240</v>
      </c>
      <c r="BE168" s="235">
        <f>IF(N168="základní",J168,0)</f>
        <v>0</v>
      </c>
      <c r="BF168" s="235">
        <f>IF(N168="snížená",J168,0)</f>
        <v>0</v>
      </c>
      <c r="BG168" s="235">
        <f>IF(N168="zákl. přenesená",J168,0)</f>
        <v>0</v>
      </c>
      <c r="BH168" s="235">
        <f>IF(N168="sníž. přenesená",J168,0)</f>
        <v>0</v>
      </c>
      <c r="BI168" s="235">
        <f>IF(N168="nulová",J168,0)</f>
        <v>0</v>
      </c>
      <c r="BJ168" s="16" t="s">
        <v>78</v>
      </c>
      <c r="BK168" s="235">
        <f>ROUND(I168*H168,2)</f>
        <v>0</v>
      </c>
      <c r="BL168" s="16" t="s">
        <v>78</v>
      </c>
      <c r="BM168" s="234" t="s">
        <v>580</v>
      </c>
    </row>
    <row r="169" s="2" customFormat="1" ht="6.96" customHeight="1">
      <c r="A169" s="37"/>
      <c r="B169" s="58"/>
      <c r="C169" s="59"/>
      <c r="D169" s="59"/>
      <c r="E169" s="59"/>
      <c r="F169" s="59"/>
      <c r="G169" s="59"/>
      <c r="H169" s="59"/>
      <c r="I169" s="174"/>
      <c r="J169" s="59"/>
      <c r="K169" s="59"/>
      <c r="L169" s="43"/>
      <c r="M169" s="37"/>
      <c r="O169" s="37"/>
      <c r="P169" s="37"/>
      <c r="Q169" s="37"/>
      <c r="R169" s="37"/>
      <c r="S169" s="37"/>
      <c r="T169" s="37"/>
      <c r="U169" s="37"/>
      <c r="V169" s="37"/>
      <c r="W169" s="37"/>
      <c r="X169" s="37"/>
      <c r="Y169" s="37"/>
      <c r="Z169" s="37"/>
      <c r="AA169" s="37"/>
      <c r="AB169" s="37"/>
      <c r="AC169" s="37"/>
      <c r="AD169" s="37"/>
      <c r="AE169" s="37"/>
    </row>
  </sheetData>
  <sheetProtection sheet="1" autoFilter="0" formatColumns="0" formatRows="0" objects="1" scenarios="1" spinCount="100000" saltValue="NlxcZU5ts1QioQOr1spAQhhwxIyANtXZlMk5psZZczhzSyNPUdex+E8P5M9diG8WUXIeExI3CxRsYpAbJehoRA==" hashValue="8oJWJODaRFd0+K3CvUuP2/Snf+PQpqPSNhfgmsrkZJvlPXD+Q4EI4Vrf19aX80xzYu6h2XpAfJ31RD7OD9d0vg==" algorithmName="SHA-512" password="C991"/>
  <autoFilter ref="C98:K168"/>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94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ROUND((SUM(BE86:BE96)),  2)</f>
        <v>0</v>
      </c>
      <c r="G35" s="37"/>
      <c r="H35" s="37"/>
      <c r="I35" s="163">
        <v>0.20999999999999999</v>
      </c>
      <c r="J35" s="162">
        <f>ROUND(((SUM(BE86:BE96))*I35),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ROUND((SUM(BF86:BF96)),  2)</f>
        <v>0</v>
      </c>
      <c r="G36" s="37"/>
      <c r="H36" s="37"/>
      <c r="I36" s="163">
        <v>0.14999999999999999</v>
      </c>
      <c r="J36" s="162">
        <f>ROUND(((SUM(BF86:BF96))*I36),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210</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Brno</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SUM(P88:P96)</f>
        <v>0</v>
      </c>
      <c r="Q87" s="217"/>
      <c r="R87" s="218">
        <f>SUM(R88:R96)</f>
        <v>0</v>
      </c>
      <c r="S87" s="217"/>
      <c r="T87" s="219">
        <f>SUM(T88:T96)</f>
        <v>0</v>
      </c>
      <c r="U87" s="12"/>
      <c r="V87" s="12"/>
      <c r="W87" s="12"/>
      <c r="X87" s="12"/>
      <c r="Y87" s="12"/>
      <c r="Z87" s="12"/>
      <c r="AA87" s="12"/>
      <c r="AB87" s="12"/>
      <c r="AC87" s="12"/>
      <c r="AD87" s="12"/>
      <c r="AE87" s="12"/>
      <c r="AR87" s="220" t="s">
        <v>78</v>
      </c>
      <c r="AT87" s="221" t="s">
        <v>70</v>
      </c>
      <c r="AU87" s="221" t="s">
        <v>71</v>
      </c>
      <c r="AY87" s="220" t="s">
        <v>240</v>
      </c>
      <c r="BK87" s="222">
        <f>SUM(BK88:BK96)</f>
        <v>0</v>
      </c>
    </row>
    <row r="88" s="2" customFormat="1" ht="16.5" customHeight="1">
      <c r="A88" s="37"/>
      <c r="B88" s="38"/>
      <c r="C88" s="223" t="s">
        <v>78</v>
      </c>
      <c r="D88" s="223" t="s">
        <v>242</v>
      </c>
      <c r="E88" s="224" t="s">
        <v>585</v>
      </c>
      <c r="F88" s="225" t="s">
        <v>586</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589</v>
      </c>
      <c r="G89" s="226" t="s">
        <v>587</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590</v>
      </c>
      <c r="F90" s="225" t="s">
        <v>591</v>
      </c>
      <c r="G90" s="226" t="s">
        <v>587</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592</v>
      </c>
      <c r="F91" s="225" t="s">
        <v>593</v>
      </c>
      <c r="G91" s="226" t="s">
        <v>493</v>
      </c>
      <c r="H91" s="227">
        <v>2</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594</v>
      </c>
      <c r="F92" s="225" t="s">
        <v>595</v>
      </c>
      <c r="G92" s="226" t="s">
        <v>493</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596</v>
      </c>
      <c r="F93" s="225" t="s">
        <v>597</v>
      </c>
      <c r="G93" s="226" t="s">
        <v>493</v>
      </c>
      <c r="H93" s="227">
        <v>7</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137</v>
      </c>
    </row>
    <row r="94" s="2" customFormat="1" ht="36" customHeight="1">
      <c r="A94" s="37"/>
      <c r="B94" s="38"/>
      <c r="C94" s="223" t="s">
        <v>284</v>
      </c>
      <c r="D94" s="223" t="s">
        <v>242</v>
      </c>
      <c r="E94" s="224" t="s">
        <v>598</v>
      </c>
      <c r="F94" s="225" t="s">
        <v>599</v>
      </c>
      <c r="G94" s="226" t="s">
        <v>493</v>
      </c>
      <c r="H94" s="227">
        <v>4</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152</v>
      </c>
    </row>
    <row r="95" s="2" customFormat="1" ht="16.5" customHeight="1">
      <c r="A95" s="37"/>
      <c r="B95" s="38"/>
      <c r="C95" s="223" t="s">
        <v>288</v>
      </c>
      <c r="D95" s="223" t="s">
        <v>242</v>
      </c>
      <c r="E95" s="224" t="s">
        <v>600</v>
      </c>
      <c r="F95" s="225" t="s">
        <v>601</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167</v>
      </c>
    </row>
    <row r="96" s="2" customFormat="1" ht="16.5" customHeight="1">
      <c r="A96" s="37"/>
      <c r="B96" s="38"/>
      <c r="C96" s="223" t="s">
        <v>292</v>
      </c>
      <c r="D96" s="223" t="s">
        <v>242</v>
      </c>
      <c r="E96" s="224" t="s">
        <v>602</v>
      </c>
      <c r="F96" s="225" t="s">
        <v>603</v>
      </c>
      <c r="G96" s="226" t="s">
        <v>604</v>
      </c>
      <c r="H96" s="227">
        <v>1</v>
      </c>
      <c r="I96" s="228"/>
      <c r="J96" s="229">
        <f>ROUND(I96*H96,2)</f>
        <v>0</v>
      </c>
      <c r="K96" s="225" t="s">
        <v>19</v>
      </c>
      <c r="L96" s="43"/>
      <c r="M96" s="252" t="s">
        <v>19</v>
      </c>
      <c r="N96" s="253" t="s">
        <v>42</v>
      </c>
      <c r="O96" s="254"/>
      <c r="P96" s="255">
        <f>O96*H96</f>
        <v>0</v>
      </c>
      <c r="Q96" s="255">
        <v>0</v>
      </c>
      <c r="R96" s="255">
        <f>Q96*H96</f>
        <v>0</v>
      </c>
      <c r="S96" s="255">
        <v>0</v>
      </c>
      <c r="T96" s="256">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340</v>
      </c>
    </row>
    <row r="97" s="2" customFormat="1" ht="6.96" customHeight="1">
      <c r="A97" s="37"/>
      <c r="B97" s="58"/>
      <c r="C97" s="59"/>
      <c r="D97" s="59"/>
      <c r="E97" s="59"/>
      <c r="F97" s="59"/>
      <c r="G97" s="59"/>
      <c r="H97" s="59"/>
      <c r="I97" s="174"/>
      <c r="J97" s="59"/>
      <c r="K97" s="59"/>
      <c r="L97" s="43"/>
      <c r="M97" s="37"/>
      <c r="O97" s="37"/>
      <c r="P97" s="37"/>
      <c r="Q97" s="37"/>
      <c r="R97" s="37"/>
      <c r="S97" s="37"/>
      <c r="T97" s="37"/>
      <c r="U97" s="37"/>
      <c r="V97" s="37"/>
      <c r="W97" s="37"/>
      <c r="X97" s="37"/>
      <c r="Y97" s="37"/>
      <c r="Z97" s="37"/>
      <c r="AA97" s="37"/>
      <c r="AB97" s="37"/>
      <c r="AC97" s="37"/>
      <c r="AD97" s="37"/>
      <c r="AE97" s="37"/>
    </row>
  </sheetData>
  <sheetProtection sheet="1" autoFilter="0" formatColumns="0" formatRows="0" objects="1" scenarios="1" spinCount="100000" saltValue="hqSpQgTOjZsvoLXTDUhbQOOISg/CR4KbEXuDlUhU3T1JFW6Or7nqZ50UwtIosP5kNcLApo2BERRJESrqrsU9xw==" hashValue="YWVEFQEX0QVLedYr3rwfd54bBBWa/15LbS7uCT09Chxeivc2zbMqkVP3uNpO8lvdN6SK76PNl3wcvV/KWfcrdA==" algorithmName="SHA-512" password="C991"/>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97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ROUND((SUM(BE89:BE128)),  2)</f>
        <v>0</v>
      </c>
      <c r="G35" s="37"/>
      <c r="H35" s="37"/>
      <c r="I35" s="163">
        <v>0.20999999999999999</v>
      </c>
      <c r="J35" s="162">
        <f>ROUND(((SUM(BE89:BE128))*I35),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ROUND((SUM(BF89:BF128)),  2)</f>
        <v>0</v>
      </c>
      <c r="G36" s="37"/>
      <c r="H36" s="37"/>
      <c r="I36" s="163">
        <v>0.14999999999999999</v>
      </c>
      <c r="J36" s="162">
        <f>ROUND(((SUM(BF89:BF128))*I36),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J120</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J125</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210</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Brno</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P90+P125</f>
        <v>0</v>
      </c>
      <c r="Q89" s="95"/>
      <c r="R89" s="206">
        <f>R90+R125</f>
        <v>0</v>
      </c>
      <c r="S89" s="95"/>
      <c r="T89" s="207">
        <f>T90+T125</f>
        <v>0</v>
      </c>
      <c r="U89" s="37"/>
      <c r="V89" s="37"/>
      <c r="W89" s="37"/>
      <c r="X89" s="37"/>
      <c r="Y89" s="37"/>
      <c r="Z89" s="37"/>
      <c r="AA89" s="37"/>
      <c r="AB89" s="37"/>
      <c r="AC89" s="37"/>
      <c r="AD89" s="37"/>
      <c r="AE89" s="37"/>
      <c r="AT89" s="16" t="s">
        <v>70</v>
      </c>
      <c r="AU89" s="16" t="s">
        <v>218</v>
      </c>
      <c r="BK89" s="208">
        <f>BK90+BK125</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P91+P120</f>
        <v>0</v>
      </c>
      <c r="Q90" s="217"/>
      <c r="R90" s="218">
        <f>R91+R120</f>
        <v>0</v>
      </c>
      <c r="S90" s="217"/>
      <c r="T90" s="219">
        <f>T91+T120</f>
        <v>0</v>
      </c>
      <c r="U90" s="12"/>
      <c r="V90" s="12"/>
      <c r="W90" s="12"/>
      <c r="X90" s="12"/>
      <c r="Y90" s="12"/>
      <c r="Z90" s="12"/>
      <c r="AA90" s="12"/>
      <c r="AB90" s="12"/>
      <c r="AC90" s="12"/>
      <c r="AD90" s="12"/>
      <c r="AE90" s="12"/>
      <c r="AR90" s="220" t="s">
        <v>80</v>
      </c>
      <c r="AT90" s="221" t="s">
        <v>70</v>
      </c>
      <c r="AU90" s="221" t="s">
        <v>71</v>
      </c>
      <c r="AY90" s="220" t="s">
        <v>240</v>
      </c>
      <c r="BK90" s="222">
        <f>BK91+BK120</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SUM(P92:P119)</f>
        <v>0</v>
      </c>
      <c r="Q91" s="217"/>
      <c r="R91" s="218">
        <f>SUM(R92:R119)</f>
        <v>0</v>
      </c>
      <c r="S91" s="217"/>
      <c r="T91" s="219">
        <f>SUM(T92:T119)</f>
        <v>0</v>
      </c>
      <c r="U91" s="12"/>
      <c r="V91" s="12"/>
      <c r="W91" s="12"/>
      <c r="X91" s="12"/>
      <c r="Y91" s="12"/>
      <c r="Z91" s="12"/>
      <c r="AA91" s="12"/>
      <c r="AB91" s="12"/>
      <c r="AC91" s="12"/>
      <c r="AD91" s="12"/>
      <c r="AE91" s="12"/>
      <c r="AR91" s="220" t="s">
        <v>80</v>
      </c>
      <c r="AT91" s="221" t="s">
        <v>70</v>
      </c>
      <c r="AU91" s="221" t="s">
        <v>78</v>
      </c>
      <c r="AY91" s="220" t="s">
        <v>240</v>
      </c>
      <c r="BK91" s="222">
        <f>SUM(BK92:BK119)</f>
        <v>0</v>
      </c>
    </row>
    <row r="92" s="2" customFormat="1" ht="24" customHeight="1">
      <c r="A92" s="37"/>
      <c r="B92" s="38"/>
      <c r="C92" s="223" t="s">
        <v>78</v>
      </c>
      <c r="D92" s="223" t="s">
        <v>242</v>
      </c>
      <c r="E92" s="224" t="s">
        <v>606</v>
      </c>
      <c r="F92" s="225" t="s">
        <v>607</v>
      </c>
      <c r="G92" s="226" t="s">
        <v>253</v>
      </c>
      <c r="H92" s="227">
        <v>3</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608</v>
      </c>
    </row>
    <row r="93" s="2" customFormat="1" ht="16.5" customHeight="1">
      <c r="A93" s="37"/>
      <c r="B93" s="38"/>
      <c r="C93" s="223" t="s">
        <v>80</v>
      </c>
      <c r="D93" s="223" t="s">
        <v>242</v>
      </c>
      <c r="E93" s="224" t="s">
        <v>609</v>
      </c>
      <c r="F93" s="225" t="s">
        <v>610</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611</v>
      </c>
    </row>
    <row r="94" s="2" customFormat="1" ht="16.5" customHeight="1">
      <c r="A94" s="37"/>
      <c r="B94" s="38"/>
      <c r="C94" s="223" t="s">
        <v>263</v>
      </c>
      <c r="D94" s="223" t="s">
        <v>242</v>
      </c>
      <c r="E94" s="224" t="s">
        <v>612</v>
      </c>
      <c r="F94" s="225" t="s">
        <v>613</v>
      </c>
      <c r="G94" s="226" t="s">
        <v>253</v>
      </c>
      <c r="H94" s="227">
        <v>2</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614</v>
      </c>
    </row>
    <row r="95" s="2" customFormat="1" ht="16.5" customHeight="1">
      <c r="A95" s="37"/>
      <c r="B95" s="38"/>
      <c r="C95" s="223" t="s">
        <v>246</v>
      </c>
      <c r="D95" s="223" t="s">
        <v>242</v>
      </c>
      <c r="E95" s="224" t="s">
        <v>615</v>
      </c>
      <c r="F95" s="225" t="s">
        <v>616</v>
      </c>
      <c r="G95" s="226" t="s">
        <v>253</v>
      </c>
      <c r="H95" s="227">
        <v>2</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617</v>
      </c>
    </row>
    <row r="96" s="2" customFormat="1" ht="16.5" customHeight="1">
      <c r="A96" s="37"/>
      <c r="B96" s="38"/>
      <c r="C96" s="223" t="s">
        <v>274</v>
      </c>
      <c r="D96" s="223" t="s">
        <v>242</v>
      </c>
      <c r="E96" s="224" t="s">
        <v>618</v>
      </c>
      <c r="F96" s="225" t="s">
        <v>619</v>
      </c>
      <c r="G96" s="226" t="s">
        <v>253</v>
      </c>
      <c r="H96" s="227">
        <v>2</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620</v>
      </c>
    </row>
    <row r="97" s="2" customFormat="1" ht="16.5" customHeight="1">
      <c r="A97" s="37"/>
      <c r="B97" s="38"/>
      <c r="C97" s="223" t="s">
        <v>279</v>
      </c>
      <c r="D97" s="223" t="s">
        <v>242</v>
      </c>
      <c r="E97" s="224" t="s">
        <v>621</v>
      </c>
      <c r="F97" s="225" t="s">
        <v>622</v>
      </c>
      <c r="G97" s="226" t="s">
        <v>253</v>
      </c>
      <c r="H97" s="227">
        <v>1</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623</v>
      </c>
    </row>
    <row r="98" s="2" customFormat="1" ht="16.5" customHeight="1">
      <c r="A98" s="37"/>
      <c r="B98" s="38"/>
      <c r="C98" s="223" t="s">
        <v>284</v>
      </c>
      <c r="D98" s="223" t="s">
        <v>242</v>
      </c>
      <c r="E98" s="224" t="s">
        <v>624</v>
      </c>
      <c r="F98" s="225" t="s">
        <v>625</v>
      </c>
      <c r="G98" s="226" t="s">
        <v>253</v>
      </c>
      <c r="H98" s="227">
        <v>1</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626</v>
      </c>
    </row>
    <row r="99" s="2" customFormat="1" ht="16.5" customHeight="1">
      <c r="A99" s="37"/>
      <c r="B99" s="38"/>
      <c r="C99" s="223" t="s">
        <v>288</v>
      </c>
      <c r="D99" s="223" t="s">
        <v>242</v>
      </c>
      <c r="E99" s="224" t="s">
        <v>627</v>
      </c>
      <c r="F99" s="225" t="s">
        <v>628</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629</v>
      </c>
    </row>
    <row r="100" s="2" customFormat="1" ht="16.5" customHeight="1">
      <c r="A100" s="37"/>
      <c r="B100" s="38"/>
      <c r="C100" s="223" t="s">
        <v>292</v>
      </c>
      <c r="D100" s="223" t="s">
        <v>242</v>
      </c>
      <c r="E100" s="224" t="s">
        <v>630</v>
      </c>
      <c r="F100" s="225" t="s">
        <v>631</v>
      </c>
      <c r="G100" s="226" t="s">
        <v>266</v>
      </c>
      <c r="H100" s="227">
        <v>30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632</v>
      </c>
    </row>
    <row r="101" s="2" customFormat="1" ht="16.5" customHeight="1">
      <c r="A101" s="37"/>
      <c r="B101" s="38"/>
      <c r="C101" s="223" t="s">
        <v>296</v>
      </c>
      <c r="D101" s="223" t="s">
        <v>242</v>
      </c>
      <c r="E101" s="224" t="s">
        <v>633</v>
      </c>
      <c r="F101" s="225" t="s">
        <v>634</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635</v>
      </c>
    </row>
    <row r="102" s="2" customFormat="1" ht="16.5" customHeight="1">
      <c r="A102" s="37"/>
      <c r="B102" s="38"/>
      <c r="C102" s="223" t="s">
        <v>303</v>
      </c>
      <c r="D102" s="223" t="s">
        <v>242</v>
      </c>
      <c r="E102" s="224" t="s">
        <v>636</v>
      </c>
      <c r="F102" s="225" t="s">
        <v>637</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638</v>
      </c>
    </row>
    <row r="103" s="2" customFormat="1" ht="16.5" customHeight="1">
      <c r="A103" s="37"/>
      <c r="B103" s="38"/>
      <c r="C103" s="223" t="s">
        <v>137</v>
      </c>
      <c r="D103" s="223" t="s">
        <v>242</v>
      </c>
      <c r="E103" s="224" t="s">
        <v>639</v>
      </c>
      <c r="F103" s="225" t="s">
        <v>640</v>
      </c>
      <c r="G103" s="226" t="s">
        <v>253</v>
      </c>
      <c r="H103" s="227">
        <v>3</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641</v>
      </c>
    </row>
    <row r="104" s="2" customFormat="1" ht="16.5" customHeight="1">
      <c r="A104" s="37"/>
      <c r="B104" s="38"/>
      <c r="C104" s="223" t="s">
        <v>144</v>
      </c>
      <c r="D104" s="223" t="s">
        <v>242</v>
      </c>
      <c r="E104" s="224" t="s">
        <v>642</v>
      </c>
      <c r="F104" s="225" t="s">
        <v>643</v>
      </c>
      <c r="G104" s="226" t="s">
        <v>388</v>
      </c>
      <c r="H104" s="227">
        <v>5</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644</v>
      </c>
    </row>
    <row r="105" s="2" customFormat="1" ht="16.5" customHeight="1">
      <c r="A105" s="37"/>
      <c r="B105" s="38"/>
      <c r="C105" s="223" t="s">
        <v>152</v>
      </c>
      <c r="D105" s="223" t="s">
        <v>242</v>
      </c>
      <c r="E105" s="224" t="s">
        <v>645</v>
      </c>
      <c r="F105" s="225" t="s">
        <v>646</v>
      </c>
      <c r="G105" s="226" t="s">
        <v>266</v>
      </c>
      <c r="H105" s="227">
        <v>40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647</v>
      </c>
    </row>
    <row r="106" s="2" customFormat="1">
      <c r="A106" s="37"/>
      <c r="B106" s="38"/>
      <c r="C106" s="39"/>
      <c r="D106" s="238" t="s">
        <v>268</v>
      </c>
      <c r="E106" s="39"/>
      <c r="F106" s="239" t="s">
        <v>648</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194</v>
      </c>
      <c r="D107" s="223" t="s">
        <v>242</v>
      </c>
      <c r="E107" s="224" t="s">
        <v>649</v>
      </c>
      <c r="F107" s="225" t="s">
        <v>650</v>
      </c>
      <c r="G107" s="226" t="s">
        <v>266</v>
      </c>
      <c r="H107" s="227">
        <v>35</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651</v>
      </c>
    </row>
    <row r="108" s="2" customFormat="1">
      <c r="A108" s="37"/>
      <c r="B108" s="38"/>
      <c r="C108" s="39"/>
      <c r="D108" s="238" t="s">
        <v>268</v>
      </c>
      <c r="E108" s="39"/>
      <c r="F108" s="239" t="s">
        <v>652</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8</v>
      </c>
      <c r="D109" s="223" t="s">
        <v>242</v>
      </c>
      <c r="E109" s="224" t="s">
        <v>653</v>
      </c>
      <c r="F109" s="225" t="s">
        <v>654</v>
      </c>
      <c r="G109" s="226" t="s">
        <v>266</v>
      </c>
      <c r="H109" s="227">
        <v>100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655</v>
      </c>
    </row>
    <row r="110" s="2" customFormat="1">
      <c r="A110" s="37"/>
      <c r="B110" s="38"/>
      <c r="C110" s="39"/>
      <c r="D110" s="238" t="s">
        <v>268</v>
      </c>
      <c r="E110" s="39"/>
      <c r="F110" s="239" t="s">
        <v>656</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167</v>
      </c>
      <c r="D111" s="223" t="s">
        <v>242</v>
      </c>
      <c r="E111" s="224" t="s">
        <v>264</v>
      </c>
      <c r="F111" s="225" t="s">
        <v>265</v>
      </c>
      <c r="G111" s="226" t="s">
        <v>266</v>
      </c>
      <c r="H111" s="227">
        <v>25</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657</v>
      </c>
    </row>
    <row r="112" s="2" customFormat="1">
      <c r="A112" s="37"/>
      <c r="B112" s="38"/>
      <c r="C112" s="39"/>
      <c r="D112" s="238" t="s">
        <v>268</v>
      </c>
      <c r="E112" s="39"/>
      <c r="F112" s="239" t="s">
        <v>658</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175</v>
      </c>
      <c r="D113" s="223" t="s">
        <v>242</v>
      </c>
      <c r="E113" s="224" t="s">
        <v>659</v>
      </c>
      <c r="F113" s="225" t="s">
        <v>660</v>
      </c>
      <c r="G113" s="226" t="s">
        <v>253</v>
      </c>
      <c r="H113" s="227">
        <v>10</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661</v>
      </c>
    </row>
    <row r="114" s="2" customFormat="1" ht="24" customHeight="1">
      <c r="A114" s="37"/>
      <c r="B114" s="38"/>
      <c r="C114" s="223" t="s">
        <v>340</v>
      </c>
      <c r="D114" s="223" t="s">
        <v>242</v>
      </c>
      <c r="E114" s="224" t="s">
        <v>310</v>
      </c>
      <c r="F114" s="225" t="s">
        <v>311</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167</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167</v>
      </c>
      <c r="BM114" s="234" t="s">
        <v>662</v>
      </c>
    </row>
    <row r="115" s="2" customFormat="1" ht="16.5" customHeight="1">
      <c r="A115" s="37"/>
      <c r="B115" s="38"/>
      <c r="C115" s="223" t="s">
        <v>355</v>
      </c>
      <c r="D115" s="223" t="s">
        <v>242</v>
      </c>
      <c r="E115" s="224" t="s">
        <v>425</v>
      </c>
      <c r="F115" s="225" t="s">
        <v>426</v>
      </c>
      <c r="G115" s="226" t="s">
        <v>253</v>
      </c>
      <c r="H115" s="227">
        <v>1</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167</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167</v>
      </c>
      <c r="BM115" s="234" t="s">
        <v>663</v>
      </c>
    </row>
    <row r="116" s="2" customFormat="1" ht="16.5" customHeight="1">
      <c r="A116" s="37"/>
      <c r="B116" s="38"/>
      <c r="C116" s="223" t="s">
        <v>196</v>
      </c>
      <c r="D116" s="223" t="s">
        <v>242</v>
      </c>
      <c r="E116" s="224" t="s">
        <v>313</v>
      </c>
      <c r="F116" s="225" t="s">
        <v>314</v>
      </c>
      <c r="G116" s="226" t="s">
        <v>245</v>
      </c>
      <c r="H116" s="227">
        <v>25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664</v>
      </c>
    </row>
    <row r="117" s="2" customFormat="1" ht="16.5" customHeight="1">
      <c r="A117" s="37"/>
      <c r="B117" s="38"/>
      <c r="C117" s="223" t="s">
        <v>199</v>
      </c>
      <c r="D117" s="223" t="s">
        <v>242</v>
      </c>
      <c r="E117" s="224" t="s">
        <v>319</v>
      </c>
      <c r="F117" s="225" t="s">
        <v>320</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665</v>
      </c>
    </row>
    <row r="118" s="2" customFormat="1" ht="16.5" customHeight="1">
      <c r="A118" s="37"/>
      <c r="B118" s="38"/>
      <c r="C118" s="223" t="s">
        <v>202</v>
      </c>
      <c r="D118" s="223" t="s">
        <v>242</v>
      </c>
      <c r="E118" s="224" t="s">
        <v>322</v>
      </c>
      <c r="F118" s="225" t="s">
        <v>323</v>
      </c>
      <c r="G118" s="226" t="s">
        <v>245</v>
      </c>
      <c r="H118" s="227">
        <v>5</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666</v>
      </c>
    </row>
    <row r="119" s="2" customFormat="1" ht="16.5" customHeight="1">
      <c r="A119" s="37"/>
      <c r="B119" s="38"/>
      <c r="C119" s="223" t="s">
        <v>205</v>
      </c>
      <c r="D119" s="223" t="s">
        <v>242</v>
      </c>
      <c r="E119" s="224" t="s">
        <v>329</v>
      </c>
      <c r="F119" s="225" t="s">
        <v>330</v>
      </c>
      <c r="G119" s="226" t="s">
        <v>253</v>
      </c>
      <c r="H119" s="227">
        <v>5</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667</v>
      </c>
    </row>
    <row r="120" s="12" customFormat="1" ht="22.8" customHeight="1">
      <c r="A120" s="12"/>
      <c r="B120" s="209"/>
      <c r="C120" s="210"/>
      <c r="D120" s="211" t="s">
        <v>70</v>
      </c>
      <c r="E120" s="236" t="s">
        <v>332</v>
      </c>
      <c r="F120" s="236" t="s">
        <v>333</v>
      </c>
      <c r="G120" s="210"/>
      <c r="H120" s="210"/>
      <c r="I120" s="213"/>
      <c r="J120" s="237">
        <f>BK120</f>
        <v>0</v>
      </c>
      <c r="K120" s="210"/>
      <c r="L120" s="215"/>
      <c r="M120" s="216"/>
      <c r="N120" s="217"/>
      <c r="O120" s="217"/>
      <c r="P120" s="218">
        <f>SUM(P121:P124)</f>
        <v>0</v>
      </c>
      <c r="Q120" s="217"/>
      <c r="R120" s="218">
        <f>SUM(R121:R124)</f>
        <v>0</v>
      </c>
      <c r="S120" s="217"/>
      <c r="T120" s="219">
        <f>SUM(T121:T124)</f>
        <v>0</v>
      </c>
      <c r="U120" s="12"/>
      <c r="V120" s="12"/>
      <c r="W120" s="12"/>
      <c r="X120" s="12"/>
      <c r="Y120" s="12"/>
      <c r="Z120" s="12"/>
      <c r="AA120" s="12"/>
      <c r="AB120" s="12"/>
      <c r="AC120" s="12"/>
      <c r="AD120" s="12"/>
      <c r="AE120" s="12"/>
      <c r="AR120" s="220" t="s">
        <v>80</v>
      </c>
      <c r="AT120" s="221" t="s">
        <v>70</v>
      </c>
      <c r="AU120" s="221" t="s">
        <v>78</v>
      </c>
      <c r="AY120" s="220" t="s">
        <v>240</v>
      </c>
      <c r="BK120" s="222">
        <f>SUM(BK121:BK124)</f>
        <v>0</v>
      </c>
    </row>
    <row r="121" s="2" customFormat="1" ht="16.5" customHeight="1">
      <c r="A121" s="37"/>
      <c r="B121" s="38"/>
      <c r="C121" s="223" t="s">
        <v>325</v>
      </c>
      <c r="D121" s="223" t="s">
        <v>242</v>
      </c>
      <c r="E121" s="224" t="s">
        <v>337</v>
      </c>
      <c r="F121" s="225" t="s">
        <v>338</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668</v>
      </c>
    </row>
    <row r="122" s="2" customFormat="1" ht="24" customHeight="1">
      <c r="A122" s="37"/>
      <c r="B122" s="38"/>
      <c r="C122" s="223" t="s">
        <v>7</v>
      </c>
      <c r="D122" s="223" t="s">
        <v>242</v>
      </c>
      <c r="E122" s="224" t="s">
        <v>669</v>
      </c>
      <c r="F122" s="225" t="s">
        <v>670</v>
      </c>
      <c r="G122" s="226" t="s">
        <v>266</v>
      </c>
      <c r="H122" s="227">
        <v>40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671</v>
      </c>
    </row>
    <row r="123" s="2" customFormat="1" ht="16.5" customHeight="1">
      <c r="A123" s="37"/>
      <c r="B123" s="38"/>
      <c r="C123" s="223" t="s">
        <v>241</v>
      </c>
      <c r="D123" s="223" t="s">
        <v>242</v>
      </c>
      <c r="E123" s="224" t="s">
        <v>347</v>
      </c>
      <c r="F123" s="225" t="s">
        <v>348</v>
      </c>
      <c r="G123" s="226" t="s">
        <v>266</v>
      </c>
      <c r="H123" s="227">
        <v>30</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672</v>
      </c>
    </row>
    <row r="124" s="2" customFormat="1" ht="16.5" customHeight="1">
      <c r="A124" s="37"/>
      <c r="B124" s="38"/>
      <c r="C124" s="223" t="s">
        <v>185</v>
      </c>
      <c r="D124" s="223" t="s">
        <v>242</v>
      </c>
      <c r="E124" s="224" t="s">
        <v>673</v>
      </c>
      <c r="F124" s="225" t="s">
        <v>674</v>
      </c>
      <c r="G124" s="226" t="s">
        <v>388</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167</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167</v>
      </c>
      <c r="BM124" s="234" t="s">
        <v>675</v>
      </c>
    </row>
    <row r="125" s="12" customFormat="1" ht="25.92" customHeight="1">
      <c r="A125" s="12"/>
      <c r="B125" s="209"/>
      <c r="C125" s="210"/>
      <c r="D125" s="211" t="s">
        <v>70</v>
      </c>
      <c r="E125" s="212" t="s">
        <v>353</v>
      </c>
      <c r="F125" s="212" t="s">
        <v>354</v>
      </c>
      <c r="G125" s="210"/>
      <c r="H125" s="210"/>
      <c r="I125" s="213"/>
      <c r="J125" s="214">
        <f>BK125</f>
        <v>0</v>
      </c>
      <c r="K125" s="210"/>
      <c r="L125" s="215"/>
      <c r="M125" s="216"/>
      <c r="N125" s="217"/>
      <c r="O125" s="217"/>
      <c r="P125" s="218">
        <f>SUM(P126:P128)</f>
        <v>0</v>
      </c>
      <c r="Q125" s="217"/>
      <c r="R125" s="218">
        <f>SUM(R126:R128)</f>
        <v>0</v>
      </c>
      <c r="S125" s="217"/>
      <c r="T125" s="219">
        <f>SUM(T126:T128)</f>
        <v>0</v>
      </c>
      <c r="U125" s="12"/>
      <c r="V125" s="12"/>
      <c r="W125" s="12"/>
      <c r="X125" s="12"/>
      <c r="Y125" s="12"/>
      <c r="Z125" s="12"/>
      <c r="AA125" s="12"/>
      <c r="AB125" s="12"/>
      <c r="AC125" s="12"/>
      <c r="AD125" s="12"/>
      <c r="AE125" s="12"/>
      <c r="AR125" s="220" t="s">
        <v>246</v>
      </c>
      <c r="AT125" s="221" t="s">
        <v>70</v>
      </c>
      <c r="AU125" s="221" t="s">
        <v>71</v>
      </c>
      <c r="AY125" s="220" t="s">
        <v>240</v>
      </c>
      <c r="BK125" s="222">
        <f>SUM(BK126:BK128)</f>
        <v>0</v>
      </c>
    </row>
    <row r="126" s="2" customFormat="1" ht="16.5" customHeight="1">
      <c r="A126" s="37"/>
      <c r="B126" s="38"/>
      <c r="C126" s="223" t="s">
        <v>188</v>
      </c>
      <c r="D126" s="223" t="s">
        <v>242</v>
      </c>
      <c r="E126" s="224" t="s">
        <v>360</v>
      </c>
      <c r="F126" s="225" t="s">
        <v>361</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676</v>
      </c>
    </row>
    <row r="127" s="2" customFormat="1" ht="16.5" customHeight="1">
      <c r="A127" s="37"/>
      <c r="B127" s="38"/>
      <c r="C127" s="223" t="s">
        <v>191</v>
      </c>
      <c r="D127" s="223" t="s">
        <v>242</v>
      </c>
      <c r="E127" s="224" t="s">
        <v>363</v>
      </c>
      <c r="F127" s="225" t="s">
        <v>364</v>
      </c>
      <c r="G127" s="226" t="s">
        <v>358</v>
      </c>
      <c r="H127" s="227">
        <v>0.5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677</v>
      </c>
    </row>
    <row r="128" s="2" customFormat="1" ht="16.5" customHeight="1">
      <c r="A128" s="37"/>
      <c r="B128" s="38"/>
      <c r="C128" s="223" t="s">
        <v>250</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678</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e9gQoJhC01tFuMV+f33vPMs8VvaEZTT2rCTXq9Eq0OD2VgianxXqp+wLw4CD1EK+X3ODlH/rp0Pw94RBoyn+qA==" hashValue="2dv8wUqJbcqLpJkNVvIDtzqFJnl0sBAbttSFY4HgQloQoMurLa09NDXAxsuSfpn1nhEryd6DeYtScTzKT0dc5A==" algorithmName="SHA-512" password="C991"/>
  <autoFilter ref="C88:K12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679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ROUND((SUM(BE91:BE142)),  2)</f>
        <v>0</v>
      </c>
      <c r="G35" s="37"/>
      <c r="H35" s="37"/>
      <c r="I35" s="163">
        <v>0.20999999999999999</v>
      </c>
      <c r="J35" s="162">
        <f>ROUND(((SUM(BE91:BE142))*I35),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ROUND((SUM(BF91:BF142)),  2)</f>
        <v>0</v>
      </c>
      <c r="G36" s="37"/>
      <c r="H36" s="37"/>
      <c r="I36" s="163">
        <v>0.14999999999999999</v>
      </c>
      <c r="J36" s="162">
        <f>ROUND(((SUM(BF91:BF142))*I36),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ROUND((SUM(BG91:BG142)),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ROUND((SUM(BH91:BH142)),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ROUND((SUM(BI91:BI142)),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679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J132</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J137</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679</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Brno</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P92+P94+P96+P137</f>
        <v>0</v>
      </c>
      <c r="Q91" s="95"/>
      <c r="R91" s="206">
        <f>R92+R94+R96+R137</f>
        <v>0</v>
      </c>
      <c r="S91" s="95"/>
      <c r="T91" s="207">
        <f>T92+T94+T96+T137</f>
        <v>0</v>
      </c>
      <c r="U91" s="37"/>
      <c r="V91" s="37"/>
      <c r="W91" s="37"/>
      <c r="X91" s="37"/>
      <c r="Y91" s="37"/>
      <c r="Z91" s="37"/>
      <c r="AA91" s="37"/>
      <c r="AB91" s="37"/>
      <c r="AC91" s="37"/>
      <c r="AD91" s="37"/>
      <c r="AE91" s="37"/>
      <c r="AT91" s="16" t="s">
        <v>70</v>
      </c>
      <c r="AU91" s="16" t="s">
        <v>218</v>
      </c>
      <c r="BK91" s="208">
        <f>BK92+BK94+BK96+BK137</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680</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681</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430</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682</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P97+P132</f>
        <v>0</v>
      </c>
      <c r="Q96" s="217"/>
      <c r="R96" s="218">
        <f>R97+R132</f>
        <v>0</v>
      </c>
      <c r="S96" s="217"/>
      <c r="T96" s="219">
        <f>T97+T132</f>
        <v>0</v>
      </c>
      <c r="U96" s="12"/>
      <c r="V96" s="12"/>
      <c r="W96" s="12"/>
      <c r="X96" s="12"/>
      <c r="Y96" s="12"/>
      <c r="Z96" s="12"/>
      <c r="AA96" s="12"/>
      <c r="AB96" s="12"/>
      <c r="AC96" s="12"/>
      <c r="AD96" s="12"/>
      <c r="AE96" s="12"/>
      <c r="AR96" s="220" t="s">
        <v>80</v>
      </c>
      <c r="AT96" s="221" t="s">
        <v>70</v>
      </c>
      <c r="AU96" s="221" t="s">
        <v>71</v>
      </c>
      <c r="AY96" s="220" t="s">
        <v>240</v>
      </c>
      <c r="BK96" s="222">
        <f>BK97+BK132</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SUM(P98:P131)</f>
        <v>0</v>
      </c>
      <c r="Q97" s="217"/>
      <c r="R97" s="218">
        <f>SUM(R98:R131)</f>
        <v>0</v>
      </c>
      <c r="S97" s="217"/>
      <c r="T97" s="219">
        <f>SUM(T98:T131)</f>
        <v>0</v>
      </c>
      <c r="U97" s="12"/>
      <c r="V97" s="12"/>
      <c r="W97" s="12"/>
      <c r="X97" s="12"/>
      <c r="Y97" s="12"/>
      <c r="Z97" s="12"/>
      <c r="AA97" s="12"/>
      <c r="AB97" s="12"/>
      <c r="AC97" s="12"/>
      <c r="AD97" s="12"/>
      <c r="AE97" s="12"/>
      <c r="AR97" s="220" t="s">
        <v>80</v>
      </c>
      <c r="AT97" s="221" t="s">
        <v>70</v>
      </c>
      <c r="AU97" s="221" t="s">
        <v>78</v>
      </c>
      <c r="AY97" s="220" t="s">
        <v>240</v>
      </c>
      <c r="BK97" s="222">
        <f>SUM(BK98:BK131)</f>
        <v>0</v>
      </c>
    </row>
    <row r="98" s="2" customFormat="1" ht="16.5" customHeight="1">
      <c r="A98" s="37"/>
      <c r="B98" s="38"/>
      <c r="C98" s="223" t="s">
        <v>80</v>
      </c>
      <c r="D98" s="223" t="s">
        <v>242</v>
      </c>
      <c r="E98" s="224" t="s">
        <v>259</v>
      </c>
      <c r="F98" s="225" t="s">
        <v>260</v>
      </c>
      <c r="G98" s="226" t="s">
        <v>253</v>
      </c>
      <c r="H98" s="227">
        <v>1</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683</v>
      </c>
    </row>
    <row r="99" s="2" customFormat="1" ht="16.5" customHeight="1">
      <c r="A99" s="37"/>
      <c r="B99" s="38"/>
      <c r="C99" s="223" t="s">
        <v>202</v>
      </c>
      <c r="D99" s="223" t="s">
        <v>242</v>
      </c>
      <c r="E99" s="224" t="s">
        <v>630</v>
      </c>
      <c r="F99" s="225" t="s">
        <v>631</v>
      </c>
      <c r="G99" s="226" t="s">
        <v>266</v>
      </c>
      <c r="H99" s="227">
        <v>30</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684</v>
      </c>
    </row>
    <row r="100" s="2" customFormat="1" ht="16.5" customHeight="1">
      <c r="A100" s="37"/>
      <c r="B100" s="38"/>
      <c r="C100" s="223" t="s">
        <v>205</v>
      </c>
      <c r="D100" s="223" t="s">
        <v>242</v>
      </c>
      <c r="E100" s="224" t="s">
        <v>633</v>
      </c>
      <c r="F100" s="225" t="s">
        <v>634</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685</v>
      </c>
    </row>
    <row r="101" s="2" customFormat="1" ht="16.5" customHeight="1">
      <c r="A101" s="37"/>
      <c r="B101" s="38"/>
      <c r="C101" s="223" t="s">
        <v>241</v>
      </c>
      <c r="D101" s="223" t="s">
        <v>242</v>
      </c>
      <c r="E101" s="224" t="s">
        <v>636</v>
      </c>
      <c r="F101" s="225" t="s">
        <v>637</v>
      </c>
      <c r="G101" s="226" t="s">
        <v>253</v>
      </c>
      <c r="H101" s="227">
        <v>5</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78</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78</v>
      </c>
      <c r="BM101" s="234" t="s">
        <v>686</v>
      </c>
    </row>
    <row r="102" s="2" customFormat="1" ht="16.5" customHeight="1">
      <c r="A102" s="37"/>
      <c r="B102" s="38"/>
      <c r="C102" s="223" t="s">
        <v>250</v>
      </c>
      <c r="D102" s="223" t="s">
        <v>242</v>
      </c>
      <c r="E102" s="224" t="s">
        <v>645</v>
      </c>
      <c r="F102" s="225" t="s">
        <v>646</v>
      </c>
      <c r="G102" s="226" t="s">
        <v>266</v>
      </c>
      <c r="H102" s="227">
        <v>40</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687</v>
      </c>
    </row>
    <row r="103" s="2" customFormat="1">
      <c r="A103" s="37"/>
      <c r="B103" s="38"/>
      <c r="C103" s="39"/>
      <c r="D103" s="238" t="s">
        <v>268</v>
      </c>
      <c r="E103" s="39"/>
      <c r="F103" s="239" t="s">
        <v>648</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2" customFormat="1" ht="16.5" customHeight="1">
      <c r="A104" s="37"/>
      <c r="B104" s="38"/>
      <c r="C104" s="223" t="s">
        <v>370</v>
      </c>
      <c r="D104" s="223" t="s">
        <v>242</v>
      </c>
      <c r="E104" s="224" t="s">
        <v>649</v>
      </c>
      <c r="F104" s="225" t="s">
        <v>650</v>
      </c>
      <c r="G104" s="226" t="s">
        <v>266</v>
      </c>
      <c r="H104" s="227">
        <v>35</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688</v>
      </c>
    </row>
    <row r="105" s="2" customFormat="1">
      <c r="A105" s="37"/>
      <c r="B105" s="38"/>
      <c r="C105" s="39"/>
      <c r="D105" s="238" t="s">
        <v>268</v>
      </c>
      <c r="E105" s="39"/>
      <c r="F105" s="239" t="s">
        <v>652</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263</v>
      </c>
      <c r="D106" s="223" t="s">
        <v>242</v>
      </c>
      <c r="E106" s="224" t="s">
        <v>264</v>
      </c>
      <c r="F106" s="225" t="s">
        <v>265</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689</v>
      </c>
    </row>
    <row r="107" s="2" customFormat="1">
      <c r="A107" s="37"/>
      <c r="B107" s="38"/>
      <c r="C107" s="39"/>
      <c r="D107" s="238" t="s">
        <v>268</v>
      </c>
      <c r="E107" s="39"/>
      <c r="F107" s="239" t="s">
        <v>690</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246</v>
      </c>
      <c r="D108" s="223" t="s">
        <v>242</v>
      </c>
      <c r="E108" s="224" t="s">
        <v>270</v>
      </c>
      <c r="F108" s="225" t="s">
        <v>271</v>
      </c>
      <c r="G108" s="226" t="s">
        <v>266</v>
      </c>
      <c r="H108" s="227">
        <v>15</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691</v>
      </c>
    </row>
    <row r="109" s="2" customFormat="1">
      <c r="A109" s="37"/>
      <c r="B109" s="38"/>
      <c r="C109" s="39"/>
      <c r="D109" s="238" t="s">
        <v>268</v>
      </c>
      <c r="E109" s="39"/>
      <c r="F109" s="239" t="s">
        <v>692</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274</v>
      </c>
      <c r="D110" s="223" t="s">
        <v>242</v>
      </c>
      <c r="E110" s="224" t="s">
        <v>275</v>
      </c>
      <c r="F110" s="225" t="s">
        <v>276</v>
      </c>
      <c r="G110" s="226" t="s">
        <v>266</v>
      </c>
      <c r="H110" s="227">
        <v>35</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693</v>
      </c>
    </row>
    <row r="111" s="2" customFormat="1">
      <c r="A111" s="37"/>
      <c r="B111" s="38"/>
      <c r="C111" s="39"/>
      <c r="D111" s="238" t="s">
        <v>268</v>
      </c>
      <c r="E111" s="39"/>
      <c r="F111" s="239" t="s">
        <v>694</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279</v>
      </c>
      <c r="D112" s="223" t="s">
        <v>242</v>
      </c>
      <c r="E112" s="224" t="s">
        <v>285</v>
      </c>
      <c r="F112" s="225" t="s">
        <v>286</v>
      </c>
      <c r="G112" s="226" t="s">
        <v>253</v>
      </c>
      <c r="H112" s="227">
        <v>56</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695</v>
      </c>
    </row>
    <row r="113" s="2" customFormat="1" ht="16.5" customHeight="1">
      <c r="A113" s="37"/>
      <c r="B113" s="38"/>
      <c r="C113" s="223" t="s">
        <v>284</v>
      </c>
      <c r="D113" s="223" t="s">
        <v>242</v>
      </c>
      <c r="E113" s="224" t="s">
        <v>289</v>
      </c>
      <c r="F113" s="225" t="s">
        <v>290</v>
      </c>
      <c r="G113" s="226" t="s">
        <v>253</v>
      </c>
      <c r="H113" s="227">
        <v>10</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696</v>
      </c>
    </row>
    <row r="114" s="2" customFormat="1" ht="16.5" customHeight="1">
      <c r="A114" s="37"/>
      <c r="B114" s="38"/>
      <c r="C114" s="223" t="s">
        <v>288</v>
      </c>
      <c r="D114" s="223" t="s">
        <v>242</v>
      </c>
      <c r="E114" s="224" t="s">
        <v>293</v>
      </c>
      <c r="F114" s="225" t="s">
        <v>294</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697</v>
      </c>
    </row>
    <row r="115" s="2" customFormat="1" ht="16.5" customHeight="1">
      <c r="A115" s="37"/>
      <c r="B115" s="38"/>
      <c r="C115" s="223" t="s">
        <v>292</v>
      </c>
      <c r="D115" s="223" t="s">
        <v>242</v>
      </c>
      <c r="E115" s="224" t="s">
        <v>297</v>
      </c>
      <c r="F115" s="225" t="s">
        <v>298</v>
      </c>
      <c r="G115" s="226" t="s">
        <v>253</v>
      </c>
      <c r="H115" s="227">
        <v>1</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698</v>
      </c>
    </row>
    <row r="116" s="2" customFormat="1" ht="16.5" customHeight="1">
      <c r="A116" s="37"/>
      <c r="B116" s="38"/>
      <c r="C116" s="223" t="s">
        <v>296</v>
      </c>
      <c r="D116" s="223" t="s">
        <v>242</v>
      </c>
      <c r="E116" s="224" t="s">
        <v>699</v>
      </c>
      <c r="F116" s="225" t="s">
        <v>700</v>
      </c>
      <c r="G116" s="226" t="s">
        <v>253</v>
      </c>
      <c r="H116" s="227">
        <v>1</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701</v>
      </c>
    </row>
    <row r="117" s="2" customFormat="1" ht="16.5" customHeight="1">
      <c r="A117" s="37"/>
      <c r="B117" s="38"/>
      <c r="C117" s="223" t="s">
        <v>303</v>
      </c>
      <c r="D117" s="223" t="s">
        <v>242</v>
      </c>
      <c r="E117" s="224" t="s">
        <v>702</v>
      </c>
      <c r="F117" s="225" t="s">
        <v>703</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704</v>
      </c>
    </row>
    <row r="118" s="2" customFormat="1" ht="16.5" customHeight="1">
      <c r="A118" s="37"/>
      <c r="B118" s="38"/>
      <c r="C118" s="223" t="s">
        <v>188</v>
      </c>
      <c r="D118" s="223" t="s">
        <v>242</v>
      </c>
      <c r="E118" s="224" t="s">
        <v>300</v>
      </c>
      <c r="F118" s="225" t="s">
        <v>301</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705</v>
      </c>
    </row>
    <row r="119" s="2" customFormat="1" ht="24" customHeight="1">
      <c r="A119" s="37"/>
      <c r="B119" s="38"/>
      <c r="C119" s="223" t="s">
        <v>137</v>
      </c>
      <c r="D119" s="223" t="s">
        <v>242</v>
      </c>
      <c r="E119" s="224" t="s">
        <v>304</v>
      </c>
      <c r="F119" s="225" t="s">
        <v>305</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706</v>
      </c>
    </row>
    <row r="120" s="2" customFormat="1" ht="16.5" customHeight="1">
      <c r="A120" s="37"/>
      <c r="B120" s="38"/>
      <c r="C120" s="223" t="s">
        <v>144</v>
      </c>
      <c r="D120" s="223" t="s">
        <v>242</v>
      </c>
      <c r="E120" s="224" t="s">
        <v>707</v>
      </c>
      <c r="F120" s="225" t="s">
        <v>708</v>
      </c>
      <c r="G120" s="226" t="s">
        <v>253</v>
      </c>
      <c r="H120" s="227">
        <v>3</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709</v>
      </c>
    </row>
    <row r="121" s="2" customFormat="1" ht="24" customHeight="1">
      <c r="A121" s="37"/>
      <c r="B121" s="38"/>
      <c r="C121" s="223" t="s">
        <v>152</v>
      </c>
      <c r="D121" s="223" t="s">
        <v>242</v>
      </c>
      <c r="E121" s="224" t="s">
        <v>307</v>
      </c>
      <c r="F121" s="225" t="s">
        <v>308</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710</v>
      </c>
    </row>
    <row r="122" s="2" customFormat="1" ht="24" customHeight="1">
      <c r="A122" s="37"/>
      <c r="B122" s="38"/>
      <c r="C122" s="223" t="s">
        <v>8</v>
      </c>
      <c r="D122" s="223" t="s">
        <v>242</v>
      </c>
      <c r="E122" s="224" t="s">
        <v>310</v>
      </c>
      <c r="F122" s="225" t="s">
        <v>311</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711</v>
      </c>
    </row>
    <row r="123" s="2" customFormat="1" ht="16.5" customHeight="1">
      <c r="A123" s="37"/>
      <c r="B123" s="38"/>
      <c r="C123" s="223" t="s">
        <v>167</v>
      </c>
      <c r="D123" s="223" t="s">
        <v>242</v>
      </c>
      <c r="E123" s="224" t="s">
        <v>425</v>
      </c>
      <c r="F123" s="225" t="s">
        <v>426</v>
      </c>
      <c r="G123" s="226" t="s">
        <v>253</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167</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167</v>
      </c>
      <c r="BM123" s="234" t="s">
        <v>712</v>
      </c>
    </row>
    <row r="124" s="2" customFormat="1" ht="16.5" customHeight="1">
      <c r="A124" s="37"/>
      <c r="B124" s="38"/>
      <c r="C124" s="223" t="s">
        <v>427</v>
      </c>
      <c r="D124" s="223" t="s">
        <v>242</v>
      </c>
      <c r="E124" s="224" t="s">
        <v>313</v>
      </c>
      <c r="F124" s="225" t="s">
        <v>314</v>
      </c>
      <c r="G124" s="226" t="s">
        <v>245</v>
      </c>
      <c r="H124" s="227">
        <v>25</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713</v>
      </c>
    </row>
    <row r="125" s="2" customFormat="1" ht="16.5" customHeight="1">
      <c r="A125" s="37"/>
      <c r="B125" s="38"/>
      <c r="C125" s="223" t="s">
        <v>175</v>
      </c>
      <c r="D125" s="223" t="s">
        <v>242</v>
      </c>
      <c r="E125" s="224" t="s">
        <v>316</v>
      </c>
      <c r="F125" s="225" t="s">
        <v>317</v>
      </c>
      <c r="G125" s="226" t="s">
        <v>245</v>
      </c>
      <c r="H125" s="227">
        <v>80</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714</v>
      </c>
    </row>
    <row r="126" s="2" customFormat="1" ht="16.5" customHeight="1">
      <c r="A126" s="37"/>
      <c r="B126" s="38"/>
      <c r="C126" s="223" t="s">
        <v>340</v>
      </c>
      <c r="D126" s="223" t="s">
        <v>242</v>
      </c>
      <c r="E126" s="224" t="s">
        <v>319</v>
      </c>
      <c r="F126" s="225" t="s">
        <v>320</v>
      </c>
      <c r="G126" s="226" t="s">
        <v>245</v>
      </c>
      <c r="H126" s="227">
        <v>5</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715</v>
      </c>
    </row>
    <row r="127" s="2" customFormat="1" ht="16.5" customHeight="1">
      <c r="A127" s="37"/>
      <c r="B127" s="38"/>
      <c r="C127" s="223" t="s">
        <v>355</v>
      </c>
      <c r="D127" s="223" t="s">
        <v>242</v>
      </c>
      <c r="E127" s="224" t="s">
        <v>322</v>
      </c>
      <c r="F127" s="225" t="s">
        <v>323</v>
      </c>
      <c r="G127" s="226" t="s">
        <v>245</v>
      </c>
      <c r="H127" s="227">
        <v>2</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716</v>
      </c>
    </row>
    <row r="128" s="2" customFormat="1" ht="16.5" customHeight="1">
      <c r="A128" s="37"/>
      <c r="B128" s="38"/>
      <c r="C128" s="242" t="s">
        <v>325</v>
      </c>
      <c r="D128" s="242" t="s">
        <v>266</v>
      </c>
      <c r="E128" s="243" t="s">
        <v>717</v>
      </c>
      <c r="F128" s="244" t="s">
        <v>281</v>
      </c>
      <c r="G128" s="245" t="s">
        <v>282</v>
      </c>
      <c r="H128" s="246">
        <v>1</v>
      </c>
      <c r="I128" s="247"/>
      <c r="J128" s="248">
        <f>ROUND(I128*H128,2)</f>
        <v>0</v>
      </c>
      <c r="K128" s="244" t="s">
        <v>19</v>
      </c>
      <c r="L128" s="249"/>
      <c r="M128" s="250" t="s">
        <v>19</v>
      </c>
      <c r="N128" s="25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80</v>
      </c>
      <c r="AT128" s="234" t="s">
        <v>266</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718</v>
      </c>
    </row>
    <row r="129" s="2" customFormat="1" ht="16.5" customHeight="1">
      <c r="A129" s="37"/>
      <c r="B129" s="38"/>
      <c r="C129" s="223" t="s">
        <v>185</v>
      </c>
      <c r="D129" s="223" t="s">
        <v>242</v>
      </c>
      <c r="E129" s="224" t="s">
        <v>326</v>
      </c>
      <c r="F129" s="225" t="s">
        <v>327</v>
      </c>
      <c r="G129" s="226" t="s">
        <v>253</v>
      </c>
      <c r="H129" s="227">
        <v>1</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719</v>
      </c>
    </row>
    <row r="130" s="2" customFormat="1" ht="16.5" customHeight="1">
      <c r="A130" s="37"/>
      <c r="B130" s="38"/>
      <c r="C130" s="242" t="s">
        <v>78</v>
      </c>
      <c r="D130" s="242" t="s">
        <v>266</v>
      </c>
      <c r="E130" s="243" t="s">
        <v>344</v>
      </c>
      <c r="F130" s="244" t="s">
        <v>345</v>
      </c>
      <c r="G130" s="245" t="s">
        <v>282</v>
      </c>
      <c r="H130" s="246">
        <v>1</v>
      </c>
      <c r="I130" s="247"/>
      <c r="J130" s="248">
        <f>ROUND(I130*H130,2)</f>
        <v>0</v>
      </c>
      <c r="K130" s="244" t="s">
        <v>19</v>
      </c>
      <c r="L130" s="249"/>
      <c r="M130" s="250" t="s">
        <v>19</v>
      </c>
      <c r="N130" s="25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80</v>
      </c>
      <c r="AT130" s="234" t="s">
        <v>266</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720</v>
      </c>
    </row>
    <row r="131" s="2" customFormat="1" ht="16.5" customHeight="1">
      <c r="A131" s="37"/>
      <c r="B131" s="38"/>
      <c r="C131" s="223" t="s">
        <v>199</v>
      </c>
      <c r="D131" s="223" t="s">
        <v>242</v>
      </c>
      <c r="E131" s="224" t="s">
        <v>329</v>
      </c>
      <c r="F131" s="225" t="s">
        <v>330</v>
      </c>
      <c r="G131" s="226" t="s">
        <v>253</v>
      </c>
      <c r="H131" s="227">
        <v>5</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721</v>
      </c>
    </row>
    <row r="132" s="12" customFormat="1" ht="22.8" customHeight="1">
      <c r="A132" s="12"/>
      <c r="B132" s="209"/>
      <c r="C132" s="210"/>
      <c r="D132" s="211" t="s">
        <v>70</v>
      </c>
      <c r="E132" s="236" t="s">
        <v>332</v>
      </c>
      <c r="F132" s="236" t="s">
        <v>333</v>
      </c>
      <c r="G132" s="210"/>
      <c r="H132" s="210"/>
      <c r="I132" s="213"/>
      <c r="J132" s="237">
        <f>BK132</f>
        <v>0</v>
      </c>
      <c r="K132" s="210"/>
      <c r="L132" s="215"/>
      <c r="M132" s="216"/>
      <c r="N132" s="217"/>
      <c r="O132" s="217"/>
      <c r="P132" s="218">
        <f>SUM(P133:P136)</f>
        <v>0</v>
      </c>
      <c r="Q132" s="217"/>
      <c r="R132" s="218">
        <f>SUM(R133:R136)</f>
        <v>0</v>
      </c>
      <c r="S132" s="217"/>
      <c r="T132" s="219">
        <f>SUM(T133:T136)</f>
        <v>0</v>
      </c>
      <c r="U132" s="12"/>
      <c r="V132" s="12"/>
      <c r="W132" s="12"/>
      <c r="X132" s="12"/>
      <c r="Y132" s="12"/>
      <c r="Z132" s="12"/>
      <c r="AA132" s="12"/>
      <c r="AB132" s="12"/>
      <c r="AC132" s="12"/>
      <c r="AD132" s="12"/>
      <c r="AE132" s="12"/>
      <c r="AR132" s="220" t="s">
        <v>80</v>
      </c>
      <c r="AT132" s="221" t="s">
        <v>70</v>
      </c>
      <c r="AU132" s="221" t="s">
        <v>78</v>
      </c>
      <c r="AY132" s="220" t="s">
        <v>240</v>
      </c>
      <c r="BK132" s="222">
        <f>SUM(BK133:BK136)</f>
        <v>0</v>
      </c>
    </row>
    <row r="133" s="2" customFormat="1" ht="16.5" customHeight="1">
      <c r="A133" s="37"/>
      <c r="B133" s="38"/>
      <c r="C133" s="223" t="s">
        <v>722</v>
      </c>
      <c r="D133" s="223" t="s">
        <v>242</v>
      </c>
      <c r="E133" s="224" t="s">
        <v>337</v>
      </c>
      <c r="F133" s="225" t="s">
        <v>338</v>
      </c>
      <c r="G133" s="226" t="s">
        <v>253</v>
      </c>
      <c r="H133" s="227">
        <v>3</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723</v>
      </c>
    </row>
    <row r="134" s="2" customFormat="1" ht="24" customHeight="1">
      <c r="A134" s="37"/>
      <c r="B134" s="38"/>
      <c r="C134" s="223" t="s">
        <v>724</v>
      </c>
      <c r="D134" s="223" t="s">
        <v>242</v>
      </c>
      <c r="E134" s="224" t="s">
        <v>341</v>
      </c>
      <c r="F134" s="225" t="s">
        <v>342</v>
      </c>
      <c r="G134" s="226" t="s">
        <v>266</v>
      </c>
      <c r="H134" s="227">
        <v>30</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725</v>
      </c>
    </row>
    <row r="135" s="2" customFormat="1" ht="16.5" customHeight="1">
      <c r="A135" s="37"/>
      <c r="B135" s="38"/>
      <c r="C135" s="223" t="s">
        <v>428</v>
      </c>
      <c r="D135" s="223" t="s">
        <v>242</v>
      </c>
      <c r="E135" s="224" t="s">
        <v>347</v>
      </c>
      <c r="F135" s="225" t="s">
        <v>348</v>
      </c>
      <c r="G135" s="226" t="s">
        <v>266</v>
      </c>
      <c r="H135" s="227">
        <v>30</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726</v>
      </c>
    </row>
    <row r="136" s="2" customFormat="1" ht="16.5" customHeight="1">
      <c r="A136" s="37"/>
      <c r="B136" s="38"/>
      <c r="C136" s="223" t="s">
        <v>727</v>
      </c>
      <c r="D136" s="223" t="s">
        <v>242</v>
      </c>
      <c r="E136" s="224" t="s">
        <v>350</v>
      </c>
      <c r="F136" s="225" t="s">
        <v>351</v>
      </c>
      <c r="G136" s="226" t="s">
        <v>266</v>
      </c>
      <c r="H136" s="227">
        <v>30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728</v>
      </c>
    </row>
    <row r="137" s="12" customFormat="1" ht="25.92" customHeight="1">
      <c r="A137" s="12"/>
      <c r="B137" s="209"/>
      <c r="C137" s="210"/>
      <c r="D137" s="211" t="s">
        <v>70</v>
      </c>
      <c r="E137" s="212" t="s">
        <v>353</v>
      </c>
      <c r="F137" s="212" t="s">
        <v>354</v>
      </c>
      <c r="G137" s="210"/>
      <c r="H137" s="210"/>
      <c r="I137" s="213"/>
      <c r="J137" s="214">
        <f>BK137</f>
        <v>0</v>
      </c>
      <c r="K137" s="210"/>
      <c r="L137" s="215"/>
      <c r="M137" s="216"/>
      <c r="N137" s="217"/>
      <c r="O137" s="217"/>
      <c r="P137" s="218">
        <f>SUM(P138:P142)</f>
        <v>0</v>
      </c>
      <c r="Q137" s="217"/>
      <c r="R137" s="218">
        <f>SUM(R138:R142)</f>
        <v>0</v>
      </c>
      <c r="S137" s="217"/>
      <c r="T137" s="219">
        <f>SUM(T138:T142)</f>
        <v>0</v>
      </c>
      <c r="U137" s="12"/>
      <c r="V137" s="12"/>
      <c r="W137" s="12"/>
      <c r="X137" s="12"/>
      <c r="Y137" s="12"/>
      <c r="Z137" s="12"/>
      <c r="AA137" s="12"/>
      <c r="AB137" s="12"/>
      <c r="AC137" s="12"/>
      <c r="AD137" s="12"/>
      <c r="AE137" s="12"/>
      <c r="AR137" s="220" t="s">
        <v>246</v>
      </c>
      <c r="AT137" s="221" t="s">
        <v>70</v>
      </c>
      <c r="AU137" s="221" t="s">
        <v>71</v>
      </c>
      <c r="AY137" s="220" t="s">
        <v>240</v>
      </c>
      <c r="BK137" s="222">
        <f>SUM(BK138:BK142)</f>
        <v>0</v>
      </c>
    </row>
    <row r="138" s="2" customFormat="1" ht="24" customHeight="1">
      <c r="A138" s="37"/>
      <c r="B138" s="38"/>
      <c r="C138" s="223" t="s">
        <v>7</v>
      </c>
      <c r="D138" s="223" t="s">
        <v>242</v>
      </c>
      <c r="E138" s="224" t="s">
        <v>356</v>
      </c>
      <c r="F138" s="225" t="s">
        <v>357</v>
      </c>
      <c r="G138" s="226" t="s">
        <v>358</v>
      </c>
      <c r="H138" s="227">
        <v>2</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78</v>
      </c>
      <c r="AT138" s="234" t="s">
        <v>242</v>
      </c>
      <c r="AU138" s="234" t="s">
        <v>78</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78</v>
      </c>
      <c r="BM138" s="234" t="s">
        <v>729</v>
      </c>
    </row>
    <row r="139" s="2" customFormat="1" ht="16.5" customHeight="1">
      <c r="A139" s="37"/>
      <c r="B139" s="38"/>
      <c r="C139" s="223" t="s">
        <v>424</v>
      </c>
      <c r="D139" s="223" t="s">
        <v>242</v>
      </c>
      <c r="E139" s="224" t="s">
        <v>360</v>
      </c>
      <c r="F139" s="225" t="s">
        <v>361</v>
      </c>
      <c r="G139" s="226" t="s">
        <v>358</v>
      </c>
      <c r="H139" s="227">
        <v>0.10000000000000001</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78</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730</v>
      </c>
    </row>
    <row r="140" s="2" customFormat="1" ht="16.5" customHeight="1">
      <c r="A140" s="37"/>
      <c r="B140" s="38"/>
      <c r="C140" s="223" t="s">
        <v>731</v>
      </c>
      <c r="D140" s="223" t="s">
        <v>242</v>
      </c>
      <c r="E140" s="224" t="s">
        <v>363</v>
      </c>
      <c r="F140" s="225" t="s">
        <v>364</v>
      </c>
      <c r="G140" s="226" t="s">
        <v>358</v>
      </c>
      <c r="H140" s="227">
        <v>0.5</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78</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732</v>
      </c>
    </row>
    <row r="141" s="2" customFormat="1" ht="16.5" customHeight="1">
      <c r="A141" s="37"/>
      <c r="B141" s="38"/>
      <c r="C141" s="223" t="s">
        <v>429</v>
      </c>
      <c r="D141" s="223" t="s">
        <v>242</v>
      </c>
      <c r="E141" s="224" t="s">
        <v>366</v>
      </c>
      <c r="F141" s="225" t="s">
        <v>367</v>
      </c>
      <c r="G141" s="226" t="s">
        <v>368</v>
      </c>
      <c r="H141" s="227">
        <v>1</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78</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733</v>
      </c>
    </row>
    <row r="142" s="2" customFormat="1" ht="16.5" customHeight="1">
      <c r="A142" s="37"/>
      <c r="B142" s="38"/>
      <c r="C142" s="223" t="s">
        <v>734</v>
      </c>
      <c r="D142" s="223" t="s">
        <v>242</v>
      </c>
      <c r="E142" s="224" t="s">
        <v>371</v>
      </c>
      <c r="F142" s="225" t="s">
        <v>372</v>
      </c>
      <c r="G142" s="226" t="s">
        <v>358</v>
      </c>
      <c r="H142" s="227">
        <v>0.5</v>
      </c>
      <c r="I142" s="228"/>
      <c r="J142" s="229">
        <f>ROUND(I142*H142,2)</f>
        <v>0</v>
      </c>
      <c r="K142" s="225" t="s">
        <v>19</v>
      </c>
      <c r="L142" s="43"/>
      <c r="M142" s="252" t="s">
        <v>19</v>
      </c>
      <c r="N142" s="253" t="s">
        <v>42</v>
      </c>
      <c r="O142" s="254"/>
      <c r="P142" s="255">
        <f>O142*H142</f>
        <v>0</v>
      </c>
      <c r="Q142" s="255">
        <v>0</v>
      </c>
      <c r="R142" s="255">
        <f>Q142*H142</f>
        <v>0</v>
      </c>
      <c r="S142" s="255">
        <v>0</v>
      </c>
      <c r="T142" s="256">
        <f>S142*H142</f>
        <v>0</v>
      </c>
      <c r="U142" s="37"/>
      <c r="V142" s="37"/>
      <c r="W142" s="37"/>
      <c r="X142" s="37"/>
      <c r="Y142" s="37"/>
      <c r="Z142" s="37"/>
      <c r="AA142" s="37"/>
      <c r="AB142" s="37"/>
      <c r="AC142" s="37"/>
      <c r="AD142" s="37"/>
      <c r="AE142" s="37"/>
      <c r="AR142" s="234" t="s">
        <v>246</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246</v>
      </c>
      <c r="BM142" s="234" t="s">
        <v>735</v>
      </c>
    </row>
    <row r="143" s="2" customFormat="1" ht="6.96" customHeight="1">
      <c r="A143" s="37"/>
      <c r="B143" s="58"/>
      <c r="C143" s="59"/>
      <c r="D143" s="59"/>
      <c r="E143" s="59"/>
      <c r="F143" s="59"/>
      <c r="G143" s="59"/>
      <c r="H143" s="59"/>
      <c r="I143" s="174"/>
      <c r="J143" s="59"/>
      <c r="K143" s="59"/>
      <c r="L143" s="43"/>
      <c r="M143" s="37"/>
      <c r="O143" s="37"/>
      <c r="P143" s="37"/>
      <c r="Q143" s="37"/>
      <c r="R143" s="37"/>
      <c r="S143" s="37"/>
      <c r="T143" s="37"/>
      <c r="U143" s="37"/>
      <c r="V143" s="37"/>
      <c r="W143" s="37"/>
      <c r="X143" s="37"/>
      <c r="Y143" s="37"/>
      <c r="Z143" s="37"/>
      <c r="AA143" s="37"/>
      <c r="AB143" s="37"/>
      <c r="AC143" s="37"/>
      <c r="AD143" s="37"/>
      <c r="AE143" s="37"/>
    </row>
  </sheetData>
  <sheetProtection sheet="1" autoFilter="0" formatColumns="0" formatRows="0" objects="1" scenarios="1" spinCount="100000" saltValue="Ua69aoHmGo+d/x2PQ/fmdys2/xrSJBRWP5ZHWsfSZQa0R8YcZXMDRuKH0bqgcN32W0YsKNFyFavFAiJs6NqBQg==" hashValue="JpO3Gm9xPskfYMNy2vgUoYL8blkPk0SM3iyfapPIiCPb8ZUn27kHhlcVRYrMsb/jxjtDrnQOJt8QMyJOrGN37A==" algorithmName="SHA-512" password="C991"/>
  <autoFilter ref="C90:K142"/>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679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374</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ROUND((SUM(BE92:BE124)),  2)</f>
        <v>0</v>
      </c>
      <c r="G35" s="37"/>
      <c r="H35" s="37"/>
      <c r="I35" s="163">
        <v>0.20999999999999999</v>
      </c>
      <c r="J35" s="162">
        <f>ROUND(((SUM(BE92:BE124))*I35),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ROUND((SUM(BF92:BF124)),  2)</f>
        <v>0</v>
      </c>
      <c r="G36" s="37"/>
      <c r="H36" s="37"/>
      <c r="I36" s="163">
        <v>0.14999999999999999</v>
      </c>
      <c r="J36" s="162">
        <f>ROUND(((SUM(BF92:BF124))*I36),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ROUND((SUM(BG92:BG124)),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ROUND((SUM(BH92:BH124)),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ROUND((SUM(BI92:BI124)),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679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376</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377</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378</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379</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J112</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J121</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J123</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679</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Brno</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P93+P97+P101+P105+P112+P121+P123</f>
        <v>0</v>
      </c>
      <c r="Q92" s="95"/>
      <c r="R92" s="206">
        <f>R93+R97+R101+R105+R112+R121+R123</f>
        <v>0</v>
      </c>
      <c r="S92" s="95"/>
      <c r="T92" s="207">
        <f>T93+T97+T101+T105+T112+T121+T123</f>
        <v>0</v>
      </c>
      <c r="U92" s="37"/>
      <c r="V92" s="37"/>
      <c r="W92" s="37"/>
      <c r="X92" s="37"/>
      <c r="Y92" s="37"/>
      <c r="Z92" s="37"/>
      <c r="AA92" s="37"/>
      <c r="AB92" s="37"/>
      <c r="AC92" s="37"/>
      <c r="AD92" s="37"/>
      <c r="AE92" s="37"/>
      <c r="AT92" s="16" t="s">
        <v>70</v>
      </c>
      <c r="AU92" s="16" t="s">
        <v>218</v>
      </c>
      <c r="BK92" s="208">
        <f>BK93+BK97+BK101+BK105+BK112+BK121+BK123</f>
        <v>0</v>
      </c>
    </row>
    <row r="93" s="12" customFormat="1" ht="25.92" customHeight="1">
      <c r="A93" s="12"/>
      <c r="B93" s="209"/>
      <c r="C93" s="210"/>
      <c r="D93" s="211" t="s">
        <v>70</v>
      </c>
      <c r="E93" s="212" t="s">
        <v>380</v>
      </c>
      <c r="F93" s="212" t="s">
        <v>381</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382</v>
      </c>
      <c r="F94" s="225" t="s">
        <v>383</v>
      </c>
      <c r="G94" s="226" t="s">
        <v>266</v>
      </c>
      <c r="H94" s="227">
        <v>32</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384</v>
      </c>
      <c r="F95" s="225" t="s">
        <v>385</v>
      </c>
      <c r="G95" s="226" t="s">
        <v>266</v>
      </c>
      <c r="H95" s="227">
        <v>4</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386</v>
      </c>
      <c r="F96" s="225" t="s">
        <v>387</v>
      </c>
      <c r="G96" s="226" t="s">
        <v>388</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389</v>
      </c>
      <c r="F97" s="212" t="s">
        <v>390</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391</v>
      </c>
      <c r="F98" s="225" t="s">
        <v>392</v>
      </c>
      <c r="G98" s="226" t="s">
        <v>393</v>
      </c>
      <c r="H98" s="227">
        <v>28</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394</v>
      </c>
      <c r="F99" s="225" t="s">
        <v>395</v>
      </c>
      <c r="G99" s="226" t="s">
        <v>266</v>
      </c>
      <c r="H99" s="227">
        <v>36</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396</v>
      </c>
      <c r="F100" s="225" t="s">
        <v>397</v>
      </c>
      <c r="G100" s="226" t="s">
        <v>253</v>
      </c>
      <c r="H100" s="227">
        <v>4</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398</v>
      </c>
      <c r="F101" s="212" t="s">
        <v>399</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400</v>
      </c>
      <c r="F102" s="225" t="s">
        <v>401</v>
      </c>
      <c r="G102" s="226" t="s">
        <v>253</v>
      </c>
      <c r="H102" s="227">
        <v>1</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402</v>
      </c>
      <c r="F103" s="225" t="s">
        <v>403</v>
      </c>
      <c r="G103" s="226" t="s">
        <v>253</v>
      </c>
      <c r="H103" s="227">
        <v>1</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404</v>
      </c>
      <c r="F104" s="225" t="s">
        <v>405</v>
      </c>
      <c r="G104" s="226" t="s">
        <v>253</v>
      </c>
      <c r="H104" s="227">
        <v>1</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406</v>
      </c>
      <c r="F105" s="212" t="s">
        <v>407</v>
      </c>
      <c r="G105" s="210"/>
      <c r="H105" s="210"/>
      <c r="I105" s="213"/>
      <c r="J105" s="214">
        <f>BK105</f>
        <v>0</v>
      </c>
      <c r="K105" s="210"/>
      <c r="L105" s="215"/>
      <c r="M105" s="216"/>
      <c r="N105" s="217"/>
      <c r="O105" s="217"/>
      <c r="P105" s="218">
        <f>SUM(P106:P111)</f>
        <v>0</v>
      </c>
      <c r="Q105" s="217"/>
      <c r="R105" s="218">
        <f>SUM(R106:R111)</f>
        <v>0</v>
      </c>
      <c r="S105" s="217"/>
      <c r="T105" s="219">
        <f>SUM(T106:T111)</f>
        <v>0</v>
      </c>
      <c r="U105" s="12"/>
      <c r="V105" s="12"/>
      <c r="W105" s="12"/>
      <c r="X105" s="12"/>
      <c r="Y105" s="12"/>
      <c r="Z105" s="12"/>
      <c r="AA105" s="12"/>
      <c r="AB105" s="12"/>
      <c r="AC105" s="12"/>
      <c r="AD105" s="12"/>
      <c r="AE105" s="12"/>
      <c r="AR105" s="220" t="s">
        <v>78</v>
      </c>
      <c r="AT105" s="221" t="s">
        <v>70</v>
      </c>
      <c r="AU105" s="221" t="s">
        <v>71</v>
      </c>
      <c r="AY105" s="220" t="s">
        <v>240</v>
      </c>
      <c r="BK105" s="222">
        <f>SUM(BK106:BK111)</f>
        <v>0</v>
      </c>
    </row>
    <row r="106" s="2" customFormat="1" ht="16.5" customHeight="1">
      <c r="A106" s="37"/>
      <c r="B106" s="38"/>
      <c r="C106" s="223" t="s">
        <v>296</v>
      </c>
      <c r="D106" s="223" t="s">
        <v>242</v>
      </c>
      <c r="E106" s="224" t="s">
        <v>408</v>
      </c>
      <c r="F106" s="225" t="s">
        <v>409</v>
      </c>
      <c r="G106" s="226" t="s">
        <v>253</v>
      </c>
      <c r="H106" s="227">
        <v>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410</v>
      </c>
      <c r="F107" s="225" t="s">
        <v>411</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412</v>
      </c>
      <c r="F108" s="225" t="s">
        <v>413</v>
      </c>
      <c r="G108" s="226" t="s">
        <v>253</v>
      </c>
      <c r="H108" s="227">
        <v>1</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416</v>
      </c>
      <c r="F109" s="225" t="s">
        <v>417</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418</v>
      </c>
      <c r="F110" s="225" t="s">
        <v>419</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420</v>
      </c>
      <c r="F111" s="225" t="s">
        <v>421</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12" customFormat="1" ht="25.92" customHeight="1">
      <c r="A112" s="12"/>
      <c r="B112" s="209"/>
      <c r="C112" s="210"/>
      <c r="D112" s="211" t="s">
        <v>70</v>
      </c>
      <c r="E112" s="212" t="s">
        <v>238</v>
      </c>
      <c r="F112" s="212" t="s">
        <v>239</v>
      </c>
      <c r="G112" s="210"/>
      <c r="H112" s="210"/>
      <c r="I112" s="213"/>
      <c r="J112" s="214">
        <f>BK112</f>
        <v>0</v>
      </c>
      <c r="K112" s="210"/>
      <c r="L112" s="215"/>
      <c r="M112" s="216"/>
      <c r="N112" s="217"/>
      <c r="O112" s="217"/>
      <c r="P112" s="218">
        <f>SUM(P113:P120)</f>
        <v>0</v>
      </c>
      <c r="Q112" s="217"/>
      <c r="R112" s="218">
        <f>SUM(R113:R120)</f>
        <v>0</v>
      </c>
      <c r="S112" s="217"/>
      <c r="T112" s="219">
        <f>SUM(T113:T120)</f>
        <v>0</v>
      </c>
      <c r="U112" s="12"/>
      <c r="V112" s="12"/>
      <c r="W112" s="12"/>
      <c r="X112" s="12"/>
      <c r="Y112" s="12"/>
      <c r="Z112" s="12"/>
      <c r="AA112" s="12"/>
      <c r="AB112" s="12"/>
      <c r="AC112" s="12"/>
      <c r="AD112" s="12"/>
      <c r="AE112" s="12"/>
      <c r="AR112" s="220" t="s">
        <v>78</v>
      </c>
      <c r="AT112" s="221" t="s">
        <v>70</v>
      </c>
      <c r="AU112" s="221" t="s">
        <v>71</v>
      </c>
      <c r="AY112" s="220" t="s">
        <v>240</v>
      </c>
      <c r="BK112" s="222">
        <f>SUM(BK113:BK120)</f>
        <v>0</v>
      </c>
    </row>
    <row r="113" s="2" customFormat="1" ht="24" customHeight="1">
      <c r="A113" s="37"/>
      <c r="B113" s="38"/>
      <c r="C113" s="223" t="s">
        <v>167</v>
      </c>
      <c r="D113" s="223" t="s">
        <v>242</v>
      </c>
      <c r="E113" s="224" t="s">
        <v>422</v>
      </c>
      <c r="F113" s="225" t="s">
        <v>423</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370</v>
      </c>
    </row>
    <row r="114" s="2" customFormat="1" ht="16.5" customHeight="1">
      <c r="A114" s="37"/>
      <c r="B114" s="38"/>
      <c r="C114" s="223" t="s">
        <v>175</v>
      </c>
      <c r="D114" s="223" t="s">
        <v>242</v>
      </c>
      <c r="E114" s="224" t="s">
        <v>425</v>
      </c>
      <c r="F114" s="225" t="s">
        <v>426</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424</v>
      </c>
    </row>
    <row r="115" s="2" customFormat="1" ht="16.5" customHeight="1">
      <c r="A115" s="37"/>
      <c r="B115" s="38"/>
      <c r="C115" s="223" t="s">
        <v>340</v>
      </c>
      <c r="D115" s="223" t="s">
        <v>242</v>
      </c>
      <c r="E115" s="224" t="s">
        <v>313</v>
      </c>
      <c r="F115" s="225" t="s">
        <v>314</v>
      </c>
      <c r="G115" s="226" t="s">
        <v>245</v>
      </c>
      <c r="H115" s="227">
        <v>4</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427</v>
      </c>
    </row>
    <row r="116" s="2" customFormat="1" ht="16.5" customHeight="1">
      <c r="A116" s="37"/>
      <c r="B116" s="38"/>
      <c r="C116" s="223" t="s">
        <v>355</v>
      </c>
      <c r="D116" s="223" t="s">
        <v>242</v>
      </c>
      <c r="E116" s="224" t="s">
        <v>316</v>
      </c>
      <c r="F116" s="225" t="s">
        <v>317</v>
      </c>
      <c r="G116" s="226" t="s">
        <v>245</v>
      </c>
      <c r="H116" s="227">
        <v>4</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428</v>
      </c>
    </row>
    <row r="117" s="2" customFormat="1" ht="16.5" customHeight="1">
      <c r="A117" s="37"/>
      <c r="B117" s="38"/>
      <c r="C117" s="223" t="s">
        <v>325</v>
      </c>
      <c r="D117" s="223" t="s">
        <v>242</v>
      </c>
      <c r="E117" s="224" t="s">
        <v>319</v>
      </c>
      <c r="F117" s="225" t="s">
        <v>320</v>
      </c>
      <c r="G117" s="226" t="s">
        <v>245</v>
      </c>
      <c r="H117" s="227">
        <v>4</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429</v>
      </c>
    </row>
    <row r="118" s="2" customFormat="1" ht="16.5" customHeight="1">
      <c r="A118" s="37"/>
      <c r="B118" s="38"/>
      <c r="C118" s="223" t="s">
        <v>7</v>
      </c>
      <c r="D118" s="223" t="s">
        <v>242</v>
      </c>
      <c r="E118" s="224" t="s">
        <v>322</v>
      </c>
      <c r="F118" s="225" t="s">
        <v>323</v>
      </c>
      <c r="G118" s="226" t="s">
        <v>245</v>
      </c>
      <c r="H118" s="227">
        <v>2</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430</v>
      </c>
    </row>
    <row r="119" s="2" customFormat="1" ht="16.5" customHeight="1">
      <c r="A119" s="37"/>
      <c r="B119" s="38"/>
      <c r="C119" s="223" t="s">
        <v>185</v>
      </c>
      <c r="D119" s="223" t="s">
        <v>242</v>
      </c>
      <c r="E119" s="224" t="s">
        <v>243</v>
      </c>
      <c r="F119" s="225" t="s">
        <v>244</v>
      </c>
      <c r="G119" s="226" t="s">
        <v>245</v>
      </c>
      <c r="H119" s="227">
        <v>4</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431</v>
      </c>
    </row>
    <row r="120" s="2" customFormat="1" ht="16.5" customHeight="1">
      <c r="A120" s="37"/>
      <c r="B120" s="38"/>
      <c r="C120" s="223" t="s">
        <v>188</v>
      </c>
      <c r="D120" s="223" t="s">
        <v>242</v>
      </c>
      <c r="E120" s="224" t="s">
        <v>433</v>
      </c>
      <c r="F120" s="225" t="s">
        <v>434</v>
      </c>
      <c r="G120" s="226" t="s">
        <v>253</v>
      </c>
      <c r="H120" s="227">
        <v>1</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432</v>
      </c>
    </row>
    <row r="121" s="12" customFormat="1" ht="25.92" customHeight="1">
      <c r="A121" s="12"/>
      <c r="B121" s="209"/>
      <c r="C121" s="210"/>
      <c r="D121" s="211" t="s">
        <v>70</v>
      </c>
      <c r="E121" s="212" t="s">
        <v>248</v>
      </c>
      <c r="F121" s="212" t="s">
        <v>249</v>
      </c>
      <c r="G121" s="210"/>
      <c r="H121" s="210"/>
      <c r="I121" s="213"/>
      <c r="J121" s="214">
        <f>BK121</f>
        <v>0</v>
      </c>
      <c r="K121" s="210"/>
      <c r="L121" s="215"/>
      <c r="M121" s="216"/>
      <c r="N121" s="217"/>
      <c r="O121" s="217"/>
      <c r="P121" s="218">
        <f>P122</f>
        <v>0</v>
      </c>
      <c r="Q121" s="217"/>
      <c r="R121" s="218">
        <f>R122</f>
        <v>0</v>
      </c>
      <c r="S121" s="217"/>
      <c r="T121" s="219">
        <f>T122</f>
        <v>0</v>
      </c>
      <c r="U121" s="12"/>
      <c r="V121" s="12"/>
      <c r="W121" s="12"/>
      <c r="X121" s="12"/>
      <c r="Y121" s="12"/>
      <c r="Z121" s="12"/>
      <c r="AA121" s="12"/>
      <c r="AB121" s="12"/>
      <c r="AC121" s="12"/>
      <c r="AD121" s="12"/>
      <c r="AE121" s="12"/>
      <c r="AR121" s="220" t="s">
        <v>78</v>
      </c>
      <c r="AT121" s="221" t="s">
        <v>70</v>
      </c>
      <c r="AU121" s="221" t="s">
        <v>71</v>
      </c>
      <c r="AY121" s="220" t="s">
        <v>240</v>
      </c>
      <c r="BK121" s="222">
        <f>BK122</f>
        <v>0</v>
      </c>
    </row>
    <row r="122" s="2" customFormat="1" ht="16.5" customHeight="1">
      <c r="A122" s="37"/>
      <c r="B122" s="38"/>
      <c r="C122" s="223" t="s">
        <v>191</v>
      </c>
      <c r="D122" s="223" t="s">
        <v>242</v>
      </c>
      <c r="E122" s="224" t="s">
        <v>251</v>
      </c>
      <c r="F122" s="225" t="s">
        <v>252</v>
      </c>
      <c r="G122" s="226" t="s">
        <v>253</v>
      </c>
      <c r="H122" s="227">
        <v>1</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435</v>
      </c>
    </row>
    <row r="123" s="12" customFormat="1" ht="25.92" customHeight="1">
      <c r="A123" s="12"/>
      <c r="B123" s="209"/>
      <c r="C123" s="210"/>
      <c r="D123" s="211" t="s">
        <v>70</v>
      </c>
      <c r="E123" s="212" t="s">
        <v>353</v>
      </c>
      <c r="F123" s="212" t="s">
        <v>354</v>
      </c>
      <c r="G123" s="210"/>
      <c r="H123" s="210"/>
      <c r="I123" s="213"/>
      <c r="J123" s="214">
        <f>BK123</f>
        <v>0</v>
      </c>
      <c r="K123" s="210"/>
      <c r="L123" s="215"/>
      <c r="M123" s="216"/>
      <c r="N123" s="217"/>
      <c r="O123" s="217"/>
      <c r="P123" s="218">
        <f>P124</f>
        <v>0</v>
      </c>
      <c r="Q123" s="217"/>
      <c r="R123" s="218">
        <f>R124</f>
        <v>0</v>
      </c>
      <c r="S123" s="217"/>
      <c r="T123" s="219">
        <f>T124</f>
        <v>0</v>
      </c>
      <c r="U123" s="12"/>
      <c r="V123" s="12"/>
      <c r="W123" s="12"/>
      <c r="X123" s="12"/>
      <c r="Y123" s="12"/>
      <c r="Z123" s="12"/>
      <c r="AA123" s="12"/>
      <c r="AB123" s="12"/>
      <c r="AC123" s="12"/>
      <c r="AD123" s="12"/>
      <c r="AE123" s="12"/>
      <c r="AR123" s="220" t="s">
        <v>246</v>
      </c>
      <c r="AT123" s="221" t="s">
        <v>70</v>
      </c>
      <c r="AU123" s="221" t="s">
        <v>71</v>
      </c>
      <c r="AY123" s="220" t="s">
        <v>240</v>
      </c>
      <c r="BK123" s="222">
        <f>BK124</f>
        <v>0</v>
      </c>
    </row>
    <row r="124" s="2" customFormat="1" ht="16.5" customHeight="1">
      <c r="A124" s="37"/>
      <c r="B124" s="38"/>
      <c r="C124" s="223" t="s">
        <v>194</v>
      </c>
      <c r="D124" s="223" t="s">
        <v>242</v>
      </c>
      <c r="E124" s="224" t="s">
        <v>366</v>
      </c>
      <c r="F124" s="225" t="s">
        <v>367</v>
      </c>
      <c r="G124" s="226" t="s">
        <v>368</v>
      </c>
      <c r="H124" s="227">
        <v>1</v>
      </c>
      <c r="I124" s="228"/>
      <c r="J124" s="229">
        <f>ROUND(I124*H124,2)</f>
        <v>0</v>
      </c>
      <c r="K124" s="225" t="s">
        <v>261</v>
      </c>
      <c r="L124" s="43"/>
      <c r="M124" s="252" t="s">
        <v>19</v>
      </c>
      <c r="N124" s="253" t="s">
        <v>42</v>
      </c>
      <c r="O124" s="254"/>
      <c r="P124" s="255">
        <f>O124*H124</f>
        <v>0</v>
      </c>
      <c r="Q124" s="255">
        <v>0</v>
      </c>
      <c r="R124" s="255">
        <f>Q124*H124</f>
        <v>0</v>
      </c>
      <c r="S124" s="255">
        <v>0</v>
      </c>
      <c r="T124" s="256">
        <f>S124*H124</f>
        <v>0</v>
      </c>
      <c r="U124" s="37"/>
      <c r="V124" s="37"/>
      <c r="W124" s="37"/>
      <c r="X124" s="37"/>
      <c r="Y124" s="37"/>
      <c r="Z124" s="37"/>
      <c r="AA124" s="37"/>
      <c r="AB124" s="37"/>
      <c r="AC124" s="37"/>
      <c r="AD124" s="37"/>
      <c r="AE124" s="37"/>
      <c r="AR124" s="234" t="s">
        <v>78</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736</v>
      </c>
    </row>
    <row r="125" s="2" customFormat="1" ht="6.96" customHeight="1">
      <c r="A125" s="37"/>
      <c r="B125" s="58"/>
      <c r="C125" s="59"/>
      <c r="D125" s="59"/>
      <c r="E125" s="59"/>
      <c r="F125" s="59"/>
      <c r="G125" s="59"/>
      <c r="H125" s="59"/>
      <c r="I125" s="174"/>
      <c r="J125" s="59"/>
      <c r="K125" s="59"/>
      <c r="L125" s="43"/>
      <c r="M125" s="37"/>
      <c r="O125" s="37"/>
      <c r="P125" s="37"/>
      <c r="Q125" s="37"/>
      <c r="R125" s="37"/>
      <c r="S125" s="37"/>
      <c r="T125" s="37"/>
      <c r="U125" s="37"/>
      <c r="V125" s="37"/>
      <c r="W125" s="37"/>
      <c r="X125" s="37"/>
      <c r="Y125" s="37"/>
      <c r="Z125" s="37"/>
      <c r="AA125" s="37"/>
      <c r="AB125" s="37"/>
      <c r="AC125" s="37"/>
      <c r="AD125" s="37"/>
      <c r="AE125" s="37"/>
    </row>
  </sheetData>
  <sheetProtection sheet="1" autoFilter="0" formatColumns="0" formatRows="0" objects="1" scenarios="1" spinCount="100000" saltValue="5KUP3wTQnQ5R8MasJtBWHRzymY7WBDQ7meSa0INpignaBNANylL+moIgeYxoqxLnRO6AgYYZ9MaMT8QmRjlhug==" hashValue="y89CdTzbiTdauRe++qq7U3WSNrsj+BPsRXia7n9Sf9yzKMh9BQRohnvPbaaicluI5RZsxM08+KLyVWHhlzaXXA==" algorithmName="SHA-512" password="C991"/>
  <autoFilter ref="C91:K124"/>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679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ROUND(J95,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ROUND((SUM(BE95:BE140)),  2)</f>
        <v>0</v>
      </c>
      <c r="G35" s="37"/>
      <c r="H35" s="37"/>
      <c r="I35" s="163">
        <v>0.20999999999999999</v>
      </c>
      <c r="J35" s="162">
        <f>ROUND(((SUM(BE95:BE140))*I35),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ROUND((SUM(BF95:BF140)),  2)</f>
        <v>0</v>
      </c>
      <c r="G36" s="37"/>
      <c r="H36" s="37"/>
      <c r="I36" s="163">
        <v>0.14999999999999999</v>
      </c>
      <c r="J36" s="162">
        <f>ROUND(((SUM(BF95:BF140))*I36),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ROUND((SUM(BG95:BG140)),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ROUND((SUM(BH95:BH140)),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ROUND((SUM(BI95:BI140)),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679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J95</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J96</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J97</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444</v>
      </c>
      <c r="E66" s="193"/>
      <c r="F66" s="193"/>
      <c r="G66" s="193"/>
      <c r="H66" s="193"/>
      <c r="I66" s="194"/>
      <c r="J66" s="195">
        <f>J100</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445</v>
      </c>
      <c r="E67" s="193"/>
      <c r="F67" s="193"/>
      <c r="G67" s="193"/>
      <c r="H67" s="193"/>
      <c r="I67" s="194"/>
      <c r="J67" s="195">
        <f>J111</f>
        <v>0</v>
      </c>
      <c r="K67" s="124"/>
      <c r="L67" s="196"/>
      <c r="S67" s="10"/>
      <c r="T67" s="10"/>
      <c r="U67" s="10"/>
      <c r="V67" s="10"/>
      <c r="W67" s="10"/>
      <c r="X67" s="10"/>
      <c r="Y67" s="10"/>
      <c r="Z67" s="10"/>
      <c r="AA67" s="10"/>
      <c r="AB67" s="10"/>
      <c r="AC67" s="10"/>
      <c r="AD67" s="10"/>
      <c r="AE67" s="10"/>
    </row>
    <row r="68" s="9" customFormat="1" ht="24.96" customHeight="1">
      <c r="A68" s="9"/>
      <c r="B68" s="184"/>
      <c r="C68" s="185"/>
      <c r="D68" s="186" t="s">
        <v>221</v>
      </c>
      <c r="E68" s="187"/>
      <c r="F68" s="187"/>
      <c r="G68" s="187"/>
      <c r="H68" s="187"/>
      <c r="I68" s="188"/>
      <c r="J68" s="189">
        <f>J122</f>
        <v>0</v>
      </c>
      <c r="K68" s="185"/>
      <c r="L68" s="190"/>
      <c r="S68" s="9"/>
      <c r="T68" s="9"/>
      <c r="U68" s="9"/>
      <c r="V68" s="9"/>
      <c r="W68" s="9"/>
      <c r="X68" s="9"/>
      <c r="Y68" s="9"/>
      <c r="Z68" s="9"/>
      <c r="AA68" s="9"/>
      <c r="AB68" s="9"/>
      <c r="AC68" s="9"/>
      <c r="AD68" s="9"/>
      <c r="AE68" s="9"/>
    </row>
    <row r="69" s="10" customFormat="1" ht="19.92" customHeight="1">
      <c r="A69" s="10"/>
      <c r="B69" s="191"/>
      <c r="C69" s="124"/>
      <c r="D69" s="192" t="s">
        <v>448</v>
      </c>
      <c r="E69" s="193"/>
      <c r="F69" s="193"/>
      <c r="G69" s="193"/>
      <c r="H69" s="193"/>
      <c r="I69" s="194"/>
      <c r="J69" s="195">
        <f>J123</f>
        <v>0</v>
      </c>
      <c r="K69" s="124"/>
      <c r="L69" s="196"/>
      <c r="S69" s="10"/>
      <c r="T69" s="10"/>
      <c r="U69" s="10"/>
      <c r="V69" s="10"/>
      <c r="W69" s="10"/>
      <c r="X69" s="10"/>
      <c r="Y69" s="10"/>
      <c r="Z69" s="10"/>
      <c r="AA69" s="10"/>
      <c r="AB69" s="10"/>
      <c r="AC69" s="10"/>
      <c r="AD69" s="10"/>
      <c r="AE69" s="10"/>
    </row>
    <row r="70" s="10" customFormat="1" ht="19.92" customHeight="1">
      <c r="A70" s="10"/>
      <c r="B70" s="191"/>
      <c r="C70" s="124"/>
      <c r="D70" s="192" t="s">
        <v>449</v>
      </c>
      <c r="E70" s="193"/>
      <c r="F70" s="193"/>
      <c r="G70" s="193"/>
      <c r="H70" s="193"/>
      <c r="I70" s="194"/>
      <c r="J70" s="195">
        <f>J126</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737</v>
      </c>
      <c r="E71" s="193"/>
      <c r="F71" s="193"/>
      <c r="G71" s="193"/>
      <c r="H71" s="193"/>
      <c r="I71" s="194"/>
      <c r="J71" s="195">
        <f>J129</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450</v>
      </c>
      <c r="E72" s="193"/>
      <c r="F72" s="193"/>
      <c r="G72" s="193"/>
      <c r="H72" s="193"/>
      <c r="I72" s="194"/>
      <c r="J72" s="195">
        <f>J132</f>
        <v>0</v>
      </c>
      <c r="K72" s="124"/>
      <c r="L72" s="196"/>
      <c r="S72" s="10"/>
      <c r="T72" s="10"/>
      <c r="U72" s="10"/>
      <c r="V72" s="10"/>
      <c r="W72" s="10"/>
      <c r="X72" s="10"/>
      <c r="Y72" s="10"/>
      <c r="Z72" s="10"/>
      <c r="AA72" s="10"/>
      <c r="AB72" s="10"/>
      <c r="AC72" s="10"/>
      <c r="AD72" s="10"/>
      <c r="AE72" s="10"/>
    </row>
    <row r="73" s="9" customFormat="1" ht="24.96" customHeight="1">
      <c r="A73" s="9"/>
      <c r="B73" s="184"/>
      <c r="C73" s="185"/>
      <c r="D73" s="186" t="s">
        <v>224</v>
      </c>
      <c r="E73" s="187"/>
      <c r="F73" s="187"/>
      <c r="G73" s="187"/>
      <c r="H73" s="187"/>
      <c r="I73" s="188"/>
      <c r="J73" s="189">
        <f>J135</f>
        <v>0</v>
      </c>
      <c r="K73" s="185"/>
      <c r="L73" s="190"/>
      <c r="S73" s="9"/>
      <c r="T73" s="9"/>
      <c r="U73" s="9"/>
      <c r="V73" s="9"/>
      <c r="W73" s="9"/>
      <c r="X73" s="9"/>
      <c r="Y73" s="9"/>
      <c r="Z73" s="9"/>
      <c r="AA73" s="9"/>
      <c r="AB73" s="9"/>
      <c r="AC73" s="9"/>
      <c r="AD73" s="9"/>
      <c r="AE73" s="9"/>
    </row>
    <row r="74" s="2" customFormat="1" ht="21.84"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58"/>
      <c r="C75" s="59"/>
      <c r="D75" s="59"/>
      <c r="E75" s="59"/>
      <c r="F75" s="59"/>
      <c r="G75" s="59"/>
      <c r="H75" s="59"/>
      <c r="I75" s="174"/>
      <c r="J75" s="59"/>
      <c r="K75" s="59"/>
      <c r="L75" s="146"/>
      <c r="S75" s="37"/>
      <c r="T75" s="37"/>
      <c r="U75" s="37"/>
      <c r="V75" s="37"/>
      <c r="W75" s="37"/>
      <c r="X75" s="37"/>
      <c r="Y75" s="37"/>
      <c r="Z75" s="37"/>
      <c r="AA75" s="37"/>
      <c r="AB75" s="37"/>
      <c r="AC75" s="37"/>
      <c r="AD75" s="37"/>
      <c r="AE75" s="37"/>
    </row>
    <row r="79" s="2" customFormat="1" ht="6.96" customHeight="1">
      <c r="A79" s="37"/>
      <c r="B79" s="60"/>
      <c r="C79" s="61"/>
      <c r="D79" s="61"/>
      <c r="E79" s="61"/>
      <c r="F79" s="61"/>
      <c r="G79" s="61"/>
      <c r="H79" s="61"/>
      <c r="I79" s="177"/>
      <c r="J79" s="61"/>
      <c r="K79" s="61"/>
      <c r="L79" s="146"/>
      <c r="S79" s="37"/>
      <c r="T79" s="37"/>
      <c r="U79" s="37"/>
      <c r="V79" s="37"/>
      <c r="W79" s="37"/>
      <c r="X79" s="37"/>
      <c r="Y79" s="37"/>
      <c r="Z79" s="37"/>
      <c r="AA79" s="37"/>
      <c r="AB79" s="37"/>
      <c r="AC79" s="37"/>
      <c r="AD79" s="37"/>
      <c r="AE79" s="37"/>
    </row>
    <row r="80" s="2" customFormat="1" ht="24.96" customHeight="1">
      <c r="A80" s="37"/>
      <c r="B80" s="38"/>
      <c r="C80" s="22" t="s">
        <v>225</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16</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178" t="str">
        <f>E7</f>
        <v>Rekonstrukce záložních zdrojů elektrikcé energie v obvodu OŘ Brno</v>
      </c>
      <c r="F83" s="31"/>
      <c r="G83" s="31"/>
      <c r="H83" s="31"/>
      <c r="I83" s="145"/>
      <c r="J83" s="39"/>
      <c r="K83" s="39"/>
      <c r="L83" s="146"/>
      <c r="S83" s="37"/>
      <c r="T83" s="37"/>
      <c r="U83" s="37"/>
      <c r="V83" s="37"/>
      <c r="W83" s="37"/>
      <c r="X83" s="37"/>
      <c r="Y83" s="37"/>
      <c r="Z83" s="37"/>
      <c r="AA83" s="37"/>
      <c r="AB83" s="37"/>
      <c r="AC83" s="37"/>
      <c r="AD83" s="37"/>
      <c r="AE83" s="37"/>
    </row>
    <row r="84" s="1" customFormat="1" ht="12" customHeight="1">
      <c r="B84" s="20"/>
      <c r="C84" s="31" t="s">
        <v>209</v>
      </c>
      <c r="D84" s="21"/>
      <c r="E84" s="21"/>
      <c r="F84" s="21"/>
      <c r="G84" s="21"/>
      <c r="H84" s="21"/>
      <c r="I84" s="137"/>
      <c r="J84" s="21"/>
      <c r="K84" s="21"/>
      <c r="L84" s="19"/>
    </row>
    <row r="85" s="2" customFormat="1" ht="16.5" customHeight="1">
      <c r="A85" s="37"/>
      <c r="B85" s="38"/>
      <c r="C85" s="39"/>
      <c r="D85" s="39"/>
      <c r="E85" s="178" t="s">
        <v>679</v>
      </c>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211</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68" t="str">
        <f>E11</f>
        <v>SO 01.1 - Stavební část</v>
      </c>
      <c r="F87" s="39"/>
      <c r="G87" s="39"/>
      <c r="H87" s="39"/>
      <c r="I87" s="145"/>
      <c r="J87" s="39"/>
      <c r="K87" s="39"/>
      <c r="L87" s="146"/>
      <c r="S87" s="37"/>
      <c r="T87" s="37"/>
      <c r="U87" s="37"/>
      <c r="V87" s="37"/>
      <c r="W87" s="37"/>
      <c r="X87" s="37"/>
      <c r="Y87" s="37"/>
      <c r="Z87" s="37"/>
      <c r="AA87" s="37"/>
      <c r="AB87" s="37"/>
      <c r="AC87" s="37"/>
      <c r="AD87" s="37"/>
      <c r="AE87" s="37"/>
    </row>
    <row r="88" s="2" customFormat="1" ht="6.96" customHeight="1">
      <c r="A88" s="37"/>
      <c r="B88" s="38"/>
      <c r="C88" s="39"/>
      <c r="D88" s="39"/>
      <c r="E88" s="39"/>
      <c r="F88" s="39"/>
      <c r="G88" s="39"/>
      <c r="H88" s="39"/>
      <c r="I88" s="145"/>
      <c r="J88" s="39"/>
      <c r="K88" s="39"/>
      <c r="L88" s="146"/>
      <c r="S88" s="37"/>
      <c r="T88" s="37"/>
      <c r="U88" s="37"/>
      <c r="V88" s="37"/>
      <c r="W88" s="37"/>
      <c r="X88" s="37"/>
      <c r="Y88" s="37"/>
      <c r="Z88" s="37"/>
      <c r="AA88" s="37"/>
      <c r="AB88" s="37"/>
      <c r="AC88" s="37"/>
      <c r="AD88" s="37"/>
      <c r="AE88" s="37"/>
    </row>
    <row r="89" s="2" customFormat="1" ht="12" customHeight="1">
      <c r="A89" s="37"/>
      <c r="B89" s="38"/>
      <c r="C89" s="31" t="s">
        <v>21</v>
      </c>
      <c r="D89" s="39"/>
      <c r="E89" s="39"/>
      <c r="F89" s="26" t="str">
        <f>F14</f>
        <v>Brno</v>
      </c>
      <c r="G89" s="39"/>
      <c r="H89" s="39"/>
      <c r="I89" s="148" t="s">
        <v>23</v>
      </c>
      <c r="J89" s="71" t="str">
        <f>IF(J14="","",J14)</f>
        <v>19. 11. 2018</v>
      </c>
      <c r="K89" s="39"/>
      <c r="L89" s="146"/>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5.15" customHeight="1">
      <c r="A91" s="37"/>
      <c r="B91" s="38"/>
      <c r="C91" s="31" t="s">
        <v>25</v>
      </c>
      <c r="D91" s="39"/>
      <c r="E91" s="39"/>
      <c r="F91" s="26" t="str">
        <f>E17</f>
        <v>SŽDC s.o., OŘ Brno</v>
      </c>
      <c r="G91" s="39"/>
      <c r="H91" s="39"/>
      <c r="I91" s="148" t="s">
        <v>31</v>
      </c>
      <c r="J91" s="35" t="str">
        <f>E23</f>
        <v>RPE s.r.o.</v>
      </c>
      <c r="K91" s="39"/>
      <c r="L91" s="146"/>
      <c r="S91" s="37"/>
      <c r="T91" s="37"/>
      <c r="U91" s="37"/>
      <c r="V91" s="37"/>
      <c r="W91" s="37"/>
      <c r="X91" s="37"/>
      <c r="Y91" s="37"/>
      <c r="Z91" s="37"/>
      <c r="AA91" s="37"/>
      <c r="AB91" s="37"/>
      <c r="AC91" s="37"/>
      <c r="AD91" s="37"/>
      <c r="AE91" s="37"/>
    </row>
    <row r="92" s="2" customFormat="1" ht="15.15" customHeight="1">
      <c r="A92" s="37"/>
      <c r="B92" s="38"/>
      <c r="C92" s="31" t="s">
        <v>29</v>
      </c>
      <c r="D92" s="39"/>
      <c r="E92" s="39"/>
      <c r="F92" s="26" t="str">
        <f>IF(E20="","",E20)</f>
        <v>Vyplň údaj</v>
      </c>
      <c r="G92" s="39"/>
      <c r="H92" s="39"/>
      <c r="I92" s="148" t="s">
        <v>34</v>
      </c>
      <c r="J92" s="35" t="str">
        <f>E26</f>
        <v xml:space="preserve"> </v>
      </c>
      <c r="K92" s="39"/>
      <c r="L92" s="146"/>
      <c r="S92" s="37"/>
      <c r="T92" s="37"/>
      <c r="U92" s="37"/>
      <c r="V92" s="37"/>
      <c r="W92" s="37"/>
      <c r="X92" s="37"/>
      <c r="Y92" s="37"/>
      <c r="Z92" s="37"/>
      <c r="AA92" s="37"/>
      <c r="AB92" s="37"/>
      <c r="AC92" s="37"/>
      <c r="AD92" s="37"/>
      <c r="AE92" s="37"/>
    </row>
    <row r="93" s="2" customFormat="1" ht="10.32"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11" customFormat="1" ht="29.28" customHeight="1">
      <c r="A94" s="197"/>
      <c r="B94" s="198"/>
      <c r="C94" s="199" t="s">
        <v>226</v>
      </c>
      <c r="D94" s="200" t="s">
        <v>56</v>
      </c>
      <c r="E94" s="200" t="s">
        <v>52</v>
      </c>
      <c r="F94" s="200" t="s">
        <v>53</v>
      </c>
      <c r="G94" s="200" t="s">
        <v>227</v>
      </c>
      <c r="H94" s="200" t="s">
        <v>228</v>
      </c>
      <c r="I94" s="201" t="s">
        <v>229</v>
      </c>
      <c r="J94" s="200" t="s">
        <v>217</v>
      </c>
      <c r="K94" s="202" t="s">
        <v>230</v>
      </c>
      <c r="L94" s="203"/>
      <c r="M94" s="91" t="s">
        <v>19</v>
      </c>
      <c r="N94" s="92" t="s">
        <v>41</v>
      </c>
      <c r="O94" s="92" t="s">
        <v>231</v>
      </c>
      <c r="P94" s="92" t="s">
        <v>232</v>
      </c>
      <c r="Q94" s="92" t="s">
        <v>233</v>
      </c>
      <c r="R94" s="92" t="s">
        <v>234</v>
      </c>
      <c r="S94" s="92" t="s">
        <v>235</v>
      </c>
      <c r="T94" s="93" t="s">
        <v>236</v>
      </c>
      <c r="U94" s="197"/>
      <c r="V94" s="197"/>
      <c r="W94" s="197"/>
      <c r="X94" s="197"/>
      <c r="Y94" s="197"/>
      <c r="Z94" s="197"/>
      <c r="AA94" s="197"/>
      <c r="AB94" s="197"/>
      <c r="AC94" s="197"/>
      <c r="AD94" s="197"/>
      <c r="AE94" s="197"/>
    </row>
    <row r="95" s="2" customFormat="1" ht="22.8" customHeight="1">
      <c r="A95" s="37"/>
      <c r="B95" s="38"/>
      <c r="C95" s="98" t="s">
        <v>237</v>
      </c>
      <c r="D95" s="39"/>
      <c r="E95" s="39"/>
      <c r="F95" s="39"/>
      <c r="G95" s="39"/>
      <c r="H95" s="39"/>
      <c r="I95" s="145"/>
      <c r="J95" s="204">
        <f>BK95</f>
        <v>0</v>
      </c>
      <c r="K95" s="39"/>
      <c r="L95" s="43"/>
      <c r="M95" s="94"/>
      <c r="N95" s="205"/>
      <c r="O95" s="95"/>
      <c r="P95" s="206">
        <f>P96+P122+P135</f>
        <v>0</v>
      </c>
      <c r="Q95" s="95"/>
      <c r="R95" s="206">
        <f>R96+R122+R135</f>
        <v>0</v>
      </c>
      <c r="S95" s="95"/>
      <c r="T95" s="207">
        <f>T96+T122+T135</f>
        <v>0</v>
      </c>
      <c r="U95" s="37"/>
      <c r="V95" s="37"/>
      <c r="W95" s="37"/>
      <c r="X95" s="37"/>
      <c r="Y95" s="37"/>
      <c r="Z95" s="37"/>
      <c r="AA95" s="37"/>
      <c r="AB95" s="37"/>
      <c r="AC95" s="37"/>
      <c r="AD95" s="37"/>
      <c r="AE95" s="37"/>
      <c r="AT95" s="16" t="s">
        <v>70</v>
      </c>
      <c r="AU95" s="16" t="s">
        <v>218</v>
      </c>
      <c r="BK95" s="208">
        <f>BK96+BK122+BK135</f>
        <v>0</v>
      </c>
    </row>
    <row r="96" s="12" customFormat="1" ht="25.92" customHeight="1">
      <c r="A96" s="12"/>
      <c r="B96" s="209"/>
      <c r="C96" s="210"/>
      <c r="D96" s="211" t="s">
        <v>70</v>
      </c>
      <c r="E96" s="212" t="s">
        <v>451</v>
      </c>
      <c r="F96" s="212" t="s">
        <v>452</v>
      </c>
      <c r="G96" s="210"/>
      <c r="H96" s="210"/>
      <c r="I96" s="213"/>
      <c r="J96" s="214">
        <f>BK96</f>
        <v>0</v>
      </c>
      <c r="K96" s="210"/>
      <c r="L96" s="215"/>
      <c r="M96" s="216"/>
      <c r="N96" s="217"/>
      <c r="O96" s="217"/>
      <c r="P96" s="218">
        <f>P97+P100+P111</f>
        <v>0</v>
      </c>
      <c r="Q96" s="217"/>
      <c r="R96" s="218">
        <f>R97+R100+R111</f>
        <v>0</v>
      </c>
      <c r="S96" s="217"/>
      <c r="T96" s="219">
        <f>T97+T100+T111</f>
        <v>0</v>
      </c>
      <c r="U96" s="12"/>
      <c r="V96" s="12"/>
      <c r="W96" s="12"/>
      <c r="X96" s="12"/>
      <c r="Y96" s="12"/>
      <c r="Z96" s="12"/>
      <c r="AA96" s="12"/>
      <c r="AB96" s="12"/>
      <c r="AC96" s="12"/>
      <c r="AD96" s="12"/>
      <c r="AE96" s="12"/>
      <c r="AR96" s="220" t="s">
        <v>78</v>
      </c>
      <c r="AT96" s="221" t="s">
        <v>70</v>
      </c>
      <c r="AU96" s="221" t="s">
        <v>71</v>
      </c>
      <c r="AY96" s="220" t="s">
        <v>240</v>
      </c>
      <c r="BK96" s="222">
        <f>BK97+BK100+BK111</f>
        <v>0</v>
      </c>
    </row>
    <row r="97" s="12" customFormat="1" ht="22.8" customHeight="1">
      <c r="A97" s="12"/>
      <c r="B97" s="209"/>
      <c r="C97" s="210"/>
      <c r="D97" s="211" t="s">
        <v>70</v>
      </c>
      <c r="E97" s="236" t="s">
        <v>78</v>
      </c>
      <c r="F97" s="236" t="s">
        <v>453</v>
      </c>
      <c r="G97" s="210"/>
      <c r="H97" s="210"/>
      <c r="I97" s="213"/>
      <c r="J97" s="237">
        <f>BK97</f>
        <v>0</v>
      </c>
      <c r="K97" s="210"/>
      <c r="L97" s="215"/>
      <c r="M97" s="216"/>
      <c r="N97" s="217"/>
      <c r="O97" s="217"/>
      <c r="P97" s="218">
        <f>SUM(P98:P99)</f>
        <v>0</v>
      </c>
      <c r="Q97" s="217"/>
      <c r="R97" s="218">
        <f>SUM(R98:R99)</f>
        <v>0</v>
      </c>
      <c r="S97" s="217"/>
      <c r="T97" s="219">
        <f>SUM(T98:T99)</f>
        <v>0</v>
      </c>
      <c r="U97" s="12"/>
      <c r="V97" s="12"/>
      <c r="W97" s="12"/>
      <c r="X97" s="12"/>
      <c r="Y97" s="12"/>
      <c r="Z97" s="12"/>
      <c r="AA97" s="12"/>
      <c r="AB97" s="12"/>
      <c r="AC97" s="12"/>
      <c r="AD97" s="12"/>
      <c r="AE97" s="12"/>
      <c r="AR97" s="220" t="s">
        <v>78</v>
      </c>
      <c r="AT97" s="221" t="s">
        <v>70</v>
      </c>
      <c r="AU97" s="221" t="s">
        <v>78</v>
      </c>
      <c r="AY97" s="220" t="s">
        <v>240</v>
      </c>
      <c r="BK97" s="222">
        <f>SUM(BK98:BK99)</f>
        <v>0</v>
      </c>
    </row>
    <row r="98" s="2" customFormat="1" ht="16.5" customHeight="1">
      <c r="A98" s="37"/>
      <c r="B98" s="38"/>
      <c r="C98" s="223" t="s">
        <v>78</v>
      </c>
      <c r="D98" s="223" t="s">
        <v>242</v>
      </c>
      <c r="E98" s="224" t="s">
        <v>454</v>
      </c>
      <c r="F98" s="225" t="s">
        <v>455</v>
      </c>
      <c r="G98" s="226" t="s">
        <v>388</v>
      </c>
      <c r="H98" s="227">
        <v>15.300000000000001</v>
      </c>
      <c r="I98" s="228"/>
      <c r="J98" s="229">
        <f>ROUND(I98*H98,2)</f>
        <v>0</v>
      </c>
      <c r="K98" s="225" t="s">
        <v>456</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738</v>
      </c>
    </row>
    <row r="99" s="2" customFormat="1">
      <c r="A99" s="37"/>
      <c r="B99" s="38"/>
      <c r="C99" s="39"/>
      <c r="D99" s="238" t="s">
        <v>268</v>
      </c>
      <c r="E99" s="39"/>
      <c r="F99" s="239" t="s">
        <v>739</v>
      </c>
      <c r="G99" s="39"/>
      <c r="H99" s="39"/>
      <c r="I99" s="145"/>
      <c r="J99" s="39"/>
      <c r="K99" s="39"/>
      <c r="L99" s="43"/>
      <c r="M99" s="240"/>
      <c r="N99" s="241"/>
      <c r="O99" s="83"/>
      <c r="P99" s="83"/>
      <c r="Q99" s="83"/>
      <c r="R99" s="83"/>
      <c r="S99" s="83"/>
      <c r="T99" s="84"/>
      <c r="U99" s="37"/>
      <c r="V99" s="37"/>
      <c r="W99" s="37"/>
      <c r="X99" s="37"/>
      <c r="Y99" s="37"/>
      <c r="Z99" s="37"/>
      <c r="AA99" s="37"/>
      <c r="AB99" s="37"/>
      <c r="AC99" s="37"/>
      <c r="AD99" s="37"/>
      <c r="AE99" s="37"/>
      <c r="AT99" s="16" t="s">
        <v>268</v>
      </c>
      <c r="AU99" s="16" t="s">
        <v>80</v>
      </c>
    </row>
    <row r="100" s="12" customFormat="1" ht="22.8" customHeight="1">
      <c r="A100" s="12"/>
      <c r="B100" s="209"/>
      <c r="C100" s="210"/>
      <c r="D100" s="211" t="s">
        <v>70</v>
      </c>
      <c r="E100" s="236" t="s">
        <v>279</v>
      </c>
      <c r="F100" s="236" t="s">
        <v>479</v>
      </c>
      <c r="G100" s="210"/>
      <c r="H100" s="210"/>
      <c r="I100" s="213"/>
      <c r="J100" s="237">
        <f>BK100</f>
        <v>0</v>
      </c>
      <c r="K100" s="210"/>
      <c r="L100" s="215"/>
      <c r="M100" s="216"/>
      <c r="N100" s="217"/>
      <c r="O100" s="217"/>
      <c r="P100" s="218">
        <f>SUM(P101:P110)</f>
        <v>0</v>
      </c>
      <c r="Q100" s="217"/>
      <c r="R100" s="218">
        <f>SUM(R101:R110)</f>
        <v>0</v>
      </c>
      <c r="S100" s="217"/>
      <c r="T100" s="219">
        <f>SUM(T101:T110)</f>
        <v>0</v>
      </c>
      <c r="U100" s="12"/>
      <c r="V100" s="12"/>
      <c r="W100" s="12"/>
      <c r="X100" s="12"/>
      <c r="Y100" s="12"/>
      <c r="Z100" s="12"/>
      <c r="AA100" s="12"/>
      <c r="AB100" s="12"/>
      <c r="AC100" s="12"/>
      <c r="AD100" s="12"/>
      <c r="AE100" s="12"/>
      <c r="AR100" s="220" t="s">
        <v>78</v>
      </c>
      <c r="AT100" s="221" t="s">
        <v>70</v>
      </c>
      <c r="AU100" s="221" t="s">
        <v>78</v>
      </c>
      <c r="AY100" s="220" t="s">
        <v>240</v>
      </c>
      <c r="BK100" s="222">
        <f>SUM(BK101:BK110)</f>
        <v>0</v>
      </c>
    </row>
    <row r="101" s="2" customFormat="1" ht="60" customHeight="1">
      <c r="A101" s="37"/>
      <c r="B101" s="38"/>
      <c r="C101" s="223" t="s">
        <v>80</v>
      </c>
      <c r="D101" s="223" t="s">
        <v>242</v>
      </c>
      <c r="E101" s="224" t="s">
        <v>480</v>
      </c>
      <c r="F101" s="225" t="s">
        <v>481</v>
      </c>
      <c r="G101" s="226" t="s">
        <v>388</v>
      </c>
      <c r="H101" s="227">
        <v>63.551000000000002</v>
      </c>
      <c r="I101" s="228"/>
      <c r="J101" s="229">
        <f>ROUND(I101*H101,2)</f>
        <v>0</v>
      </c>
      <c r="K101" s="225" t="s">
        <v>456</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246</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740</v>
      </c>
    </row>
    <row r="102" s="2" customFormat="1">
      <c r="A102" s="37"/>
      <c r="B102" s="38"/>
      <c r="C102" s="39"/>
      <c r="D102" s="238" t="s">
        <v>268</v>
      </c>
      <c r="E102" s="39"/>
      <c r="F102" s="239" t="s">
        <v>741</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72" customHeight="1">
      <c r="A103" s="37"/>
      <c r="B103" s="38"/>
      <c r="C103" s="223" t="s">
        <v>263</v>
      </c>
      <c r="D103" s="223" t="s">
        <v>242</v>
      </c>
      <c r="E103" s="224" t="s">
        <v>487</v>
      </c>
      <c r="F103" s="225" t="s">
        <v>488</v>
      </c>
      <c r="G103" s="226" t="s">
        <v>388</v>
      </c>
      <c r="H103" s="227">
        <v>2.5</v>
      </c>
      <c r="I103" s="228"/>
      <c r="J103" s="229">
        <f>ROUND(I103*H103,2)</f>
        <v>0</v>
      </c>
      <c r="K103" s="225" t="s">
        <v>456</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742</v>
      </c>
    </row>
    <row r="104" s="2" customFormat="1">
      <c r="A104" s="37"/>
      <c r="B104" s="38"/>
      <c r="C104" s="39"/>
      <c r="D104" s="238" t="s">
        <v>268</v>
      </c>
      <c r="E104" s="39"/>
      <c r="F104" s="239" t="s">
        <v>743</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246</v>
      </c>
      <c r="D105" s="223" t="s">
        <v>242</v>
      </c>
      <c r="E105" s="224" t="s">
        <v>491</v>
      </c>
      <c r="F105" s="225" t="s">
        <v>492</v>
      </c>
      <c r="G105" s="226" t="s">
        <v>493</v>
      </c>
      <c r="H105" s="227">
        <v>15.300000000000001</v>
      </c>
      <c r="I105" s="228"/>
      <c r="J105" s="229">
        <f>ROUND(I105*H105,2)</f>
        <v>0</v>
      </c>
      <c r="K105" s="225" t="s">
        <v>19</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744</v>
      </c>
    </row>
    <row r="106" s="2" customFormat="1">
      <c r="A106" s="37"/>
      <c r="B106" s="38"/>
      <c r="C106" s="39"/>
      <c r="D106" s="238" t="s">
        <v>268</v>
      </c>
      <c r="E106" s="39"/>
      <c r="F106" s="239" t="s">
        <v>745</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274</v>
      </c>
      <c r="D107" s="223" t="s">
        <v>242</v>
      </c>
      <c r="E107" s="224" t="s">
        <v>496</v>
      </c>
      <c r="F107" s="225" t="s">
        <v>497</v>
      </c>
      <c r="G107" s="226" t="s">
        <v>493</v>
      </c>
      <c r="H107" s="227">
        <v>15.300000000000001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746</v>
      </c>
    </row>
    <row r="108" s="2" customFormat="1">
      <c r="A108" s="37"/>
      <c r="B108" s="38"/>
      <c r="C108" s="39"/>
      <c r="D108" s="238" t="s">
        <v>268</v>
      </c>
      <c r="E108" s="39"/>
      <c r="F108" s="239" t="s">
        <v>747</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279</v>
      </c>
      <c r="D109" s="223" t="s">
        <v>242</v>
      </c>
      <c r="E109" s="224" t="s">
        <v>500</v>
      </c>
      <c r="F109" s="225" t="s">
        <v>501</v>
      </c>
      <c r="G109" s="226" t="s">
        <v>493</v>
      </c>
      <c r="H109" s="227">
        <v>15.300000000000001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748</v>
      </c>
    </row>
    <row r="110" s="2" customFormat="1">
      <c r="A110" s="37"/>
      <c r="B110" s="38"/>
      <c r="C110" s="39"/>
      <c r="D110" s="238" t="s">
        <v>268</v>
      </c>
      <c r="E110" s="39"/>
      <c r="F110" s="239" t="s">
        <v>749</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12" customFormat="1" ht="22.8" customHeight="1">
      <c r="A111" s="12"/>
      <c r="B111" s="209"/>
      <c r="C111" s="210"/>
      <c r="D111" s="211" t="s">
        <v>70</v>
      </c>
      <c r="E111" s="236" t="s">
        <v>292</v>
      </c>
      <c r="F111" s="236" t="s">
        <v>504</v>
      </c>
      <c r="G111" s="210"/>
      <c r="H111" s="210"/>
      <c r="I111" s="213"/>
      <c r="J111" s="237">
        <f>BK111</f>
        <v>0</v>
      </c>
      <c r="K111" s="210"/>
      <c r="L111" s="215"/>
      <c r="M111" s="216"/>
      <c r="N111" s="217"/>
      <c r="O111" s="217"/>
      <c r="P111" s="218">
        <f>SUM(P112:P121)</f>
        <v>0</v>
      </c>
      <c r="Q111" s="217"/>
      <c r="R111" s="218">
        <f>SUM(R112:R121)</f>
        <v>0</v>
      </c>
      <c r="S111" s="217"/>
      <c r="T111" s="219">
        <f>SUM(T112:T121)</f>
        <v>0</v>
      </c>
      <c r="U111" s="12"/>
      <c r="V111" s="12"/>
      <c r="W111" s="12"/>
      <c r="X111" s="12"/>
      <c r="Y111" s="12"/>
      <c r="Z111" s="12"/>
      <c r="AA111" s="12"/>
      <c r="AB111" s="12"/>
      <c r="AC111" s="12"/>
      <c r="AD111" s="12"/>
      <c r="AE111" s="12"/>
      <c r="AR111" s="220" t="s">
        <v>78</v>
      </c>
      <c r="AT111" s="221" t="s">
        <v>70</v>
      </c>
      <c r="AU111" s="221" t="s">
        <v>78</v>
      </c>
      <c r="AY111" s="220" t="s">
        <v>240</v>
      </c>
      <c r="BK111" s="222">
        <f>SUM(BK112:BK121)</f>
        <v>0</v>
      </c>
    </row>
    <row r="112" s="2" customFormat="1" ht="84" customHeight="1">
      <c r="A112" s="37"/>
      <c r="B112" s="38"/>
      <c r="C112" s="223" t="s">
        <v>284</v>
      </c>
      <c r="D112" s="223" t="s">
        <v>242</v>
      </c>
      <c r="E112" s="224" t="s">
        <v>750</v>
      </c>
      <c r="F112" s="225" t="s">
        <v>519</v>
      </c>
      <c r="G112" s="226" t="s">
        <v>358</v>
      </c>
      <c r="H112" s="227">
        <v>0.10000000000000001</v>
      </c>
      <c r="I112" s="228"/>
      <c r="J112" s="229">
        <f>ROUND(I112*H112,2)</f>
        <v>0</v>
      </c>
      <c r="K112" s="225" t="s">
        <v>456</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751</v>
      </c>
    </row>
    <row r="113" s="2" customFormat="1">
      <c r="A113" s="37"/>
      <c r="B113" s="38"/>
      <c r="C113" s="39"/>
      <c r="D113" s="238" t="s">
        <v>268</v>
      </c>
      <c r="E113" s="39"/>
      <c r="F113" s="239" t="s">
        <v>752</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60" customHeight="1">
      <c r="A114" s="37"/>
      <c r="B114" s="38"/>
      <c r="C114" s="223" t="s">
        <v>288</v>
      </c>
      <c r="D114" s="223" t="s">
        <v>242</v>
      </c>
      <c r="E114" s="224" t="s">
        <v>753</v>
      </c>
      <c r="F114" s="225" t="s">
        <v>524</v>
      </c>
      <c r="G114" s="226" t="s">
        <v>462</v>
      </c>
      <c r="H114" s="227">
        <v>0.16</v>
      </c>
      <c r="I114" s="228"/>
      <c r="J114" s="229">
        <f>ROUND(I114*H114,2)</f>
        <v>0</v>
      </c>
      <c r="K114" s="225" t="s">
        <v>456</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754</v>
      </c>
    </row>
    <row r="115" s="2" customFormat="1">
      <c r="A115" s="37"/>
      <c r="B115" s="38"/>
      <c r="C115" s="39"/>
      <c r="D115" s="238" t="s">
        <v>268</v>
      </c>
      <c r="E115" s="39"/>
      <c r="F115" s="239" t="s">
        <v>755</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24" customHeight="1">
      <c r="A116" s="37"/>
      <c r="B116" s="38"/>
      <c r="C116" s="223" t="s">
        <v>292</v>
      </c>
      <c r="D116" s="223" t="s">
        <v>242</v>
      </c>
      <c r="E116" s="224" t="s">
        <v>756</v>
      </c>
      <c r="F116" s="225" t="s">
        <v>528</v>
      </c>
      <c r="G116" s="226" t="s">
        <v>529</v>
      </c>
      <c r="H116" s="227">
        <v>39.869999999999997</v>
      </c>
      <c r="I116" s="228"/>
      <c r="J116" s="229">
        <f>ROUND(I116*H116,2)</f>
        <v>0</v>
      </c>
      <c r="K116" s="225" t="s">
        <v>456</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757</v>
      </c>
    </row>
    <row r="117" s="2" customFormat="1">
      <c r="A117" s="37"/>
      <c r="B117" s="38"/>
      <c r="C117" s="39"/>
      <c r="D117" s="238" t="s">
        <v>268</v>
      </c>
      <c r="E117" s="39"/>
      <c r="F117" s="239" t="s">
        <v>531</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296</v>
      </c>
      <c r="D118" s="223" t="s">
        <v>242</v>
      </c>
      <c r="E118" s="224" t="s">
        <v>536</v>
      </c>
      <c r="F118" s="225" t="s">
        <v>537</v>
      </c>
      <c r="G118" s="226" t="s">
        <v>253</v>
      </c>
      <c r="H118" s="227">
        <v>3</v>
      </c>
      <c r="I118" s="228"/>
      <c r="J118" s="229">
        <f>ROUND(I118*H118,2)</f>
        <v>0</v>
      </c>
      <c r="K118" s="225" t="s">
        <v>456</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758</v>
      </c>
    </row>
    <row r="119" s="2" customFormat="1">
      <c r="A119" s="37"/>
      <c r="B119" s="38"/>
      <c r="C119" s="39"/>
      <c r="D119" s="238" t="s">
        <v>268</v>
      </c>
      <c r="E119" s="39"/>
      <c r="F119" s="239" t="s">
        <v>759</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60" customHeight="1">
      <c r="A120" s="37"/>
      <c r="B120" s="38"/>
      <c r="C120" s="223" t="s">
        <v>303</v>
      </c>
      <c r="D120" s="223" t="s">
        <v>242</v>
      </c>
      <c r="E120" s="224" t="s">
        <v>540</v>
      </c>
      <c r="F120" s="225" t="s">
        <v>537</v>
      </c>
      <c r="G120" s="226" t="s">
        <v>388</v>
      </c>
      <c r="H120" s="227">
        <v>63.551000000000002</v>
      </c>
      <c r="I120" s="228"/>
      <c r="J120" s="229">
        <f>ROUND(I120*H120,2)</f>
        <v>0</v>
      </c>
      <c r="K120" s="225" t="s">
        <v>456</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760</v>
      </c>
    </row>
    <row r="121" s="2" customFormat="1">
      <c r="A121" s="37"/>
      <c r="B121" s="38"/>
      <c r="C121" s="39"/>
      <c r="D121" s="238" t="s">
        <v>268</v>
      </c>
      <c r="E121" s="39"/>
      <c r="F121" s="239" t="s">
        <v>761</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12" customFormat="1" ht="25.92" customHeight="1">
      <c r="A122" s="12"/>
      <c r="B122" s="209"/>
      <c r="C122" s="210"/>
      <c r="D122" s="211" t="s">
        <v>70</v>
      </c>
      <c r="E122" s="212" t="s">
        <v>255</v>
      </c>
      <c r="F122" s="212" t="s">
        <v>256</v>
      </c>
      <c r="G122" s="210"/>
      <c r="H122" s="210"/>
      <c r="I122" s="213"/>
      <c r="J122" s="214">
        <f>BK122</f>
        <v>0</v>
      </c>
      <c r="K122" s="210"/>
      <c r="L122" s="215"/>
      <c r="M122" s="216"/>
      <c r="N122" s="217"/>
      <c r="O122" s="217"/>
      <c r="P122" s="218">
        <f>P123+P126+P129+P132</f>
        <v>0</v>
      </c>
      <c r="Q122" s="217"/>
      <c r="R122" s="218">
        <f>R123+R126+R129+R132</f>
        <v>0</v>
      </c>
      <c r="S122" s="217"/>
      <c r="T122" s="219">
        <f>T123+T126+T129+T132</f>
        <v>0</v>
      </c>
      <c r="U122" s="12"/>
      <c r="V122" s="12"/>
      <c r="W122" s="12"/>
      <c r="X122" s="12"/>
      <c r="Y122" s="12"/>
      <c r="Z122" s="12"/>
      <c r="AA122" s="12"/>
      <c r="AB122" s="12"/>
      <c r="AC122" s="12"/>
      <c r="AD122" s="12"/>
      <c r="AE122" s="12"/>
      <c r="AR122" s="220" t="s">
        <v>80</v>
      </c>
      <c r="AT122" s="221" t="s">
        <v>70</v>
      </c>
      <c r="AU122" s="221" t="s">
        <v>71</v>
      </c>
      <c r="AY122" s="220" t="s">
        <v>240</v>
      </c>
      <c r="BK122" s="222">
        <f>BK123+BK126+BK129+BK132</f>
        <v>0</v>
      </c>
    </row>
    <row r="123" s="12" customFormat="1" ht="22.8" customHeight="1">
      <c r="A123" s="12"/>
      <c r="B123" s="209"/>
      <c r="C123" s="210"/>
      <c r="D123" s="211" t="s">
        <v>70</v>
      </c>
      <c r="E123" s="236" t="s">
        <v>556</v>
      </c>
      <c r="F123" s="236" t="s">
        <v>557</v>
      </c>
      <c r="G123" s="210"/>
      <c r="H123" s="210"/>
      <c r="I123" s="213"/>
      <c r="J123" s="237">
        <f>BK123</f>
        <v>0</v>
      </c>
      <c r="K123" s="210"/>
      <c r="L123" s="215"/>
      <c r="M123" s="216"/>
      <c r="N123" s="217"/>
      <c r="O123" s="217"/>
      <c r="P123" s="218">
        <f>SUM(P124:P125)</f>
        <v>0</v>
      </c>
      <c r="Q123" s="217"/>
      <c r="R123" s="218">
        <f>SUM(R124:R125)</f>
        <v>0</v>
      </c>
      <c r="S123" s="217"/>
      <c r="T123" s="219">
        <f>SUM(T124:T125)</f>
        <v>0</v>
      </c>
      <c r="U123" s="12"/>
      <c r="V123" s="12"/>
      <c r="W123" s="12"/>
      <c r="X123" s="12"/>
      <c r="Y123" s="12"/>
      <c r="Z123" s="12"/>
      <c r="AA123" s="12"/>
      <c r="AB123" s="12"/>
      <c r="AC123" s="12"/>
      <c r="AD123" s="12"/>
      <c r="AE123" s="12"/>
      <c r="AR123" s="220" t="s">
        <v>80</v>
      </c>
      <c r="AT123" s="221" t="s">
        <v>70</v>
      </c>
      <c r="AU123" s="221" t="s">
        <v>78</v>
      </c>
      <c r="AY123" s="220" t="s">
        <v>240</v>
      </c>
      <c r="BK123" s="222">
        <f>SUM(BK124:BK125)</f>
        <v>0</v>
      </c>
    </row>
    <row r="124" s="2" customFormat="1" ht="48" customHeight="1">
      <c r="A124" s="37"/>
      <c r="B124" s="38"/>
      <c r="C124" s="223" t="s">
        <v>137</v>
      </c>
      <c r="D124" s="223" t="s">
        <v>242</v>
      </c>
      <c r="E124" s="224" t="s">
        <v>558</v>
      </c>
      <c r="F124" s="225" t="s">
        <v>559</v>
      </c>
      <c r="G124" s="226" t="s">
        <v>358</v>
      </c>
      <c r="H124" s="227">
        <v>0.16800000000000001</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167</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167</v>
      </c>
      <c r="BM124" s="234" t="s">
        <v>762</v>
      </c>
    </row>
    <row r="125" s="2" customFormat="1">
      <c r="A125" s="37"/>
      <c r="B125" s="38"/>
      <c r="C125" s="39"/>
      <c r="D125" s="238" t="s">
        <v>268</v>
      </c>
      <c r="E125" s="39"/>
      <c r="F125" s="239" t="s">
        <v>561</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12" customFormat="1" ht="22.8" customHeight="1">
      <c r="A126" s="12"/>
      <c r="B126" s="209"/>
      <c r="C126" s="210"/>
      <c r="D126" s="211" t="s">
        <v>70</v>
      </c>
      <c r="E126" s="236" t="s">
        <v>562</v>
      </c>
      <c r="F126" s="236" t="s">
        <v>563</v>
      </c>
      <c r="G126" s="210"/>
      <c r="H126" s="210"/>
      <c r="I126" s="213"/>
      <c r="J126" s="237">
        <f>BK126</f>
        <v>0</v>
      </c>
      <c r="K126" s="210"/>
      <c r="L126" s="215"/>
      <c r="M126" s="216"/>
      <c r="N126" s="217"/>
      <c r="O126" s="217"/>
      <c r="P126" s="218">
        <f>SUM(P127:P128)</f>
        <v>0</v>
      </c>
      <c r="Q126" s="217"/>
      <c r="R126" s="218">
        <f>SUM(R127:R128)</f>
        <v>0</v>
      </c>
      <c r="S126" s="217"/>
      <c r="T126" s="219">
        <f>SUM(T127:T128)</f>
        <v>0</v>
      </c>
      <c r="U126" s="12"/>
      <c r="V126" s="12"/>
      <c r="W126" s="12"/>
      <c r="X126" s="12"/>
      <c r="Y126" s="12"/>
      <c r="Z126" s="12"/>
      <c r="AA126" s="12"/>
      <c r="AB126" s="12"/>
      <c r="AC126" s="12"/>
      <c r="AD126" s="12"/>
      <c r="AE126" s="12"/>
      <c r="AR126" s="220" t="s">
        <v>80</v>
      </c>
      <c r="AT126" s="221" t="s">
        <v>70</v>
      </c>
      <c r="AU126" s="221" t="s">
        <v>78</v>
      </c>
      <c r="AY126" s="220" t="s">
        <v>240</v>
      </c>
      <c r="BK126" s="222">
        <f>SUM(BK127:BK128)</f>
        <v>0</v>
      </c>
    </row>
    <row r="127" s="2" customFormat="1" ht="24" customHeight="1">
      <c r="A127" s="37"/>
      <c r="B127" s="38"/>
      <c r="C127" s="223" t="s">
        <v>144</v>
      </c>
      <c r="D127" s="223" t="s">
        <v>242</v>
      </c>
      <c r="E127" s="224" t="s">
        <v>564</v>
      </c>
      <c r="F127" s="225" t="s">
        <v>565</v>
      </c>
      <c r="G127" s="226" t="s">
        <v>388</v>
      </c>
      <c r="H127" s="227">
        <v>15.300000000000001</v>
      </c>
      <c r="I127" s="228"/>
      <c r="J127" s="229">
        <f>ROUND(I127*H127,2)</f>
        <v>0</v>
      </c>
      <c r="K127" s="225" t="s">
        <v>19</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167</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167</v>
      </c>
      <c r="BM127" s="234" t="s">
        <v>763</v>
      </c>
    </row>
    <row r="128" s="2" customFormat="1">
      <c r="A128" s="37"/>
      <c r="B128" s="38"/>
      <c r="C128" s="39"/>
      <c r="D128" s="238" t="s">
        <v>268</v>
      </c>
      <c r="E128" s="39"/>
      <c r="F128" s="239" t="s">
        <v>764</v>
      </c>
      <c r="G128" s="39"/>
      <c r="H128" s="39"/>
      <c r="I128" s="145"/>
      <c r="J128" s="39"/>
      <c r="K128" s="39"/>
      <c r="L128" s="43"/>
      <c r="M128" s="240"/>
      <c r="N128" s="241"/>
      <c r="O128" s="83"/>
      <c r="P128" s="83"/>
      <c r="Q128" s="83"/>
      <c r="R128" s="83"/>
      <c r="S128" s="83"/>
      <c r="T128" s="84"/>
      <c r="U128" s="37"/>
      <c r="V128" s="37"/>
      <c r="W128" s="37"/>
      <c r="X128" s="37"/>
      <c r="Y128" s="37"/>
      <c r="Z128" s="37"/>
      <c r="AA128" s="37"/>
      <c r="AB128" s="37"/>
      <c r="AC128" s="37"/>
      <c r="AD128" s="37"/>
      <c r="AE128" s="37"/>
      <c r="AT128" s="16" t="s">
        <v>268</v>
      </c>
      <c r="AU128" s="16" t="s">
        <v>80</v>
      </c>
    </row>
    <row r="129" s="12" customFormat="1" ht="22.8" customHeight="1">
      <c r="A129" s="12"/>
      <c r="B129" s="209"/>
      <c r="C129" s="210"/>
      <c r="D129" s="211" t="s">
        <v>70</v>
      </c>
      <c r="E129" s="236" t="s">
        <v>765</v>
      </c>
      <c r="F129" s="236" t="s">
        <v>766</v>
      </c>
      <c r="G129" s="210"/>
      <c r="H129" s="210"/>
      <c r="I129" s="213"/>
      <c r="J129" s="237">
        <f>BK129</f>
        <v>0</v>
      </c>
      <c r="K129" s="210"/>
      <c r="L129" s="215"/>
      <c r="M129" s="216"/>
      <c r="N129" s="217"/>
      <c r="O129" s="217"/>
      <c r="P129" s="218">
        <f>SUM(P130:P131)</f>
        <v>0</v>
      </c>
      <c r="Q129" s="217"/>
      <c r="R129" s="218">
        <f>SUM(R130:R131)</f>
        <v>0</v>
      </c>
      <c r="S129" s="217"/>
      <c r="T129" s="219">
        <f>SUM(T130:T131)</f>
        <v>0</v>
      </c>
      <c r="U129" s="12"/>
      <c r="V129" s="12"/>
      <c r="W129" s="12"/>
      <c r="X129" s="12"/>
      <c r="Y129" s="12"/>
      <c r="Z129" s="12"/>
      <c r="AA129" s="12"/>
      <c r="AB129" s="12"/>
      <c r="AC129" s="12"/>
      <c r="AD129" s="12"/>
      <c r="AE129" s="12"/>
      <c r="AR129" s="220" t="s">
        <v>80</v>
      </c>
      <c r="AT129" s="221" t="s">
        <v>70</v>
      </c>
      <c r="AU129" s="221" t="s">
        <v>78</v>
      </c>
      <c r="AY129" s="220" t="s">
        <v>240</v>
      </c>
      <c r="BK129" s="222">
        <f>SUM(BK130:BK131)</f>
        <v>0</v>
      </c>
    </row>
    <row r="130" s="2" customFormat="1" ht="36" customHeight="1">
      <c r="A130" s="37"/>
      <c r="B130" s="38"/>
      <c r="C130" s="223" t="s">
        <v>152</v>
      </c>
      <c r="D130" s="223" t="s">
        <v>242</v>
      </c>
      <c r="E130" s="224" t="s">
        <v>767</v>
      </c>
      <c r="F130" s="225" t="s">
        <v>768</v>
      </c>
      <c r="G130" s="226" t="s">
        <v>388</v>
      </c>
      <c r="H130" s="227">
        <v>4</v>
      </c>
      <c r="I130" s="228"/>
      <c r="J130" s="229">
        <f>ROUND(I130*H130,2)</f>
        <v>0</v>
      </c>
      <c r="K130" s="225" t="s">
        <v>456</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167</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167</v>
      </c>
      <c r="BM130" s="234" t="s">
        <v>769</v>
      </c>
    </row>
    <row r="131" s="2" customFormat="1">
      <c r="A131" s="37"/>
      <c r="B131" s="38"/>
      <c r="C131" s="39"/>
      <c r="D131" s="238" t="s">
        <v>268</v>
      </c>
      <c r="E131" s="39"/>
      <c r="F131" s="239" t="s">
        <v>770</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12" customFormat="1" ht="22.8" customHeight="1">
      <c r="A132" s="12"/>
      <c r="B132" s="209"/>
      <c r="C132" s="210"/>
      <c r="D132" s="211" t="s">
        <v>70</v>
      </c>
      <c r="E132" s="236" t="s">
        <v>568</v>
      </c>
      <c r="F132" s="236" t="s">
        <v>569</v>
      </c>
      <c r="G132" s="210"/>
      <c r="H132" s="210"/>
      <c r="I132" s="213"/>
      <c r="J132" s="237">
        <f>BK132</f>
        <v>0</v>
      </c>
      <c r="K132" s="210"/>
      <c r="L132" s="215"/>
      <c r="M132" s="216"/>
      <c r="N132" s="217"/>
      <c r="O132" s="217"/>
      <c r="P132" s="218">
        <f>SUM(P133:P134)</f>
        <v>0</v>
      </c>
      <c r="Q132" s="217"/>
      <c r="R132" s="218">
        <f>SUM(R133:R134)</f>
        <v>0</v>
      </c>
      <c r="S132" s="217"/>
      <c r="T132" s="219">
        <f>SUM(T133:T134)</f>
        <v>0</v>
      </c>
      <c r="U132" s="12"/>
      <c r="V132" s="12"/>
      <c r="W132" s="12"/>
      <c r="X132" s="12"/>
      <c r="Y132" s="12"/>
      <c r="Z132" s="12"/>
      <c r="AA132" s="12"/>
      <c r="AB132" s="12"/>
      <c r="AC132" s="12"/>
      <c r="AD132" s="12"/>
      <c r="AE132" s="12"/>
      <c r="AR132" s="220" t="s">
        <v>80</v>
      </c>
      <c r="AT132" s="221" t="s">
        <v>70</v>
      </c>
      <c r="AU132" s="221" t="s">
        <v>78</v>
      </c>
      <c r="AY132" s="220" t="s">
        <v>240</v>
      </c>
      <c r="BK132" s="222">
        <f>SUM(BK133:BK134)</f>
        <v>0</v>
      </c>
    </row>
    <row r="133" s="2" customFormat="1" ht="36" customHeight="1">
      <c r="A133" s="37"/>
      <c r="B133" s="38"/>
      <c r="C133" s="223" t="s">
        <v>8</v>
      </c>
      <c r="D133" s="223" t="s">
        <v>242</v>
      </c>
      <c r="E133" s="224" t="s">
        <v>570</v>
      </c>
      <c r="F133" s="225" t="s">
        <v>571</v>
      </c>
      <c r="G133" s="226" t="s">
        <v>388</v>
      </c>
      <c r="H133" s="227">
        <v>78.850999999999999</v>
      </c>
      <c r="I133" s="228"/>
      <c r="J133" s="229">
        <f>ROUND(I133*H133,2)</f>
        <v>0</v>
      </c>
      <c r="K133" s="225" t="s">
        <v>456</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167</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167</v>
      </c>
      <c r="BM133" s="234" t="s">
        <v>771</v>
      </c>
    </row>
    <row r="134" s="2" customFormat="1">
      <c r="A134" s="37"/>
      <c r="B134" s="38"/>
      <c r="C134" s="39"/>
      <c r="D134" s="238" t="s">
        <v>268</v>
      </c>
      <c r="E134" s="39"/>
      <c r="F134" s="239" t="s">
        <v>772</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12" customFormat="1" ht="25.92" customHeight="1">
      <c r="A135" s="12"/>
      <c r="B135" s="209"/>
      <c r="C135" s="210"/>
      <c r="D135" s="211" t="s">
        <v>70</v>
      </c>
      <c r="E135" s="212" t="s">
        <v>353</v>
      </c>
      <c r="F135" s="212" t="s">
        <v>354</v>
      </c>
      <c r="G135" s="210"/>
      <c r="H135" s="210"/>
      <c r="I135" s="213"/>
      <c r="J135" s="214">
        <f>BK135</f>
        <v>0</v>
      </c>
      <c r="K135" s="210"/>
      <c r="L135" s="215"/>
      <c r="M135" s="216"/>
      <c r="N135" s="217"/>
      <c r="O135" s="217"/>
      <c r="P135" s="218">
        <f>SUM(P136:P140)</f>
        <v>0</v>
      </c>
      <c r="Q135" s="217"/>
      <c r="R135" s="218">
        <f>SUM(R136:R140)</f>
        <v>0</v>
      </c>
      <c r="S135" s="217"/>
      <c r="T135" s="219">
        <f>SUM(T136:T140)</f>
        <v>0</v>
      </c>
      <c r="U135" s="12"/>
      <c r="V135" s="12"/>
      <c r="W135" s="12"/>
      <c r="X135" s="12"/>
      <c r="Y135" s="12"/>
      <c r="Z135" s="12"/>
      <c r="AA135" s="12"/>
      <c r="AB135" s="12"/>
      <c r="AC135" s="12"/>
      <c r="AD135" s="12"/>
      <c r="AE135" s="12"/>
      <c r="AR135" s="220" t="s">
        <v>246</v>
      </c>
      <c r="AT135" s="221" t="s">
        <v>70</v>
      </c>
      <c r="AU135" s="221" t="s">
        <v>71</v>
      </c>
      <c r="AY135" s="220" t="s">
        <v>240</v>
      </c>
      <c r="BK135" s="222">
        <f>SUM(BK136:BK140)</f>
        <v>0</v>
      </c>
    </row>
    <row r="136" s="2" customFormat="1" ht="24" customHeight="1">
      <c r="A136" s="37"/>
      <c r="B136" s="38"/>
      <c r="C136" s="223" t="s">
        <v>167</v>
      </c>
      <c r="D136" s="223" t="s">
        <v>242</v>
      </c>
      <c r="E136" s="224" t="s">
        <v>773</v>
      </c>
      <c r="F136" s="225" t="s">
        <v>774</v>
      </c>
      <c r="G136" s="226" t="s">
        <v>358</v>
      </c>
      <c r="H136" s="227">
        <v>0.80100000000000005</v>
      </c>
      <c r="I136" s="228"/>
      <c r="J136" s="229">
        <f>ROUND(I136*H136,2)</f>
        <v>0</v>
      </c>
      <c r="K136" s="225" t="s">
        <v>456</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246</v>
      </c>
      <c r="AT136" s="234" t="s">
        <v>242</v>
      </c>
      <c r="AU136" s="234" t="s">
        <v>78</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246</v>
      </c>
      <c r="BM136" s="234" t="s">
        <v>775</v>
      </c>
    </row>
    <row r="137" s="2" customFormat="1">
      <c r="A137" s="37"/>
      <c r="B137" s="38"/>
      <c r="C137" s="39"/>
      <c r="D137" s="238" t="s">
        <v>268</v>
      </c>
      <c r="E137" s="39"/>
      <c r="F137" s="239" t="s">
        <v>776</v>
      </c>
      <c r="G137" s="39"/>
      <c r="H137" s="39"/>
      <c r="I137" s="145"/>
      <c r="J137" s="39"/>
      <c r="K137" s="39"/>
      <c r="L137" s="43"/>
      <c r="M137" s="240"/>
      <c r="N137" s="241"/>
      <c r="O137" s="83"/>
      <c r="P137" s="83"/>
      <c r="Q137" s="83"/>
      <c r="R137" s="83"/>
      <c r="S137" s="83"/>
      <c r="T137" s="84"/>
      <c r="U137" s="37"/>
      <c r="V137" s="37"/>
      <c r="W137" s="37"/>
      <c r="X137" s="37"/>
      <c r="Y137" s="37"/>
      <c r="Z137" s="37"/>
      <c r="AA137" s="37"/>
      <c r="AB137" s="37"/>
      <c r="AC137" s="37"/>
      <c r="AD137" s="37"/>
      <c r="AE137" s="37"/>
      <c r="AT137" s="16" t="s">
        <v>268</v>
      </c>
      <c r="AU137" s="16" t="s">
        <v>78</v>
      </c>
    </row>
    <row r="138" s="2" customFormat="1" ht="24" customHeight="1">
      <c r="A138" s="37"/>
      <c r="B138" s="38"/>
      <c r="C138" s="223" t="s">
        <v>175</v>
      </c>
      <c r="D138" s="223" t="s">
        <v>242</v>
      </c>
      <c r="E138" s="224" t="s">
        <v>777</v>
      </c>
      <c r="F138" s="225" t="s">
        <v>774</v>
      </c>
      <c r="G138" s="226" t="s">
        <v>358</v>
      </c>
      <c r="H138" s="227">
        <v>0.42199999999999999</v>
      </c>
      <c r="I138" s="228"/>
      <c r="J138" s="229">
        <f>ROUND(I138*H138,2)</f>
        <v>0</v>
      </c>
      <c r="K138" s="225" t="s">
        <v>456</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246</v>
      </c>
      <c r="AT138" s="234" t="s">
        <v>242</v>
      </c>
      <c r="AU138" s="234" t="s">
        <v>78</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246</v>
      </c>
      <c r="BM138" s="234" t="s">
        <v>778</v>
      </c>
    </row>
    <row r="139" s="2" customFormat="1">
      <c r="A139" s="37"/>
      <c r="B139" s="38"/>
      <c r="C139" s="39"/>
      <c r="D139" s="238" t="s">
        <v>268</v>
      </c>
      <c r="E139" s="39"/>
      <c r="F139" s="239" t="s">
        <v>779</v>
      </c>
      <c r="G139" s="39"/>
      <c r="H139" s="39"/>
      <c r="I139" s="145"/>
      <c r="J139" s="39"/>
      <c r="K139" s="39"/>
      <c r="L139" s="43"/>
      <c r="M139" s="240"/>
      <c r="N139" s="241"/>
      <c r="O139" s="83"/>
      <c r="P139" s="83"/>
      <c r="Q139" s="83"/>
      <c r="R139" s="83"/>
      <c r="S139" s="83"/>
      <c r="T139" s="84"/>
      <c r="U139" s="37"/>
      <c r="V139" s="37"/>
      <c r="W139" s="37"/>
      <c r="X139" s="37"/>
      <c r="Y139" s="37"/>
      <c r="Z139" s="37"/>
      <c r="AA139" s="37"/>
      <c r="AB139" s="37"/>
      <c r="AC139" s="37"/>
      <c r="AD139" s="37"/>
      <c r="AE139" s="37"/>
      <c r="AT139" s="16" t="s">
        <v>268</v>
      </c>
      <c r="AU139" s="16" t="s">
        <v>78</v>
      </c>
    </row>
    <row r="140" s="2" customFormat="1" ht="16.5" customHeight="1">
      <c r="A140" s="37"/>
      <c r="B140" s="38"/>
      <c r="C140" s="223" t="s">
        <v>340</v>
      </c>
      <c r="D140" s="223" t="s">
        <v>242</v>
      </c>
      <c r="E140" s="224" t="s">
        <v>366</v>
      </c>
      <c r="F140" s="225" t="s">
        <v>367</v>
      </c>
      <c r="G140" s="226" t="s">
        <v>368</v>
      </c>
      <c r="H140" s="227">
        <v>1</v>
      </c>
      <c r="I140" s="228"/>
      <c r="J140" s="229">
        <f>ROUND(I140*H140,2)</f>
        <v>0</v>
      </c>
      <c r="K140" s="225" t="s">
        <v>261</v>
      </c>
      <c r="L140" s="43"/>
      <c r="M140" s="252" t="s">
        <v>19</v>
      </c>
      <c r="N140" s="253" t="s">
        <v>42</v>
      </c>
      <c r="O140" s="254"/>
      <c r="P140" s="255">
        <f>O140*H140</f>
        <v>0</v>
      </c>
      <c r="Q140" s="255">
        <v>0</v>
      </c>
      <c r="R140" s="255">
        <f>Q140*H140</f>
        <v>0</v>
      </c>
      <c r="S140" s="255">
        <v>0</v>
      </c>
      <c r="T140" s="256">
        <f>S140*H140</f>
        <v>0</v>
      </c>
      <c r="U140" s="37"/>
      <c r="V140" s="37"/>
      <c r="W140" s="37"/>
      <c r="X140" s="37"/>
      <c r="Y140" s="37"/>
      <c r="Z140" s="37"/>
      <c r="AA140" s="37"/>
      <c r="AB140" s="37"/>
      <c r="AC140" s="37"/>
      <c r="AD140" s="37"/>
      <c r="AE140" s="37"/>
      <c r="AR140" s="234" t="s">
        <v>78</v>
      </c>
      <c r="AT140" s="234" t="s">
        <v>242</v>
      </c>
      <c r="AU140" s="234" t="s">
        <v>78</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780</v>
      </c>
    </row>
    <row r="141" s="2" customFormat="1" ht="6.96" customHeight="1">
      <c r="A141" s="37"/>
      <c r="B141" s="58"/>
      <c r="C141" s="59"/>
      <c r="D141" s="59"/>
      <c r="E141" s="59"/>
      <c r="F141" s="59"/>
      <c r="G141" s="59"/>
      <c r="H141" s="59"/>
      <c r="I141" s="174"/>
      <c r="J141" s="59"/>
      <c r="K141" s="59"/>
      <c r="L141" s="43"/>
      <c r="M141" s="37"/>
      <c r="O141" s="37"/>
      <c r="P141" s="37"/>
      <c r="Q141" s="37"/>
      <c r="R141" s="37"/>
      <c r="S141" s="37"/>
      <c r="T141" s="37"/>
      <c r="U141" s="37"/>
      <c r="V141" s="37"/>
      <c r="W141" s="37"/>
      <c r="X141" s="37"/>
      <c r="Y141" s="37"/>
      <c r="Z141" s="37"/>
      <c r="AA141" s="37"/>
      <c r="AB141" s="37"/>
      <c r="AC141" s="37"/>
      <c r="AD141" s="37"/>
      <c r="AE141" s="37"/>
    </row>
  </sheetData>
  <sheetProtection sheet="1" autoFilter="0" formatColumns="0" formatRows="0" objects="1" scenarios="1" spinCount="100000" saltValue="j8dFiZgOMM+yC3egkE/kZ26jCnuCe7q34ki3nlJTAVua79QU/Ghucgj6D1+zP3MD/KVx19t1a/s3UwfKTSWK2A==" hashValue="SUOI6J+5dakVBN9eE7Y4u3B9/Yhozy7dmL0vv5QRWOUGYyyXsWF6mVKny5WJolVPnD7zuFkw5jasqpfoy0H7PA==" algorithmName="SHA-512" password="C991"/>
  <autoFilter ref="C94:K140"/>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679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tr">
        <f>IF('Rekapitulace stavby'!AN16="","",'Rekapitulace stavby'!AN16)</f>
        <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tr">
        <f>IF('Rekapitulace stavby'!E17="","",'Rekapitulace stavby'!E17)</f>
        <v>RPE s.r.o.</v>
      </c>
      <c r="F23" s="37"/>
      <c r="G23" s="37"/>
      <c r="H23" s="37"/>
      <c r="I23" s="148" t="s">
        <v>28</v>
      </c>
      <c r="J23" s="132" t="str">
        <f>IF('Rekapitulace stavby'!AN17="","",'Rekapitulace stavby'!AN17)</f>
        <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
        <v>19</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
        <v>32</v>
      </c>
      <c r="F26" s="37"/>
      <c r="G26" s="37"/>
      <c r="H26" s="37"/>
      <c r="I26" s="148" t="s">
        <v>28</v>
      </c>
      <c r="J26" s="132" t="s">
        <v>19</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ROUND((SUM(BE86:BE95)),  2)</f>
        <v>0</v>
      </c>
      <c r="G35" s="37"/>
      <c r="H35" s="37"/>
      <c r="I35" s="163">
        <v>0.20999999999999999</v>
      </c>
      <c r="J35" s="162">
        <f>ROUND(((SUM(BE86:BE95))*I35),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ROUND((SUM(BF86:BF95)),  2)</f>
        <v>0</v>
      </c>
      <c r="G36" s="37"/>
      <c r="H36" s="37"/>
      <c r="I36" s="163">
        <v>0.14999999999999999</v>
      </c>
      <c r="J36" s="162">
        <f>ROUND(((SUM(BF86:BF95))*I36),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679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RPE s.r.o.</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679</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Brno</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RPE s.r.o.</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SUM(P88:P95)</f>
        <v>0</v>
      </c>
      <c r="Q87" s="217"/>
      <c r="R87" s="218">
        <f>SUM(R88:R95)</f>
        <v>0</v>
      </c>
      <c r="S87" s="217"/>
      <c r="T87" s="219">
        <f>SUM(T88:T95)</f>
        <v>0</v>
      </c>
      <c r="U87" s="12"/>
      <c r="V87" s="12"/>
      <c r="W87" s="12"/>
      <c r="X87" s="12"/>
      <c r="Y87" s="12"/>
      <c r="Z87" s="12"/>
      <c r="AA87" s="12"/>
      <c r="AB87" s="12"/>
      <c r="AC87" s="12"/>
      <c r="AD87" s="12"/>
      <c r="AE87" s="12"/>
      <c r="AR87" s="220" t="s">
        <v>78</v>
      </c>
      <c r="AT87" s="221" t="s">
        <v>70</v>
      </c>
      <c r="AU87" s="221" t="s">
        <v>71</v>
      </c>
      <c r="AY87" s="220" t="s">
        <v>240</v>
      </c>
      <c r="BK87" s="222">
        <f>SUM(BK88:BK95)</f>
        <v>0</v>
      </c>
    </row>
    <row r="88" s="2" customFormat="1" ht="16.5" customHeight="1">
      <c r="A88" s="37"/>
      <c r="B88" s="38"/>
      <c r="C88" s="223" t="s">
        <v>78</v>
      </c>
      <c r="D88" s="223" t="s">
        <v>242</v>
      </c>
      <c r="E88" s="224" t="s">
        <v>585</v>
      </c>
      <c r="F88" s="225" t="s">
        <v>781</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782</v>
      </c>
      <c r="G89" s="226" t="s">
        <v>587</v>
      </c>
      <c r="H89" s="227">
        <v>2</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36" customHeight="1">
      <c r="A90" s="37"/>
      <c r="B90" s="38"/>
      <c r="C90" s="223" t="s">
        <v>263</v>
      </c>
      <c r="D90" s="223" t="s">
        <v>242</v>
      </c>
      <c r="E90" s="224" t="s">
        <v>592</v>
      </c>
      <c r="F90" s="225" t="s">
        <v>783</v>
      </c>
      <c r="G90" s="226" t="s">
        <v>493</v>
      </c>
      <c r="H90" s="227">
        <v>7</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288</v>
      </c>
    </row>
    <row r="91" s="2" customFormat="1" ht="36" customHeight="1">
      <c r="A91" s="37"/>
      <c r="B91" s="38"/>
      <c r="C91" s="223" t="s">
        <v>246</v>
      </c>
      <c r="D91" s="223" t="s">
        <v>242</v>
      </c>
      <c r="E91" s="224" t="s">
        <v>594</v>
      </c>
      <c r="F91" s="225" t="s">
        <v>784</v>
      </c>
      <c r="G91" s="226" t="s">
        <v>493</v>
      </c>
      <c r="H91" s="227">
        <v>6</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296</v>
      </c>
    </row>
    <row r="92" s="2" customFormat="1" ht="36" customHeight="1">
      <c r="A92" s="37"/>
      <c r="B92" s="38"/>
      <c r="C92" s="223" t="s">
        <v>274</v>
      </c>
      <c r="D92" s="223" t="s">
        <v>242</v>
      </c>
      <c r="E92" s="224" t="s">
        <v>596</v>
      </c>
      <c r="F92" s="225" t="s">
        <v>597</v>
      </c>
      <c r="G92" s="226" t="s">
        <v>493</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137</v>
      </c>
    </row>
    <row r="93" s="2" customFormat="1" ht="36" customHeight="1">
      <c r="A93" s="37"/>
      <c r="B93" s="38"/>
      <c r="C93" s="223" t="s">
        <v>279</v>
      </c>
      <c r="D93" s="223" t="s">
        <v>242</v>
      </c>
      <c r="E93" s="224" t="s">
        <v>598</v>
      </c>
      <c r="F93" s="225" t="s">
        <v>599</v>
      </c>
      <c r="G93" s="226" t="s">
        <v>493</v>
      </c>
      <c r="H93" s="227">
        <v>3</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152</v>
      </c>
    </row>
    <row r="94" s="2" customFormat="1" ht="16.5" customHeight="1">
      <c r="A94" s="37"/>
      <c r="B94" s="38"/>
      <c r="C94" s="223" t="s">
        <v>284</v>
      </c>
      <c r="D94" s="223" t="s">
        <v>242</v>
      </c>
      <c r="E94" s="224" t="s">
        <v>600</v>
      </c>
      <c r="F94" s="225" t="s">
        <v>601</v>
      </c>
      <c r="G94" s="226" t="s">
        <v>282</v>
      </c>
      <c r="H94" s="227">
        <v>1</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167</v>
      </c>
    </row>
    <row r="95" s="2" customFormat="1" ht="16.5" customHeight="1">
      <c r="A95" s="37"/>
      <c r="B95" s="38"/>
      <c r="C95" s="223" t="s">
        <v>288</v>
      </c>
      <c r="D95" s="223" t="s">
        <v>242</v>
      </c>
      <c r="E95" s="224" t="s">
        <v>602</v>
      </c>
      <c r="F95" s="225" t="s">
        <v>603</v>
      </c>
      <c r="G95" s="226" t="s">
        <v>604</v>
      </c>
      <c r="H95" s="227">
        <v>1</v>
      </c>
      <c r="I95" s="228"/>
      <c r="J95" s="229">
        <f>ROUND(I95*H95,2)</f>
        <v>0</v>
      </c>
      <c r="K95" s="225" t="s">
        <v>19</v>
      </c>
      <c r="L95" s="43"/>
      <c r="M95" s="252" t="s">
        <v>19</v>
      </c>
      <c r="N95" s="253" t="s">
        <v>42</v>
      </c>
      <c r="O95" s="254"/>
      <c r="P95" s="255">
        <f>O95*H95</f>
        <v>0</v>
      </c>
      <c r="Q95" s="255">
        <v>0</v>
      </c>
      <c r="R95" s="255">
        <f>Q95*H95</f>
        <v>0</v>
      </c>
      <c r="S95" s="255">
        <v>0</v>
      </c>
      <c r="T95" s="256">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340</v>
      </c>
    </row>
    <row r="96" s="2" customFormat="1" ht="6.96" customHeight="1">
      <c r="A96" s="37"/>
      <c r="B96" s="58"/>
      <c r="C96" s="59"/>
      <c r="D96" s="59"/>
      <c r="E96" s="59"/>
      <c r="F96" s="59"/>
      <c r="G96" s="59"/>
      <c r="H96" s="59"/>
      <c r="I96" s="174"/>
      <c r="J96" s="59"/>
      <c r="K96" s="59"/>
      <c r="L96" s="43"/>
      <c r="M96" s="37"/>
      <c r="O96" s="37"/>
      <c r="P96" s="37"/>
      <c r="Q96" s="37"/>
      <c r="R96" s="37"/>
      <c r="S96" s="37"/>
      <c r="T96" s="37"/>
      <c r="U96" s="37"/>
      <c r="V96" s="37"/>
      <c r="W96" s="37"/>
      <c r="X96" s="37"/>
      <c r="Y96" s="37"/>
      <c r="Z96" s="37"/>
      <c r="AA96" s="37"/>
      <c r="AB96" s="37"/>
      <c r="AC96" s="37"/>
      <c r="AD96" s="37"/>
      <c r="AE96" s="37"/>
    </row>
  </sheetData>
  <sheetProtection sheet="1" autoFilter="0" formatColumns="0" formatRows="0" objects="1" scenarios="1" spinCount="100000" saltValue="VlXDSCE3e52T7es2aMenpweHF3IukiVI+VvSwIBmYBnPpWt4djQIzgOVK2jg2b07VuKoBnhfDm7R4FqmTqa1IQ==" hashValue="3v94rqSv4hOJMdN57z9ub7KAeuC5FdEaCnM/Tr+Ai2H/Z+epH7eeZ3eaJfwGfBkkDGIK2DkHn7j8DleDQcx0Xg==" algorithmName="SHA-512" password="C991"/>
  <autoFilter ref="C85:K95"/>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785</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786</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03 - Havlíčkův Brod, TS1 - převozné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H.Brod</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03 - Havlíčkův Brod, TS1 - převozné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H.Brod</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787</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SIg3begazH6OT6woLBiFip2dH9vYqUGTCyUtCU2wqS/cp+FZaSywuB09VdLxQ7BQlKrB0gMndQJ0AueaXpL6jw==" hashValue="xD8Y205QA6osX2xLEwszupADVk0Yq+HBYXLW2eLTtz0R2zRsce1DAFlLi9Mg8AL6PRKnaAhtrctJLnn3CpJk2Q=="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111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789</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790</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04 - DOE Jihlava - převozné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Jihlava</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04 - DOE Jihlava - převozné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Jihlava</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791</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792</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87CxPICDQXiJdkRIoxKL3kI5ClsOSSw/SXK5PtpS56eFC9R5H0l1WDQ806dUmXvC0b5esfGmGu/rKam982PUUA==" hashValue="O2LLBYrjHlyfUL6a9d++cvTioDf9YvM8Y+tkEWvW8C6IfOgtqNnUWsbGChXmr0DQFfqN8HsPCZk1/8TaK0Siqg=="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115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793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ROUND((SUM(BE91:BE132)),  2)</f>
        <v>0</v>
      </c>
      <c r="G35" s="37"/>
      <c r="H35" s="37"/>
      <c r="I35" s="163">
        <v>0.20999999999999999</v>
      </c>
      <c r="J35" s="162">
        <f>ROUND(((SUM(BE91:BE132))*I35),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ROUND((SUM(BF91:BF132)),  2)</f>
        <v>0</v>
      </c>
      <c r="G36" s="37"/>
      <c r="H36" s="37"/>
      <c r="I36" s="163">
        <v>0.14999999999999999</v>
      </c>
      <c r="J36" s="162">
        <f>ROUND(((SUM(BF91:BF132))*I36),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ROUND((SUM(BG91:BG132)),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ROUND((SUM(BH91:BH132)),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ROUND((SUM(BI91:BI132)),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793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J122</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J127</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793</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P92+P94+P96+P127</f>
        <v>0</v>
      </c>
      <c r="Q91" s="95"/>
      <c r="R91" s="206">
        <f>R92+R94+R96+R127</f>
        <v>0</v>
      </c>
      <c r="S91" s="95"/>
      <c r="T91" s="207">
        <f>T92+T94+T96+T127</f>
        <v>0</v>
      </c>
      <c r="U91" s="37"/>
      <c r="V91" s="37"/>
      <c r="W91" s="37"/>
      <c r="X91" s="37"/>
      <c r="Y91" s="37"/>
      <c r="Z91" s="37"/>
      <c r="AA91" s="37"/>
      <c r="AB91" s="37"/>
      <c r="AC91" s="37"/>
      <c r="AD91" s="37"/>
      <c r="AE91" s="37"/>
      <c r="AT91" s="16" t="s">
        <v>70</v>
      </c>
      <c r="AU91" s="16" t="s">
        <v>218</v>
      </c>
      <c r="BK91" s="208">
        <f>BK92+BK94+BK96+BK127</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191</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794</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194</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795</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P97+P122</f>
        <v>0</v>
      </c>
      <c r="Q96" s="217"/>
      <c r="R96" s="218">
        <f>R97+R122</f>
        <v>0</v>
      </c>
      <c r="S96" s="217"/>
      <c r="T96" s="219">
        <f>T97+T122</f>
        <v>0</v>
      </c>
      <c r="U96" s="12"/>
      <c r="V96" s="12"/>
      <c r="W96" s="12"/>
      <c r="X96" s="12"/>
      <c r="Y96" s="12"/>
      <c r="Z96" s="12"/>
      <c r="AA96" s="12"/>
      <c r="AB96" s="12"/>
      <c r="AC96" s="12"/>
      <c r="AD96" s="12"/>
      <c r="AE96" s="12"/>
      <c r="AR96" s="220" t="s">
        <v>80</v>
      </c>
      <c r="AT96" s="221" t="s">
        <v>70</v>
      </c>
      <c r="AU96" s="221" t="s">
        <v>71</v>
      </c>
      <c r="AY96" s="220" t="s">
        <v>240</v>
      </c>
      <c r="BK96" s="222">
        <f>BK97+BK122</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SUM(P98:P121)</f>
        <v>0</v>
      </c>
      <c r="Q97" s="217"/>
      <c r="R97" s="218">
        <f>SUM(R98:R121)</f>
        <v>0</v>
      </c>
      <c r="S97" s="217"/>
      <c r="T97" s="219">
        <f>SUM(T98:T121)</f>
        <v>0</v>
      </c>
      <c r="U97" s="12"/>
      <c r="V97" s="12"/>
      <c r="W97" s="12"/>
      <c r="X97" s="12"/>
      <c r="Y97" s="12"/>
      <c r="Z97" s="12"/>
      <c r="AA97" s="12"/>
      <c r="AB97" s="12"/>
      <c r="AC97" s="12"/>
      <c r="AD97" s="12"/>
      <c r="AE97" s="12"/>
      <c r="AR97" s="220" t="s">
        <v>80</v>
      </c>
      <c r="AT97" s="221" t="s">
        <v>70</v>
      </c>
      <c r="AU97" s="221" t="s">
        <v>78</v>
      </c>
      <c r="AY97" s="220" t="s">
        <v>240</v>
      </c>
      <c r="BK97" s="222">
        <f>SUM(BK98:BK121)</f>
        <v>0</v>
      </c>
    </row>
    <row r="98" s="2" customFormat="1" ht="16.5" customHeight="1">
      <c r="A98" s="37"/>
      <c r="B98" s="38"/>
      <c r="C98" s="223" t="s">
        <v>167</v>
      </c>
      <c r="D98" s="223" t="s">
        <v>242</v>
      </c>
      <c r="E98" s="224" t="s">
        <v>630</v>
      </c>
      <c r="F98" s="225" t="s">
        <v>631</v>
      </c>
      <c r="G98" s="226" t="s">
        <v>266</v>
      </c>
      <c r="H98" s="227">
        <v>30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796</v>
      </c>
    </row>
    <row r="99" s="2" customFormat="1" ht="16.5" customHeight="1">
      <c r="A99" s="37"/>
      <c r="B99" s="38"/>
      <c r="C99" s="223" t="s">
        <v>175</v>
      </c>
      <c r="D99" s="223" t="s">
        <v>242</v>
      </c>
      <c r="E99" s="224" t="s">
        <v>633</v>
      </c>
      <c r="F99" s="225" t="s">
        <v>634</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797</v>
      </c>
    </row>
    <row r="100" s="2" customFormat="1" ht="16.5" customHeight="1">
      <c r="A100" s="37"/>
      <c r="B100" s="38"/>
      <c r="C100" s="223" t="s">
        <v>340</v>
      </c>
      <c r="D100" s="223" t="s">
        <v>242</v>
      </c>
      <c r="E100" s="224" t="s">
        <v>636</v>
      </c>
      <c r="F100" s="225" t="s">
        <v>637</v>
      </c>
      <c r="G100" s="226" t="s">
        <v>253</v>
      </c>
      <c r="H100" s="227">
        <v>5</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78</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78</v>
      </c>
      <c r="BM100" s="234" t="s">
        <v>798</v>
      </c>
    </row>
    <row r="101" s="2" customFormat="1" ht="16.5" customHeight="1">
      <c r="A101" s="37"/>
      <c r="B101" s="38"/>
      <c r="C101" s="223" t="s">
        <v>355</v>
      </c>
      <c r="D101" s="223" t="s">
        <v>242</v>
      </c>
      <c r="E101" s="224" t="s">
        <v>639</v>
      </c>
      <c r="F101" s="225" t="s">
        <v>640</v>
      </c>
      <c r="G101" s="226" t="s">
        <v>253</v>
      </c>
      <c r="H101" s="227">
        <v>3</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78</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78</v>
      </c>
      <c r="BM101" s="234" t="s">
        <v>799</v>
      </c>
    </row>
    <row r="102" s="2" customFormat="1" ht="16.5" customHeight="1">
      <c r="A102" s="37"/>
      <c r="B102" s="38"/>
      <c r="C102" s="223" t="s">
        <v>325</v>
      </c>
      <c r="D102" s="223" t="s">
        <v>242</v>
      </c>
      <c r="E102" s="224" t="s">
        <v>645</v>
      </c>
      <c r="F102" s="225" t="s">
        <v>646</v>
      </c>
      <c r="G102" s="226" t="s">
        <v>266</v>
      </c>
      <c r="H102" s="227">
        <v>40</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800</v>
      </c>
    </row>
    <row r="103" s="2" customFormat="1">
      <c r="A103" s="37"/>
      <c r="B103" s="38"/>
      <c r="C103" s="39"/>
      <c r="D103" s="238" t="s">
        <v>268</v>
      </c>
      <c r="E103" s="39"/>
      <c r="F103" s="239" t="s">
        <v>648</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2" customFormat="1" ht="16.5" customHeight="1">
      <c r="A104" s="37"/>
      <c r="B104" s="38"/>
      <c r="C104" s="223" t="s">
        <v>7</v>
      </c>
      <c r="D104" s="223" t="s">
        <v>242</v>
      </c>
      <c r="E104" s="224" t="s">
        <v>649</v>
      </c>
      <c r="F104" s="225" t="s">
        <v>650</v>
      </c>
      <c r="G104" s="226" t="s">
        <v>266</v>
      </c>
      <c r="H104" s="227">
        <v>35</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801</v>
      </c>
    </row>
    <row r="105" s="2" customFormat="1">
      <c r="A105" s="37"/>
      <c r="B105" s="38"/>
      <c r="C105" s="39"/>
      <c r="D105" s="238" t="s">
        <v>268</v>
      </c>
      <c r="E105" s="39"/>
      <c r="F105" s="239" t="s">
        <v>652</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80</v>
      </c>
      <c r="D106" s="223" t="s">
        <v>242</v>
      </c>
      <c r="E106" s="224" t="s">
        <v>802</v>
      </c>
      <c r="F106" s="225" t="s">
        <v>803</v>
      </c>
      <c r="G106" s="226" t="s">
        <v>266</v>
      </c>
      <c r="H106" s="227">
        <v>35</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804</v>
      </c>
    </row>
    <row r="107" s="2" customFormat="1">
      <c r="A107" s="37"/>
      <c r="B107" s="38"/>
      <c r="C107" s="39"/>
      <c r="D107" s="238" t="s">
        <v>268</v>
      </c>
      <c r="E107" s="39"/>
      <c r="F107" s="239" t="s">
        <v>805</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8</v>
      </c>
      <c r="D108" s="223" t="s">
        <v>242</v>
      </c>
      <c r="E108" s="224" t="s">
        <v>806</v>
      </c>
      <c r="F108" s="225" t="s">
        <v>807</v>
      </c>
      <c r="G108" s="226" t="s">
        <v>266</v>
      </c>
      <c r="H108" s="227">
        <v>30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808</v>
      </c>
    </row>
    <row r="109" s="2" customFormat="1">
      <c r="A109" s="37"/>
      <c r="B109" s="38"/>
      <c r="C109" s="39"/>
      <c r="D109" s="238" t="s">
        <v>268</v>
      </c>
      <c r="E109" s="39"/>
      <c r="F109" s="239" t="s">
        <v>809</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185</v>
      </c>
      <c r="D110" s="223" t="s">
        <v>242</v>
      </c>
      <c r="E110" s="224" t="s">
        <v>659</v>
      </c>
      <c r="F110" s="225" t="s">
        <v>660</v>
      </c>
      <c r="G110" s="226" t="s">
        <v>253</v>
      </c>
      <c r="H110" s="227">
        <v>10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810</v>
      </c>
    </row>
    <row r="111" s="2" customFormat="1" ht="16.5" customHeight="1">
      <c r="A111" s="37"/>
      <c r="B111" s="38"/>
      <c r="C111" s="223" t="s">
        <v>246</v>
      </c>
      <c r="D111" s="223" t="s">
        <v>242</v>
      </c>
      <c r="E111" s="224" t="s">
        <v>285</v>
      </c>
      <c r="F111" s="225" t="s">
        <v>286</v>
      </c>
      <c r="G111" s="226" t="s">
        <v>253</v>
      </c>
      <c r="H111" s="227">
        <v>20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78</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78</v>
      </c>
      <c r="BM111" s="234" t="s">
        <v>811</v>
      </c>
    </row>
    <row r="112" s="2" customFormat="1" ht="24" customHeight="1">
      <c r="A112" s="37"/>
      <c r="B112" s="38"/>
      <c r="C112" s="223" t="s">
        <v>279</v>
      </c>
      <c r="D112" s="223" t="s">
        <v>242</v>
      </c>
      <c r="E112" s="224" t="s">
        <v>422</v>
      </c>
      <c r="F112" s="225" t="s">
        <v>423</v>
      </c>
      <c r="G112" s="226" t="s">
        <v>253</v>
      </c>
      <c r="H112" s="227">
        <v>1</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812</v>
      </c>
    </row>
    <row r="113" s="2" customFormat="1" ht="24" customHeight="1">
      <c r="A113" s="37"/>
      <c r="B113" s="38"/>
      <c r="C113" s="223" t="s">
        <v>284</v>
      </c>
      <c r="D113" s="223" t="s">
        <v>242</v>
      </c>
      <c r="E113" s="224" t="s">
        <v>813</v>
      </c>
      <c r="F113" s="225" t="s">
        <v>814</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815</v>
      </c>
    </row>
    <row r="114" s="2" customFormat="1" ht="16.5" customHeight="1">
      <c r="A114" s="37"/>
      <c r="B114" s="38"/>
      <c r="C114" s="223" t="s">
        <v>288</v>
      </c>
      <c r="D114" s="223" t="s">
        <v>242</v>
      </c>
      <c r="E114" s="224" t="s">
        <v>425</v>
      </c>
      <c r="F114" s="225" t="s">
        <v>426</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816</v>
      </c>
    </row>
    <row r="115" s="2" customFormat="1" ht="16.5" customHeight="1">
      <c r="A115" s="37"/>
      <c r="B115" s="38"/>
      <c r="C115" s="223" t="s">
        <v>196</v>
      </c>
      <c r="D115" s="223" t="s">
        <v>242</v>
      </c>
      <c r="E115" s="224" t="s">
        <v>313</v>
      </c>
      <c r="F115" s="225" t="s">
        <v>314</v>
      </c>
      <c r="G115" s="226" t="s">
        <v>245</v>
      </c>
      <c r="H115" s="227">
        <v>25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817</v>
      </c>
    </row>
    <row r="116" s="2" customFormat="1" ht="16.5" customHeight="1">
      <c r="A116" s="37"/>
      <c r="B116" s="38"/>
      <c r="C116" s="223" t="s">
        <v>292</v>
      </c>
      <c r="D116" s="223" t="s">
        <v>242</v>
      </c>
      <c r="E116" s="224" t="s">
        <v>316</v>
      </c>
      <c r="F116" s="225" t="s">
        <v>317</v>
      </c>
      <c r="G116" s="226" t="s">
        <v>245</v>
      </c>
      <c r="H116" s="227">
        <v>100</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818</v>
      </c>
    </row>
    <row r="117" s="2" customFormat="1" ht="16.5" customHeight="1">
      <c r="A117" s="37"/>
      <c r="B117" s="38"/>
      <c r="C117" s="223" t="s">
        <v>296</v>
      </c>
      <c r="D117" s="223" t="s">
        <v>242</v>
      </c>
      <c r="E117" s="224" t="s">
        <v>319</v>
      </c>
      <c r="F117" s="225" t="s">
        <v>320</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819</v>
      </c>
    </row>
    <row r="118" s="2" customFormat="1" ht="16.5" customHeight="1">
      <c r="A118" s="37"/>
      <c r="B118" s="38"/>
      <c r="C118" s="223" t="s">
        <v>303</v>
      </c>
      <c r="D118" s="223" t="s">
        <v>242</v>
      </c>
      <c r="E118" s="224" t="s">
        <v>322</v>
      </c>
      <c r="F118" s="225" t="s">
        <v>323</v>
      </c>
      <c r="G118" s="226" t="s">
        <v>245</v>
      </c>
      <c r="H118" s="227">
        <v>2</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820</v>
      </c>
    </row>
    <row r="119" s="2" customFormat="1" ht="16.5" customHeight="1">
      <c r="A119" s="37"/>
      <c r="B119" s="38"/>
      <c r="C119" s="223" t="s">
        <v>152</v>
      </c>
      <c r="D119" s="223" t="s">
        <v>242</v>
      </c>
      <c r="E119" s="224" t="s">
        <v>326</v>
      </c>
      <c r="F119" s="225" t="s">
        <v>327</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821</v>
      </c>
    </row>
    <row r="120" s="2" customFormat="1" ht="16.5" customHeight="1">
      <c r="A120" s="37"/>
      <c r="B120" s="38"/>
      <c r="C120" s="223" t="s">
        <v>137</v>
      </c>
      <c r="D120" s="223" t="s">
        <v>242</v>
      </c>
      <c r="E120" s="224" t="s">
        <v>329</v>
      </c>
      <c r="F120" s="225" t="s">
        <v>330</v>
      </c>
      <c r="G120" s="226" t="s">
        <v>253</v>
      </c>
      <c r="H120" s="227">
        <v>5</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822</v>
      </c>
    </row>
    <row r="121" s="2" customFormat="1" ht="16.5" customHeight="1">
      <c r="A121" s="37"/>
      <c r="B121" s="38"/>
      <c r="C121" s="242" t="s">
        <v>78</v>
      </c>
      <c r="D121" s="242" t="s">
        <v>266</v>
      </c>
      <c r="E121" s="243" t="s">
        <v>344</v>
      </c>
      <c r="F121" s="244" t="s">
        <v>823</v>
      </c>
      <c r="G121" s="245" t="s">
        <v>282</v>
      </c>
      <c r="H121" s="246">
        <v>1</v>
      </c>
      <c r="I121" s="247"/>
      <c r="J121" s="248">
        <f>ROUND(I121*H121,2)</f>
        <v>0</v>
      </c>
      <c r="K121" s="244" t="s">
        <v>19</v>
      </c>
      <c r="L121" s="249"/>
      <c r="M121" s="250" t="s">
        <v>19</v>
      </c>
      <c r="N121" s="25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80</v>
      </c>
      <c r="AT121" s="234" t="s">
        <v>266</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824</v>
      </c>
    </row>
    <row r="122" s="12" customFormat="1" ht="22.8" customHeight="1">
      <c r="A122" s="12"/>
      <c r="B122" s="209"/>
      <c r="C122" s="210"/>
      <c r="D122" s="211" t="s">
        <v>70</v>
      </c>
      <c r="E122" s="236" t="s">
        <v>332</v>
      </c>
      <c r="F122" s="236" t="s">
        <v>333</v>
      </c>
      <c r="G122" s="210"/>
      <c r="H122" s="210"/>
      <c r="I122" s="213"/>
      <c r="J122" s="237">
        <f>BK122</f>
        <v>0</v>
      </c>
      <c r="K122" s="210"/>
      <c r="L122" s="215"/>
      <c r="M122" s="216"/>
      <c r="N122" s="217"/>
      <c r="O122" s="217"/>
      <c r="P122" s="218">
        <f>SUM(P123:P126)</f>
        <v>0</v>
      </c>
      <c r="Q122" s="217"/>
      <c r="R122" s="218">
        <f>SUM(R123:R126)</f>
        <v>0</v>
      </c>
      <c r="S122" s="217"/>
      <c r="T122" s="219">
        <f>SUM(T123:T126)</f>
        <v>0</v>
      </c>
      <c r="U122" s="12"/>
      <c r="V122" s="12"/>
      <c r="W122" s="12"/>
      <c r="X122" s="12"/>
      <c r="Y122" s="12"/>
      <c r="Z122" s="12"/>
      <c r="AA122" s="12"/>
      <c r="AB122" s="12"/>
      <c r="AC122" s="12"/>
      <c r="AD122" s="12"/>
      <c r="AE122" s="12"/>
      <c r="AR122" s="220" t="s">
        <v>80</v>
      </c>
      <c r="AT122" s="221" t="s">
        <v>70</v>
      </c>
      <c r="AU122" s="221" t="s">
        <v>78</v>
      </c>
      <c r="AY122" s="220" t="s">
        <v>240</v>
      </c>
      <c r="BK122" s="222">
        <f>SUM(BK123:BK126)</f>
        <v>0</v>
      </c>
    </row>
    <row r="123" s="2" customFormat="1" ht="16.5" customHeight="1">
      <c r="A123" s="37"/>
      <c r="B123" s="38"/>
      <c r="C123" s="223" t="s">
        <v>199</v>
      </c>
      <c r="D123" s="223" t="s">
        <v>242</v>
      </c>
      <c r="E123" s="224" t="s">
        <v>334</v>
      </c>
      <c r="F123" s="225" t="s">
        <v>335</v>
      </c>
      <c r="G123" s="226" t="s">
        <v>253</v>
      </c>
      <c r="H123" s="227">
        <v>20</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825</v>
      </c>
    </row>
    <row r="124" s="2" customFormat="1" ht="16.5" customHeight="1">
      <c r="A124" s="37"/>
      <c r="B124" s="38"/>
      <c r="C124" s="223" t="s">
        <v>202</v>
      </c>
      <c r="D124" s="223" t="s">
        <v>242</v>
      </c>
      <c r="E124" s="224" t="s">
        <v>337</v>
      </c>
      <c r="F124" s="225" t="s">
        <v>338</v>
      </c>
      <c r="G124" s="226" t="s">
        <v>253</v>
      </c>
      <c r="H124" s="227">
        <v>3</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826</v>
      </c>
    </row>
    <row r="125" s="2" customFormat="1" ht="24" customHeight="1">
      <c r="A125" s="37"/>
      <c r="B125" s="38"/>
      <c r="C125" s="223" t="s">
        <v>188</v>
      </c>
      <c r="D125" s="223" t="s">
        <v>242</v>
      </c>
      <c r="E125" s="224" t="s">
        <v>341</v>
      </c>
      <c r="F125" s="225" t="s">
        <v>342</v>
      </c>
      <c r="G125" s="226" t="s">
        <v>266</v>
      </c>
      <c r="H125" s="227">
        <v>30</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827</v>
      </c>
    </row>
    <row r="126" s="2" customFormat="1" ht="16.5" customHeight="1">
      <c r="A126" s="37"/>
      <c r="B126" s="38"/>
      <c r="C126" s="223" t="s">
        <v>205</v>
      </c>
      <c r="D126" s="223" t="s">
        <v>242</v>
      </c>
      <c r="E126" s="224" t="s">
        <v>347</v>
      </c>
      <c r="F126" s="225" t="s">
        <v>348</v>
      </c>
      <c r="G126" s="226" t="s">
        <v>266</v>
      </c>
      <c r="H126" s="227">
        <v>30</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828</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SUM(P128:P132)</f>
        <v>0</v>
      </c>
      <c r="Q127" s="217"/>
      <c r="R127" s="218">
        <f>SUM(R128:R132)</f>
        <v>0</v>
      </c>
      <c r="S127" s="217"/>
      <c r="T127" s="219">
        <f>SUM(T128:T132)</f>
        <v>0</v>
      </c>
      <c r="U127" s="12"/>
      <c r="V127" s="12"/>
      <c r="W127" s="12"/>
      <c r="X127" s="12"/>
      <c r="Y127" s="12"/>
      <c r="Z127" s="12"/>
      <c r="AA127" s="12"/>
      <c r="AB127" s="12"/>
      <c r="AC127" s="12"/>
      <c r="AD127" s="12"/>
      <c r="AE127" s="12"/>
      <c r="AR127" s="220" t="s">
        <v>246</v>
      </c>
      <c r="AT127" s="221" t="s">
        <v>70</v>
      </c>
      <c r="AU127" s="221" t="s">
        <v>71</v>
      </c>
      <c r="AY127" s="220" t="s">
        <v>240</v>
      </c>
      <c r="BK127" s="222">
        <f>SUM(BK128:BK132)</f>
        <v>0</v>
      </c>
    </row>
    <row r="128" s="2" customFormat="1" ht="24" customHeight="1">
      <c r="A128" s="37"/>
      <c r="B128" s="38"/>
      <c r="C128" s="223" t="s">
        <v>144</v>
      </c>
      <c r="D128" s="223" t="s">
        <v>242</v>
      </c>
      <c r="E128" s="224" t="s">
        <v>356</v>
      </c>
      <c r="F128" s="225" t="s">
        <v>357</v>
      </c>
      <c r="G128" s="226" t="s">
        <v>358</v>
      </c>
      <c r="H128" s="227">
        <v>2</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829</v>
      </c>
    </row>
    <row r="129" s="2" customFormat="1" ht="16.5" customHeight="1">
      <c r="A129" s="37"/>
      <c r="B129" s="38"/>
      <c r="C129" s="223" t="s">
        <v>250</v>
      </c>
      <c r="D129" s="223" t="s">
        <v>242</v>
      </c>
      <c r="E129" s="224" t="s">
        <v>360</v>
      </c>
      <c r="F129" s="225" t="s">
        <v>361</v>
      </c>
      <c r="G129" s="226" t="s">
        <v>358</v>
      </c>
      <c r="H129" s="227">
        <v>0.10000000000000001</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78</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830</v>
      </c>
    </row>
    <row r="130" s="2" customFormat="1" ht="16.5" customHeight="1">
      <c r="A130" s="37"/>
      <c r="B130" s="38"/>
      <c r="C130" s="223" t="s">
        <v>370</v>
      </c>
      <c r="D130" s="223" t="s">
        <v>242</v>
      </c>
      <c r="E130" s="224" t="s">
        <v>363</v>
      </c>
      <c r="F130" s="225" t="s">
        <v>364</v>
      </c>
      <c r="G130" s="226" t="s">
        <v>358</v>
      </c>
      <c r="H130" s="227">
        <v>0.5</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246</v>
      </c>
      <c r="AT130" s="234" t="s">
        <v>242</v>
      </c>
      <c r="AU130" s="234" t="s">
        <v>78</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831</v>
      </c>
    </row>
    <row r="131" s="2" customFormat="1" ht="16.5" customHeight="1">
      <c r="A131" s="37"/>
      <c r="B131" s="38"/>
      <c r="C131" s="223" t="s">
        <v>724</v>
      </c>
      <c r="D131" s="223" t="s">
        <v>242</v>
      </c>
      <c r="E131" s="224" t="s">
        <v>366</v>
      </c>
      <c r="F131" s="225" t="s">
        <v>367</v>
      </c>
      <c r="G131" s="226" t="s">
        <v>368</v>
      </c>
      <c r="H131" s="227">
        <v>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78</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832</v>
      </c>
    </row>
    <row r="132" s="2" customFormat="1" ht="16.5" customHeight="1">
      <c r="A132" s="37"/>
      <c r="B132" s="38"/>
      <c r="C132" s="223" t="s">
        <v>424</v>
      </c>
      <c r="D132" s="223" t="s">
        <v>242</v>
      </c>
      <c r="E132" s="224" t="s">
        <v>371</v>
      </c>
      <c r="F132" s="225" t="s">
        <v>372</v>
      </c>
      <c r="G132" s="226" t="s">
        <v>358</v>
      </c>
      <c r="H132" s="227">
        <v>0.5</v>
      </c>
      <c r="I132" s="228"/>
      <c r="J132" s="229">
        <f>ROUND(I132*H132,2)</f>
        <v>0</v>
      </c>
      <c r="K132" s="225" t="s">
        <v>19</v>
      </c>
      <c r="L132" s="43"/>
      <c r="M132" s="252" t="s">
        <v>19</v>
      </c>
      <c r="N132" s="253" t="s">
        <v>42</v>
      </c>
      <c r="O132" s="254"/>
      <c r="P132" s="255">
        <f>O132*H132</f>
        <v>0</v>
      </c>
      <c r="Q132" s="255">
        <v>0</v>
      </c>
      <c r="R132" s="255">
        <f>Q132*H132</f>
        <v>0</v>
      </c>
      <c r="S132" s="255">
        <v>0</v>
      </c>
      <c r="T132" s="256">
        <f>S132*H132</f>
        <v>0</v>
      </c>
      <c r="U132" s="37"/>
      <c r="V132" s="37"/>
      <c r="W132" s="37"/>
      <c r="X132" s="37"/>
      <c r="Y132" s="37"/>
      <c r="Z132" s="37"/>
      <c r="AA132" s="37"/>
      <c r="AB132" s="37"/>
      <c r="AC132" s="37"/>
      <c r="AD132" s="37"/>
      <c r="AE132" s="37"/>
      <c r="AR132" s="234" t="s">
        <v>246</v>
      </c>
      <c r="AT132" s="234" t="s">
        <v>242</v>
      </c>
      <c r="AU132" s="234" t="s">
        <v>78</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246</v>
      </c>
      <c r="BM132" s="234" t="s">
        <v>833</v>
      </c>
    </row>
    <row r="133" s="2" customFormat="1" ht="6.96" customHeight="1">
      <c r="A133" s="37"/>
      <c r="B133" s="58"/>
      <c r="C133" s="59"/>
      <c r="D133" s="59"/>
      <c r="E133" s="59"/>
      <c r="F133" s="59"/>
      <c r="G133" s="59"/>
      <c r="H133" s="59"/>
      <c r="I133" s="174"/>
      <c r="J133" s="59"/>
      <c r="K133" s="59"/>
      <c r="L133" s="43"/>
      <c r="M133" s="37"/>
      <c r="O133" s="37"/>
      <c r="P133" s="37"/>
      <c r="Q133" s="37"/>
      <c r="R133" s="37"/>
      <c r="S133" s="37"/>
      <c r="T133" s="37"/>
      <c r="U133" s="37"/>
      <c r="V133" s="37"/>
      <c r="W133" s="37"/>
      <c r="X133" s="37"/>
      <c r="Y133" s="37"/>
      <c r="Z133" s="37"/>
      <c r="AA133" s="37"/>
      <c r="AB133" s="37"/>
      <c r="AC133" s="37"/>
      <c r="AD133" s="37"/>
      <c r="AE133" s="37"/>
    </row>
  </sheetData>
  <sheetProtection sheet="1" autoFilter="0" formatColumns="0" formatRows="0" objects="1" scenarios="1" spinCount="100000" saltValue="RRikbxRFMZyBmrg3Xp94PJ/xyNP7ZUIOOxhGhW+OkT7RCaxJPVvnVVlrHavWqg12Iw1yR0JxfnjHHnlcoGcFTA==" hashValue="byvpcwfLtdQayOpcU3AKL6vS5jS5FgS9tjfWRMXCrbQWRtropW3X5tqkh4/9TJhOKy36s7aG8v4Hs/aXqqxBbA==" algorithmName="SHA-512" password="C991"/>
  <autoFilter ref="C90:K132"/>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116</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793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ROUND((SUM(BE96:BE146)),  2)</f>
        <v>0</v>
      </c>
      <c r="G35" s="37"/>
      <c r="H35" s="37"/>
      <c r="I35" s="163">
        <v>0.20999999999999999</v>
      </c>
      <c r="J35" s="162">
        <f>ROUND(((SUM(BE96:BE146))*I35),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ROUND((SUM(BF96:BF146)),  2)</f>
        <v>0</v>
      </c>
      <c r="G36" s="37"/>
      <c r="H36" s="37"/>
      <c r="I36" s="163">
        <v>0.14999999999999999</v>
      </c>
      <c r="J36" s="162">
        <f>ROUND(((SUM(BF96:BF146))*I36),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ROUND((SUM(BG96:BG146)),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ROUND((SUM(BH96:BH146)),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ROUND((SUM(BI96:BI146)),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793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J97</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J98</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443</v>
      </c>
      <c r="E66" s="193"/>
      <c r="F66" s="193"/>
      <c r="G66" s="193"/>
      <c r="H66" s="193"/>
      <c r="I66" s="194"/>
      <c r="J66" s="195">
        <f>J101</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444</v>
      </c>
      <c r="E67" s="193"/>
      <c r="F67" s="193"/>
      <c r="G67" s="193"/>
      <c r="H67" s="193"/>
      <c r="I67" s="194"/>
      <c r="J67" s="195">
        <f>J104</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445</v>
      </c>
      <c r="E68" s="193"/>
      <c r="F68" s="193"/>
      <c r="G68" s="193"/>
      <c r="H68" s="193"/>
      <c r="I68" s="194"/>
      <c r="J68" s="195">
        <f>J115</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221</v>
      </c>
      <c r="E69" s="187"/>
      <c r="F69" s="187"/>
      <c r="G69" s="187"/>
      <c r="H69" s="187"/>
      <c r="I69" s="188"/>
      <c r="J69" s="189">
        <f>J130</f>
        <v>0</v>
      </c>
      <c r="K69" s="185"/>
      <c r="L69" s="190"/>
      <c r="S69" s="9"/>
      <c r="T69" s="9"/>
      <c r="U69" s="9"/>
      <c r="V69" s="9"/>
      <c r="W69" s="9"/>
      <c r="X69" s="9"/>
      <c r="Y69" s="9"/>
      <c r="Z69" s="9"/>
      <c r="AA69" s="9"/>
      <c r="AB69" s="9"/>
      <c r="AC69" s="9"/>
      <c r="AD69" s="9"/>
      <c r="AE69" s="9"/>
    </row>
    <row r="70" s="10" customFormat="1" ht="19.92" customHeight="1">
      <c r="A70" s="10"/>
      <c r="B70" s="191"/>
      <c r="C70" s="124"/>
      <c r="D70" s="192" t="s">
        <v>834</v>
      </c>
      <c r="E70" s="193"/>
      <c r="F70" s="193"/>
      <c r="G70" s="193"/>
      <c r="H70" s="193"/>
      <c r="I70" s="194"/>
      <c r="J70" s="195">
        <f>J131</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448</v>
      </c>
      <c r="E71" s="193"/>
      <c r="F71" s="193"/>
      <c r="G71" s="193"/>
      <c r="H71" s="193"/>
      <c r="I71" s="194"/>
      <c r="J71" s="195">
        <f>J134</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449</v>
      </c>
      <c r="E72" s="193"/>
      <c r="F72" s="193"/>
      <c r="G72" s="193"/>
      <c r="H72" s="193"/>
      <c r="I72" s="194"/>
      <c r="J72" s="195">
        <f>J137</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450</v>
      </c>
      <c r="E73" s="193"/>
      <c r="F73" s="193"/>
      <c r="G73" s="193"/>
      <c r="H73" s="193"/>
      <c r="I73" s="194"/>
      <c r="J73" s="195">
        <f>J140</f>
        <v>0</v>
      </c>
      <c r="K73" s="124"/>
      <c r="L73" s="196"/>
      <c r="S73" s="10"/>
      <c r="T73" s="10"/>
      <c r="U73" s="10"/>
      <c r="V73" s="10"/>
      <c r="W73" s="10"/>
      <c r="X73" s="10"/>
      <c r="Y73" s="10"/>
      <c r="Z73" s="10"/>
      <c r="AA73" s="10"/>
      <c r="AB73" s="10"/>
      <c r="AC73" s="10"/>
      <c r="AD73" s="10"/>
      <c r="AE73" s="10"/>
    </row>
    <row r="74" s="9" customFormat="1" ht="24.96" customHeight="1">
      <c r="A74" s="9"/>
      <c r="B74" s="184"/>
      <c r="C74" s="185"/>
      <c r="D74" s="186" t="s">
        <v>224</v>
      </c>
      <c r="E74" s="187"/>
      <c r="F74" s="187"/>
      <c r="G74" s="187"/>
      <c r="H74" s="187"/>
      <c r="I74" s="188"/>
      <c r="J74" s="189">
        <f>J143</f>
        <v>0</v>
      </c>
      <c r="K74" s="185"/>
      <c r="L74" s="190"/>
      <c r="S74" s="9"/>
      <c r="T74" s="9"/>
      <c r="U74" s="9"/>
      <c r="V74" s="9"/>
      <c r="W74" s="9"/>
      <c r="X74" s="9"/>
      <c r="Y74" s="9"/>
      <c r="Z74" s="9"/>
      <c r="AA74" s="9"/>
      <c r="AB74" s="9"/>
      <c r="AC74" s="9"/>
      <c r="AD74" s="9"/>
      <c r="AE74" s="9"/>
    </row>
    <row r="75" s="2" customFormat="1" ht="21.84"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6.96" customHeight="1">
      <c r="A76" s="37"/>
      <c r="B76" s="58"/>
      <c r="C76" s="59"/>
      <c r="D76" s="59"/>
      <c r="E76" s="59"/>
      <c r="F76" s="59"/>
      <c r="G76" s="59"/>
      <c r="H76" s="59"/>
      <c r="I76" s="174"/>
      <c r="J76" s="59"/>
      <c r="K76" s="59"/>
      <c r="L76" s="146"/>
      <c r="S76" s="37"/>
      <c r="T76" s="37"/>
      <c r="U76" s="37"/>
      <c r="V76" s="37"/>
      <c r="W76" s="37"/>
      <c r="X76" s="37"/>
      <c r="Y76" s="37"/>
      <c r="Z76" s="37"/>
      <c r="AA76" s="37"/>
      <c r="AB76" s="37"/>
      <c r="AC76" s="37"/>
      <c r="AD76" s="37"/>
      <c r="AE76" s="37"/>
    </row>
    <row r="80" s="2" customFormat="1" ht="6.96" customHeight="1">
      <c r="A80" s="37"/>
      <c r="B80" s="60"/>
      <c r="C80" s="61"/>
      <c r="D80" s="61"/>
      <c r="E80" s="61"/>
      <c r="F80" s="61"/>
      <c r="G80" s="61"/>
      <c r="H80" s="61"/>
      <c r="I80" s="177"/>
      <c r="J80" s="61"/>
      <c r="K80" s="61"/>
      <c r="L80" s="146"/>
      <c r="S80" s="37"/>
      <c r="T80" s="37"/>
      <c r="U80" s="37"/>
      <c r="V80" s="37"/>
      <c r="W80" s="37"/>
      <c r="X80" s="37"/>
      <c r="Y80" s="37"/>
      <c r="Z80" s="37"/>
      <c r="AA80" s="37"/>
      <c r="AB80" s="37"/>
      <c r="AC80" s="37"/>
      <c r="AD80" s="37"/>
      <c r="AE80" s="37"/>
    </row>
    <row r="81" s="2" customFormat="1" ht="24.96" customHeight="1">
      <c r="A81" s="37"/>
      <c r="B81" s="38"/>
      <c r="C81" s="22" t="s">
        <v>225</v>
      </c>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16</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178" t="str">
        <f>E7</f>
        <v>Rekonstrukce záložních zdrojů elektrikcé energie v obvodu OŘ Brno</v>
      </c>
      <c r="F84" s="31"/>
      <c r="G84" s="31"/>
      <c r="H84" s="31"/>
      <c r="I84" s="145"/>
      <c r="J84" s="39"/>
      <c r="K84" s="39"/>
      <c r="L84" s="146"/>
      <c r="S84" s="37"/>
      <c r="T84" s="37"/>
      <c r="U84" s="37"/>
      <c r="V84" s="37"/>
      <c r="W84" s="37"/>
      <c r="X84" s="37"/>
      <c r="Y84" s="37"/>
      <c r="Z84" s="37"/>
      <c r="AA84" s="37"/>
      <c r="AB84" s="37"/>
      <c r="AC84" s="37"/>
      <c r="AD84" s="37"/>
      <c r="AE84" s="37"/>
    </row>
    <row r="85" s="1" customFormat="1" ht="12" customHeight="1">
      <c r="B85" s="20"/>
      <c r="C85" s="31" t="s">
        <v>209</v>
      </c>
      <c r="D85" s="21"/>
      <c r="E85" s="21"/>
      <c r="F85" s="21"/>
      <c r="G85" s="21"/>
      <c r="H85" s="21"/>
      <c r="I85" s="137"/>
      <c r="J85" s="21"/>
      <c r="K85" s="21"/>
      <c r="L85" s="19"/>
    </row>
    <row r="86" s="2" customFormat="1" ht="16.5" customHeight="1">
      <c r="A86" s="37"/>
      <c r="B86" s="38"/>
      <c r="C86" s="39"/>
      <c r="D86" s="39"/>
      <c r="E86" s="178" t="s">
        <v>793</v>
      </c>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211</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68" t="str">
        <f>E11</f>
        <v>SO 01.1 - Stavební část</v>
      </c>
      <c r="F88" s="39"/>
      <c r="G88" s="39"/>
      <c r="H88" s="39"/>
      <c r="I88" s="145"/>
      <c r="J88" s="39"/>
      <c r="K88" s="39"/>
      <c r="L88" s="146"/>
      <c r="S88" s="37"/>
      <c r="T88" s="37"/>
      <c r="U88" s="37"/>
      <c r="V88" s="37"/>
      <c r="W88" s="37"/>
      <c r="X88" s="37"/>
      <c r="Y88" s="37"/>
      <c r="Z88" s="37"/>
      <c r="AA88" s="37"/>
      <c r="AB88" s="37"/>
      <c r="AC88" s="37"/>
      <c r="AD88" s="37"/>
      <c r="AE88" s="37"/>
    </row>
    <row r="89" s="2" customFormat="1" ht="6.96"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v>
      </c>
      <c r="D90" s="39"/>
      <c r="E90" s="39"/>
      <c r="F90" s="26" t="str">
        <f>F14</f>
        <v xml:space="preserve"> </v>
      </c>
      <c r="G90" s="39"/>
      <c r="H90" s="39"/>
      <c r="I90" s="148" t="s">
        <v>23</v>
      </c>
      <c r="J90" s="71" t="str">
        <f>IF(J14="","",J14)</f>
        <v>19. 11. 2018</v>
      </c>
      <c r="K90" s="39"/>
      <c r="L90" s="146"/>
      <c r="S90" s="37"/>
      <c r="T90" s="37"/>
      <c r="U90" s="37"/>
      <c r="V90" s="37"/>
      <c r="W90" s="37"/>
      <c r="X90" s="37"/>
      <c r="Y90" s="37"/>
      <c r="Z90" s="37"/>
      <c r="AA90" s="37"/>
      <c r="AB90" s="37"/>
      <c r="AC90" s="37"/>
      <c r="AD90" s="37"/>
      <c r="AE90" s="37"/>
    </row>
    <row r="91" s="2" customFormat="1" ht="6.96" customHeight="1">
      <c r="A91" s="37"/>
      <c r="B91" s="38"/>
      <c r="C91" s="39"/>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5.15" customHeight="1">
      <c r="A92" s="37"/>
      <c r="B92" s="38"/>
      <c r="C92" s="31" t="s">
        <v>25</v>
      </c>
      <c r="D92" s="39"/>
      <c r="E92" s="39"/>
      <c r="F92" s="26" t="str">
        <f>E17</f>
        <v>SŽDC s.o., OŘ Brno</v>
      </c>
      <c r="G92" s="39"/>
      <c r="H92" s="39"/>
      <c r="I92" s="148" t="s">
        <v>31</v>
      </c>
      <c r="J92" s="35" t="str">
        <f>E23</f>
        <v>RPE s.r.o.</v>
      </c>
      <c r="K92" s="39"/>
      <c r="L92" s="146"/>
      <c r="S92" s="37"/>
      <c r="T92" s="37"/>
      <c r="U92" s="37"/>
      <c r="V92" s="37"/>
      <c r="W92" s="37"/>
      <c r="X92" s="37"/>
      <c r="Y92" s="37"/>
      <c r="Z92" s="37"/>
      <c r="AA92" s="37"/>
      <c r="AB92" s="37"/>
      <c r="AC92" s="37"/>
      <c r="AD92" s="37"/>
      <c r="AE92" s="37"/>
    </row>
    <row r="93" s="2" customFormat="1" ht="15.15" customHeight="1">
      <c r="A93" s="37"/>
      <c r="B93" s="38"/>
      <c r="C93" s="31" t="s">
        <v>29</v>
      </c>
      <c r="D93" s="39"/>
      <c r="E93" s="39"/>
      <c r="F93" s="26" t="str">
        <f>IF(E20="","",E20)</f>
        <v>Vyplň údaj</v>
      </c>
      <c r="G93" s="39"/>
      <c r="H93" s="39"/>
      <c r="I93" s="148" t="s">
        <v>34</v>
      </c>
      <c r="J93" s="35" t="str">
        <f>E26</f>
        <v xml:space="preserve"> </v>
      </c>
      <c r="K93" s="39"/>
      <c r="L93" s="146"/>
      <c r="S93" s="37"/>
      <c r="T93" s="37"/>
      <c r="U93" s="37"/>
      <c r="V93" s="37"/>
      <c r="W93" s="37"/>
      <c r="X93" s="37"/>
      <c r="Y93" s="37"/>
      <c r="Z93" s="37"/>
      <c r="AA93" s="37"/>
      <c r="AB93" s="37"/>
      <c r="AC93" s="37"/>
      <c r="AD93" s="37"/>
      <c r="AE93" s="37"/>
    </row>
    <row r="94" s="2" customFormat="1" ht="10.32"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11" customFormat="1" ht="29.28" customHeight="1">
      <c r="A95" s="197"/>
      <c r="B95" s="198"/>
      <c r="C95" s="199" t="s">
        <v>226</v>
      </c>
      <c r="D95" s="200" t="s">
        <v>56</v>
      </c>
      <c r="E95" s="200" t="s">
        <v>52</v>
      </c>
      <c r="F95" s="200" t="s">
        <v>53</v>
      </c>
      <c r="G95" s="200" t="s">
        <v>227</v>
      </c>
      <c r="H95" s="200" t="s">
        <v>228</v>
      </c>
      <c r="I95" s="201" t="s">
        <v>229</v>
      </c>
      <c r="J95" s="200" t="s">
        <v>217</v>
      </c>
      <c r="K95" s="202" t="s">
        <v>230</v>
      </c>
      <c r="L95" s="203"/>
      <c r="M95" s="91" t="s">
        <v>19</v>
      </c>
      <c r="N95" s="92" t="s">
        <v>41</v>
      </c>
      <c r="O95" s="92" t="s">
        <v>231</v>
      </c>
      <c r="P95" s="92" t="s">
        <v>232</v>
      </c>
      <c r="Q95" s="92" t="s">
        <v>233</v>
      </c>
      <c r="R95" s="92" t="s">
        <v>234</v>
      </c>
      <c r="S95" s="92" t="s">
        <v>235</v>
      </c>
      <c r="T95" s="93" t="s">
        <v>236</v>
      </c>
      <c r="U95" s="197"/>
      <c r="V95" s="197"/>
      <c r="W95" s="197"/>
      <c r="X95" s="197"/>
      <c r="Y95" s="197"/>
      <c r="Z95" s="197"/>
      <c r="AA95" s="197"/>
      <c r="AB95" s="197"/>
      <c r="AC95" s="197"/>
      <c r="AD95" s="197"/>
      <c r="AE95" s="197"/>
    </row>
    <row r="96" s="2" customFormat="1" ht="22.8" customHeight="1">
      <c r="A96" s="37"/>
      <c r="B96" s="38"/>
      <c r="C96" s="98" t="s">
        <v>237</v>
      </c>
      <c r="D96" s="39"/>
      <c r="E96" s="39"/>
      <c r="F96" s="39"/>
      <c r="G96" s="39"/>
      <c r="H96" s="39"/>
      <c r="I96" s="145"/>
      <c r="J96" s="204">
        <f>BK96</f>
        <v>0</v>
      </c>
      <c r="K96" s="39"/>
      <c r="L96" s="43"/>
      <c r="M96" s="94"/>
      <c r="N96" s="205"/>
      <c r="O96" s="95"/>
      <c r="P96" s="206">
        <f>P97+P130+P143</f>
        <v>0</v>
      </c>
      <c r="Q96" s="95"/>
      <c r="R96" s="206">
        <f>R97+R130+R143</f>
        <v>0</v>
      </c>
      <c r="S96" s="95"/>
      <c r="T96" s="207">
        <f>T97+T130+T143</f>
        <v>0</v>
      </c>
      <c r="U96" s="37"/>
      <c r="V96" s="37"/>
      <c r="W96" s="37"/>
      <c r="X96" s="37"/>
      <c r="Y96" s="37"/>
      <c r="Z96" s="37"/>
      <c r="AA96" s="37"/>
      <c r="AB96" s="37"/>
      <c r="AC96" s="37"/>
      <c r="AD96" s="37"/>
      <c r="AE96" s="37"/>
      <c r="AT96" s="16" t="s">
        <v>70</v>
      </c>
      <c r="AU96" s="16" t="s">
        <v>218</v>
      </c>
      <c r="BK96" s="208">
        <f>BK97+BK130+BK143</f>
        <v>0</v>
      </c>
    </row>
    <row r="97" s="12" customFormat="1" ht="25.92" customHeight="1">
      <c r="A97" s="12"/>
      <c r="B97" s="209"/>
      <c r="C97" s="210"/>
      <c r="D97" s="211" t="s">
        <v>70</v>
      </c>
      <c r="E97" s="212" t="s">
        <v>451</v>
      </c>
      <c r="F97" s="212" t="s">
        <v>452</v>
      </c>
      <c r="G97" s="210"/>
      <c r="H97" s="210"/>
      <c r="I97" s="213"/>
      <c r="J97" s="214">
        <f>BK97</f>
        <v>0</v>
      </c>
      <c r="K97" s="210"/>
      <c r="L97" s="215"/>
      <c r="M97" s="216"/>
      <c r="N97" s="217"/>
      <c r="O97" s="217"/>
      <c r="P97" s="218">
        <f>P98+P101+P104+P115</f>
        <v>0</v>
      </c>
      <c r="Q97" s="217"/>
      <c r="R97" s="218">
        <f>R98+R101+R104+R115</f>
        <v>0</v>
      </c>
      <c r="S97" s="217"/>
      <c r="T97" s="219">
        <f>T98+T101+T104+T115</f>
        <v>0</v>
      </c>
      <c r="U97" s="12"/>
      <c r="V97" s="12"/>
      <c r="W97" s="12"/>
      <c r="X97" s="12"/>
      <c r="Y97" s="12"/>
      <c r="Z97" s="12"/>
      <c r="AA97" s="12"/>
      <c r="AB97" s="12"/>
      <c r="AC97" s="12"/>
      <c r="AD97" s="12"/>
      <c r="AE97" s="12"/>
      <c r="AR97" s="220" t="s">
        <v>78</v>
      </c>
      <c r="AT97" s="221" t="s">
        <v>70</v>
      </c>
      <c r="AU97" s="221" t="s">
        <v>71</v>
      </c>
      <c r="AY97" s="220" t="s">
        <v>240</v>
      </c>
      <c r="BK97" s="222">
        <f>BK98+BK101+BK104+BK115</f>
        <v>0</v>
      </c>
    </row>
    <row r="98" s="12" customFormat="1" ht="22.8" customHeight="1">
      <c r="A98" s="12"/>
      <c r="B98" s="209"/>
      <c r="C98" s="210"/>
      <c r="D98" s="211" t="s">
        <v>70</v>
      </c>
      <c r="E98" s="236" t="s">
        <v>78</v>
      </c>
      <c r="F98" s="236" t="s">
        <v>453</v>
      </c>
      <c r="G98" s="210"/>
      <c r="H98" s="210"/>
      <c r="I98" s="213"/>
      <c r="J98" s="237">
        <f>BK98</f>
        <v>0</v>
      </c>
      <c r="K98" s="210"/>
      <c r="L98" s="215"/>
      <c r="M98" s="216"/>
      <c r="N98" s="217"/>
      <c r="O98" s="217"/>
      <c r="P98" s="218">
        <f>SUM(P99:P100)</f>
        <v>0</v>
      </c>
      <c r="Q98" s="217"/>
      <c r="R98" s="218">
        <f>SUM(R99:R100)</f>
        <v>0</v>
      </c>
      <c r="S98" s="217"/>
      <c r="T98" s="219">
        <f>SUM(T99:T100)</f>
        <v>0</v>
      </c>
      <c r="U98" s="12"/>
      <c r="V98" s="12"/>
      <c r="W98" s="12"/>
      <c r="X98" s="12"/>
      <c r="Y98" s="12"/>
      <c r="Z98" s="12"/>
      <c r="AA98" s="12"/>
      <c r="AB98" s="12"/>
      <c r="AC98" s="12"/>
      <c r="AD98" s="12"/>
      <c r="AE98" s="12"/>
      <c r="AR98" s="220" t="s">
        <v>78</v>
      </c>
      <c r="AT98" s="221" t="s">
        <v>70</v>
      </c>
      <c r="AU98" s="221" t="s">
        <v>78</v>
      </c>
      <c r="AY98" s="220" t="s">
        <v>240</v>
      </c>
      <c r="BK98" s="222">
        <f>SUM(BK99:BK100)</f>
        <v>0</v>
      </c>
    </row>
    <row r="99" s="2" customFormat="1" ht="16.5" customHeight="1">
      <c r="A99" s="37"/>
      <c r="B99" s="38"/>
      <c r="C99" s="223" t="s">
        <v>78</v>
      </c>
      <c r="D99" s="223" t="s">
        <v>242</v>
      </c>
      <c r="E99" s="224" t="s">
        <v>454</v>
      </c>
      <c r="F99" s="225" t="s">
        <v>455</v>
      </c>
      <c r="G99" s="226" t="s">
        <v>388</v>
      </c>
      <c r="H99" s="227">
        <v>17.300000000000001</v>
      </c>
      <c r="I99" s="228"/>
      <c r="J99" s="229">
        <f>ROUND(I99*H99,2)</f>
        <v>0</v>
      </c>
      <c r="K99" s="225" t="s">
        <v>456</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835</v>
      </c>
    </row>
    <row r="100" s="2" customFormat="1">
      <c r="A100" s="37"/>
      <c r="B100" s="38"/>
      <c r="C100" s="39"/>
      <c r="D100" s="238" t="s">
        <v>268</v>
      </c>
      <c r="E100" s="39"/>
      <c r="F100" s="239" t="s">
        <v>836</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12" customFormat="1" ht="22.8" customHeight="1">
      <c r="A101" s="12"/>
      <c r="B101" s="209"/>
      <c r="C101" s="210"/>
      <c r="D101" s="211" t="s">
        <v>70</v>
      </c>
      <c r="E101" s="236" t="s">
        <v>246</v>
      </c>
      <c r="F101" s="236" t="s">
        <v>474</v>
      </c>
      <c r="G101" s="210"/>
      <c r="H101" s="210"/>
      <c r="I101" s="213"/>
      <c r="J101" s="237">
        <f>BK101</f>
        <v>0</v>
      </c>
      <c r="K101" s="210"/>
      <c r="L101" s="215"/>
      <c r="M101" s="216"/>
      <c r="N101" s="217"/>
      <c r="O101" s="217"/>
      <c r="P101" s="218">
        <f>SUM(P102:P103)</f>
        <v>0</v>
      </c>
      <c r="Q101" s="217"/>
      <c r="R101" s="218">
        <f>SUM(R102:R103)</f>
        <v>0</v>
      </c>
      <c r="S101" s="217"/>
      <c r="T101" s="219">
        <f>SUM(T102:T103)</f>
        <v>0</v>
      </c>
      <c r="U101" s="12"/>
      <c r="V101" s="12"/>
      <c r="W101" s="12"/>
      <c r="X101" s="12"/>
      <c r="Y101" s="12"/>
      <c r="Z101" s="12"/>
      <c r="AA101" s="12"/>
      <c r="AB101" s="12"/>
      <c r="AC101" s="12"/>
      <c r="AD101" s="12"/>
      <c r="AE101" s="12"/>
      <c r="AR101" s="220" t="s">
        <v>78</v>
      </c>
      <c r="AT101" s="221" t="s">
        <v>70</v>
      </c>
      <c r="AU101" s="221" t="s">
        <v>78</v>
      </c>
      <c r="AY101" s="220" t="s">
        <v>240</v>
      </c>
      <c r="BK101" s="222">
        <f>SUM(BK102:BK103)</f>
        <v>0</v>
      </c>
    </row>
    <row r="102" s="2" customFormat="1" ht="180" customHeight="1">
      <c r="A102" s="37"/>
      <c r="B102" s="38"/>
      <c r="C102" s="223" t="s">
        <v>80</v>
      </c>
      <c r="D102" s="223" t="s">
        <v>242</v>
      </c>
      <c r="E102" s="224" t="s">
        <v>475</v>
      </c>
      <c r="F102" s="225" t="s">
        <v>476</v>
      </c>
      <c r="G102" s="226" t="s">
        <v>462</v>
      </c>
      <c r="H102" s="227">
        <v>0.10000000000000001</v>
      </c>
      <c r="I102" s="228"/>
      <c r="J102" s="229">
        <f>ROUND(I102*H102,2)</f>
        <v>0</v>
      </c>
      <c r="K102" s="225" t="s">
        <v>456</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837</v>
      </c>
    </row>
    <row r="103" s="2" customFormat="1">
      <c r="A103" s="37"/>
      <c r="B103" s="38"/>
      <c r="C103" s="39"/>
      <c r="D103" s="238" t="s">
        <v>268</v>
      </c>
      <c r="E103" s="39"/>
      <c r="F103" s="239" t="s">
        <v>838</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12" customFormat="1" ht="22.8" customHeight="1">
      <c r="A104" s="12"/>
      <c r="B104" s="209"/>
      <c r="C104" s="210"/>
      <c r="D104" s="211" t="s">
        <v>70</v>
      </c>
      <c r="E104" s="236" t="s">
        <v>279</v>
      </c>
      <c r="F104" s="236" t="s">
        <v>479</v>
      </c>
      <c r="G104" s="210"/>
      <c r="H104" s="210"/>
      <c r="I104" s="213"/>
      <c r="J104" s="237">
        <f>BK104</f>
        <v>0</v>
      </c>
      <c r="K104" s="210"/>
      <c r="L104" s="215"/>
      <c r="M104" s="216"/>
      <c r="N104" s="217"/>
      <c r="O104" s="217"/>
      <c r="P104" s="218">
        <f>SUM(P105:P114)</f>
        <v>0</v>
      </c>
      <c r="Q104" s="217"/>
      <c r="R104" s="218">
        <f>SUM(R105:R114)</f>
        <v>0</v>
      </c>
      <c r="S104" s="217"/>
      <c r="T104" s="219">
        <f>SUM(T105:T114)</f>
        <v>0</v>
      </c>
      <c r="U104" s="12"/>
      <c r="V104" s="12"/>
      <c r="W104" s="12"/>
      <c r="X104" s="12"/>
      <c r="Y104" s="12"/>
      <c r="Z104" s="12"/>
      <c r="AA104" s="12"/>
      <c r="AB104" s="12"/>
      <c r="AC104" s="12"/>
      <c r="AD104" s="12"/>
      <c r="AE104" s="12"/>
      <c r="AR104" s="220" t="s">
        <v>78</v>
      </c>
      <c r="AT104" s="221" t="s">
        <v>70</v>
      </c>
      <c r="AU104" s="221" t="s">
        <v>78</v>
      </c>
      <c r="AY104" s="220" t="s">
        <v>240</v>
      </c>
      <c r="BK104" s="222">
        <f>SUM(BK105:BK114)</f>
        <v>0</v>
      </c>
    </row>
    <row r="105" s="2" customFormat="1" ht="60" customHeight="1">
      <c r="A105" s="37"/>
      <c r="B105" s="38"/>
      <c r="C105" s="223" t="s">
        <v>263</v>
      </c>
      <c r="D105" s="223" t="s">
        <v>242</v>
      </c>
      <c r="E105" s="224" t="s">
        <v>480</v>
      </c>
      <c r="F105" s="225" t="s">
        <v>481</v>
      </c>
      <c r="G105" s="226" t="s">
        <v>388</v>
      </c>
      <c r="H105" s="227">
        <v>49.231000000000002</v>
      </c>
      <c r="I105" s="228"/>
      <c r="J105" s="229">
        <f>ROUND(I105*H105,2)</f>
        <v>0</v>
      </c>
      <c r="K105" s="225" t="s">
        <v>456</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839</v>
      </c>
    </row>
    <row r="106" s="2" customFormat="1">
      <c r="A106" s="37"/>
      <c r="B106" s="38"/>
      <c r="C106" s="39"/>
      <c r="D106" s="238" t="s">
        <v>268</v>
      </c>
      <c r="E106" s="39"/>
      <c r="F106" s="239" t="s">
        <v>840</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60" customHeight="1">
      <c r="A107" s="37"/>
      <c r="B107" s="38"/>
      <c r="C107" s="223" t="s">
        <v>246</v>
      </c>
      <c r="D107" s="223" t="s">
        <v>242</v>
      </c>
      <c r="E107" s="224" t="s">
        <v>841</v>
      </c>
      <c r="F107" s="225" t="s">
        <v>481</v>
      </c>
      <c r="G107" s="226" t="s">
        <v>388</v>
      </c>
      <c r="H107" s="227">
        <v>4</v>
      </c>
      <c r="I107" s="228"/>
      <c r="J107" s="229">
        <f>ROUND(I107*H107,2)</f>
        <v>0</v>
      </c>
      <c r="K107" s="225" t="s">
        <v>456</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842</v>
      </c>
    </row>
    <row r="108" s="2" customFormat="1">
      <c r="A108" s="37"/>
      <c r="B108" s="38"/>
      <c r="C108" s="39"/>
      <c r="D108" s="238" t="s">
        <v>268</v>
      </c>
      <c r="E108" s="39"/>
      <c r="F108" s="239" t="s">
        <v>843</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72" customHeight="1">
      <c r="A109" s="37"/>
      <c r="B109" s="38"/>
      <c r="C109" s="223" t="s">
        <v>274</v>
      </c>
      <c r="D109" s="223" t="s">
        <v>242</v>
      </c>
      <c r="E109" s="224" t="s">
        <v>487</v>
      </c>
      <c r="F109" s="225" t="s">
        <v>488</v>
      </c>
      <c r="G109" s="226" t="s">
        <v>388</v>
      </c>
      <c r="H109" s="227">
        <v>2.5</v>
      </c>
      <c r="I109" s="228"/>
      <c r="J109" s="229">
        <f>ROUND(I109*H109,2)</f>
        <v>0</v>
      </c>
      <c r="K109" s="225" t="s">
        <v>456</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844</v>
      </c>
    </row>
    <row r="110" s="2" customFormat="1">
      <c r="A110" s="37"/>
      <c r="B110" s="38"/>
      <c r="C110" s="39"/>
      <c r="D110" s="238" t="s">
        <v>268</v>
      </c>
      <c r="E110" s="39"/>
      <c r="F110" s="239" t="s">
        <v>845</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279</v>
      </c>
      <c r="D111" s="223" t="s">
        <v>242</v>
      </c>
      <c r="E111" s="224" t="s">
        <v>491</v>
      </c>
      <c r="F111" s="225" t="s">
        <v>492</v>
      </c>
      <c r="G111" s="226" t="s">
        <v>493</v>
      </c>
      <c r="H111" s="227">
        <v>17.300000000000001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846</v>
      </c>
    </row>
    <row r="112" s="2" customFormat="1">
      <c r="A112" s="37"/>
      <c r="B112" s="38"/>
      <c r="C112" s="39"/>
      <c r="D112" s="238" t="s">
        <v>268</v>
      </c>
      <c r="E112" s="39"/>
      <c r="F112" s="239" t="s">
        <v>847</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284</v>
      </c>
      <c r="D113" s="223" t="s">
        <v>242</v>
      </c>
      <c r="E113" s="224" t="s">
        <v>500</v>
      </c>
      <c r="F113" s="225" t="s">
        <v>501</v>
      </c>
      <c r="G113" s="226" t="s">
        <v>493</v>
      </c>
      <c r="H113" s="227">
        <v>17.300000000000001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848</v>
      </c>
    </row>
    <row r="114" s="2" customFormat="1">
      <c r="A114" s="37"/>
      <c r="B114" s="38"/>
      <c r="C114" s="39"/>
      <c r="D114" s="238" t="s">
        <v>268</v>
      </c>
      <c r="E114" s="39"/>
      <c r="F114" s="239" t="s">
        <v>849</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12" customFormat="1" ht="22.8" customHeight="1">
      <c r="A115" s="12"/>
      <c r="B115" s="209"/>
      <c r="C115" s="210"/>
      <c r="D115" s="211" t="s">
        <v>70</v>
      </c>
      <c r="E115" s="236" t="s">
        <v>292</v>
      </c>
      <c r="F115" s="236" t="s">
        <v>504</v>
      </c>
      <c r="G115" s="210"/>
      <c r="H115" s="210"/>
      <c r="I115" s="213"/>
      <c r="J115" s="237">
        <f>BK115</f>
        <v>0</v>
      </c>
      <c r="K115" s="210"/>
      <c r="L115" s="215"/>
      <c r="M115" s="216"/>
      <c r="N115" s="217"/>
      <c r="O115" s="217"/>
      <c r="P115" s="218">
        <f>SUM(P116:P129)</f>
        <v>0</v>
      </c>
      <c r="Q115" s="217"/>
      <c r="R115" s="218">
        <f>SUM(R116:R129)</f>
        <v>0</v>
      </c>
      <c r="S115" s="217"/>
      <c r="T115" s="219">
        <f>SUM(T116:T129)</f>
        <v>0</v>
      </c>
      <c r="U115" s="12"/>
      <c r="V115" s="12"/>
      <c r="W115" s="12"/>
      <c r="X115" s="12"/>
      <c r="Y115" s="12"/>
      <c r="Z115" s="12"/>
      <c r="AA115" s="12"/>
      <c r="AB115" s="12"/>
      <c r="AC115" s="12"/>
      <c r="AD115" s="12"/>
      <c r="AE115" s="12"/>
      <c r="AR115" s="220" t="s">
        <v>78</v>
      </c>
      <c r="AT115" s="221" t="s">
        <v>70</v>
      </c>
      <c r="AU115" s="221" t="s">
        <v>78</v>
      </c>
      <c r="AY115" s="220" t="s">
        <v>240</v>
      </c>
      <c r="BK115" s="222">
        <f>SUM(BK116:BK129)</f>
        <v>0</v>
      </c>
    </row>
    <row r="116" s="2" customFormat="1" ht="84" customHeight="1">
      <c r="A116" s="37"/>
      <c r="B116" s="38"/>
      <c r="C116" s="223" t="s">
        <v>288</v>
      </c>
      <c r="D116" s="223" t="s">
        <v>242</v>
      </c>
      <c r="E116" s="224" t="s">
        <v>750</v>
      </c>
      <c r="F116" s="225" t="s">
        <v>519</v>
      </c>
      <c r="G116" s="226" t="s">
        <v>358</v>
      </c>
      <c r="H116" s="227">
        <v>0.10000000000000001</v>
      </c>
      <c r="I116" s="228"/>
      <c r="J116" s="229">
        <f>ROUND(I116*H116,2)</f>
        <v>0</v>
      </c>
      <c r="K116" s="225" t="s">
        <v>456</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850</v>
      </c>
    </row>
    <row r="117" s="2" customFormat="1">
      <c r="A117" s="37"/>
      <c r="B117" s="38"/>
      <c r="C117" s="39"/>
      <c r="D117" s="238" t="s">
        <v>268</v>
      </c>
      <c r="E117" s="39"/>
      <c r="F117" s="239" t="s">
        <v>851</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292</v>
      </c>
      <c r="D118" s="223" t="s">
        <v>242</v>
      </c>
      <c r="E118" s="224" t="s">
        <v>523</v>
      </c>
      <c r="F118" s="225" t="s">
        <v>524</v>
      </c>
      <c r="G118" s="226" t="s">
        <v>462</v>
      </c>
      <c r="H118" s="227">
        <v>0.40500000000000003</v>
      </c>
      <c r="I118" s="228"/>
      <c r="J118" s="229">
        <f>ROUND(I118*H118,2)</f>
        <v>0</v>
      </c>
      <c r="K118" s="225" t="s">
        <v>456</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852</v>
      </c>
    </row>
    <row r="119" s="2" customFormat="1">
      <c r="A119" s="37"/>
      <c r="B119" s="38"/>
      <c r="C119" s="39"/>
      <c r="D119" s="238" t="s">
        <v>268</v>
      </c>
      <c r="E119" s="39"/>
      <c r="F119" s="239" t="s">
        <v>853</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24" customHeight="1">
      <c r="A120" s="37"/>
      <c r="B120" s="38"/>
      <c r="C120" s="223" t="s">
        <v>296</v>
      </c>
      <c r="D120" s="223" t="s">
        <v>242</v>
      </c>
      <c r="E120" s="224" t="s">
        <v>527</v>
      </c>
      <c r="F120" s="225" t="s">
        <v>528</v>
      </c>
      <c r="G120" s="226" t="s">
        <v>529</v>
      </c>
      <c r="H120" s="227">
        <v>49.890000000000001</v>
      </c>
      <c r="I120" s="228"/>
      <c r="J120" s="229">
        <f>ROUND(I120*H120,2)</f>
        <v>0</v>
      </c>
      <c r="K120" s="225" t="s">
        <v>456</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854</v>
      </c>
    </row>
    <row r="121" s="2" customFormat="1">
      <c r="A121" s="37"/>
      <c r="B121" s="38"/>
      <c r="C121" s="39"/>
      <c r="D121" s="238" t="s">
        <v>268</v>
      </c>
      <c r="E121" s="39"/>
      <c r="F121" s="239" t="s">
        <v>855</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60" customHeight="1">
      <c r="A122" s="37"/>
      <c r="B122" s="38"/>
      <c r="C122" s="223" t="s">
        <v>303</v>
      </c>
      <c r="D122" s="223" t="s">
        <v>242</v>
      </c>
      <c r="E122" s="224" t="s">
        <v>532</v>
      </c>
      <c r="F122" s="225" t="s">
        <v>533</v>
      </c>
      <c r="G122" s="226" t="s">
        <v>462</v>
      </c>
      <c r="H122" s="227">
        <v>0.096000000000000002</v>
      </c>
      <c r="I122" s="228"/>
      <c r="J122" s="229">
        <f>ROUND(I122*H122,2)</f>
        <v>0</v>
      </c>
      <c r="K122" s="225" t="s">
        <v>456</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856</v>
      </c>
    </row>
    <row r="123" s="2" customFormat="1">
      <c r="A123" s="37"/>
      <c r="B123" s="38"/>
      <c r="C123" s="39"/>
      <c r="D123" s="238" t="s">
        <v>268</v>
      </c>
      <c r="E123" s="39"/>
      <c r="F123" s="239" t="s">
        <v>857</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60" customHeight="1">
      <c r="A124" s="37"/>
      <c r="B124" s="38"/>
      <c r="C124" s="223" t="s">
        <v>137</v>
      </c>
      <c r="D124" s="223" t="s">
        <v>242</v>
      </c>
      <c r="E124" s="224" t="s">
        <v>858</v>
      </c>
      <c r="F124" s="225" t="s">
        <v>537</v>
      </c>
      <c r="G124" s="226" t="s">
        <v>253</v>
      </c>
      <c r="H124" s="227">
        <v>4</v>
      </c>
      <c r="I124" s="228"/>
      <c r="J124" s="229">
        <f>ROUND(I124*H124,2)</f>
        <v>0</v>
      </c>
      <c r="K124" s="225" t="s">
        <v>456</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859</v>
      </c>
    </row>
    <row r="125" s="2" customFormat="1">
      <c r="A125" s="37"/>
      <c r="B125" s="38"/>
      <c r="C125" s="39"/>
      <c r="D125" s="238" t="s">
        <v>268</v>
      </c>
      <c r="E125" s="39"/>
      <c r="F125" s="239" t="s">
        <v>860</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60" customHeight="1">
      <c r="A126" s="37"/>
      <c r="B126" s="38"/>
      <c r="C126" s="223" t="s">
        <v>144</v>
      </c>
      <c r="D126" s="223" t="s">
        <v>242</v>
      </c>
      <c r="E126" s="224" t="s">
        <v>536</v>
      </c>
      <c r="F126" s="225" t="s">
        <v>537</v>
      </c>
      <c r="G126" s="226" t="s">
        <v>253</v>
      </c>
      <c r="H126" s="227">
        <v>1</v>
      </c>
      <c r="I126" s="228"/>
      <c r="J126" s="229">
        <f>ROUND(I126*H126,2)</f>
        <v>0</v>
      </c>
      <c r="K126" s="225" t="s">
        <v>456</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861</v>
      </c>
    </row>
    <row r="127" s="2" customFormat="1">
      <c r="A127" s="37"/>
      <c r="B127" s="38"/>
      <c r="C127" s="39"/>
      <c r="D127" s="238" t="s">
        <v>268</v>
      </c>
      <c r="E127" s="39"/>
      <c r="F127" s="239" t="s">
        <v>862</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60" customHeight="1">
      <c r="A128" s="37"/>
      <c r="B128" s="38"/>
      <c r="C128" s="223" t="s">
        <v>152</v>
      </c>
      <c r="D128" s="223" t="s">
        <v>242</v>
      </c>
      <c r="E128" s="224" t="s">
        <v>540</v>
      </c>
      <c r="F128" s="225" t="s">
        <v>537</v>
      </c>
      <c r="G128" s="226" t="s">
        <v>388</v>
      </c>
      <c r="H128" s="227">
        <v>49.231000000000002</v>
      </c>
      <c r="I128" s="228"/>
      <c r="J128" s="229">
        <f>ROUND(I128*H128,2)</f>
        <v>0</v>
      </c>
      <c r="K128" s="225" t="s">
        <v>456</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863</v>
      </c>
    </row>
    <row r="129" s="2" customFormat="1">
      <c r="A129" s="37"/>
      <c r="B129" s="38"/>
      <c r="C129" s="39"/>
      <c r="D129" s="238" t="s">
        <v>268</v>
      </c>
      <c r="E129" s="39"/>
      <c r="F129" s="239" t="s">
        <v>864</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12" customFormat="1" ht="25.92" customHeight="1">
      <c r="A130" s="12"/>
      <c r="B130" s="209"/>
      <c r="C130" s="210"/>
      <c r="D130" s="211" t="s">
        <v>70</v>
      </c>
      <c r="E130" s="212" t="s">
        <v>255</v>
      </c>
      <c r="F130" s="212" t="s">
        <v>256</v>
      </c>
      <c r="G130" s="210"/>
      <c r="H130" s="210"/>
      <c r="I130" s="213"/>
      <c r="J130" s="214">
        <f>BK130</f>
        <v>0</v>
      </c>
      <c r="K130" s="210"/>
      <c r="L130" s="215"/>
      <c r="M130" s="216"/>
      <c r="N130" s="217"/>
      <c r="O130" s="217"/>
      <c r="P130" s="218">
        <f>P131+P134+P137+P140</f>
        <v>0</v>
      </c>
      <c r="Q130" s="217"/>
      <c r="R130" s="218">
        <f>R131+R134+R137+R140</f>
        <v>0</v>
      </c>
      <c r="S130" s="217"/>
      <c r="T130" s="219">
        <f>T131+T134+T137+T140</f>
        <v>0</v>
      </c>
      <c r="U130" s="12"/>
      <c r="V130" s="12"/>
      <c r="W130" s="12"/>
      <c r="X130" s="12"/>
      <c r="Y130" s="12"/>
      <c r="Z130" s="12"/>
      <c r="AA130" s="12"/>
      <c r="AB130" s="12"/>
      <c r="AC130" s="12"/>
      <c r="AD130" s="12"/>
      <c r="AE130" s="12"/>
      <c r="AR130" s="220" t="s">
        <v>80</v>
      </c>
      <c r="AT130" s="221" t="s">
        <v>70</v>
      </c>
      <c r="AU130" s="221" t="s">
        <v>71</v>
      </c>
      <c r="AY130" s="220" t="s">
        <v>240</v>
      </c>
      <c r="BK130" s="222">
        <f>BK131+BK134+BK137+BK140</f>
        <v>0</v>
      </c>
    </row>
    <row r="131" s="12" customFormat="1" ht="22.8" customHeight="1">
      <c r="A131" s="12"/>
      <c r="B131" s="209"/>
      <c r="C131" s="210"/>
      <c r="D131" s="211" t="s">
        <v>70</v>
      </c>
      <c r="E131" s="236" t="s">
        <v>865</v>
      </c>
      <c r="F131" s="236" t="s">
        <v>866</v>
      </c>
      <c r="G131" s="210"/>
      <c r="H131" s="210"/>
      <c r="I131" s="213"/>
      <c r="J131" s="237">
        <f>BK131</f>
        <v>0</v>
      </c>
      <c r="K131" s="210"/>
      <c r="L131" s="215"/>
      <c r="M131" s="216"/>
      <c r="N131" s="217"/>
      <c r="O131" s="217"/>
      <c r="P131" s="218">
        <f>SUM(P132:P133)</f>
        <v>0</v>
      </c>
      <c r="Q131" s="217"/>
      <c r="R131" s="218">
        <f>SUM(R132:R133)</f>
        <v>0</v>
      </c>
      <c r="S131" s="217"/>
      <c r="T131" s="219">
        <f>SUM(T132:T133)</f>
        <v>0</v>
      </c>
      <c r="U131" s="12"/>
      <c r="V131" s="12"/>
      <c r="W131" s="12"/>
      <c r="X131" s="12"/>
      <c r="Y131" s="12"/>
      <c r="Z131" s="12"/>
      <c r="AA131" s="12"/>
      <c r="AB131" s="12"/>
      <c r="AC131" s="12"/>
      <c r="AD131" s="12"/>
      <c r="AE131" s="12"/>
      <c r="AR131" s="220" t="s">
        <v>80</v>
      </c>
      <c r="AT131" s="221" t="s">
        <v>70</v>
      </c>
      <c r="AU131" s="221" t="s">
        <v>78</v>
      </c>
      <c r="AY131" s="220" t="s">
        <v>240</v>
      </c>
      <c r="BK131" s="222">
        <f>SUM(BK132:BK133)</f>
        <v>0</v>
      </c>
    </row>
    <row r="132" s="2" customFormat="1" ht="36" customHeight="1">
      <c r="A132" s="37"/>
      <c r="B132" s="38"/>
      <c r="C132" s="223" t="s">
        <v>8</v>
      </c>
      <c r="D132" s="223" t="s">
        <v>242</v>
      </c>
      <c r="E132" s="224" t="s">
        <v>867</v>
      </c>
      <c r="F132" s="225" t="s">
        <v>868</v>
      </c>
      <c r="G132" s="226" t="s">
        <v>462</v>
      </c>
      <c r="H132" s="227">
        <v>0.012999999999999999</v>
      </c>
      <c r="I132" s="228"/>
      <c r="J132" s="229">
        <f>ROUND(I132*H132,2)</f>
        <v>0</v>
      </c>
      <c r="K132" s="225" t="s">
        <v>456</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167</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167</v>
      </c>
      <c r="BM132" s="234" t="s">
        <v>869</v>
      </c>
    </row>
    <row r="133" s="2" customFormat="1">
      <c r="A133" s="37"/>
      <c r="B133" s="38"/>
      <c r="C133" s="39"/>
      <c r="D133" s="238" t="s">
        <v>268</v>
      </c>
      <c r="E133" s="39"/>
      <c r="F133" s="239" t="s">
        <v>870</v>
      </c>
      <c r="G133" s="39"/>
      <c r="H133" s="39"/>
      <c r="I133" s="145"/>
      <c r="J133" s="39"/>
      <c r="K133" s="39"/>
      <c r="L133" s="43"/>
      <c r="M133" s="240"/>
      <c r="N133" s="241"/>
      <c r="O133" s="83"/>
      <c r="P133" s="83"/>
      <c r="Q133" s="83"/>
      <c r="R133" s="83"/>
      <c r="S133" s="83"/>
      <c r="T133" s="84"/>
      <c r="U133" s="37"/>
      <c r="V133" s="37"/>
      <c r="W133" s="37"/>
      <c r="X133" s="37"/>
      <c r="Y133" s="37"/>
      <c r="Z133" s="37"/>
      <c r="AA133" s="37"/>
      <c r="AB133" s="37"/>
      <c r="AC133" s="37"/>
      <c r="AD133" s="37"/>
      <c r="AE133" s="37"/>
      <c r="AT133" s="16" t="s">
        <v>268</v>
      </c>
      <c r="AU133" s="16" t="s">
        <v>80</v>
      </c>
    </row>
    <row r="134" s="12" customFormat="1" ht="22.8" customHeight="1">
      <c r="A134" s="12"/>
      <c r="B134" s="209"/>
      <c r="C134" s="210"/>
      <c r="D134" s="211" t="s">
        <v>70</v>
      </c>
      <c r="E134" s="236" t="s">
        <v>556</v>
      </c>
      <c r="F134" s="236" t="s">
        <v>557</v>
      </c>
      <c r="G134" s="210"/>
      <c r="H134" s="210"/>
      <c r="I134" s="213"/>
      <c r="J134" s="237">
        <f>BK134</f>
        <v>0</v>
      </c>
      <c r="K134" s="210"/>
      <c r="L134" s="215"/>
      <c r="M134" s="216"/>
      <c r="N134" s="217"/>
      <c r="O134" s="217"/>
      <c r="P134" s="218">
        <f>SUM(P135:P136)</f>
        <v>0</v>
      </c>
      <c r="Q134" s="217"/>
      <c r="R134" s="218">
        <f>SUM(R135:R136)</f>
        <v>0</v>
      </c>
      <c r="S134" s="217"/>
      <c r="T134" s="219">
        <f>SUM(T135:T136)</f>
        <v>0</v>
      </c>
      <c r="U134" s="12"/>
      <c r="V134" s="12"/>
      <c r="W134" s="12"/>
      <c r="X134" s="12"/>
      <c r="Y134" s="12"/>
      <c r="Z134" s="12"/>
      <c r="AA134" s="12"/>
      <c r="AB134" s="12"/>
      <c r="AC134" s="12"/>
      <c r="AD134" s="12"/>
      <c r="AE134" s="12"/>
      <c r="AR134" s="220" t="s">
        <v>80</v>
      </c>
      <c r="AT134" s="221" t="s">
        <v>70</v>
      </c>
      <c r="AU134" s="221" t="s">
        <v>78</v>
      </c>
      <c r="AY134" s="220" t="s">
        <v>240</v>
      </c>
      <c r="BK134" s="222">
        <f>SUM(BK135:BK136)</f>
        <v>0</v>
      </c>
    </row>
    <row r="135" s="2" customFormat="1" ht="48" customHeight="1">
      <c r="A135" s="37"/>
      <c r="B135" s="38"/>
      <c r="C135" s="223" t="s">
        <v>167</v>
      </c>
      <c r="D135" s="223" t="s">
        <v>242</v>
      </c>
      <c r="E135" s="224" t="s">
        <v>871</v>
      </c>
      <c r="F135" s="225" t="s">
        <v>559</v>
      </c>
      <c r="G135" s="226" t="s">
        <v>358</v>
      </c>
      <c r="H135" s="227">
        <v>0.44400000000000001</v>
      </c>
      <c r="I135" s="228"/>
      <c r="J135" s="229">
        <f>ROUND(I135*H135,2)</f>
        <v>0</v>
      </c>
      <c r="K135" s="225" t="s">
        <v>456</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167</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167</v>
      </c>
      <c r="BM135" s="234" t="s">
        <v>872</v>
      </c>
    </row>
    <row r="136" s="2" customFormat="1">
      <c r="A136" s="37"/>
      <c r="B136" s="38"/>
      <c r="C136" s="39"/>
      <c r="D136" s="238" t="s">
        <v>268</v>
      </c>
      <c r="E136" s="39"/>
      <c r="F136" s="239" t="s">
        <v>873</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12" customFormat="1" ht="22.8" customHeight="1">
      <c r="A137" s="12"/>
      <c r="B137" s="209"/>
      <c r="C137" s="210"/>
      <c r="D137" s="211" t="s">
        <v>70</v>
      </c>
      <c r="E137" s="236" t="s">
        <v>562</v>
      </c>
      <c r="F137" s="236" t="s">
        <v>563</v>
      </c>
      <c r="G137" s="210"/>
      <c r="H137" s="210"/>
      <c r="I137" s="213"/>
      <c r="J137" s="237">
        <f>BK137</f>
        <v>0</v>
      </c>
      <c r="K137" s="210"/>
      <c r="L137" s="215"/>
      <c r="M137" s="216"/>
      <c r="N137" s="217"/>
      <c r="O137" s="217"/>
      <c r="P137" s="218">
        <f>SUM(P138:P139)</f>
        <v>0</v>
      </c>
      <c r="Q137" s="217"/>
      <c r="R137" s="218">
        <f>SUM(R138:R139)</f>
        <v>0</v>
      </c>
      <c r="S137" s="217"/>
      <c r="T137" s="219">
        <f>SUM(T138:T139)</f>
        <v>0</v>
      </c>
      <c r="U137" s="12"/>
      <c r="V137" s="12"/>
      <c r="W137" s="12"/>
      <c r="X137" s="12"/>
      <c r="Y137" s="12"/>
      <c r="Z137" s="12"/>
      <c r="AA137" s="12"/>
      <c r="AB137" s="12"/>
      <c r="AC137" s="12"/>
      <c r="AD137" s="12"/>
      <c r="AE137" s="12"/>
      <c r="AR137" s="220" t="s">
        <v>80</v>
      </c>
      <c r="AT137" s="221" t="s">
        <v>70</v>
      </c>
      <c r="AU137" s="221" t="s">
        <v>78</v>
      </c>
      <c r="AY137" s="220" t="s">
        <v>240</v>
      </c>
      <c r="BK137" s="222">
        <f>SUM(BK138:BK139)</f>
        <v>0</v>
      </c>
    </row>
    <row r="138" s="2" customFormat="1" ht="24" customHeight="1">
      <c r="A138" s="37"/>
      <c r="B138" s="38"/>
      <c r="C138" s="223" t="s">
        <v>175</v>
      </c>
      <c r="D138" s="223" t="s">
        <v>242</v>
      </c>
      <c r="E138" s="224" t="s">
        <v>564</v>
      </c>
      <c r="F138" s="225" t="s">
        <v>565</v>
      </c>
      <c r="G138" s="226" t="s">
        <v>388</v>
      </c>
      <c r="H138" s="227">
        <v>17.300000000000001</v>
      </c>
      <c r="I138" s="228"/>
      <c r="J138" s="229">
        <f>ROUND(I138*H138,2)</f>
        <v>0</v>
      </c>
      <c r="K138" s="225" t="s">
        <v>19</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167</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167</v>
      </c>
      <c r="BM138" s="234" t="s">
        <v>874</v>
      </c>
    </row>
    <row r="139" s="2" customFormat="1">
      <c r="A139" s="37"/>
      <c r="B139" s="38"/>
      <c r="C139" s="39"/>
      <c r="D139" s="238" t="s">
        <v>268</v>
      </c>
      <c r="E139" s="39"/>
      <c r="F139" s="239" t="s">
        <v>875</v>
      </c>
      <c r="G139" s="39"/>
      <c r="H139" s="39"/>
      <c r="I139" s="145"/>
      <c r="J139" s="39"/>
      <c r="K139" s="39"/>
      <c r="L139" s="43"/>
      <c r="M139" s="240"/>
      <c r="N139" s="241"/>
      <c r="O139" s="83"/>
      <c r="P139" s="83"/>
      <c r="Q139" s="83"/>
      <c r="R139" s="83"/>
      <c r="S139" s="83"/>
      <c r="T139" s="84"/>
      <c r="U139" s="37"/>
      <c r="V139" s="37"/>
      <c r="W139" s="37"/>
      <c r="X139" s="37"/>
      <c r="Y139" s="37"/>
      <c r="Z139" s="37"/>
      <c r="AA139" s="37"/>
      <c r="AB139" s="37"/>
      <c r="AC139" s="37"/>
      <c r="AD139" s="37"/>
      <c r="AE139" s="37"/>
      <c r="AT139" s="16" t="s">
        <v>268</v>
      </c>
      <c r="AU139" s="16" t="s">
        <v>80</v>
      </c>
    </row>
    <row r="140" s="12" customFormat="1" ht="22.8" customHeight="1">
      <c r="A140" s="12"/>
      <c r="B140" s="209"/>
      <c r="C140" s="210"/>
      <c r="D140" s="211" t="s">
        <v>70</v>
      </c>
      <c r="E140" s="236" t="s">
        <v>568</v>
      </c>
      <c r="F140" s="236" t="s">
        <v>569</v>
      </c>
      <c r="G140" s="210"/>
      <c r="H140" s="210"/>
      <c r="I140" s="213"/>
      <c r="J140" s="237">
        <f>BK140</f>
        <v>0</v>
      </c>
      <c r="K140" s="210"/>
      <c r="L140" s="215"/>
      <c r="M140" s="216"/>
      <c r="N140" s="217"/>
      <c r="O140" s="217"/>
      <c r="P140" s="218">
        <f>SUM(P141:P142)</f>
        <v>0</v>
      </c>
      <c r="Q140" s="217"/>
      <c r="R140" s="218">
        <f>SUM(R141:R142)</f>
        <v>0</v>
      </c>
      <c r="S140" s="217"/>
      <c r="T140" s="219">
        <f>SUM(T141:T142)</f>
        <v>0</v>
      </c>
      <c r="U140" s="12"/>
      <c r="V140" s="12"/>
      <c r="W140" s="12"/>
      <c r="X140" s="12"/>
      <c r="Y140" s="12"/>
      <c r="Z140" s="12"/>
      <c r="AA140" s="12"/>
      <c r="AB140" s="12"/>
      <c r="AC140" s="12"/>
      <c r="AD140" s="12"/>
      <c r="AE140" s="12"/>
      <c r="AR140" s="220" t="s">
        <v>80</v>
      </c>
      <c r="AT140" s="221" t="s">
        <v>70</v>
      </c>
      <c r="AU140" s="221" t="s">
        <v>78</v>
      </c>
      <c r="AY140" s="220" t="s">
        <v>240</v>
      </c>
      <c r="BK140" s="222">
        <f>SUM(BK141:BK142)</f>
        <v>0</v>
      </c>
    </row>
    <row r="141" s="2" customFormat="1" ht="36" customHeight="1">
      <c r="A141" s="37"/>
      <c r="B141" s="38"/>
      <c r="C141" s="223" t="s">
        <v>340</v>
      </c>
      <c r="D141" s="223" t="s">
        <v>242</v>
      </c>
      <c r="E141" s="224" t="s">
        <v>570</v>
      </c>
      <c r="F141" s="225" t="s">
        <v>571</v>
      </c>
      <c r="G141" s="226" t="s">
        <v>388</v>
      </c>
      <c r="H141" s="227">
        <v>65.870999999999995</v>
      </c>
      <c r="I141" s="228"/>
      <c r="J141" s="229">
        <f>ROUND(I141*H141,2)</f>
        <v>0</v>
      </c>
      <c r="K141" s="225" t="s">
        <v>456</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167</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167</v>
      </c>
      <c r="BM141" s="234" t="s">
        <v>876</v>
      </c>
    </row>
    <row r="142" s="2" customFormat="1">
      <c r="A142" s="37"/>
      <c r="B142" s="38"/>
      <c r="C142" s="39"/>
      <c r="D142" s="238" t="s">
        <v>268</v>
      </c>
      <c r="E142" s="39"/>
      <c r="F142" s="239" t="s">
        <v>877</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12" customFormat="1" ht="25.92" customHeight="1">
      <c r="A143" s="12"/>
      <c r="B143" s="209"/>
      <c r="C143" s="210"/>
      <c r="D143" s="211" t="s">
        <v>70</v>
      </c>
      <c r="E143" s="212" t="s">
        <v>353</v>
      </c>
      <c r="F143" s="212" t="s">
        <v>354</v>
      </c>
      <c r="G143" s="210"/>
      <c r="H143" s="210"/>
      <c r="I143" s="213"/>
      <c r="J143" s="214">
        <f>BK143</f>
        <v>0</v>
      </c>
      <c r="K143" s="210"/>
      <c r="L143" s="215"/>
      <c r="M143" s="216"/>
      <c r="N143" s="217"/>
      <c r="O143" s="217"/>
      <c r="P143" s="218">
        <f>SUM(P144:P146)</f>
        <v>0</v>
      </c>
      <c r="Q143" s="217"/>
      <c r="R143" s="218">
        <f>SUM(R144:R146)</f>
        <v>0</v>
      </c>
      <c r="S143" s="217"/>
      <c r="T143" s="219">
        <f>SUM(T144:T146)</f>
        <v>0</v>
      </c>
      <c r="U143" s="12"/>
      <c r="V143" s="12"/>
      <c r="W143" s="12"/>
      <c r="X143" s="12"/>
      <c r="Y143" s="12"/>
      <c r="Z143" s="12"/>
      <c r="AA143" s="12"/>
      <c r="AB143" s="12"/>
      <c r="AC143" s="12"/>
      <c r="AD143" s="12"/>
      <c r="AE143" s="12"/>
      <c r="AR143" s="220" t="s">
        <v>246</v>
      </c>
      <c r="AT143" s="221" t="s">
        <v>70</v>
      </c>
      <c r="AU143" s="221" t="s">
        <v>71</v>
      </c>
      <c r="AY143" s="220" t="s">
        <v>240</v>
      </c>
      <c r="BK143" s="222">
        <f>SUM(BK144:BK146)</f>
        <v>0</v>
      </c>
    </row>
    <row r="144" s="2" customFormat="1" ht="24" customHeight="1">
      <c r="A144" s="37"/>
      <c r="B144" s="38"/>
      <c r="C144" s="223" t="s">
        <v>355</v>
      </c>
      <c r="D144" s="223" t="s">
        <v>242</v>
      </c>
      <c r="E144" s="224" t="s">
        <v>773</v>
      </c>
      <c r="F144" s="225" t="s">
        <v>774</v>
      </c>
      <c r="G144" s="226" t="s">
        <v>358</v>
      </c>
      <c r="H144" s="227">
        <v>1.663</v>
      </c>
      <c r="I144" s="228"/>
      <c r="J144" s="229">
        <f>ROUND(I144*H144,2)</f>
        <v>0</v>
      </c>
      <c r="K144" s="225" t="s">
        <v>456</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878</v>
      </c>
    </row>
    <row r="145" s="2" customFormat="1">
      <c r="A145" s="37"/>
      <c r="B145" s="38"/>
      <c r="C145" s="39"/>
      <c r="D145" s="238" t="s">
        <v>268</v>
      </c>
      <c r="E145" s="39"/>
      <c r="F145" s="239" t="s">
        <v>776</v>
      </c>
      <c r="G145" s="39"/>
      <c r="H145" s="39"/>
      <c r="I145" s="145"/>
      <c r="J145" s="39"/>
      <c r="K145" s="39"/>
      <c r="L145" s="43"/>
      <c r="M145" s="240"/>
      <c r="N145" s="241"/>
      <c r="O145" s="83"/>
      <c r="P145" s="83"/>
      <c r="Q145" s="83"/>
      <c r="R145" s="83"/>
      <c r="S145" s="83"/>
      <c r="T145" s="84"/>
      <c r="U145" s="37"/>
      <c r="V145" s="37"/>
      <c r="W145" s="37"/>
      <c r="X145" s="37"/>
      <c r="Y145" s="37"/>
      <c r="Z145" s="37"/>
      <c r="AA145" s="37"/>
      <c r="AB145" s="37"/>
      <c r="AC145" s="37"/>
      <c r="AD145" s="37"/>
      <c r="AE145" s="37"/>
      <c r="AT145" s="16" t="s">
        <v>268</v>
      </c>
      <c r="AU145" s="16" t="s">
        <v>78</v>
      </c>
    </row>
    <row r="146" s="2" customFormat="1" ht="16.5" customHeight="1">
      <c r="A146" s="37"/>
      <c r="B146" s="38"/>
      <c r="C146" s="223" t="s">
        <v>325</v>
      </c>
      <c r="D146" s="223" t="s">
        <v>242</v>
      </c>
      <c r="E146" s="224" t="s">
        <v>366</v>
      </c>
      <c r="F146" s="225" t="s">
        <v>367</v>
      </c>
      <c r="G146" s="226" t="s">
        <v>368</v>
      </c>
      <c r="H146" s="227">
        <v>1</v>
      </c>
      <c r="I146" s="228"/>
      <c r="J146" s="229">
        <f>ROUND(I146*H146,2)</f>
        <v>0</v>
      </c>
      <c r="K146" s="225" t="s">
        <v>261</v>
      </c>
      <c r="L146" s="43"/>
      <c r="M146" s="252" t="s">
        <v>19</v>
      </c>
      <c r="N146" s="253" t="s">
        <v>42</v>
      </c>
      <c r="O146" s="254"/>
      <c r="P146" s="255">
        <f>O146*H146</f>
        <v>0</v>
      </c>
      <c r="Q146" s="255">
        <v>0</v>
      </c>
      <c r="R146" s="255">
        <f>Q146*H146</f>
        <v>0</v>
      </c>
      <c r="S146" s="255">
        <v>0</v>
      </c>
      <c r="T146" s="256">
        <f>S146*H146</f>
        <v>0</v>
      </c>
      <c r="U146" s="37"/>
      <c r="V146" s="37"/>
      <c r="W146" s="37"/>
      <c r="X146" s="37"/>
      <c r="Y146" s="37"/>
      <c r="Z146" s="37"/>
      <c r="AA146" s="37"/>
      <c r="AB146" s="37"/>
      <c r="AC146" s="37"/>
      <c r="AD146" s="37"/>
      <c r="AE146" s="37"/>
      <c r="AR146" s="234" t="s">
        <v>78</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78</v>
      </c>
      <c r="BM146" s="234" t="s">
        <v>879</v>
      </c>
    </row>
    <row r="147" s="2" customFormat="1" ht="6.96" customHeight="1">
      <c r="A147" s="37"/>
      <c r="B147" s="58"/>
      <c r="C147" s="59"/>
      <c r="D147" s="59"/>
      <c r="E147" s="59"/>
      <c r="F147" s="59"/>
      <c r="G147" s="59"/>
      <c r="H147" s="59"/>
      <c r="I147" s="174"/>
      <c r="J147" s="59"/>
      <c r="K147" s="59"/>
      <c r="L147" s="43"/>
      <c r="M147" s="37"/>
      <c r="O147" s="37"/>
      <c r="P147" s="37"/>
      <c r="Q147" s="37"/>
      <c r="R147" s="37"/>
      <c r="S147" s="37"/>
      <c r="T147" s="37"/>
      <c r="U147" s="37"/>
      <c r="V147" s="37"/>
      <c r="W147" s="37"/>
      <c r="X147" s="37"/>
      <c r="Y147" s="37"/>
      <c r="Z147" s="37"/>
      <c r="AA147" s="37"/>
      <c r="AB147" s="37"/>
      <c r="AC147" s="37"/>
      <c r="AD147" s="37"/>
      <c r="AE147" s="37"/>
    </row>
  </sheetData>
  <sheetProtection sheet="1" autoFilter="0" formatColumns="0" formatRows="0" objects="1" scenarios="1" spinCount="100000" saltValue="R2hxgyg8XuLTS04E572AisA/xUcUuP9lQyMEpHfwAn2FWSQYUfObAbB2D5z8ApfQQNAU2/ga6OHSwry7THsCeQ==" hashValue="c9ZYPtOvArKNg/SzGPMw/vR4DIyj2F7l+x1AoBCW10jdB68MdfZhMx5kBcBmxeVmheOaocQixGr+krFehQmIYw==" algorithmName="SHA-512" password="C991"/>
  <autoFilter ref="C95:K146"/>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117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793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ROUND((SUM(BE86:BE97)),  2)</f>
        <v>0</v>
      </c>
      <c r="G35" s="37"/>
      <c r="H35" s="37"/>
      <c r="I35" s="163">
        <v>0.20999999999999999</v>
      </c>
      <c r="J35" s="162">
        <f>ROUND(((SUM(BE86:BE97))*I35),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ROUND((SUM(BF86:BF97)),  2)</f>
        <v>0</v>
      </c>
      <c r="G36" s="37"/>
      <c r="H36" s="37"/>
      <c r="I36" s="163">
        <v>0.14999999999999999</v>
      </c>
      <c r="J36" s="162">
        <f>ROUND(((SUM(BF86:BF97))*I36),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793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793</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SUM(P88:P97)</f>
        <v>0</v>
      </c>
      <c r="Q87" s="217"/>
      <c r="R87" s="218">
        <f>SUM(R88:R97)</f>
        <v>0</v>
      </c>
      <c r="S87" s="217"/>
      <c r="T87" s="219">
        <f>SUM(T88:T97)</f>
        <v>0</v>
      </c>
      <c r="U87" s="12"/>
      <c r="V87" s="12"/>
      <c r="W87" s="12"/>
      <c r="X87" s="12"/>
      <c r="Y87" s="12"/>
      <c r="Z87" s="12"/>
      <c r="AA87" s="12"/>
      <c r="AB87" s="12"/>
      <c r="AC87" s="12"/>
      <c r="AD87" s="12"/>
      <c r="AE87" s="12"/>
      <c r="AR87" s="220" t="s">
        <v>78</v>
      </c>
      <c r="AT87" s="221" t="s">
        <v>70</v>
      </c>
      <c r="AU87" s="221" t="s">
        <v>71</v>
      </c>
      <c r="AY87" s="220" t="s">
        <v>240</v>
      </c>
      <c r="BK87" s="222">
        <f>SUM(BK88:BK97)</f>
        <v>0</v>
      </c>
    </row>
    <row r="88" s="2" customFormat="1" ht="16.5" customHeight="1">
      <c r="A88" s="37"/>
      <c r="B88" s="38"/>
      <c r="C88" s="223" t="s">
        <v>78</v>
      </c>
      <c r="D88" s="223" t="s">
        <v>242</v>
      </c>
      <c r="E88" s="224" t="s">
        <v>585</v>
      </c>
      <c r="F88" s="225" t="s">
        <v>880</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881</v>
      </c>
      <c r="G89" s="226" t="s">
        <v>587</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590</v>
      </c>
      <c r="F90" s="225" t="s">
        <v>882</v>
      </c>
      <c r="G90" s="226" t="s">
        <v>587</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592</v>
      </c>
      <c r="F91" s="225" t="s">
        <v>883</v>
      </c>
      <c r="G91" s="226" t="s">
        <v>493</v>
      </c>
      <c r="H91" s="227">
        <v>3</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594</v>
      </c>
      <c r="F92" s="225" t="s">
        <v>783</v>
      </c>
      <c r="G92" s="226" t="s">
        <v>493</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596</v>
      </c>
      <c r="F93" s="225" t="s">
        <v>784</v>
      </c>
      <c r="G93" s="226" t="s">
        <v>493</v>
      </c>
      <c r="H93" s="227">
        <v>2</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137</v>
      </c>
    </row>
    <row r="94" s="2" customFormat="1" ht="36" customHeight="1">
      <c r="A94" s="37"/>
      <c r="B94" s="38"/>
      <c r="C94" s="223" t="s">
        <v>284</v>
      </c>
      <c r="D94" s="223" t="s">
        <v>242</v>
      </c>
      <c r="E94" s="224" t="s">
        <v>598</v>
      </c>
      <c r="F94" s="225" t="s">
        <v>884</v>
      </c>
      <c r="G94" s="226" t="s">
        <v>493</v>
      </c>
      <c r="H94" s="227">
        <v>3</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152</v>
      </c>
    </row>
    <row r="95" s="2" customFormat="1" ht="36" customHeight="1">
      <c r="A95" s="37"/>
      <c r="B95" s="38"/>
      <c r="C95" s="223" t="s">
        <v>288</v>
      </c>
      <c r="D95" s="223" t="s">
        <v>242</v>
      </c>
      <c r="E95" s="224" t="s">
        <v>885</v>
      </c>
      <c r="F95" s="225" t="s">
        <v>886</v>
      </c>
      <c r="G95" s="226" t="s">
        <v>493</v>
      </c>
      <c r="H95" s="227">
        <v>4</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887</v>
      </c>
    </row>
    <row r="96" s="2" customFormat="1" ht="16.5" customHeight="1">
      <c r="A96" s="37"/>
      <c r="B96" s="38"/>
      <c r="C96" s="223" t="s">
        <v>292</v>
      </c>
      <c r="D96" s="223" t="s">
        <v>242</v>
      </c>
      <c r="E96" s="224" t="s">
        <v>600</v>
      </c>
      <c r="F96" s="225" t="s">
        <v>601</v>
      </c>
      <c r="G96" s="226" t="s">
        <v>282</v>
      </c>
      <c r="H96" s="227">
        <v>1</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167</v>
      </c>
    </row>
    <row r="97" s="2" customFormat="1" ht="16.5" customHeight="1">
      <c r="A97" s="37"/>
      <c r="B97" s="38"/>
      <c r="C97" s="223" t="s">
        <v>296</v>
      </c>
      <c r="D97" s="223" t="s">
        <v>242</v>
      </c>
      <c r="E97" s="224" t="s">
        <v>602</v>
      </c>
      <c r="F97" s="225" t="s">
        <v>603</v>
      </c>
      <c r="G97" s="226" t="s">
        <v>604</v>
      </c>
      <c r="H97" s="227">
        <v>1</v>
      </c>
      <c r="I97" s="228"/>
      <c r="J97" s="229">
        <f>ROUND(I97*H97,2)</f>
        <v>0</v>
      </c>
      <c r="K97" s="225" t="s">
        <v>19</v>
      </c>
      <c r="L97" s="43"/>
      <c r="M97" s="252" t="s">
        <v>19</v>
      </c>
      <c r="N97" s="253" t="s">
        <v>42</v>
      </c>
      <c r="O97" s="254"/>
      <c r="P97" s="255">
        <f>O97*H97</f>
        <v>0</v>
      </c>
      <c r="Q97" s="255">
        <v>0</v>
      </c>
      <c r="R97" s="255">
        <f>Q97*H97</f>
        <v>0</v>
      </c>
      <c r="S97" s="255">
        <v>0</v>
      </c>
      <c r="T97" s="256">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340</v>
      </c>
    </row>
    <row r="98" s="2" customFormat="1" ht="6.96" customHeight="1">
      <c r="A98" s="37"/>
      <c r="B98" s="58"/>
      <c r="C98" s="59"/>
      <c r="D98" s="59"/>
      <c r="E98" s="59"/>
      <c r="F98" s="59"/>
      <c r="G98" s="59"/>
      <c r="H98" s="59"/>
      <c r="I98" s="174"/>
      <c r="J98" s="59"/>
      <c r="K98" s="59"/>
      <c r="L98" s="43"/>
      <c r="M98" s="37"/>
      <c r="O98" s="37"/>
      <c r="P98" s="37"/>
      <c r="Q98" s="37"/>
      <c r="R98" s="37"/>
      <c r="S98" s="37"/>
      <c r="T98" s="37"/>
      <c r="U98" s="37"/>
      <c r="V98" s="37"/>
      <c r="W98" s="37"/>
      <c r="X98" s="37"/>
      <c r="Y98" s="37"/>
      <c r="Z98" s="37"/>
      <c r="AA98" s="37"/>
      <c r="AB98" s="37"/>
      <c r="AC98" s="37"/>
      <c r="AD98" s="37"/>
      <c r="AE98" s="37"/>
    </row>
  </sheetData>
  <sheetProtection sheet="1" autoFilter="0" formatColumns="0" formatRows="0" objects="1" scenarios="1" spinCount="100000" saltValue="VPn1F/Ee2kxA/O/6e/XlbftACbNp5FVe2i/xp+Vt7USdOxLeIoqVtgW0CcSjT8HC/5UYNQq6GaxKM3DT18j/1w==" hashValue="b8Y6xmVsnFFu/4US+U8GUI+msNe4b8So1bfFdxjg6PZNDiNQrdKuAFtGBLCToCi4aFpgVNNAv6/YiVZngYM/8A==" algorithmName="SHA-512" password="C991"/>
  <autoFilter ref="C85:K97"/>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888</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889</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07 - Záložní zdroj Brno Horní Heršpice - převozné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Heršpice</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07 - Záložní zdroj Brno Horní Heršpice - převozné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Heršpice</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890</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891</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2LXAa5RIMXaQ0PfAUejrMEPfuIGANVL9Tj2D/QcpKEyNUPdNv9d6NF4oy73n0cPq+iD84iYho4KanRCqpW99wg==" hashValue="unv7FPngP0LLyvqMm8Y8moVqwcj9k4Dc+Zu5dcc517nYy0/5wyjiwzNZf9xuEsppmamMg8eGZ3zLzyQ21dowHw=="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892</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ROUND((SUM(BE91:BE148)),  2)</f>
        <v>0</v>
      </c>
      <c r="G35" s="37"/>
      <c r="H35" s="37"/>
      <c r="I35" s="163">
        <v>0.20999999999999999</v>
      </c>
      <c r="J35" s="162">
        <f>ROUND(((SUM(BE91:BE148))*I35),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ROUND((SUM(BF91:BF148)),  2)</f>
        <v>0</v>
      </c>
      <c r="G36" s="37"/>
      <c r="H36" s="37"/>
      <c r="I36" s="163">
        <v>0.14999999999999999</v>
      </c>
      <c r="J36" s="162">
        <f>ROUND(((SUM(BF91:BF148))*I36),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892</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J135</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J143</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892</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P92+P94+P96+P143</f>
        <v>0</v>
      </c>
      <c r="Q91" s="95"/>
      <c r="R91" s="206">
        <f>R92+R94+R96+R143</f>
        <v>0</v>
      </c>
      <c r="S91" s="95"/>
      <c r="T91" s="207">
        <f>T92+T94+T96+T143</f>
        <v>0</v>
      </c>
      <c r="U91" s="37"/>
      <c r="V91" s="37"/>
      <c r="W91" s="37"/>
      <c r="X91" s="37"/>
      <c r="Y91" s="37"/>
      <c r="Z91" s="37"/>
      <c r="AA91" s="37"/>
      <c r="AB91" s="37"/>
      <c r="AC91" s="37"/>
      <c r="AD91" s="37"/>
      <c r="AE91" s="37"/>
      <c r="AT91" s="16" t="s">
        <v>70</v>
      </c>
      <c r="AU91" s="16" t="s">
        <v>218</v>
      </c>
      <c r="BK91" s="208">
        <f>BK92+BK94+BK96+BK143</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727</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893</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429</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894</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P97+P135</f>
        <v>0</v>
      </c>
      <c r="Q96" s="217"/>
      <c r="R96" s="218">
        <f>R97+R135</f>
        <v>0</v>
      </c>
      <c r="S96" s="217"/>
      <c r="T96" s="219">
        <f>T97+T135</f>
        <v>0</v>
      </c>
      <c r="U96" s="12"/>
      <c r="V96" s="12"/>
      <c r="W96" s="12"/>
      <c r="X96" s="12"/>
      <c r="Y96" s="12"/>
      <c r="Z96" s="12"/>
      <c r="AA96" s="12"/>
      <c r="AB96" s="12"/>
      <c r="AC96" s="12"/>
      <c r="AD96" s="12"/>
      <c r="AE96" s="12"/>
      <c r="AR96" s="220" t="s">
        <v>80</v>
      </c>
      <c r="AT96" s="221" t="s">
        <v>70</v>
      </c>
      <c r="AU96" s="221" t="s">
        <v>71</v>
      </c>
      <c r="AY96" s="220" t="s">
        <v>240</v>
      </c>
      <c r="BK96" s="222">
        <f>BK97+BK135</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SUM(P98:P134)</f>
        <v>0</v>
      </c>
      <c r="Q97" s="217"/>
      <c r="R97" s="218">
        <f>SUM(R98:R134)</f>
        <v>0</v>
      </c>
      <c r="S97" s="217"/>
      <c r="T97" s="219">
        <f>SUM(T98:T134)</f>
        <v>0</v>
      </c>
      <c r="U97" s="12"/>
      <c r="V97" s="12"/>
      <c r="W97" s="12"/>
      <c r="X97" s="12"/>
      <c r="Y97" s="12"/>
      <c r="Z97" s="12"/>
      <c r="AA97" s="12"/>
      <c r="AB97" s="12"/>
      <c r="AC97" s="12"/>
      <c r="AD97" s="12"/>
      <c r="AE97" s="12"/>
      <c r="AR97" s="220" t="s">
        <v>80</v>
      </c>
      <c r="AT97" s="221" t="s">
        <v>70</v>
      </c>
      <c r="AU97" s="221" t="s">
        <v>78</v>
      </c>
      <c r="AY97" s="220" t="s">
        <v>240</v>
      </c>
      <c r="BK97" s="222">
        <f>SUM(BK98:BK134)</f>
        <v>0</v>
      </c>
    </row>
    <row r="98" s="2" customFormat="1" ht="24" customHeight="1">
      <c r="A98" s="37"/>
      <c r="B98" s="38"/>
      <c r="C98" s="223" t="s">
        <v>78</v>
      </c>
      <c r="D98" s="223" t="s">
        <v>242</v>
      </c>
      <c r="E98" s="224" t="s">
        <v>895</v>
      </c>
      <c r="F98" s="225" t="s">
        <v>896</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897</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898</v>
      </c>
    </row>
    <row r="100" s="2" customFormat="1" ht="16.5" customHeight="1">
      <c r="A100" s="37"/>
      <c r="B100" s="38"/>
      <c r="C100" s="223" t="s">
        <v>424</v>
      </c>
      <c r="D100" s="223" t="s">
        <v>242</v>
      </c>
      <c r="E100" s="224" t="s">
        <v>630</v>
      </c>
      <c r="F100" s="225" t="s">
        <v>631</v>
      </c>
      <c r="G100" s="226" t="s">
        <v>266</v>
      </c>
      <c r="H100" s="227">
        <v>30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899</v>
      </c>
    </row>
    <row r="101" s="2" customFormat="1" ht="16.5" customHeight="1">
      <c r="A101" s="37"/>
      <c r="B101" s="38"/>
      <c r="C101" s="223" t="s">
        <v>731</v>
      </c>
      <c r="D101" s="223" t="s">
        <v>242</v>
      </c>
      <c r="E101" s="224" t="s">
        <v>633</v>
      </c>
      <c r="F101" s="225" t="s">
        <v>634</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900</v>
      </c>
    </row>
    <row r="102" s="2" customFormat="1" ht="16.5" customHeight="1">
      <c r="A102" s="37"/>
      <c r="B102" s="38"/>
      <c r="C102" s="223" t="s">
        <v>427</v>
      </c>
      <c r="D102" s="223" t="s">
        <v>242</v>
      </c>
      <c r="E102" s="224" t="s">
        <v>636</v>
      </c>
      <c r="F102" s="225" t="s">
        <v>637</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901</v>
      </c>
    </row>
    <row r="103" s="2" customFormat="1" ht="16.5" customHeight="1">
      <c r="A103" s="37"/>
      <c r="B103" s="38"/>
      <c r="C103" s="223" t="s">
        <v>722</v>
      </c>
      <c r="D103" s="223" t="s">
        <v>242</v>
      </c>
      <c r="E103" s="224" t="s">
        <v>645</v>
      </c>
      <c r="F103" s="225" t="s">
        <v>646</v>
      </c>
      <c r="G103" s="226" t="s">
        <v>266</v>
      </c>
      <c r="H103" s="227">
        <v>40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167</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167</v>
      </c>
      <c r="BM103" s="234" t="s">
        <v>902</v>
      </c>
    </row>
    <row r="104" s="2" customFormat="1">
      <c r="A104" s="37"/>
      <c r="B104" s="38"/>
      <c r="C104" s="39"/>
      <c r="D104" s="238" t="s">
        <v>268</v>
      </c>
      <c r="E104" s="39"/>
      <c r="F104" s="239" t="s">
        <v>648</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263</v>
      </c>
      <c r="D105" s="223" t="s">
        <v>242</v>
      </c>
      <c r="E105" s="224" t="s">
        <v>649</v>
      </c>
      <c r="F105" s="225" t="s">
        <v>650</v>
      </c>
      <c r="G105" s="226" t="s">
        <v>266</v>
      </c>
      <c r="H105" s="227">
        <v>50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78</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903</v>
      </c>
    </row>
    <row r="106" s="2" customFormat="1">
      <c r="A106" s="37"/>
      <c r="B106" s="38"/>
      <c r="C106" s="39"/>
      <c r="D106" s="238" t="s">
        <v>268</v>
      </c>
      <c r="E106" s="39"/>
      <c r="F106" s="239" t="s">
        <v>904</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246</v>
      </c>
      <c r="D107" s="223" t="s">
        <v>242</v>
      </c>
      <c r="E107" s="224" t="s">
        <v>264</v>
      </c>
      <c r="F107" s="225" t="s">
        <v>265</v>
      </c>
      <c r="G107" s="226" t="s">
        <v>266</v>
      </c>
      <c r="H107" s="227">
        <v>30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905</v>
      </c>
    </row>
    <row r="108" s="2" customFormat="1" ht="16.5" customHeight="1">
      <c r="A108" s="37"/>
      <c r="B108" s="38"/>
      <c r="C108" s="223" t="s">
        <v>279</v>
      </c>
      <c r="D108" s="223" t="s">
        <v>242</v>
      </c>
      <c r="E108" s="224" t="s">
        <v>270</v>
      </c>
      <c r="F108" s="225" t="s">
        <v>271</v>
      </c>
      <c r="G108" s="226" t="s">
        <v>266</v>
      </c>
      <c r="H108" s="227">
        <v>50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906</v>
      </c>
    </row>
    <row r="109" s="2" customFormat="1">
      <c r="A109" s="37"/>
      <c r="B109" s="38"/>
      <c r="C109" s="39"/>
      <c r="D109" s="238" t="s">
        <v>268</v>
      </c>
      <c r="E109" s="39"/>
      <c r="F109" s="239" t="s">
        <v>907</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288</v>
      </c>
      <c r="D110" s="223" t="s">
        <v>242</v>
      </c>
      <c r="E110" s="224" t="s">
        <v>270</v>
      </c>
      <c r="F110" s="225" t="s">
        <v>271</v>
      </c>
      <c r="G110" s="226" t="s">
        <v>266</v>
      </c>
      <c r="H110" s="227">
        <v>30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908</v>
      </c>
    </row>
    <row r="111" s="2" customFormat="1">
      <c r="A111" s="37"/>
      <c r="B111" s="38"/>
      <c r="C111" s="39"/>
      <c r="D111" s="238" t="s">
        <v>268</v>
      </c>
      <c r="E111" s="39"/>
      <c r="F111" s="239" t="s">
        <v>909</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274</v>
      </c>
      <c r="D112" s="223" t="s">
        <v>242</v>
      </c>
      <c r="E112" s="224" t="s">
        <v>275</v>
      </c>
      <c r="F112" s="225" t="s">
        <v>276</v>
      </c>
      <c r="G112" s="226" t="s">
        <v>266</v>
      </c>
      <c r="H112" s="227">
        <v>50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910</v>
      </c>
    </row>
    <row r="113" s="2" customFormat="1">
      <c r="A113" s="37"/>
      <c r="B113" s="38"/>
      <c r="C113" s="39"/>
      <c r="D113" s="238" t="s">
        <v>268</v>
      </c>
      <c r="E113" s="39"/>
      <c r="F113" s="239" t="s">
        <v>911</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16.5" customHeight="1">
      <c r="A114" s="37"/>
      <c r="B114" s="38"/>
      <c r="C114" s="223" t="s">
        <v>428</v>
      </c>
      <c r="D114" s="223" t="s">
        <v>242</v>
      </c>
      <c r="E114" s="224" t="s">
        <v>659</v>
      </c>
      <c r="F114" s="225" t="s">
        <v>660</v>
      </c>
      <c r="G114" s="226" t="s">
        <v>253</v>
      </c>
      <c r="H114" s="227">
        <v>10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167</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167</v>
      </c>
      <c r="BM114" s="234" t="s">
        <v>912</v>
      </c>
    </row>
    <row r="115" s="2" customFormat="1" ht="16.5" customHeight="1">
      <c r="A115" s="37"/>
      <c r="B115" s="38"/>
      <c r="C115" s="223" t="s">
        <v>292</v>
      </c>
      <c r="D115" s="223" t="s">
        <v>242</v>
      </c>
      <c r="E115" s="224" t="s">
        <v>285</v>
      </c>
      <c r="F115" s="225" t="s">
        <v>286</v>
      </c>
      <c r="G115" s="226" t="s">
        <v>253</v>
      </c>
      <c r="H115" s="227">
        <v>20</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913</v>
      </c>
    </row>
    <row r="116" s="2" customFormat="1" ht="16.5" customHeight="1">
      <c r="A116" s="37"/>
      <c r="B116" s="38"/>
      <c r="C116" s="223" t="s">
        <v>296</v>
      </c>
      <c r="D116" s="223" t="s">
        <v>242</v>
      </c>
      <c r="E116" s="224" t="s">
        <v>289</v>
      </c>
      <c r="F116" s="225" t="s">
        <v>290</v>
      </c>
      <c r="G116" s="226" t="s">
        <v>253</v>
      </c>
      <c r="H116" s="227">
        <v>4</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914</v>
      </c>
    </row>
    <row r="117" s="2" customFormat="1" ht="16.5" customHeight="1">
      <c r="A117" s="37"/>
      <c r="B117" s="38"/>
      <c r="C117" s="223" t="s">
        <v>303</v>
      </c>
      <c r="D117" s="223" t="s">
        <v>242</v>
      </c>
      <c r="E117" s="224" t="s">
        <v>293</v>
      </c>
      <c r="F117" s="225" t="s">
        <v>294</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915</v>
      </c>
    </row>
    <row r="118" s="2" customFormat="1" ht="16.5" customHeight="1">
      <c r="A118" s="37"/>
      <c r="B118" s="38"/>
      <c r="C118" s="223" t="s">
        <v>137</v>
      </c>
      <c r="D118" s="223" t="s">
        <v>242</v>
      </c>
      <c r="E118" s="224" t="s">
        <v>297</v>
      </c>
      <c r="F118" s="225" t="s">
        <v>298</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916</v>
      </c>
    </row>
    <row r="119" s="2" customFormat="1" ht="16.5" customHeight="1">
      <c r="A119" s="37"/>
      <c r="B119" s="38"/>
      <c r="C119" s="223" t="s">
        <v>144</v>
      </c>
      <c r="D119" s="223" t="s">
        <v>242</v>
      </c>
      <c r="E119" s="224" t="s">
        <v>699</v>
      </c>
      <c r="F119" s="225" t="s">
        <v>700</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917</v>
      </c>
    </row>
    <row r="120" s="2" customFormat="1" ht="16.5" customHeight="1">
      <c r="A120" s="37"/>
      <c r="B120" s="38"/>
      <c r="C120" s="223" t="s">
        <v>152</v>
      </c>
      <c r="D120" s="223" t="s">
        <v>242</v>
      </c>
      <c r="E120" s="224" t="s">
        <v>702</v>
      </c>
      <c r="F120" s="225" t="s">
        <v>703</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918</v>
      </c>
    </row>
    <row r="121" s="2" customFormat="1" ht="16.5" customHeight="1">
      <c r="A121" s="37"/>
      <c r="B121" s="38"/>
      <c r="C121" s="223" t="s">
        <v>8</v>
      </c>
      <c r="D121" s="223" t="s">
        <v>242</v>
      </c>
      <c r="E121" s="224" t="s">
        <v>919</v>
      </c>
      <c r="F121" s="225" t="s">
        <v>920</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921</v>
      </c>
    </row>
    <row r="122" s="2" customFormat="1" ht="16.5" customHeight="1">
      <c r="A122" s="37"/>
      <c r="B122" s="38"/>
      <c r="C122" s="242" t="s">
        <v>167</v>
      </c>
      <c r="D122" s="242" t="s">
        <v>266</v>
      </c>
      <c r="E122" s="243" t="s">
        <v>922</v>
      </c>
      <c r="F122" s="244" t="s">
        <v>923</v>
      </c>
      <c r="G122" s="245" t="s">
        <v>587</v>
      </c>
      <c r="H122" s="246">
        <v>1</v>
      </c>
      <c r="I122" s="247"/>
      <c r="J122" s="248">
        <f>ROUND(I122*H122,2)</f>
        <v>0</v>
      </c>
      <c r="K122" s="244" t="s">
        <v>19</v>
      </c>
      <c r="L122" s="249"/>
      <c r="M122" s="250" t="s">
        <v>19</v>
      </c>
      <c r="N122" s="25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80</v>
      </c>
      <c r="AT122" s="234" t="s">
        <v>266</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924</v>
      </c>
    </row>
    <row r="123" s="2" customFormat="1" ht="16.5" customHeight="1">
      <c r="A123" s="37"/>
      <c r="B123" s="38"/>
      <c r="C123" s="223" t="s">
        <v>241</v>
      </c>
      <c r="D123" s="223" t="s">
        <v>242</v>
      </c>
      <c r="E123" s="224" t="s">
        <v>300</v>
      </c>
      <c r="F123" s="225" t="s">
        <v>301</v>
      </c>
      <c r="G123" s="226" t="s">
        <v>253</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925</v>
      </c>
    </row>
    <row r="124" s="2" customFormat="1" ht="24" customHeight="1">
      <c r="A124" s="37"/>
      <c r="B124" s="38"/>
      <c r="C124" s="223" t="s">
        <v>175</v>
      </c>
      <c r="D124" s="223" t="s">
        <v>242</v>
      </c>
      <c r="E124" s="224" t="s">
        <v>304</v>
      </c>
      <c r="F124" s="225" t="s">
        <v>305</v>
      </c>
      <c r="G124" s="226" t="s">
        <v>253</v>
      </c>
      <c r="H124" s="227">
        <v>2</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926</v>
      </c>
    </row>
    <row r="125" s="2" customFormat="1" ht="16.5" customHeight="1">
      <c r="A125" s="37"/>
      <c r="B125" s="38"/>
      <c r="C125" s="223" t="s">
        <v>340</v>
      </c>
      <c r="D125" s="223" t="s">
        <v>242</v>
      </c>
      <c r="E125" s="224" t="s">
        <v>707</v>
      </c>
      <c r="F125" s="225" t="s">
        <v>708</v>
      </c>
      <c r="G125" s="226" t="s">
        <v>253</v>
      </c>
      <c r="H125" s="227">
        <v>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927</v>
      </c>
    </row>
    <row r="126" s="2" customFormat="1" ht="24" customHeight="1">
      <c r="A126" s="37"/>
      <c r="B126" s="38"/>
      <c r="C126" s="223" t="s">
        <v>355</v>
      </c>
      <c r="D126" s="223" t="s">
        <v>242</v>
      </c>
      <c r="E126" s="224" t="s">
        <v>307</v>
      </c>
      <c r="F126" s="225" t="s">
        <v>308</v>
      </c>
      <c r="G126" s="226" t="s">
        <v>253</v>
      </c>
      <c r="H126" s="227">
        <v>2</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928</v>
      </c>
    </row>
    <row r="127" s="2" customFormat="1" ht="24" customHeight="1">
      <c r="A127" s="37"/>
      <c r="B127" s="38"/>
      <c r="C127" s="223" t="s">
        <v>325</v>
      </c>
      <c r="D127" s="223" t="s">
        <v>242</v>
      </c>
      <c r="E127" s="224" t="s">
        <v>310</v>
      </c>
      <c r="F127" s="225" t="s">
        <v>311</v>
      </c>
      <c r="G127" s="226" t="s">
        <v>253</v>
      </c>
      <c r="H127" s="227">
        <v>1</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167</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167</v>
      </c>
      <c r="BM127" s="234" t="s">
        <v>929</v>
      </c>
    </row>
    <row r="128" s="2" customFormat="1" ht="16.5" customHeight="1">
      <c r="A128" s="37"/>
      <c r="B128" s="38"/>
      <c r="C128" s="223" t="s">
        <v>680</v>
      </c>
      <c r="D128" s="223" t="s">
        <v>242</v>
      </c>
      <c r="E128" s="224" t="s">
        <v>313</v>
      </c>
      <c r="F128" s="225" t="s">
        <v>314</v>
      </c>
      <c r="G128" s="226" t="s">
        <v>245</v>
      </c>
      <c r="H128" s="227">
        <v>25</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930</v>
      </c>
    </row>
    <row r="129" s="2" customFormat="1" ht="16.5" customHeight="1">
      <c r="A129" s="37"/>
      <c r="B129" s="38"/>
      <c r="C129" s="223" t="s">
        <v>7</v>
      </c>
      <c r="D129" s="223" t="s">
        <v>242</v>
      </c>
      <c r="E129" s="224" t="s">
        <v>316</v>
      </c>
      <c r="F129" s="225" t="s">
        <v>317</v>
      </c>
      <c r="G129" s="226" t="s">
        <v>245</v>
      </c>
      <c r="H129" s="227">
        <v>100</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931</v>
      </c>
    </row>
    <row r="130" s="2" customFormat="1" ht="16.5" customHeight="1">
      <c r="A130" s="37"/>
      <c r="B130" s="38"/>
      <c r="C130" s="223" t="s">
        <v>185</v>
      </c>
      <c r="D130" s="223" t="s">
        <v>242</v>
      </c>
      <c r="E130" s="224" t="s">
        <v>319</v>
      </c>
      <c r="F130" s="225" t="s">
        <v>320</v>
      </c>
      <c r="G130" s="226" t="s">
        <v>245</v>
      </c>
      <c r="H130" s="227">
        <v>5</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932</v>
      </c>
    </row>
    <row r="131" s="2" customFormat="1" ht="16.5" customHeight="1">
      <c r="A131" s="37"/>
      <c r="B131" s="38"/>
      <c r="C131" s="223" t="s">
        <v>188</v>
      </c>
      <c r="D131" s="223" t="s">
        <v>242</v>
      </c>
      <c r="E131" s="224" t="s">
        <v>322</v>
      </c>
      <c r="F131" s="225" t="s">
        <v>323</v>
      </c>
      <c r="G131" s="226" t="s">
        <v>245</v>
      </c>
      <c r="H131" s="227">
        <v>2</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933</v>
      </c>
    </row>
    <row r="132" s="2" customFormat="1" ht="16.5" customHeight="1">
      <c r="A132" s="37"/>
      <c r="B132" s="38"/>
      <c r="C132" s="242" t="s">
        <v>191</v>
      </c>
      <c r="D132" s="242" t="s">
        <v>266</v>
      </c>
      <c r="E132" s="243" t="s">
        <v>280</v>
      </c>
      <c r="F132" s="244" t="s">
        <v>281</v>
      </c>
      <c r="G132" s="245" t="s">
        <v>282</v>
      </c>
      <c r="H132" s="246">
        <v>1</v>
      </c>
      <c r="I132" s="247"/>
      <c r="J132" s="248">
        <f>ROUND(I132*H132,2)</f>
        <v>0</v>
      </c>
      <c r="K132" s="244" t="s">
        <v>19</v>
      </c>
      <c r="L132" s="249"/>
      <c r="M132" s="250" t="s">
        <v>19</v>
      </c>
      <c r="N132" s="25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80</v>
      </c>
      <c r="AT132" s="234" t="s">
        <v>266</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934</v>
      </c>
    </row>
    <row r="133" s="2" customFormat="1" ht="16.5" customHeight="1">
      <c r="A133" s="37"/>
      <c r="B133" s="38"/>
      <c r="C133" s="223" t="s">
        <v>205</v>
      </c>
      <c r="D133" s="223" t="s">
        <v>242</v>
      </c>
      <c r="E133" s="224" t="s">
        <v>326</v>
      </c>
      <c r="F133" s="225" t="s">
        <v>327</v>
      </c>
      <c r="G133" s="226" t="s">
        <v>253</v>
      </c>
      <c r="H133" s="227">
        <v>1</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935</v>
      </c>
    </row>
    <row r="134" s="2" customFormat="1" ht="16.5" customHeight="1">
      <c r="A134" s="37"/>
      <c r="B134" s="38"/>
      <c r="C134" s="223" t="s">
        <v>194</v>
      </c>
      <c r="D134" s="223" t="s">
        <v>242</v>
      </c>
      <c r="E134" s="224" t="s">
        <v>329</v>
      </c>
      <c r="F134" s="225" t="s">
        <v>330</v>
      </c>
      <c r="G134" s="226" t="s">
        <v>253</v>
      </c>
      <c r="H134" s="227">
        <v>5</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936</v>
      </c>
    </row>
    <row r="135" s="12" customFormat="1" ht="22.8" customHeight="1">
      <c r="A135" s="12"/>
      <c r="B135" s="209"/>
      <c r="C135" s="210"/>
      <c r="D135" s="211" t="s">
        <v>70</v>
      </c>
      <c r="E135" s="236" t="s">
        <v>332</v>
      </c>
      <c r="F135" s="236" t="s">
        <v>333</v>
      </c>
      <c r="G135" s="210"/>
      <c r="H135" s="210"/>
      <c r="I135" s="213"/>
      <c r="J135" s="237">
        <f>BK135</f>
        <v>0</v>
      </c>
      <c r="K135" s="210"/>
      <c r="L135" s="215"/>
      <c r="M135" s="216"/>
      <c r="N135" s="217"/>
      <c r="O135" s="217"/>
      <c r="P135" s="218">
        <f>SUM(P136:P142)</f>
        <v>0</v>
      </c>
      <c r="Q135" s="217"/>
      <c r="R135" s="218">
        <f>SUM(R136:R142)</f>
        <v>0</v>
      </c>
      <c r="S135" s="217"/>
      <c r="T135" s="219">
        <f>SUM(T136:T142)</f>
        <v>0</v>
      </c>
      <c r="U135" s="12"/>
      <c r="V135" s="12"/>
      <c r="W135" s="12"/>
      <c r="X135" s="12"/>
      <c r="Y135" s="12"/>
      <c r="Z135" s="12"/>
      <c r="AA135" s="12"/>
      <c r="AB135" s="12"/>
      <c r="AC135" s="12"/>
      <c r="AD135" s="12"/>
      <c r="AE135" s="12"/>
      <c r="AR135" s="220" t="s">
        <v>80</v>
      </c>
      <c r="AT135" s="221" t="s">
        <v>70</v>
      </c>
      <c r="AU135" s="221" t="s">
        <v>78</v>
      </c>
      <c r="AY135" s="220" t="s">
        <v>240</v>
      </c>
      <c r="BK135" s="222">
        <f>SUM(BK136:BK142)</f>
        <v>0</v>
      </c>
    </row>
    <row r="136" s="2" customFormat="1" ht="16.5" customHeight="1">
      <c r="A136" s="37"/>
      <c r="B136" s="38"/>
      <c r="C136" s="223" t="s">
        <v>430</v>
      </c>
      <c r="D136" s="223" t="s">
        <v>242</v>
      </c>
      <c r="E136" s="224" t="s">
        <v>334</v>
      </c>
      <c r="F136" s="225" t="s">
        <v>335</v>
      </c>
      <c r="G136" s="226" t="s">
        <v>253</v>
      </c>
      <c r="H136" s="227">
        <v>20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937</v>
      </c>
    </row>
    <row r="137" s="2" customFormat="1" ht="16.5" customHeight="1">
      <c r="A137" s="37"/>
      <c r="B137" s="38"/>
      <c r="C137" s="223" t="s">
        <v>734</v>
      </c>
      <c r="D137" s="223" t="s">
        <v>242</v>
      </c>
      <c r="E137" s="224" t="s">
        <v>337</v>
      </c>
      <c r="F137" s="225" t="s">
        <v>338</v>
      </c>
      <c r="G137" s="226" t="s">
        <v>253</v>
      </c>
      <c r="H137" s="227">
        <v>3</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938</v>
      </c>
    </row>
    <row r="138" s="2" customFormat="1" ht="24" customHeight="1">
      <c r="A138" s="37"/>
      <c r="B138" s="38"/>
      <c r="C138" s="223" t="s">
        <v>196</v>
      </c>
      <c r="D138" s="223" t="s">
        <v>242</v>
      </c>
      <c r="E138" s="224" t="s">
        <v>341</v>
      </c>
      <c r="F138" s="225" t="s">
        <v>342</v>
      </c>
      <c r="G138" s="226" t="s">
        <v>266</v>
      </c>
      <c r="H138" s="227">
        <v>60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78</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78</v>
      </c>
      <c r="BM138" s="234" t="s">
        <v>939</v>
      </c>
    </row>
    <row r="139" s="2" customFormat="1" ht="24" customHeight="1">
      <c r="A139" s="37"/>
      <c r="B139" s="38"/>
      <c r="C139" s="223" t="s">
        <v>199</v>
      </c>
      <c r="D139" s="223" t="s">
        <v>242</v>
      </c>
      <c r="E139" s="224" t="s">
        <v>940</v>
      </c>
      <c r="F139" s="225" t="s">
        <v>941</v>
      </c>
      <c r="G139" s="226" t="s">
        <v>266</v>
      </c>
      <c r="H139" s="227">
        <v>40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167</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167</v>
      </c>
      <c r="BM139" s="234" t="s">
        <v>942</v>
      </c>
    </row>
    <row r="140" s="2" customFormat="1" ht="16.5" customHeight="1">
      <c r="A140" s="37"/>
      <c r="B140" s="38"/>
      <c r="C140" s="242" t="s">
        <v>202</v>
      </c>
      <c r="D140" s="242" t="s">
        <v>266</v>
      </c>
      <c r="E140" s="243" t="s">
        <v>344</v>
      </c>
      <c r="F140" s="244" t="s">
        <v>943</v>
      </c>
      <c r="G140" s="245" t="s">
        <v>282</v>
      </c>
      <c r="H140" s="246">
        <v>1</v>
      </c>
      <c r="I140" s="247"/>
      <c r="J140" s="248">
        <f>ROUND(I140*H140,2)</f>
        <v>0</v>
      </c>
      <c r="K140" s="244" t="s">
        <v>19</v>
      </c>
      <c r="L140" s="249"/>
      <c r="M140" s="250" t="s">
        <v>19</v>
      </c>
      <c r="N140" s="25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80</v>
      </c>
      <c r="AT140" s="234" t="s">
        <v>266</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944</v>
      </c>
    </row>
    <row r="141" s="2" customFormat="1" ht="16.5" customHeight="1">
      <c r="A141" s="37"/>
      <c r="B141" s="38"/>
      <c r="C141" s="223" t="s">
        <v>431</v>
      </c>
      <c r="D141" s="223" t="s">
        <v>242</v>
      </c>
      <c r="E141" s="224" t="s">
        <v>347</v>
      </c>
      <c r="F141" s="225" t="s">
        <v>348</v>
      </c>
      <c r="G141" s="226" t="s">
        <v>266</v>
      </c>
      <c r="H141" s="227">
        <v>30</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945</v>
      </c>
    </row>
    <row r="142" s="2" customFormat="1" ht="16.5" customHeight="1">
      <c r="A142" s="37"/>
      <c r="B142" s="38"/>
      <c r="C142" s="223" t="s">
        <v>946</v>
      </c>
      <c r="D142" s="223" t="s">
        <v>242</v>
      </c>
      <c r="E142" s="224" t="s">
        <v>350</v>
      </c>
      <c r="F142" s="225" t="s">
        <v>351</v>
      </c>
      <c r="G142" s="226" t="s">
        <v>266</v>
      </c>
      <c r="H142" s="227">
        <v>30</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80</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947</v>
      </c>
    </row>
    <row r="143" s="12" customFormat="1" ht="25.92" customHeight="1">
      <c r="A143" s="12"/>
      <c r="B143" s="209"/>
      <c r="C143" s="210"/>
      <c r="D143" s="211" t="s">
        <v>70</v>
      </c>
      <c r="E143" s="212" t="s">
        <v>353</v>
      </c>
      <c r="F143" s="212" t="s">
        <v>354</v>
      </c>
      <c r="G143" s="210"/>
      <c r="H143" s="210"/>
      <c r="I143" s="213"/>
      <c r="J143" s="214">
        <f>BK143</f>
        <v>0</v>
      </c>
      <c r="K143" s="210"/>
      <c r="L143" s="215"/>
      <c r="M143" s="216"/>
      <c r="N143" s="217"/>
      <c r="O143" s="217"/>
      <c r="P143" s="218">
        <f>SUM(P144:P148)</f>
        <v>0</v>
      </c>
      <c r="Q143" s="217"/>
      <c r="R143" s="218">
        <f>SUM(R144:R148)</f>
        <v>0</v>
      </c>
      <c r="S143" s="217"/>
      <c r="T143" s="219">
        <f>SUM(T144:T148)</f>
        <v>0</v>
      </c>
      <c r="U143" s="12"/>
      <c r="V143" s="12"/>
      <c r="W143" s="12"/>
      <c r="X143" s="12"/>
      <c r="Y143" s="12"/>
      <c r="Z143" s="12"/>
      <c r="AA143" s="12"/>
      <c r="AB143" s="12"/>
      <c r="AC143" s="12"/>
      <c r="AD143" s="12"/>
      <c r="AE143" s="12"/>
      <c r="AR143" s="220" t="s">
        <v>246</v>
      </c>
      <c r="AT143" s="221" t="s">
        <v>70</v>
      </c>
      <c r="AU143" s="221" t="s">
        <v>71</v>
      </c>
      <c r="AY143" s="220" t="s">
        <v>240</v>
      </c>
      <c r="BK143" s="222">
        <f>SUM(BK144:BK148)</f>
        <v>0</v>
      </c>
    </row>
    <row r="144" s="2" customFormat="1" ht="24" customHeight="1">
      <c r="A144" s="37"/>
      <c r="B144" s="38"/>
      <c r="C144" s="223" t="s">
        <v>432</v>
      </c>
      <c r="D144" s="223" t="s">
        <v>242</v>
      </c>
      <c r="E144" s="224" t="s">
        <v>356</v>
      </c>
      <c r="F144" s="225" t="s">
        <v>357</v>
      </c>
      <c r="G144" s="226" t="s">
        <v>358</v>
      </c>
      <c r="H144" s="227">
        <v>1</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78</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78</v>
      </c>
      <c r="BM144" s="234" t="s">
        <v>948</v>
      </c>
    </row>
    <row r="145" s="2" customFormat="1" ht="16.5" customHeight="1">
      <c r="A145" s="37"/>
      <c r="B145" s="38"/>
      <c r="C145" s="223" t="s">
        <v>949</v>
      </c>
      <c r="D145" s="223" t="s">
        <v>242</v>
      </c>
      <c r="E145" s="224" t="s">
        <v>360</v>
      </c>
      <c r="F145" s="225" t="s">
        <v>361</v>
      </c>
      <c r="G145" s="226" t="s">
        <v>358</v>
      </c>
      <c r="H145" s="227">
        <v>0.10000000000000001</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950</v>
      </c>
    </row>
    <row r="146" s="2" customFormat="1" ht="16.5" customHeight="1">
      <c r="A146" s="37"/>
      <c r="B146" s="38"/>
      <c r="C146" s="223" t="s">
        <v>435</v>
      </c>
      <c r="D146" s="223" t="s">
        <v>242</v>
      </c>
      <c r="E146" s="224" t="s">
        <v>363</v>
      </c>
      <c r="F146" s="225" t="s">
        <v>364</v>
      </c>
      <c r="G146" s="226" t="s">
        <v>358</v>
      </c>
      <c r="H146" s="227">
        <v>0.5</v>
      </c>
      <c r="I146" s="228"/>
      <c r="J146" s="229">
        <f>ROUND(I146*H146,2)</f>
        <v>0</v>
      </c>
      <c r="K146" s="225" t="s">
        <v>261</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246</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951</v>
      </c>
    </row>
    <row r="147" s="2" customFormat="1" ht="16.5" customHeight="1">
      <c r="A147" s="37"/>
      <c r="B147" s="38"/>
      <c r="C147" s="223" t="s">
        <v>952</v>
      </c>
      <c r="D147" s="223" t="s">
        <v>242</v>
      </c>
      <c r="E147" s="224" t="s">
        <v>366</v>
      </c>
      <c r="F147" s="225" t="s">
        <v>367</v>
      </c>
      <c r="G147" s="226" t="s">
        <v>368</v>
      </c>
      <c r="H147" s="227">
        <v>1</v>
      </c>
      <c r="I147" s="228"/>
      <c r="J147" s="229">
        <f>ROUND(I147*H147,2)</f>
        <v>0</v>
      </c>
      <c r="K147" s="225" t="s">
        <v>261</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78</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78</v>
      </c>
      <c r="BM147" s="234" t="s">
        <v>953</v>
      </c>
    </row>
    <row r="148" s="2" customFormat="1" ht="16.5" customHeight="1">
      <c r="A148" s="37"/>
      <c r="B148" s="38"/>
      <c r="C148" s="223" t="s">
        <v>436</v>
      </c>
      <c r="D148" s="223" t="s">
        <v>242</v>
      </c>
      <c r="E148" s="224" t="s">
        <v>371</v>
      </c>
      <c r="F148" s="225" t="s">
        <v>372</v>
      </c>
      <c r="G148" s="226" t="s">
        <v>358</v>
      </c>
      <c r="H148" s="227">
        <v>0.5</v>
      </c>
      <c r="I148" s="228"/>
      <c r="J148" s="229">
        <f>ROUND(I148*H148,2)</f>
        <v>0</v>
      </c>
      <c r="K148" s="225" t="s">
        <v>19</v>
      </c>
      <c r="L148" s="43"/>
      <c r="M148" s="252" t="s">
        <v>19</v>
      </c>
      <c r="N148" s="253" t="s">
        <v>42</v>
      </c>
      <c r="O148" s="254"/>
      <c r="P148" s="255">
        <f>O148*H148</f>
        <v>0</v>
      </c>
      <c r="Q148" s="255">
        <v>0</v>
      </c>
      <c r="R148" s="255">
        <f>Q148*H148</f>
        <v>0</v>
      </c>
      <c r="S148" s="255">
        <v>0</v>
      </c>
      <c r="T148" s="256">
        <f>S148*H148</f>
        <v>0</v>
      </c>
      <c r="U148" s="37"/>
      <c r="V148" s="37"/>
      <c r="W148" s="37"/>
      <c r="X148" s="37"/>
      <c r="Y148" s="37"/>
      <c r="Z148" s="37"/>
      <c r="AA148" s="37"/>
      <c r="AB148" s="37"/>
      <c r="AC148" s="37"/>
      <c r="AD148" s="37"/>
      <c r="AE148" s="37"/>
      <c r="AR148" s="234" t="s">
        <v>246</v>
      </c>
      <c r="AT148" s="234" t="s">
        <v>242</v>
      </c>
      <c r="AU148" s="234" t="s">
        <v>78</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954</v>
      </c>
    </row>
    <row r="149" s="2" customFormat="1" ht="6.96" customHeight="1">
      <c r="A149" s="37"/>
      <c r="B149" s="58"/>
      <c r="C149" s="59"/>
      <c r="D149" s="59"/>
      <c r="E149" s="59"/>
      <c r="F149" s="59"/>
      <c r="G149" s="59"/>
      <c r="H149" s="59"/>
      <c r="I149" s="174"/>
      <c r="J149" s="59"/>
      <c r="K149" s="59"/>
      <c r="L149" s="43"/>
      <c r="M149" s="37"/>
      <c r="O149" s="37"/>
      <c r="P149" s="37"/>
      <c r="Q149" s="37"/>
      <c r="R149" s="37"/>
      <c r="S149" s="37"/>
      <c r="T149" s="37"/>
      <c r="U149" s="37"/>
      <c r="V149" s="37"/>
      <c r="W149" s="37"/>
      <c r="X149" s="37"/>
      <c r="Y149" s="37"/>
      <c r="Z149" s="37"/>
      <c r="AA149" s="37"/>
      <c r="AB149" s="37"/>
      <c r="AC149" s="37"/>
      <c r="AD149" s="37"/>
      <c r="AE149" s="37"/>
    </row>
  </sheetData>
  <sheetProtection sheet="1" autoFilter="0" formatColumns="0" formatRows="0" objects="1" scenarios="1" spinCount="100000" saltValue="U9oQhWIX1zyn87h442oSw5eVFRAtBQW0cLxXQ+OUb5CynKIP/QTrc66KNmwMNewiVEOBJfTTCTlnreAu6Jsbfw==" hashValue="uOTTlQdfJfNCYHncDQ8vn8yA7pT3mv6D86vgj4+xHfk3uzFC8JdGxPtup18Sq4lyvhoopwocA47If0fHMrQF5A==" algorithmName="SHA-512" password="C991"/>
  <autoFilter ref="C90:K148"/>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892</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374</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ROUND(J93,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ROUND((SUM(BE93:BE131)),  2)</f>
        <v>0</v>
      </c>
      <c r="G35" s="37"/>
      <c r="H35" s="37"/>
      <c r="I35" s="163">
        <v>0.20999999999999999</v>
      </c>
      <c r="J35" s="162">
        <f>ROUND(((SUM(BE93:BE131))*I35),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ROUND((SUM(BF93:BF131)),  2)</f>
        <v>0</v>
      </c>
      <c r="G36" s="37"/>
      <c r="H36" s="37"/>
      <c r="I36" s="163">
        <v>0.14999999999999999</v>
      </c>
      <c r="J36" s="162">
        <f>ROUND(((SUM(BF93:BF131))*I36),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ROUND((SUM(BG93:BG131)),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ROUND((SUM(BH93:BH131)),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ROUND((SUM(BI93:BI131)),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892</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J93</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376</v>
      </c>
      <c r="E64" s="187"/>
      <c r="F64" s="187"/>
      <c r="G64" s="187"/>
      <c r="H64" s="187"/>
      <c r="I64" s="188"/>
      <c r="J64" s="189">
        <f>J94</f>
        <v>0</v>
      </c>
      <c r="K64" s="185"/>
      <c r="L64" s="190"/>
      <c r="S64" s="9"/>
      <c r="T64" s="9"/>
      <c r="U64" s="9"/>
      <c r="V64" s="9"/>
      <c r="W64" s="9"/>
      <c r="X64" s="9"/>
      <c r="Y64" s="9"/>
      <c r="Z64" s="9"/>
      <c r="AA64" s="9"/>
      <c r="AB64" s="9"/>
      <c r="AC64" s="9"/>
      <c r="AD64" s="9"/>
      <c r="AE64" s="9"/>
    </row>
    <row r="65" s="9" customFormat="1" ht="24.96" customHeight="1">
      <c r="A65" s="9"/>
      <c r="B65" s="184"/>
      <c r="C65" s="185"/>
      <c r="D65" s="186" t="s">
        <v>377</v>
      </c>
      <c r="E65" s="187"/>
      <c r="F65" s="187"/>
      <c r="G65" s="187"/>
      <c r="H65" s="187"/>
      <c r="I65" s="188"/>
      <c r="J65" s="189">
        <f>J98</f>
        <v>0</v>
      </c>
      <c r="K65" s="185"/>
      <c r="L65" s="190"/>
      <c r="S65" s="9"/>
      <c r="T65" s="9"/>
      <c r="U65" s="9"/>
      <c r="V65" s="9"/>
      <c r="W65" s="9"/>
      <c r="X65" s="9"/>
      <c r="Y65" s="9"/>
      <c r="Z65" s="9"/>
      <c r="AA65" s="9"/>
      <c r="AB65" s="9"/>
      <c r="AC65" s="9"/>
      <c r="AD65" s="9"/>
      <c r="AE65" s="9"/>
    </row>
    <row r="66" s="9" customFormat="1" ht="24.96" customHeight="1">
      <c r="A66" s="9"/>
      <c r="B66" s="184"/>
      <c r="C66" s="185"/>
      <c r="D66" s="186" t="s">
        <v>378</v>
      </c>
      <c r="E66" s="187"/>
      <c r="F66" s="187"/>
      <c r="G66" s="187"/>
      <c r="H66" s="187"/>
      <c r="I66" s="188"/>
      <c r="J66" s="189">
        <f>J102</f>
        <v>0</v>
      </c>
      <c r="K66" s="185"/>
      <c r="L66" s="190"/>
      <c r="S66" s="9"/>
      <c r="T66" s="9"/>
      <c r="U66" s="9"/>
      <c r="V66" s="9"/>
      <c r="W66" s="9"/>
      <c r="X66" s="9"/>
      <c r="Y66" s="9"/>
      <c r="Z66" s="9"/>
      <c r="AA66" s="9"/>
      <c r="AB66" s="9"/>
      <c r="AC66" s="9"/>
      <c r="AD66" s="9"/>
      <c r="AE66" s="9"/>
    </row>
    <row r="67" s="9" customFormat="1" ht="24.96" customHeight="1">
      <c r="A67" s="9"/>
      <c r="B67" s="184"/>
      <c r="C67" s="185"/>
      <c r="D67" s="186" t="s">
        <v>379</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J114</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J123</f>
        <v>0</v>
      </c>
      <c r="K69" s="185"/>
      <c r="L69" s="190"/>
      <c r="S69" s="9"/>
      <c r="T69" s="9"/>
      <c r="U69" s="9"/>
      <c r="V69" s="9"/>
      <c r="W69" s="9"/>
      <c r="X69" s="9"/>
      <c r="Y69" s="9"/>
      <c r="Z69" s="9"/>
      <c r="AA69" s="9"/>
      <c r="AB69" s="9"/>
      <c r="AC69" s="9"/>
      <c r="AD69" s="9"/>
      <c r="AE69" s="9"/>
    </row>
    <row r="70" s="9" customFormat="1" ht="24.96" customHeight="1">
      <c r="A70" s="9"/>
      <c r="B70" s="184"/>
      <c r="C70" s="185"/>
      <c r="D70" s="186" t="s">
        <v>955</v>
      </c>
      <c r="E70" s="187"/>
      <c r="F70" s="187"/>
      <c r="G70" s="187"/>
      <c r="H70" s="187"/>
      <c r="I70" s="188"/>
      <c r="J70" s="189">
        <f>J125</f>
        <v>0</v>
      </c>
      <c r="K70" s="185"/>
      <c r="L70" s="190"/>
      <c r="S70" s="9"/>
      <c r="T70" s="9"/>
      <c r="U70" s="9"/>
      <c r="V70" s="9"/>
      <c r="W70" s="9"/>
      <c r="X70" s="9"/>
      <c r="Y70" s="9"/>
      <c r="Z70" s="9"/>
      <c r="AA70" s="9"/>
      <c r="AB70" s="9"/>
      <c r="AC70" s="9"/>
      <c r="AD70" s="9"/>
      <c r="AE70" s="9"/>
    </row>
    <row r="71" s="9" customFormat="1" ht="24.96" customHeight="1">
      <c r="A71" s="9"/>
      <c r="B71" s="184"/>
      <c r="C71" s="185"/>
      <c r="D71" s="186" t="s">
        <v>224</v>
      </c>
      <c r="E71" s="187"/>
      <c r="F71" s="187"/>
      <c r="G71" s="187"/>
      <c r="H71" s="187"/>
      <c r="I71" s="188"/>
      <c r="J71" s="189">
        <f>J130</f>
        <v>0</v>
      </c>
      <c r="K71" s="185"/>
      <c r="L71" s="190"/>
      <c r="S71" s="9"/>
      <c r="T71" s="9"/>
      <c r="U71" s="9"/>
      <c r="V71" s="9"/>
      <c r="W71" s="9"/>
      <c r="X71" s="9"/>
      <c r="Y71" s="9"/>
      <c r="Z71" s="9"/>
      <c r="AA71" s="9"/>
      <c r="AB71" s="9"/>
      <c r="AC71" s="9"/>
      <c r="AD71" s="9"/>
      <c r="AE71" s="9"/>
    </row>
    <row r="72" s="2" customFormat="1" ht="21.84"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6.96" customHeight="1">
      <c r="A73" s="37"/>
      <c r="B73" s="58"/>
      <c r="C73" s="59"/>
      <c r="D73" s="59"/>
      <c r="E73" s="59"/>
      <c r="F73" s="59"/>
      <c r="G73" s="59"/>
      <c r="H73" s="59"/>
      <c r="I73" s="174"/>
      <c r="J73" s="59"/>
      <c r="K73" s="59"/>
      <c r="L73" s="146"/>
      <c r="S73" s="37"/>
      <c r="T73" s="37"/>
      <c r="U73" s="37"/>
      <c r="V73" s="37"/>
      <c r="W73" s="37"/>
      <c r="X73" s="37"/>
      <c r="Y73" s="37"/>
      <c r="Z73" s="37"/>
      <c r="AA73" s="37"/>
      <c r="AB73" s="37"/>
      <c r="AC73" s="37"/>
      <c r="AD73" s="37"/>
      <c r="AE73" s="37"/>
    </row>
    <row r="77" s="2" customFormat="1" ht="6.96" customHeight="1">
      <c r="A77" s="37"/>
      <c r="B77" s="60"/>
      <c r="C77" s="61"/>
      <c r="D77" s="61"/>
      <c r="E77" s="61"/>
      <c r="F77" s="61"/>
      <c r="G77" s="61"/>
      <c r="H77" s="61"/>
      <c r="I77" s="177"/>
      <c r="J77" s="61"/>
      <c r="K77" s="61"/>
      <c r="L77" s="146"/>
      <c r="S77" s="37"/>
      <c r="T77" s="37"/>
      <c r="U77" s="37"/>
      <c r="V77" s="37"/>
      <c r="W77" s="37"/>
      <c r="X77" s="37"/>
      <c r="Y77" s="37"/>
      <c r="Z77" s="37"/>
      <c r="AA77" s="37"/>
      <c r="AB77" s="37"/>
      <c r="AC77" s="37"/>
      <c r="AD77" s="37"/>
      <c r="AE77" s="37"/>
    </row>
    <row r="78" s="2" customFormat="1" ht="24.96" customHeight="1">
      <c r="A78" s="37"/>
      <c r="B78" s="38"/>
      <c r="C78" s="22" t="s">
        <v>225</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16</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178" t="str">
        <f>E7</f>
        <v>Rekonstrukce záložních zdrojů elektrikcé energie v obvodu OŘ Brno</v>
      </c>
      <c r="F81" s="31"/>
      <c r="G81" s="31"/>
      <c r="H81" s="31"/>
      <c r="I81" s="145"/>
      <c r="J81" s="39"/>
      <c r="K81" s="39"/>
      <c r="L81" s="146"/>
      <c r="S81" s="37"/>
      <c r="T81" s="37"/>
      <c r="U81" s="37"/>
      <c r="V81" s="37"/>
      <c r="W81" s="37"/>
      <c r="X81" s="37"/>
      <c r="Y81" s="37"/>
      <c r="Z81" s="37"/>
      <c r="AA81" s="37"/>
      <c r="AB81" s="37"/>
      <c r="AC81" s="37"/>
      <c r="AD81" s="37"/>
      <c r="AE81" s="37"/>
    </row>
    <row r="82" s="1" customFormat="1" ht="12" customHeight="1">
      <c r="B82" s="20"/>
      <c r="C82" s="31" t="s">
        <v>209</v>
      </c>
      <c r="D82" s="21"/>
      <c r="E82" s="21"/>
      <c r="F82" s="21"/>
      <c r="G82" s="21"/>
      <c r="H82" s="21"/>
      <c r="I82" s="137"/>
      <c r="J82" s="21"/>
      <c r="K82" s="21"/>
      <c r="L82" s="19"/>
    </row>
    <row r="83" s="2" customFormat="1" ht="16.5" customHeight="1">
      <c r="A83" s="37"/>
      <c r="B83" s="38"/>
      <c r="C83" s="39"/>
      <c r="D83" s="39"/>
      <c r="E83" s="178" t="s">
        <v>892</v>
      </c>
      <c r="F83" s="39"/>
      <c r="G83" s="39"/>
      <c r="H83" s="39"/>
      <c r="I83" s="145"/>
      <c r="J83" s="39"/>
      <c r="K83" s="39"/>
      <c r="L83" s="146"/>
      <c r="S83" s="37"/>
      <c r="T83" s="37"/>
      <c r="U83" s="37"/>
      <c r="V83" s="37"/>
      <c r="W83" s="37"/>
      <c r="X83" s="37"/>
      <c r="Y83" s="37"/>
      <c r="Z83" s="37"/>
      <c r="AA83" s="37"/>
      <c r="AB83" s="37"/>
      <c r="AC83" s="37"/>
      <c r="AD83" s="37"/>
      <c r="AE83" s="37"/>
    </row>
    <row r="84" s="2" customFormat="1" ht="12" customHeight="1">
      <c r="A84" s="37"/>
      <c r="B84" s="38"/>
      <c r="C84" s="31" t="s">
        <v>211</v>
      </c>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6.5" customHeight="1">
      <c r="A85" s="37"/>
      <c r="B85" s="38"/>
      <c r="C85" s="39"/>
      <c r="D85" s="39"/>
      <c r="E85" s="68" t="str">
        <f>E11</f>
        <v>PS 02 - DŘT</v>
      </c>
      <c r="F85" s="39"/>
      <c r="G85" s="39"/>
      <c r="H85" s="39"/>
      <c r="I85" s="145"/>
      <c r="J85" s="39"/>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21</v>
      </c>
      <c r="D87" s="39"/>
      <c r="E87" s="39"/>
      <c r="F87" s="26" t="str">
        <f>F14</f>
        <v xml:space="preserve"> </v>
      </c>
      <c r="G87" s="39"/>
      <c r="H87" s="39"/>
      <c r="I87" s="148" t="s">
        <v>23</v>
      </c>
      <c r="J87" s="71" t="str">
        <f>IF(J14="","",J14)</f>
        <v>19. 11. 2018</v>
      </c>
      <c r="K87" s="39"/>
      <c r="L87" s="146"/>
      <c r="S87" s="37"/>
      <c r="T87" s="37"/>
      <c r="U87" s="37"/>
      <c r="V87" s="37"/>
      <c r="W87" s="37"/>
      <c r="X87" s="37"/>
      <c r="Y87" s="37"/>
      <c r="Z87" s="37"/>
      <c r="AA87" s="37"/>
      <c r="AB87" s="37"/>
      <c r="AC87" s="37"/>
      <c r="AD87" s="37"/>
      <c r="AE87" s="37"/>
    </row>
    <row r="88" s="2" customFormat="1" ht="6.96" customHeight="1">
      <c r="A88" s="37"/>
      <c r="B88" s="38"/>
      <c r="C88" s="39"/>
      <c r="D88" s="39"/>
      <c r="E88" s="39"/>
      <c r="F88" s="39"/>
      <c r="G88" s="39"/>
      <c r="H88" s="39"/>
      <c r="I88" s="145"/>
      <c r="J88" s="39"/>
      <c r="K88" s="39"/>
      <c r="L88" s="146"/>
      <c r="S88" s="37"/>
      <c r="T88" s="37"/>
      <c r="U88" s="37"/>
      <c r="V88" s="37"/>
      <c r="W88" s="37"/>
      <c r="X88" s="37"/>
      <c r="Y88" s="37"/>
      <c r="Z88" s="37"/>
      <c r="AA88" s="37"/>
      <c r="AB88" s="37"/>
      <c r="AC88" s="37"/>
      <c r="AD88" s="37"/>
      <c r="AE88" s="37"/>
    </row>
    <row r="89" s="2" customFormat="1" ht="15.15" customHeight="1">
      <c r="A89" s="37"/>
      <c r="B89" s="38"/>
      <c r="C89" s="31" t="s">
        <v>25</v>
      </c>
      <c r="D89" s="39"/>
      <c r="E89" s="39"/>
      <c r="F89" s="26" t="str">
        <f>E17</f>
        <v>SŽDC s.o., OŘ Brno</v>
      </c>
      <c r="G89" s="39"/>
      <c r="H89" s="39"/>
      <c r="I89" s="148" t="s">
        <v>31</v>
      </c>
      <c r="J89" s="35" t="str">
        <f>E23</f>
        <v>RPE s.r.o.</v>
      </c>
      <c r="K89" s="39"/>
      <c r="L89" s="146"/>
      <c r="S89" s="37"/>
      <c r="T89" s="37"/>
      <c r="U89" s="37"/>
      <c r="V89" s="37"/>
      <c r="W89" s="37"/>
      <c r="X89" s="37"/>
      <c r="Y89" s="37"/>
      <c r="Z89" s="37"/>
      <c r="AA89" s="37"/>
      <c r="AB89" s="37"/>
      <c r="AC89" s="37"/>
      <c r="AD89" s="37"/>
      <c r="AE89" s="37"/>
    </row>
    <row r="90" s="2" customFormat="1" ht="15.15" customHeight="1">
      <c r="A90" s="37"/>
      <c r="B90" s="38"/>
      <c r="C90" s="31" t="s">
        <v>29</v>
      </c>
      <c r="D90" s="39"/>
      <c r="E90" s="39"/>
      <c r="F90" s="26" t="str">
        <f>IF(E20="","",E20)</f>
        <v>Vyplň údaj</v>
      </c>
      <c r="G90" s="39"/>
      <c r="H90" s="39"/>
      <c r="I90" s="148" t="s">
        <v>34</v>
      </c>
      <c r="J90" s="35" t="str">
        <f>E26</f>
        <v xml:space="preserve"> </v>
      </c>
      <c r="K90" s="39"/>
      <c r="L90" s="146"/>
      <c r="S90" s="37"/>
      <c r="T90" s="37"/>
      <c r="U90" s="37"/>
      <c r="V90" s="37"/>
      <c r="W90" s="37"/>
      <c r="X90" s="37"/>
      <c r="Y90" s="37"/>
      <c r="Z90" s="37"/>
      <c r="AA90" s="37"/>
      <c r="AB90" s="37"/>
      <c r="AC90" s="37"/>
      <c r="AD90" s="37"/>
      <c r="AE90" s="37"/>
    </row>
    <row r="91" s="2" customFormat="1" ht="10.32" customHeight="1">
      <c r="A91" s="37"/>
      <c r="B91" s="38"/>
      <c r="C91" s="39"/>
      <c r="D91" s="39"/>
      <c r="E91" s="39"/>
      <c r="F91" s="39"/>
      <c r="G91" s="39"/>
      <c r="H91" s="39"/>
      <c r="I91" s="145"/>
      <c r="J91" s="39"/>
      <c r="K91" s="39"/>
      <c r="L91" s="146"/>
      <c r="S91" s="37"/>
      <c r="T91" s="37"/>
      <c r="U91" s="37"/>
      <c r="V91" s="37"/>
      <c r="W91" s="37"/>
      <c r="X91" s="37"/>
      <c r="Y91" s="37"/>
      <c r="Z91" s="37"/>
      <c r="AA91" s="37"/>
      <c r="AB91" s="37"/>
      <c r="AC91" s="37"/>
      <c r="AD91" s="37"/>
      <c r="AE91" s="37"/>
    </row>
    <row r="92" s="11" customFormat="1" ht="29.28" customHeight="1">
      <c r="A92" s="197"/>
      <c r="B92" s="198"/>
      <c r="C92" s="199" t="s">
        <v>226</v>
      </c>
      <c r="D92" s="200" t="s">
        <v>56</v>
      </c>
      <c r="E92" s="200" t="s">
        <v>52</v>
      </c>
      <c r="F92" s="200" t="s">
        <v>53</v>
      </c>
      <c r="G92" s="200" t="s">
        <v>227</v>
      </c>
      <c r="H92" s="200" t="s">
        <v>228</v>
      </c>
      <c r="I92" s="201" t="s">
        <v>229</v>
      </c>
      <c r="J92" s="200" t="s">
        <v>217</v>
      </c>
      <c r="K92" s="202" t="s">
        <v>230</v>
      </c>
      <c r="L92" s="203"/>
      <c r="M92" s="91" t="s">
        <v>19</v>
      </c>
      <c r="N92" s="92" t="s">
        <v>41</v>
      </c>
      <c r="O92" s="92" t="s">
        <v>231</v>
      </c>
      <c r="P92" s="92" t="s">
        <v>232</v>
      </c>
      <c r="Q92" s="92" t="s">
        <v>233</v>
      </c>
      <c r="R92" s="92" t="s">
        <v>234</v>
      </c>
      <c r="S92" s="92" t="s">
        <v>235</v>
      </c>
      <c r="T92" s="93" t="s">
        <v>236</v>
      </c>
      <c r="U92" s="197"/>
      <c r="V92" s="197"/>
      <c r="W92" s="197"/>
      <c r="X92" s="197"/>
      <c r="Y92" s="197"/>
      <c r="Z92" s="197"/>
      <c r="AA92" s="197"/>
      <c r="AB92" s="197"/>
      <c r="AC92" s="197"/>
      <c r="AD92" s="197"/>
      <c r="AE92" s="197"/>
    </row>
    <row r="93" s="2" customFormat="1" ht="22.8" customHeight="1">
      <c r="A93" s="37"/>
      <c r="B93" s="38"/>
      <c r="C93" s="98" t="s">
        <v>237</v>
      </c>
      <c r="D93" s="39"/>
      <c r="E93" s="39"/>
      <c r="F93" s="39"/>
      <c r="G93" s="39"/>
      <c r="H93" s="39"/>
      <c r="I93" s="145"/>
      <c r="J93" s="204">
        <f>BK93</f>
        <v>0</v>
      </c>
      <c r="K93" s="39"/>
      <c r="L93" s="43"/>
      <c r="M93" s="94"/>
      <c r="N93" s="205"/>
      <c r="O93" s="95"/>
      <c r="P93" s="206">
        <f>P94+P98+P102+P105+P114+P123+P125+P130</f>
        <v>0</v>
      </c>
      <c r="Q93" s="95"/>
      <c r="R93" s="206">
        <f>R94+R98+R102+R105+R114+R123+R125+R130</f>
        <v>0</v>
      </c>
      <c r="S93" s="95"/>
      <c r="T93" s="207">
        <f>T94+T98+T102+T105+T114+T123+T125+T130</f>
        <v>0</v>
      </c>
      <c r="U93" s="37"/>
      <c r="V93" s="37"/>
      <c r="W93" s="37"/>
      <c r="X93" s="37"/>
      <c r="Y93" s="37"/>
      <c r="Z93" s="37"/>
      <c r="AA93" s="37"/>
      <c r="AB93" s="37"/>
      <c r="AC93" s="37"/>
      <c r="AD93" s="37"/>
      <c r="AE93" s="37"/>
      <c r="AT93" s="16" t="s">
        <v>70</v>
      </c>
      <c r="AU93" s="16" t="s">
        <v>218</v>
      </c>
      <c r="BK93" s="208">
        <f>BK94+BK98+BK102+BK105+BK114+BK123+BK125+BK130</f>
        <v>0</v>
      </c>
    </row>
    <row r="94" s="12" customFormat="1" ht="25.92" customHeight="1">
      <c r="A94" s="12"/>
      <c r="B94" s="209"/>
      <c r="C94" s="210"/>
      <c r="D94" s="211" t="s">
        <v>70</v>
      </c>
      <c r="E94" s="212" t="s">
        <v>380</v>
      </c>
      <c r="F94" s="212" t="s">
        <v>381</v>
      </c>
      <c r="G94" s="210"/>
      <c r="H94" s="210"/>
      <c r="I94" s="213"/>
      <c r="J94" s="214">
        <f>BK94</f>
        <v>0</v>
      </c>
      <c r="K94" s="210"/>
      <c r="L94" s="215"/>
      <c r="M94" s="216"/>
      <c r="N94" s="217"/>
      <c r="O94" s="217"/>
      <c r="P94" s="218">
        <f>SUM(P95:P97)</f>
        <v>0</v>
      </c>
      <c r="Q94" s="217"/>
      <c r="R94" s="218">
        <f>SUM(R95:R97)</f>
        <v>0</v>
      </c>
      <c r="S94" s="217"/>
      <c r="T94" s="219">
        <f>SUM(T95:T97)</f>
        <v>0</v>
      </c>
      <c r="U94" s="12"/>
      <c r="V94" s="12"/>
      <c r="W94" s="12"/>
      <c r="X94" s="12"/>
      <c r="Y94" s="12"/>
      <c r="Z94" s="12"/>
      <c r="AA94" s="12"/>
      <c r="AB94" s="12"/>
      <c r="AC94" s="12"/>
      <c r="AD94" s="12"/>
      <c r="AE94" s="12"/>
      <c r="AR94" s="220" t="s">
        <v>78</v>
      </c>
      <c r="AT94" s="221" t="s">
        <v>70</v>
      </c>
      <c r="AU94" s="221" t="s">
        <v>71</v>
      </c>
      <c r="AY94" s="220" t="s">
        <v>240</v>
      </c>
      <c r="BK94" s="222">
        <f>SUM(BK95:BK97)</f>
        <v>0</v>
      </c>
    </row>
    <row r="95" s="2" customFormat="1" ht="24" customHeight="1">
      <c r="A95" s="37"/>
      <c r="B95" s="38"/>
      <c r="C95" s="223" t="s">
        <v>78</v>
      </c>
      <c r="D95" s="223" t="s">
        <v>242</v>
      </c>
      <c r="E95" s="224" t="s">
        <v>382</v>
      </c>
      <c r="F95" s="225" t="s">
        <v>383</v>
      </c>
      <c r="G95" s="226" t="s">
        <v>266</v>
      </c>
      <c r="H95" s="227">
        <v>36</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80</v>
      </c>
    </row>
    <row r="96" s="2" customFormat="1" ht="16.5" customHeight="1">
      <c r="A96" s="37"/>
      <c r="B96" s="38"/>
      <c r="C96" s="223" t="s">
        <v>80</v>
      </c>
      <c r="D96" s="223" t="s">
        <v>242</v>
      </c>
      <c r="E96" s="224" t="s">
        <v>384</v>
      </c>
      <c r="F96" s="225" t="s">
        <v>385</v>
      </c>
      <c r="G96" s="226" t="s">
        <v>266</v>
      </c>
      <c r="H96" s="227">
        <v>20</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246</v>
      </c>
    </row>
    <row r="97" s="2" customFormat="1" ht="16.5" customHeight="1">
      <c r="A97" s="37"/>
      <c r="B97" s="38"/>
      <c r="C97" s="223" t="s">
        <v>263</v>
      </c>
      <c r="D97" s="223" t="s">
        <v>242</v>
      </c>
      <c r="E97" s="224" t="s">
        <v>386</v>
      </c>
      <c r="F97" s="225" t="s">
        <v>387</v>
      </c>
      <c r="G97" s="226" t="s">
        <v>388</v>
      </c>
      <c r="H97" s="227">
        <v>0.5</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279</v>
      </c>
    </row>
    <row r="98" s="12" customFormat="1" ht="25.92" customHeight="1">
      <c r="A98" s="12"/>
      <c r="B98" s="209"/>
      <c r="C98" s="210"/>
      <c r="D98" s="211" t="s">
        <v>70</v>
      </c>
      <c r="E98" s="212" t="s">
        <v>389</v>
      </c>
      <c r="F98" s="212" t="s">
        <v>390</v>
      </c>
      <c r="G98" s="210"/>
      <c r="H98" s="210"/>
      <c r="I98" s="213"/>
      <c r="J98" s="214">
        <f>BK98</f>
        <v>0</v>
      </c>
      <c r="K98" s="210"/>
      <c r="L98" s="215"/>
      <c r="M98" s="216"/>
      <c r="N98" s="217"/>
      <c r="O98" s="217"/>
      <c r="P98" s="218">
        <f>SUM(P99:P101)</f>
        <v>0</v>
      </c>
      <c r="Q98" s="217"/>
      <c r="R98" s="218">
        <f>SUM(R99:R101)</f>
        <v>0</v>
      </c>
      <c r="S98" s="217"/>
      <c r="T98" s="219">
        <f>SUM(T99:T101)</f>
        <v>0</v>
      </c>
      <c r="U98" s="12"/>
      <c r="V98" s="12"/>
      <c r="W98" s="12"/>
      <c r="X98" s="12"/>
      <c r="Y98" s="12"/>
      <c r="Z98" s="12"/>
      <c r="AA98" s="12"/>
      <c r="AB98" s="12"/>
      <c r="AC98" s="12"/>
      <c r="AD98" s="12"/>
      <c r="AE98" s="12"/>
      <c r="AR98" s="220" t="s">
        <v>78</v>
      </c>
      <c r="AT98" s="221" t="s">
        <v>70</v>
      </c>
      <c r="AU98" s="221" t="s">
        <v>71</v>
      </c>
      <c r="AY98" s="220" t="s">
        <v>240</v>
      </c>
      <c r="BK98" s="222">
        <f>SUM(BK99:BK101)</f>
        <v>0</v>
      </c>
    </row>
    <row r="99" s="2" customFormat="1" ht="16.5" customHeight="1">
      <c r="A99" s="37"/>
      <c r="B99" s="38"/>
      <c r="C99" s="223" t="s">
        <v>246</v>
      </c>
      <c r="D99" s="223" t="s">
        <v>242</v>
      </c>
      <c r="E99" s="224" t="s">
        <v>391</v>
      </c>
      <c r="F99" s="225" t="s">
        <v>392</v>
      </c>
      <c r="G99" s="226" t="s">
        <v>393</v>
      </c>
      <c r="H99" s="227">
        <v>12</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288</v>
      </c>
    </row>
    <row r="100" s="2" customFormat="1" ht="16.5" customHeight="1">
      <c r="A100" s="37"/>
      <c r="B100" s="38"/>
      <c r="C100" s="223" t="s">
        <v>274</v>
      </c>
      <c r="D100" s="223" t="s">
        <v>242</v>
      </c>
      <c r="E100" s="224" t="s">
        <v>394</v>
      </c>
      <c r="F100" s="225" t="s">
        <v>395</v>
      </c>
      <c r="G100" s="226" t="s">
        <v>266</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296</v>
      </c>
    </row>
    <row r="101" s="2" customFormat="1" ht="16.5" customHeight="1">
      <c r="A101" s="37"/>
      <c r="B101" s="38"/>
      <c r="C101" s="223" t="s">
        <v>279</v>
      </c>
      <c r="D101" s="223" t="s">
        <v>242</v>
      </c>
      <c r="E101" s="224" t="s">
        <v>396</v>
      </c>
      <c r="F101" s="225" t="s">
        <v>397</v>
      </c>
      <c r="G101" s="226" t="s">
        <v>253</v>
      </c>
      <c r="H101" s="227">
        <v>10</v>
      </c>
      <c r="I101" s="228"/>
      <c r="J101" s="229">
        <f>ROUND(I101*H101,2)</f>
        <v>0</v>
      </c>
      <c r="K101" s="225" t="s">
        <v>19</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246</v>
      </c>
      <c r="AT101" s="234" t="s">
        <v>242</v>
      </c>
      <c r="AU101" s="234" t="s">
        <v>78</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137</v>
      </c>
    </row>
    <row r="102" s="12" customFormat="1" ht="25.92" customHeight="1">
      <c r="A102" s="12"/>
      <c r="B102" s="209"/>
      <c r="C102" s="210"/>
      <c r="D102" s="211" t="s">
        <v>70</v>
      </c>
      <c r="E102" s="212" t="s">
        <v>398</v>
      </c>
      <c r="F102" s="212" t="s">
        <v>399</v>
      </c>
      <c r="G102" s="210"/>
      <c r="H102" s="210"/>
      <c r="I102" s="213"/>
      <c r="J102" s="214">
        <f>BK102</f>
        <v>0</v>
      </c>
      <c r="K102" s="210"/>
      <c r="L102" s="215"/>
      <c r="M102" s="216"/>
      <c r="N102" s="217"/>
      <c r="O102" s="217"/>
      <c r="P102" s="218">
        <f>SUM(P103:P104)</f>
        <v>0</v>
      </c>
      <c r="Q102" s="217"/>
      <c r="R102" s="218">
        <f>SUM(R103:R104)</f>
        <v>0</v>
      </c>
      <c r="S102" s="217"/>
      <c r="T102" s="219">
        <f>SUM(T103:T104)</f>
        <v>0</v>
      </c>
      <c r="U102" s="12"/>
      <c r="V102" s="12"/>
      <c r="W102" s="12"/>
      <c r="X102" s="12"/>
      <c r="Y102" s="12"/>
      <c r="Z102" s="12"/>
      <c r="AA102" s="12"/>
      <c r="AB102" s="12"/>
      <c r="AC102" s="12"/>
      <c r="AD102" s="12"/>
      <c r="AE102" s="12"/>
      <c r="AR102" s="220" t="s">
        <v>78</v>
      </c>
      <c r="AT102" s="221" t="s">
        <v>70</v>
      </c>
      <c r="AU102" s="221" t="s">
        <v>71</v>
      </c>
      <c r="AY102" s="220" t="s">
        <v>240</v>
      </c>
      <c r="BK102" s="222">
        <f>SUM(BK103:BK104)</f>
        <v>0</v>
      </c>
    </row>
    <row r="103" s="2" customFormat="1" ht="16.5" customHeight="1">
      <c r="A103" s="37"/>
      <c r="B103" s="38"/>
      <c r="C103" s="223" t="s">
        <v>284</v>
      </c>
      <c r="D103" s="223" t="s">
        <v>242</v>
      </c>
      <c r="E103" s="224" t="s">
        <v>402</v>
      </c>
      <c r="F103" s="225" t="s">
        <v>403</v>
      </c>
      <c r="G103" s="226" t="s">
        <v>253</v>
      </c>
      <c r="H103" s="227">
        <v>3</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152</v>
      </c>
    </row>
    <row r="104" s="2" customFormat="1" ht="16.5" customHeight="1">
      <c r="A104" s="37"/>
      <c r="B104" s="38"/>
      <c r="C104" s="223" t="s">
        <v>288</v>
      </c>
      <c r="D104" s="223" t="s">
        <v>242</v>
      </c>
      <c r="E104" s="224" t="s">
        <v>404</v>
      </c>
      <c r="F104" s="225" t="s">
        <v>405</v>
      </c>
      <c r="G104" s="226" t="s">
        <v>253</v>
      </c>
      <c r="H104" s="227">
        <v>1</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167</v>
      </c>
    </row>
    <row r="105" s="12" customFormat="1" ht="25.92" customHeight="1">
      <c r="A105" s="12"/>
      <c r="B105" s="209"/>
      <c r="C105" s="210"/>
      <c r="D105" s="211" t="s">
        <v>70</v>
      </c>
      <c r="E105" s="212" t="s">
        <v>406</v>
      </c>
      <c r="F105" s="212" t="s">
        <v>407</v>
      </c>
      <c r="G105" s="210"/>
      <c r="H105" s="210"/>
      <c r="I105" s="213"/>
      <c r="J105" s="214">
        <f>BK105</f>
        <v>0</v>
      </c>
      <c r="K105" s="210"/>
      <c r="L105" s="215"/>
      <c r="M105" s="216"/>
      <c r="N105" s="217"/>
      <c r="O105" s="217"/>
      <c r="P105" s="218">
        <f>SUM(P106:P113)</f>
        <v>0</v>
      </c>
      <c r="Q105" s="217"/>
      <c r="R105" s="218">
        <f>SUM(R106:R113)</f>
        <v>0</v>
      </c>
      <c r="S105" s="217"/>
      <c r="T105" s="219">
        <f>SUM(T106:T113)</f>
        <v>0</v>
      </c>
      <c r="U105" s="12"/>
      <c r="V105" s="12"/>
      <c r="W105" s="12"/>
      <c r="X105" s="12"/>
      <c r="Y105" s="12"/>
      <c r="Z105" s="12"/>
      <c r="AA105" s="12"/>
      <c r="AB105" s="12"/>
      <c r="AC105" s="12"/>
      <c r="AD105" s="12"/>
      <c r="AE105" s="12"/>
      <c r="AR105" s="220" t="s">
        <v>78</v>
      </c>
      <c r="AT105" s="221" t="s">
        <v>70</v>
      </c>
      <c r="AU105" s="221" t="s">
        <v>71</v>
      </c>
      <c r="AY105" s="220" t="s">
        <v>240</v>
      </c>
      <c r="BK105" s="222">
        <f>SUM(BK106:BK113)</f>
        <v>0</v>
      </c>
    </row>
    <row r="106" s="2" customFormat="1" ht="16.5" customHeight="1">
      <c r="A106" s="37"/>
      <c r="B106" s="38"/>
      <c r="C106" s="223" t="s">
        <v>292</v>
      </c>
      <c r="D106" s="223" t="s">
        <v>242</v>
      </c>
      <c r="E106" s="224" t="s">
        <v>408</v>
      </c>
      <c r="F106" s="225" t="s">
        <v>409</v>
      </c>
      <c r="G106" s="226" t="s">
        <v>253</v>
      </c>
      <c r="H106" s="227">
        <v>2</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340</v>
      </c>
    </row>
    <row r="107" s="2" customFormat="1" ht="16.5" customHeight="1">
      <c r="A107" s="37"/>
      <c r="B107" s="38"/>
      <c r="C107" s="223" t="s">
        <v>296</v>
      </c>
      <c r="D107" s="223" t="s">
        <v>242</v>
      </c>
      <c r="E107" s="224" t="s">
        <v>410</v>
      </c>
      <c r="F107" s="225" t="s">
        <v>411</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325</v>
      </c>
    </row>
    <row r="108" s="2" customFormat="1" ht="16.5" customHeight="1">
      <c r="A108" s="37"/>
      <c r="B108" s="38"/>
      <c r="C108" s="223" t="s">
        <v>303</v>
      </c>
      <c r="D108" s="223" t="s">
        <v>242</v>
      </c>
      <c r="E108" s="224" t="s">
        <v>412</v>
      </c>
      <c r="F108" s="225" t="s">
        <v>413</v>
      </c>
      <c r="G108" s="226" t="s">
        <v>253</v>
      </c>
      <c r="H108" s="227">
        <v>1</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185</v>
      </c>
    </row>
    <row r="109" s="2" customFormat="1" ht="16.5" customHeight="1">
      <c r="A109" s="37"/>
      <c r="B109" s="38"/>
      <c r="C109" s="223" t="s">
        <v>137</v>
      </c>
      <c r="D109" s="223" t="s">
        <v>242</v>
      </c>
      <c r="E109" s="224" t="s">
        <v>414</v>
      </c>
      <c r="F109" s="225" t="s">
        <v>415</v>
      </c>
      <c r="G109" s="226" t="s">
        <v>253</v>
      </c>
      <c r="H109" s="227">
        <v>0.5</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191</v>
      </c>
    </row>
    <row r="110" s="2" customFormat="1" ht="24" customHeight="1">
      <c r="A110" s="37"/>
      <c r="B110" s="38"/>
      <c r="C110" s="223" t="s">
        <v>144</v>
      </c>
      <c r="D110" s="223" t="s">
        <v>242</v>
      </c>
      <c r="E110" s="224" t="s">
        <v>956</v>
      </c>
      <c r="F110" s="225" t="s">
        <v>957</v>
      </c>
      <c r="G110" s="226" t="s">
        <v>253</v>
      </c>
      <c r="H110" s="227">
        <v>2</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196</v>
      </c>
    </row>
    <row r="111" s="2" customFormat="1" ht="16.5" customHeight="1">
      <c r="A111" s="37"/>
      <c r="B111" s="38"/>
      <c r="C111" s="223" t="s">
        <v>152</v>
      </c>
      <c r="D111" s="223" t="s">
        <v>242</v>
      </c>
      <c r="E111" s="224" t="s">
        <v>416</v>
      </c>
      <c r="F111" s="225" t="s">
        <v>417</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202</v>
      </c>
    </row>
    <row r="112" s="2" customFormat="1" ht="16.5" customHeight="1">
      <c r="A112" s="37"/>
      <c r="B112" s="38"/>
      <c r="C112" s="223" t="s">
        <v>8</v>
      </c>
      <c r="D112" s="223" t="s">
        <v>242</v>
      </c>
      <c r="E112" s="224" t="s">
        <v>418</v>
      </c>
      <c r="F112" s="225" t="s">
        <v>419</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241</v>
      </c>
    </row>
    <row r="113" s="2" customFormat="1" ht="16.5" customHeight="1">
      <c r="A113" s="37"/>
      <c r="B113" s="38"/>
      <c r="C113" s="223" t="s">
        <v>167</v>
      </c>
      <c r="D113" s="223" t="s">
        <v>242</v>
      </c>
      <c r="E113" s="224" t="s">
        <v>420</v>
      </c>
      <c r="F113" s="225" t="s">
        <v>421</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370</v>
      </c>
    </row>
    <row r="114" s="12" customFormat="1" ht="25.92" customHeight="1">
      <c r="A114" s="12"/>
      <c r="B114" s="209"/>
      <c r="C114" s="210"/>
      <c r="D114" s="211" t="s">
        <v>70</v>
      </c>
      <c r="E114" s="212" t="s">
        <v>238</v>
      </c>
      <c r="F114" s="212" t="s">
        <v>239</v>
      </c>
      <c r="G114" s="210"/>
      <c r="H114" s="210"/>
      <c r="I114" s="213"/>
      <c r="J114" s="214">
        <f>BK114</f>
        <v>0</v>
      </c>
      <c r="K114" s="210"/>
      <c r="L114" s="215"/>
      <c r="M114" s="216"/>
      <c r="N114" s="217"/>
      <c r="O114" s="217"/>
      <c r="P114" s="218">
        <f>SUM(P115:P122)</f>
        <v>0</v>
      </c>
      <c r="Q114" s="217"/>
      <c r="R114" s="218">
        <f>SUM(R115:R122)</f>
        <v>0</v>
      </c>
      <c r="S114" s="217"/>
      <c r="T114" s="219">
        <f>SUM(T115:T122)</f>
        <v>0</v>
      </c>
      <c r="U114" s="12"/>
      <c r="V114" s="12"/>
      <c r="W114" s="12"/>
      <c r="X114" s="12"/>
      <c r="Y114" s="12"/>
      <c r="Z114" s="12"/>
      <c r="AA114" s="12"/>
      <c r="AB114" s="12"/>
      <c r="AC114" s="12"/>
      <c r="AD114" s="12"/>
      <c r="AE114" s="12"/>
      <c r="AR114" s="220" t="s">
        <v>78</v>
      </c>
      <c r="AT114" s="221" t="s">
        <v>70</v>
      </c>
      <c r="AU114" s="221" t="s">
        <v>71</v>
      </c>
      <c r="AY114" s="220" t="s">
        <v>240</v>
      </c>
      <c r="BK114" s="222">
        <f>SUM(BK115:BK122)</f>
        <v>0</v>
      </c>
    </row>
    <row r="115" s="2" customFormat="1" ht="24" customHeight="1">
      <c r="A115" s="37"/>
      <c r="B115" s="38"/>
      <c r="C115" s="223" t="s">
        <v>175</v>
      </c>
      <c r="D115" s="223" t="s">
        <v>242</v>
      </c>
      <c r="E115" s="224" t="s">
        <v>422</v>
      </c>
      <c r="F115" s="225" t="s">
        <v>423</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424</v>
      </c>
    </row>
    <row r="116" s="2" customFormat="1" ht="16.5" customHeight="1">
      <c r="A116" s="37"/>
      <c r="B116" s="38"/>
      <c r="C116" s="223" t="s">
        <v>340</v>
      </c>
      <c r="D116" s="223" t="s">
        <v>242</v>
      </c>
      <c r="E116" s="224" t="s">
        <v>425</v>
      </c>
      <c r="F116" s="225" t="s">
        <v>426</v>
      </c>
      <c r="G116" s="226" t="s">
        <v>253</v>
      </c>
      <c r="H116" s="227">
        <v>1</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427</v>
      </c>
    </row>
    <row r="117" s="2" customFormat="1" ht="16.5" customHeight="1">
      <c r="A117" s="37"/>
      <c r="B117" s="38"/>
      <c r="C117" s="223" t="s">
        <v>355</v>
      </c>
      <c r="D117" s="223" t="s">
        <v>242</v>
      </c>
      <c r="E117" s="224" t="s">
        <v>313</v>
      </c>
      <c r="F117" s="225" t="s">
        <v>314</v>
      </c>
      <c r="G117" s="226" t="s">
        <v>245</v>
      </c>
      <c r="H117" s="227">
        <v>8</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428</v>
      </c>
    </row>
    <row r="118" s="2" customFormat="1" ht="16.5" customHeight="1">
      <c r="A118" s="37"/>
      <c r="B118" s="38"/>
      <c r="C118" s="223" t="s">
        <v>325</v>
      </c>
      <c r="D118" s="223" t="s">
        <v>242</v>
      </c>
      <c r="E118" s="224" t="s">
        <v>316</v>
      </c>
      <c r="F118" s="225" t="s">
        <v>317</v>
      </c>
      <c r="G118" s="226" t="s">
        <v>245</v>
      </c>
      <c r="H118" s="227">
        <v>4</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429</v>
      </c>
    </row>
    <row r="119" s="2" customFormat="1" ht="16.5" customHeight="1">
      <c r="A119" s="37"/>
      <c r="B119" s="38"/>
      <c r="C119" s="223" t="s">
        <v>7</v>
      </c>
      <c r="D119" s="223" t="s">
        <v>242</v>
      </c>
      <c r="E119" s="224" t="s">
        <v>319</v>
      </c>
      <c r="F119" s="225" t="s">
        <v>320</v>
      </c>
      <c r="G119" s="226" t="s">
        <v>245</v>
      </c>
      <c r="H119" s="227">
        <v>4</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430</v>
      </c>
    </row>
    <row r="120" s="2" customFormat="1" ht="16.5" customHeight="1">
      <c r="A120" s="37"/>
      <c r="B120" s="38"/>
      <c r="C120" s="223" t="s">
        <v>185</v>
      </c>
      <c r="D120" s="223" t="s">
        <v>242</v>
      </c>
      <c r="E120" s="224" t="s">
        <v>322</v>
      </c>
      <c r="F120" s="225" t="s">
        <v>323</v>
      </c>
      <c r="G120" s="226" t="s">
        <v>245</v>
      </c>
      <c r="H120" s="227">
        <v>2</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431</v>
      </c>
    </row>
    <row r="121" s="2" customFormat="1" ht="16.5" customHeight="1">
      <c r="A121" s="37"/>
      <c r="B121" s="38"/>
      <c r="C121" s="223" t="s">
        <v>188</v>
      </c>
      <c r="D121" s="223" t="s">
        <v>242</v>
      </c>
      <c r="E121" s="224" t="s">
        <v>243</v>
      </c>
      <c r="F121" s="225" t="s">
        <v>244</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432</v>
      </c>
    </row>
    <row r="122" s="2" customFormat="1" ht="16.5" customHeight="1">
      <c r="A122" s="37"/>
      <c r="B122" s="38"/>
      <c r="C122" s="223" t="s">
        <v>191</v>
      </c>
      <c r="D122" s="223" t="s">
        <v>242</v>
      </c>
      <c r="E122" s="224" t="s">
        <v>433</v>
      </c>
      <c r="F122" s="225" t="s">
        <v>434</v>
      </c>
      <c r="G122" s="226" t="s">
        <v>253</v>
      </c>
      <c r="H122" s="227">
        <v>1</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435</v>
      </c>
    </row>
    <row r="123" s="12" customFormat="1" ht="25.92" customHeight="1">
      <c r="A123" s="12"/>
      <c r="B123" s="209"/>
      <c r="C123" s="210"/>
      <c r="D123" s="211" t="s">
        <v>70</v>
      </c>
      <c r="E123" s="212" t="s">
        <v>248</v>
      </c>
      <c r="F123" s="212" t="s">
        <v>249</v>
      </c>
      <c r="G123" s="210"/>
      <c r="H123" s="210"/>
      <c r="I123" s="213"/>
      <c r="J123" s="214">
        <f>BK123</f>
        <v>0</v>
      </c>
      <c r="K123" s="210"/>
      <c r="L123" s="215"/>
      <c r="M123" s="216"/>
      <c r="N123" s="217"/>
      <c r="O123" s="217"/>
      <c r="P123" s="218">
        <f>P124</f>
        <v>0</v>
      </c>
      <c r="Q123" s="217"/>
      <c r="R123" s="218">
        <f>R124</f>
        <v>0</v>
      </c>
      <c r="S123" s="217"/>
      <c r="T123" s="219">
        <f>T124</f>
        <v>0</v>
      </c>
      <c r="U123" s="12"/>
      <c r="V123" s="12"/>
      <c r="W123" s="12"/>
      <c r="X123" s="12"/>
      <c r="Y123" s="12"/>
      <c r="Z123" s="12"/>
      <c r="AA123" s="12"/>
      <c r="AB123" s="12"/>
      <c r="AC123" s="12"/>
      <c r="AD123" s="12"/>
      <c r="AE123" s="12"/>
      <c r="AR123" s="220" t="s">
        <v>78</v>
      </c>
      <c r="AT123" s="221" t="s">
        <v>70</v>
      </c>
      <c r="AU123" s="221" t="s">
        <v>71</v>
      </c>
      <c r="AY123" s="220" t="s">
        <v>240</v>
      </c>
      <c r="BK123" s="222">
        <f>BK124</f>
        <v>0</v>
      </c>
    </row>
    <row r="124" s="2" customFormat="1" ht="16.5" customHeight="1">
      <c r="A124" s="37"/>
      <c r="B124" s="38"/>
      <c r="C124" s="223" t="s">
        <v>194</v>
      </c>
      <c r="D124" s="223" t="s">
        <v>242</v>
      </c>
      <c r="E124" s="224" t="s">
        <v>251</v>
      </c>
      <c r="F124" s="225" t="s">
        <v>252</v>
      </c>
      <c r="G124" s="226" t="s">
        <v>253</v>
      </c>
      <c r="H124" s="227">
        <v>1</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436</v>
      </c>
    </row>
    <row r="125" s="12" customFormat="1" ht="25.92" customHeight="1">
      <c r="A125" s="12"/>
      <c r="B125" s="209"/>
      <c r="C125" s="210"/>
      <c r="D125" s="211" t="s">
        <v>70</v>
      </c>
      <c r="E125" s="212" t="s">
        <v>958</v>
      </c>
      <c r="F125" s="212" t="s">
        <v>959</v>
      </c>
      <c r="G125" s="210"/>
      <c r="H125" s="210"/>
      <c r="I125" s="213"/>
      <c r="J125" s="214">
        <f>BK125</f>
        <v>0</v>
      </c>
      <c r="K125" s="210"/>
      <c r="L125" s="215"/>
      <c r="M125" s="216"/>
      <c r="N125" s="217"/>
      <c r="O125" s="217"/>
      <c r="P125" s="218">
        <f>SUM(P126:P129)</f>
        <v>0</v>
      </c>
      <c r="Q125" s="217"/>
      <c r="R125" s="218">
        <f>SUM(R126:R129)</f>
        <v>0</v>
      </c>
      <c r="S125" s="217"/>
      <c r="T125" s="219">
        <f>SUM(T126:T129)</f>
        <v>0</v>
      </c>
      <c r="U125" s="12"/>
      <c r="V125" s="12"/>
      <c r="W125" s="12"/>
      <c r="X125" s="12"/>
      <c r="Y125" s="12"/>
      <c r="Z125" s="12"/>
      <c r="AA125" s="12"/>
      <c r="AB125" s="12"/>
      <c r="AC125" s="12"/>
      <c r="AD125" s="12"/>
      <c r="AE125" s="12"/>
      <c r="AR125" s="220" t="s">
        <v>78</v>
      </c>
      <c r="AT125" s="221" t="s">
        <v>70</v>
      </c>
      <c r="AU125" s="221" t="s">
        <v>71</v>
      </c>
      <c r="AY125" s="220" t="s">
        <v>240</v>
      </c>
      <c r="BK125" s="222">
        <f>SUM(BK126:BK129)</f>
        <v>0</v>
      </c>
    </row>
    <row r="126" s="2" customFormat="1" ht="16.5" customHeight="1">
      <c r="A126" s="37"/>
      <c r="B126" s="38"/>
      <c r="C126" s="223" t="s">
        <v>196</v>
      </c>
      <c r="D126" s="223" t="s">
        <v>242</v>
      </c>
      <c r="E126" s="224" t="s">
        <v>960</v>
      </c>
      <c r="F126" s="225" t="s">
        <v>961</v>
      </c>
      <c r="G126" s="226" t="s">
        <v>962</v>
      </c>
      <c r="H126" s="227">
        <v>0.080000000000000002</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963</v>
      </c>
    </row>
    <row r="127" s="2" customFormat="1" ht="16.5" customHeight="1">
      <c r="A127" s="37"/>
      <c r="B127" s="38"/>
      <c r="C127" s="223" t="s">
        <v>199</v>
      </c>
      <c r="D127" s="223" t="s">
        <v>242</v>
      </c>
      <c r="E127" s="224" t="s">
        <v>964</v>
      </c>
      <c r="F127" s="225" t="s">
        <v>965</v>
      </c>
      <c r="G127" s="226" t="s">
        <v>266</v>
      </c>
      <c r="H127" s="227">
        <v>40</v>
      </c>
      <c r="I127" s="228"/>
      <c r="J127" s="229">
        <f>ROUND(I127*H127,2)</f>
        <v>0</v>
      </c>
      <c r="K127" s="225" t="s">
        <v>19</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966</v>
      </c>
    </row>
    <row r="128" s="2" customFormat="1" ht="16.5" customHeight="1">
      <c r="A128" s="37"/>
      <c r="B128" s="38"/>
      <c r="C128" s="223" t="s">
        <v>202</v>
      </c>
      <c r="D128" s="223" t="s">
        <v>242</v>
      </c>
      <c r="E128" s="224" t="s">
        <v>967</v>
      </c>
      <c r="F128" s="225" t="s">
        <v>968</v>
      </c>
      <c r="G128" s="226" t="s">
        <v>253</v>
      </c>
      <c r="H128" s="227">
        <v>8</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969</v>
      </c>
    </row>
    <row r="129" s="2" customFormat="1" ht="16.5" customHeight="1">
      <c r="A129" s="37"/>
      <c r="B129" s="38"/>
      <c r="C129" s="223" t="s">
        <v>205</v>
      </c>
      <c r="D129" s="223" t="s">
        <v>242</v>
      </c>
      <c r="E129" s="224" t="s">
        <v>970</v>
      </c>
      <c r="F129" s="225" t="s">
        <v>971</v>
      </c>
      <c r="G129" s="226" t="s">
        <v>253</v>
      </c>
      <c r="H129" s="227">
        <v>8</v>
      </c>
      <c r="I129" s="228"/>
      <c r="J129" s="229">
        <f>ROUND(I129*H129,2)</f>
        <v>0</v>
      </c>
      <c r="K129" s="225" t="s">
        <v>19</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78</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972</v>
      </c>
    </row>
    <row r="130" s="12" customFormat="1" ht="25.92" customHeight="1">
      <c r="A130" s="12"/>
      <c r="B130" s="209"/>
      <c r="C130" s="210"/>
      <c r="D130" s="211" t="s">
        <v>70</v>
      </c>
      <c r="E130" s="212" t="s">
        <v>353</v>
      </c>
      <c r="F130" s="212" t="s">
        <v>354</v>
      </c>
      <c r="G130" s="210"/>
      <c r="H130" s="210"/>
      <c r="I130" s="213"/>
      <c r="J130" s="214">
        <f>BK130</f>
        <v>0</v>
      </c>
      <c r="K130" s="210"/>
      <c r="L130" s="215"/>
      <c r="M130" s="216"/>
      <c r="N130" s="217"/>
      <c r="O130" s="217"/>
      <c r="P130" s="218">
        <f>P131</f>
        <v>0</v>
      </c>
      <c r="Q130" s="217"/>
      <c r="R130" s="218">
        <f>R131</f>
        <v>0</v>
      </c>
      <c r="S130" s="217"/>
      <c r="T130" s="219">
        <f>T131</f>
        <v>0</v>
      </c>
      <c r="U130" s="12"/>
      <c r="V130" s="12"/>
      <c r="W130" s="12"/>
      <c r="X130" s="12"/>
      <c r="Y130" s="12"/>
      <c r="Z130" s="12"/>
      <c r="AA130" s="12"/>
      <c r="AB130" s="12"/>
      <c r="AC130" s="12"/>
      <c r="AD130" s="12"/>
      <c r="AE130" s="12"/>
      <c r="AR130" s="220" t="s">
        <v>246</v>
      </c>
      <c r="AT130" s="221" t="s">
        <v>70</v>
      </c>
      <c r="AU130" s="221" t="s">
        <v>71</v>
      </c>
      <c r="AY130" s="220" t="s">
        <v>240</v>
      </c>
      <c r="BK130" s="222">
        <f>BK131</f>
        <v>0</v>
      </c>
    </row>
    <row r="131" s="2" customFormat="1" ht="16.5" customHeight="1">
      <c r="A131" s="37"/>
      <c r="B131" s="38"/>
      <c r="C131" s="223" t="s">
        <v>241</v>
      </c>
      <c r="D131" s="223" t="s">
        <v>242</v>
      </c>
      <c r="E131" s="224" t="s">
        <v>366</v>
      </c>
      <c r="F131" s="225" t="s">
        <v>367</v>
      </c>
      <c r="G131" s="226" t="s">
        <v>368</v>
      </c>
      <c r="H131" s="227">
        <v>1</v>
      </c>
      <c r="I131" s="228"/>
      <c r="J131" s="229">
        <f>ROUND(I131*H131,2)</f>
        <v>0</v>
      </c>
      <c r="K131" s="225" t="s">
        <v>261</v>
      </c>
      <c r="L131" s="43"/>
      <c r="M131" s="252" t="s">
        <v>19</v>
      </c>
      <c r="N131" s="253" t="s">
        <v>42</v>
      </c>
      <c r="O131" s="254"/>
      <c r="P131" s="255">
        <f>O131*H131</f>
        <v>0</v>
      </c>
      <c r="Q131" s="255">
        <v>0</v>
      </c>
      <c r="R131" s="255">
        <f>Q131*H131</f>
        <v>0</v>
      </c>
      <c r="S131" s="255">
        <v>0</v>
      </c>
      <c r="T131" s="256">
        <f>S131*H131</f>
        <v>0</v>
      </c>
      <c r="U131" s="37"/>
      <c r="V131" s="37"/>
      <c r="W131" s="37"/>
      <c r="X131" s="37"/>
      <c r="Y131" s="37"/>
      <c r="Z131" s="37"/>
      <c r="AA131" s="37"/>
      <c r="AB131" s="37"/>
      <c r="AC131" s="37"/>
      <c r="AD131" s="37"/>
      <c r="AE131" s="37"/>
      <c r="AR131" s="234" t="s">
        <v>78</v>
      </c>
      <c r="AT131" s="234" t="s">
        <v>242</v>
      </c>
      <c r="AU131" s="234" t="s">
        <v>78</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973</v>
      </c>
    </row>
    <row r="132" s="2" customFormat="1" ht="6.96" customHeight="1">
      <c r="A132" s="37"/>
      <c r="B132" s="58"/>
      <c r="C132" s="59"/>
      <c r="D132" s="59"/>
      <c r="E132" s="59"/>
      <c r="F132" s="59"/>
      <c r="G132" s="59"/>
      <c r="H132" s="59"/>
      <c r="I132" s="174"/>
      <c r="J132" s="59"/>
      <c r="K132" s="59"/>
      <c r="L132" s="43"/>
      <c r="M132" s="37"/>
      <c r="O132" s="37"/>
      <c r="P132" s="37"/>
      <c r="Q132" s="37"/>
      <c r="R132" s="37"/>
      <c r="S132" s="37"/>
      <c r="T132" s="37"/>
      <c r="U132" s="37"/>
      <c r="V132" s="37"/>
      <c r="W132" s="37"/>
      <c r="X132" s="37"/>
      <c r="Y132" s="37"/>
      <c r="Z132" s="37"/>
      <c r="AA132" s="37"/>
      <c r="AB132" s="37"/>
      <c r="AC132" s="37"/>
      <c r="AD132" s="37"/>
      <c r="AE132" s="37"/>
    </row>
  </sheetData>
  <sheetProtection sheet="1" autoFilter="0" formatColumns="0" formatRows="0" objects="1" scenarios="1" spinCount="100000" saltValue="tDltWbwpsG74Z1AW038MqO2OZxcluJEi1BWbnWuEpeSVm5LjKu1kTthhXibpOzPSrbIBRriG451tbO6kd75dJw==" hashValue="XOiQCgyorIwHGsw5gJaEBqXurMbIFhtlMeE3t2U9MPXM6UZIheQT19rq83Abovmjm71nT02S1zMyeldeMaTJ4g==" algorithmName="SHA-512" password="C991"/>
  <autoFilter ref="C92:K131"/>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126</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892</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ROUND(J95,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ROUND((SUM(BE95:BE144)),  2)</f>
        <v>0</v>
      </c>
      <c r="G35" s="37"/>
      <c r="H35" s="37"/>
      <c r="I35" s="163">
        <v>0.20999999999999999</v>
      </c>
      <c r="J35" s="162">
        <f>ROUND(((SUM(BE95:BE144))*I35),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ROUND((SUM(BF95:BF144)),  2)</f>
        <v>0</v>
      </c>
      <c r="G36" s="37"/>
      <c r="H36" s="37"/>
      <c r="I36" s="163">
        <v>0.14999999999999999</v>
      </c>
      <c r="J36" s="162">
        <f>ROUND(((SUM(BF95:BF144))*I36),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ROUND((SUM(BG95:BG144)),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ROUND((SUM(BH95:BH144)),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ROUND((SUM(BI95:BI144)),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892</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J95</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J96</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J97</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444</v>
      </c>
      <c r="E66" s="193"/>
      <c r="F66" s="193"/>
      <c r="G66" s="193"/>
      <c r="H66" s="193"/>
      <c r="I66" s="194"/>
      <c r="J66" s="195">
        <f>J100</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445</v>
      </c>
      <c r="E67" s="193"/>
      <c r="F67" s="193"/>
      <c r="G67" s="193"/>
      <c r="H67" s="193"/>
      <c r="I67" s="194"/>
      <c r="J67" s="195">
        <f>J111</f>
        <v>0</v>
      </c>
      <c r="K67" s="124"/>
      <c r="L67" s="196"/>
      <c r="S67" s="10"/>
      <c r="T67" s="10"/>
      <c r="U67" s="10"/>
      <c r="V67" s="10"/>
      <c r="W67" s="10"/>
      <c r="X67" s="10"/>
      <c r="Y67" s="10"/>
      <c r="Z67" s="10"/>
      <c r="AA67" s="10"/>
      <c r="AB67" s="10"/>
      <c r="AC67" s="10"/>
      <c r="AD67" s="10"/>
      <c r="AE67" s="10"/>
    </row>
    <row r="68" s="9" customFormat="1" ht="24.96" customHeight="1">
      <c r="A68" s="9"/>
      <c r="B68" s="184"/>
      <c r="C68" s="185"/>
      <c r="D68" s="186" t="s">
        <v>221</v>
      </c>
      <c r="E68" s="187"/>
      <c r="F68" s="187"/>
      <c r="G68" s="187"/>
      <c r="H68" s="187"/>
      <c r="I68" s="188"/>
      <c r="J68" s="189">
        <f>J124</f>
        <v>0</v>
      </c>
      <c r="K68" s="185"/>
      <c r="L68" s="190"/>
      <c r="S68" s="9"/>
      <c r="T68" s="9"/>
      <c r="U68" s="9"/>
      <c r="V68" s="9"/>
      <c r="W68" s="9"/>
      <c r="X68" s="9"/>
      <c r="Y68" s="9"/>
      <c r="Z68" s="9"/>
      <c r="AA68" s="9"/>
      <c r="AB68" s="9"/>
      <c r="AC68" s="9"/>
      <c r="AD68" s="9"/>
      <c r="AE68" s="9"/>
    </row>
    <row r="69" s="10" customFormat="1" ht="19.92" customHeight="1">
      <c r="A69" s="10"/>
      <c r="B69" s="191"/>
      <c r="C69" s="124"/>
      <c r="D69" s="192" t="s">
        <v>448</v>
      </c>
      <c r="E69" s="193"/>
      <c r="F69" s="193"/>
      <c r="G69" s="193"/>
      <c r="H69" s="193"/>
      <c r="I69" s="194"/>
      <c r="J69" s="195">
        <f>J125</f>
        <v>0</v>
      </c>
      <c r="K69" s="124"/>
      <c r="L69" s="196"/>
      <c r="S69" s="10"/>
      <c r="T69" s="10"/>
      <c r="U69" s="10"/>
      <c r="V69" s="10"/>
      <c r="W69" s="10"/>
      <c r="X69" s="10"/>
      <c r="Y69" s="10"/>
      <c r="Z69" s="10"/>
      <c r="AA69" s="10"/>
      <c r="AB69" s="10"/>
      <c r="AC69" s="10"/>
      <c r="AD69" s="10"/>
      <c r="AE69" s="10"/>
    </row>
    <row r="70" s="10" customFormat="1" ht="19.92" customHeight="1">
      <c r="A70" s="10"/>
      <c r="B70" s="191"/>
      <c r="C70" s="124"/>
      <c r="D70" s="192" t="s">
        <v>449</v>
      </c>
      <c r="E70" s="193"/>
      <c r="F70" s="193"/>
      <c r="G70" s="193"/>
      <c r="H70" s="193"/>
      <c r="I70" s="194"/>
      <c r="J70" s="195">
        <f>J130</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737</v>
      </c>
      <c r="E71" s="193"/>
      <c r="F71" s="193"/>
      <c r="G71" s="193"/>
      <c r="H71" s="193"/>
      <c r="I71" s="194"/>
      <c r="J71" s="195">
        <f>J133</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450</v>
      </c>
      <c r="E72" s="193"/>
      <c r="F72" s="193"/>
      <c r="G72" s="193"/>
      <c r="H72" s="193"/>
      <c r="I72" s="194"/>
      <c r="J72" s="195">
        <f>J136</f>
        <v>0</v>
      </c>
      <c r="K72" s="124"/>
      <c r="L72" s="196"/>
      <c r="S72" s="10"/>
      <c r="T72" s="10"/>
      <c r="U72" s="10"/>
      <c r="V72" s="10"/>
      <c r="W72" s="10"/>
      <c r="X72" s="10"/>
      <c r="Y72" s="10"/>
      <c r="Z72" s="10"/>
      <c r="AA72" s="10"/>
      <c r="AB72" s="10"/>
      <c r="AC72" s="10"/>
      <c r="AD72" s="10"/>
      <c r="AE72" s="10"/>
    </row>
    <row r="73" s="9" customFormat="1" ht="24.96" customHeight="1">
      <c r="A73" s="9"/>
      <c r="B73" s="184"/>
      <c r="C73" s="185"/>
      <c r="D73" s="186" t="s">
        <v>224</v>
      </c>
      <c r="E73" s="187"/>
      <c r="F73" s="187"/>
      <c r="G73" s="187"/>
      <c r="H73" s="187"/>
      <c r="I73" s="188"/>
      <c r="J73" s="189">
        <f>J139</f>
        <v>0</v>
      </c>
      <c r="K73" s="185"/>
      <c r="L73" s="190"/>
      <c r="S73" s="9"/>
      <c r="T73" s="9"/>
      <c r="U73" s="9"/>
      <c r="V73" s="9"/>
      <c r="W73" s="9"/>
      <c r="X73" s="9"/>
      <c r="Y73" s="9"/>
      <c r="Z73" s="9"/>
      <c r="AA73" s="9"/>
      <c r="AB73" s="9"/>
      <c r="AC73" s="9"/>
      <c r="AD73" s="9"/>
      <c r="AE73" s="9"/>
    </row>
    <row r="74" s="2" customFormat="1" ht="21.84"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58"/>
      <c r="C75" s="59"/>
      <c r="D75" s="59"/>
      <c r="E75" s="59"/>
      <c r="F75" s="59"/>
      <c r="G75" s="59"/>
      <c r="H75" s="59"/>
      <c r="I75" s="174"/>
      <c r="J75" s="59"/>
      <c r="K75" s="59"/>
      <c r="L75" s="146"/>
      <c r="S75" s="37"/>
      <c r="T75" s="37"/>
      <c r="U75" s="37"/>
      <c r="V75" s="37"/>
      <c r="W75" s="37"/>
      <c r="X75" s="37"/>
      <c r="Y75" s="37"/>
      <c r="Z75" s="37"/>
      <c r="AA75" s="37"/>
      <c r="AB75" s="37"/>
      <c r="AC75" s="37"/>
      <c r="AD75" s="37"/>
      <c r="AE75" s="37"/>
    </row>
    <row r="79" s="2" customFormat="1" ht="6.96" customHeight="1">
      <c r="A79" s="37"/>
      <c r="B79" s="60"/>
      <c r="C79" s="61"/>
      <c r="D79" s="61"/>
      <c r="E79" s="61"/>
      <c r="F79" s="61"/>
      <c r="G79" s="61"/>
      <c r="H79" s="61"/>
      <c r="I79" s="177"/>
      <c r="J79" s="61"/>
      <c r="K79" s="61"/>
      <c r="L79" s="146"/>
      <c r="S79" s="37"/>
      <c r="T79" s="37"/>
      <c r="U79" s="37"/>
      <c r="V79" s="37"/>
      <c r="W79" s="37"/>
      <c r="X79" s="37"/>
      <c r="Y79" s="37"/>
      <c r="Z79" s="37"/>
      <c r="AA79" s="37"/>
      <c r="AB79" s="37"/>
      <c r="AC79" s="37"/>
      <c r="AD79" s="37"/>
      <c r="AE79" s="37"/>
    </row>
    <row r="80" s="2" customFormat="1" ht="24.96" customHeight="1">
      <c r="A80" s="37"/>
      <c r="B80" s="38"/>
      <c r="C80" s="22" t="s">
        <v>225</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16</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178" t="str">
        <f>E7</f>
        <v>Rekonstrukce záložních zdrojů elektrikcé energie v obvodu OŘ Brno</v>
      </c>
      <c r="F83" s="31"/>
      <c r="G83" s="31"/>
      <c r="H83" s="31"/>
      <c r="I83" s="145"/>
      <c r="J83" s="39"/>
      <c r="K83" s="39"/>
      <c r="L83" s="146"/>
      <c r="S83" s="37"/>
      <c r="T83" s="37"/>
      <c r="U83" s="37"/>
      <c r="V83" s="37"/>
      <c r="W83" s="37"/>
      <c r="X83" s="37"/>
      <c r="Y83" s="37"/>
      <c r="Z83" s="37"/>
      <c r="AA83" s="37"/>
      <c r="AB83" s="37"/>
      <c r="AC83" s="37"/>
      <c r="AD83" s="37"/>
      <c r="AE83" s="37"/>
    </row>
    <row r="84" s="1" customFormat="1" ht="12" customHeight="1">
      <c r="B84" s="20"/>
      <c r="C84" s="31" t="s">
        <v>209</v>
      </c>
      <c r="D84" s="21"/>
      <c r="E84" s="21"/>
      <c r="F84" s="21"/>
      <c r="G84" s="21"/>
      <c r="H84" s="21"/>
      <c r="I84" s="137"/>
      <c r="J84" s="21"/>
      <c r="K84" s="21"/>
      <c r="L84" s="19"/>
    </row>
    <row r="85" s="2" customFormat="1" ht="16.5" customHeight="1">
      <c r="A85" s="37"/>
      <c r="B85" s="38"/>
      <c r="C85" s="39"/>
      <c r="D85" s="39"/>
      <c r="E85" s="178" t="s">
        <v>892</v>
      </c>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211</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68" t="str">
        <f>E11</f>
        <v>SO 01.1 - Stavební část</v>
      </c>
      <c r="F87" s="39"/>
      <c r="G87" s="39"/>
      <c r="H87" s="39"/>
      <c r="I87" s="145"/>
      <c r="J87" s="39"/>
      <c r="K87" s="39"/>
      <c r="L87" s="146"/>
      <c r="S87" s="37"/>
      <c r="T87" s="37"/>
      <c r="U87" s="37"/>
      <c r="V87" s="37"/>
      <c r="W87" s="37"/>
      <c r="X87" s="37"/>
      <c r="Y87" s="37"/>
      <c r="Z87" s="37"/>
      <c r="AA87" s="37"/>
      <c r="AB87" s="37"/>
      <c r="AC87" s="37"/>
      <c r="AD87" s="37"/>
      <c r="AE87" s="37"/>
    </row>
    <row r="88" s="2" customFormat="1" ht="6.96" customHeight="1">
      <c r="A88" s="37"/>
      <c r="B88" s="38"/>
      <c r="C88" s="39"/>
      <c r="D88" s="39"/>
      <c r="E88" s="39"/>
      <c r="F88" s="39"/>
      <c r="G88" s="39"/>
      <c r="H88" s="39"/>
      <c r="I88" s="145"/>
      <c r="J88" s="39"/>
      <c r="K88" s="39"/>
      <c r="L88" s="146"/>
      <c r="S88" s="37"/>
      <c r="T88" s="37"/>
      <c r="U88" s="37"/>
      <c r="V88" s="37"/>
      <c r="W88" s="37"/>
      <c r="X88" s="37"/>
      <c r="Y88" s="37"/>
      <c r="Z88" s="37"/>
      <c r="AA88" s="37"/>
      <c r="AB88" s="37"/>
      <c r="AC88" s="37"/>
      <c r="AD88" s="37"/>
      <c r="AE88" s="37"/>
    </row>
    <row r="89" s="2" customFormat="1" ht="12" customHeight="1">
      <c r="A89" s="37"/>
      <c r="B89" s="38"/>
      <c r="C89" s="31" t="s">
        <v>21</v>
      </c>
      <c r="D89" s="39"/>
      <c r="E89" s="39"/>
      <c r="F89" s="26" t="str">
        <f>F14</f>
        <v xml:space="preserve"> </v>
      </c>
      <c r="G89" s="39"/>
      <c r="H89" s="39"/>
      <c r="I89" s="148" t="s">
        <v>23</v>
      </c>
      <c r="J89" s="71" t="str">
        <f>IF(J14="","",J14)</f>
        <v>19. 11. 2018</v>
      </c>
      <c r="K89" s="39"/>
      <c r="L89" s="146"/>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5.15" customHeight="1">
      <c r="A91" s="37"/>
      <c r="B91" s="38"/>
      <c r="C91" s="31" t="s">
        <v>25</v>
      </c>
      <c r="D91" s="39"/>
      <c r="E91" s="39"/>
      <c r="F91" s="26" t="str">
        <f>E17</f>
        <v>SŽDC s.o., OŘ Brno</v>
      </c>
      <c r="G91" s="39"/>
      <c r="H91" s="39"/>
      <c r="I91" s="148" t="s">
        <v>31</v>
      </c>
      <c r="J91" s="35" t="str">
        <f>E23</f>
        <v>RPE s.r.o.</v>
      </c>
      <c r="K91" s="39"/>
      <c r="L91" s="146"/>
      <c r="S91" s="37"/>
      <c r="T91" s="37"/>
      <c r="U91" s="37"/>
      <c r="V91" s="37"/>
      <c r="W91" s="37"/>
      <c r="X91" s="37"/>
      <c r="Y91" s="37"/>
      <c r="Z91" s="37"/>
      <c r="AA91" s="37"/>
      <c r="AB91" s="37"/>
      <c r="AC91" s="37"/>
      <c r="AD91" s="37"/>
      <c r="AE91" s="37"/>
    </row>
    <row r="92" s="2" customFormat="1" ht="15.15" customHeight="1">
      <c r="A92" s="37"/>
      <c r="B92" s="38"/>
      <c r="C92" s="31" t="s">
        <v>29</v>
      </c>
      <c r="D92" s="39"/>
      <c r="E92" s="39"/>
      <c r="F92" s="26" t="str">
        <f>IF(E20="","",E20)</f>
        <v>Vyplň údaj</v>
      </c>
      <c r="G92" s="39"/>
      <c r="H92" s="39"/>
      <c r="I92" s="148" t="s">
        <v>34</v>
      </c>
      <c r="J92" s="35" t="str">
        <f>E26</f>
        <v xml:space="preserve"> </v>
      </c>
      <c r="K92" s="39"/>
      <c r="L92" s="146"/>
      <c r="S92" s="37"/>
      <c r="T92" s="37"/>
      <c r="U92" s="37"/>
      <c r="V92" s="37"/>
      <c r="W92" s="37"/>
      <c r="X92" s="37"/>
      <c r="Y92" s="37"/>
      <c r="Z92" s="37"/>
      <c r="AA92" s="37"/>
      <c r="AB92" s="37"/>
      <c r="AC92" s="37"/>
      <c r="AD92" s="37"/>
      <c r="AE92" s="37"/>
    </row>
    <row r="93" s="2" customFormat="1" ht="10.32"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11" customFormat="1" ht="29.28" customHeight="1">
      <c r="A94" s="197"/>
      <c r="B94" s="198"/>
      <c r="C94" s="199" t="s">
        <v>226</v>
      </c>
      <c r="D94" s="200" t="s">
        <v>56</v>
      </c>
      <c r="E94" s="200" t="s">
        <v>52</v>
      </c>
      <c r="F94" s="200" t="s">
        <v>53</v>
      </c>
      <c r="G94" s="200" t="s">
        <v>227</v>
      </c>
      <c r="H94" s="200" t="s">
        <v>228</v>
      </c>
      <c r="I94" s="201" t="s">
        <v>229</v>
      </c>
      <c r="J94" s="200" t="s">
        <v>217</v>
      </c>
      <c r="K94" s="202" t="s">
        <v>230</v>
      </c>
      <c r="L94" s="203"/>
      <c r="M94" s="91" t="s">
        <v>19</v>
      </c>
      <c r="N94" s="92" t="s">
        <v>41</v>
      </c>
      <c r="O94" s="92" t="s">
        <v>231</v>
      </c>
      <c r="P94" s="92" t="s">
        <v>232</v>
      </c>
      <c r="Q94" s="92" t="s">
        <v>233</v>
      </c>
      <c r="R94" s="92" t="s">
        <v>234</v>
      </c>
      <c r="S94" s="92" t="s">
        <v>235</v>
      </c>
      <c r="T94" s="93" t="s">
        <v>236</v>
      </c>
      <c r="U94" s="197"/>
      <c r="V94" s="197"/>
      <c r="W94" s="197"/>
      <c r="X94" s="197"/>
      <c r="Y94" s="197"/>
      <c r="Z94" s="197"/>
      <c r="AA94" s="197"/>
      <c r="AB94" s="197"/>
      <c r="AC94" s="197"/>
      <c r="AD94" s="197"/>
      <c r="AE94" s="197"/>
    </row>
    <row r="95" s="2" customFormat="1" ht="22.8" customHeight="1">
      <c r="A95" s="37"/>
      <c r="B95" s="38"/>
      <c r="C95" s="98" t="s">
        <v>237</v>
      </c>
      <c r="D95" s="39"/>
      <c r="E95" s="39"/>
      <c r="F95" s="39"/>
      <c r="G95" s="39"/>
      <c r="H95" s="39"/>
      <c r="I95" s="145"/>
      <c r="J95" s="204">
        <f>BK95</f>
        <v>0</v>
      </c>
      <c r="K95" s="39"/>
      <c r="L95" s="43"/>
      <c r="M95" s="94"/>
      <c r="N95" s="205"/>
      <c r="O95" s="95"/>
      <c r="P95" s="206">
        <f>P96+P124+P139</f>
        <v>0</v>
      </c>
      <c r="Q95" s="95"/>
      <c r="R95" s="206">
        <f>R96+R124+R139</f>
        <v>0</v>
      </c>
      <c r="S95" s="95"/>
      <c r="T95" s="207">
        <f>T96+T124+T139</f>
        <v>0</v>
      </c>
      <c r="U95" s="37"/>
      <c r="V95" s="37"/>
      <c r="W95" s="37"/>
      <c r="X95" s="37"/>
      <c r="Y95" s="37"/>
      <c r="Z95" s="37"/>
      <c r="AA95" s="37"/>
      <c r="AB95" s="37"/>
      <c r="AC95" s="37"/>
      <c r="AD95" s="37"/>
      <c r="AE95" s="37"/>
      <c r="AT95" s="16" t="s">
        <v>70</v>
      </c>
      <c r="AU95" s="16" t="s">
        <v>218</v>
      </c>
      <c r="BK95" s="208">
        <f>BK96+BK124+BK139</f>
        <v>0</v>
      </c>
    </row>
    <row r="96" s="12" customFormat="1" ht="25.92" customHeight="1">
      <c r="A96" s="12"/>
      <c r="B96" s="209"/>
      <c r="C96" s="210"/>
      <c r="D96" s="211" t="s">
        <v>70</v>
      </c>
      <c r="E96" s="212" t="s">
        <v>451</v>
      </c>
      <c r="F96" s="212" t="s">
        <v>452</v>
      </c>
      <c r="G96" s="210"/>
      <c r="H96" s="210"/>
      <c r="I96" s="213"/>
      <c r="J96" s="214">
        <f>BK96</f>
        <v>0</v>
      </c>
      <c r="K96" s="210"/>
      <c r="L96" s="215"/>
      <c r="M96" s="216"/>
      <c r="N96" s="217"/>
      <c r="O96" s="217"/>
      <c r="P96" s="218">
        <f>P97+P100+P111</f>
        <v>0</v>
      </c>
      <c r="Q96" s="217"/>
      <c r="R96" s="218">
        <f>R97+R100+R111</f>
        <v>0</v>
      </c>
      <c r="S96" s="217"/>
      <c r="T96" s="219">
        <f>T97+T100+T111</f>
        <v>0</v>
      </c>
      <c r="U96" s="12"/>
      <c r="V96" s="12"/>
      <c r="W96" s="12"/>
      <c r="X96" s="12"/>
      <c r="Y96" s="12"/>
      <c r="Z96" s="12"/>
      <c r="AA96" s="12"/>
      <c r="AB96" s="12"/>
      <c r="AC96" s="12"/>
      <c r="AD96" s="12"/>
      <c r="AE96" s="12"/>
      <c r="AR96" s="220" t="s">
        <v>78</v>
      </c>
      <c r="AT96" s="221" t="s">
        <v>70</v>
      </c>
      <c r="AU96" s="221" t="s">
        <v>71</v>
      </c>
      <c r="AY96" s="220" t="s">
        <v>240</v>
      </c>
      <c r="BK96" s="222">
        <f>BK97+BK100+BK111</f>
        <v>0</v>
      </c>
    </row>
    <row r="97" s="12" customFormat="1" ht="22.8" customHeight="1">
      <c r="A97" s="12"/>
      <c r="B97" s="209"/>
      <c r="C97" s="210"/>
      <c r="D97" s="211" t="s">
        <v>70</v>
      </c>
      <c r="E97" s="236" t="s">
        <v>78</v>
      </c>
      <c r="F97" s="236" t="s">
        <v>453</v>
      </c>
      <c r="G97" s="210"/>
      <c r="H97" s="210"/>
      <c r="I97" s="213"/>
      <c r="J97" s="237">
        <f>BK97</f>
        <v>0</v>
      </c>
      <c r="K97" s="210"/>
      <c r="L97" s="215"/>
      <c r="M97" s="216"/>
      <c r="N97" s="217"/>
      <c r="O97" s="217"/>
      <c r="P97" s="218">
        <f>SUM(P98:P99)</f>
        <v>0</v>
      </c>
      <c r="Q97" s="217"/>
      <c r="R97" s="218">
        <f>SUM(R98:R99)</f>
        <v>0</v>
      </c>
      <c r="S97" s="217"/>
      <c r="T97" s="219">
        <f>SUM(T98:T99)</f>
        <v>0</v>
      </c>
      <c r="U97" s="12"/>
      <c r="V97" s="12"/>
      <c r="W97" s="12"/>
      <c r="X97" s="12"/>
      <c r="Y97" s="12"/>
      <c r="Z97" s="12"/>
      <c r="AA97" s="12"/>
      <c r="AB97" s="12"/>
      <c r="AC97" s="12"/>
      <c r="AD97" s="12"/>
      <c r="AE97" s="12"/>
      <c r="AR97" s="220" t="s">
        <v>78</v>
      </c>
      <c r="AT97" s="221" t="s">
        <v>70</v>
      </c>
      <c r="AU97" s="221" t="s">
        <v>78</v>
      </c>
      <c r="AY97" s="220" t="s">
        <v>240</v>
      </c>
      <c r="BK97" s="222">
        <f>SUM(BK98:BK99)</f>
        <v>0</v>
      </c>
    </row>
    <row r="98" s="2" customFormat="1" ht="16.5" customHeight="1">
      <c r="A98" s="37"/>
      <c r="B98" s="38"/>
      <c r="C98" s="223" t="s">
        <v>78</v>
      </c>
      <c r="D98" s="223" t="s">
        <v>242</v>
      </c>
      <c r="E98" s="224" t="s">
        <v>454</v>
      </c>
      <c r="F98" s="225" t="s">
        <v>455</v>
      </c>
      <c r="G98" s="226" t="s">
        <v>388</v>
      </c>
      <c r="H98" s="227">
        <v>25.199999999999999</v>
      </c>
      <c r="I98" s="228"/>
      <c r="J98" s="229">
        <f>ROUND(I98*H98,2)</f>
        <v>0</v>
      </c>
      <c r="K98" s="225" t="s">
        <v>456</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835</v>
      </c>
    </row>
    <row r="99" s="2" customFormat="1">
      <c r="A99" s="37"/>
      <c r="B99" s="38"/>
      <c r="C99" s="39"/>
      <c r="D99" s="238" t="s">
        <v>268</v>
      </c>
      <c r="E99" s="39"/>
      <c r="F99" s="239" t="s">
        <v>974</v>
      </c>
      <c r="G99" s="39"/>
      <c r="H99" s="39"/>
      <c r="I99" s="145"/>
      <c r="J99" s="39"/>
      <c r="K99" s="39"/>
      <c r="L99" s="43"/>
      <c r="M99" s="240"/>
      <c r="N99" s="241"/>
      <c r="O99" s="83"/>
      <c r="P99" s="83"/>
      <c r="Q99" s="83"/>
      <c r="R99" s="83"/>
      <c r="S99" s="83"/>
      <c r="T99" s="84"/>
      <c r="U99" s="37"/>
      <c r="V99" s="37"/>
      <c r="W99" s="37"/>
      <c r="X99" s="37"/>
      <c r="Y99" s="37"/>
      <c r="Z99" s="37"/>
      <c r="AA99" s="37"/>
      <c r="AB99" s="37"/>
      <c r="AC99" s="37"/>
      <c r="AD99" s="37"/>
      <c r="AE99" s="37"/>
      <c r="AT99" s="16" t="s">
        <v>268</v>
      </c>
      <c r="AU99" s="16" t="s">
        <v>80</v>
      </c>
    </row>
    <row r="100" s="12" customFormat="1" ht="22.8" customHeight="1">
      <c r="A100" s="12"/>
      <c r="B100" s="209"/>
      <c r="C100" s="210"/>
      <c r="D100" s="211" t="s">
        <v>70</v>
      </c>
      <c r="E100" s="236" t="s">
        <v>279</v>
      </c>
      <c r="F100" s="236" t="s">
        <v>479</v>
      </c>
      <c r="G100" s="210"/>
      <c r="H100" s="210"/>
      <c r="I100" s="213"/>
      <c r="J100" s="237">
        <f>BK100</f>
        <v>0</v>
      </c>
      <c r="K100" s="210"/>
      <c r="L100" s="215"/>
      <c r="M100" s="216"/>
      <c r="N100" s="217"/>
      <c r="O100" s="217"/>
      <c r="P100" s="218">
        <f>SUM(P101:P110)</f>
        <v>0</v>
      </c>
      <c r="Q100" s="217"/>
      <c r="R100" s="218">
        <f>SUM(R101:R110)</f>
        <v>0</v>
      </c>
      <c r="S100" s="217"/>
      <c r="T100" s="219">
        <f>SUM(T101:T110)</f>
        <v>0</v>
      </c>
      <c r="U100" s="12"/>
      <c r="V100" s="12"/>
      <c r="W100" s="12"/>
      <c r="X100" s="12"/>
      <c r="Y100" s="12"/>
      <c r="Z100" s="12"/>
      <c r="AA100" s="12"/>
      <c r="AB100" s="12"/>
      <c r="AC100" s="12"/>
      <c r="AD100" s="12"/>
      <c r="AE100" s="12"/>
      <c r="AR100" s="220" t="s">
        <v>78</v>
      </c>
      <c r="AT100" s="221" t="s">
        <v>70</v>
      </c>
      <c r="AU100" s="221" t="s">
        <v>78</v>
      </c>
      <c r="AY100" s="220" t="s">
        <v>240</v>
      </c>
      <c r="BK100" s="222">
        <f>SUM(BK101:BK110)</f>
        <v>0</v>
      </c>
    </row>
    <row r="101" s="2" customFormat="1" ht="60" customHeight="1">
      <c r="A101" s="37"/>
      <c r="B101" s="38"/>
      <c r="C101" s="223" t="s">
        <v>80</v>
      </c>
      <c r="D101" s="223" t="s">
        <v>242</v>
      </c>
      <c r="E101" s="224" t="s">
        <v>480</v>
      </c>
      <c r="F101" s="225" t="s">
        <v>481</v>
      </c>
      <c r="G101" s="226" t="s">
        <v>388</v>
      </c>
      <c r="H101" s="227">
        <v>56.32</v>
      </c>
      <c r="I101" s="228"/>
      <c r="J101" s="229">
        <f>ROUND(I101*H101,2)</f>
        <v>0</v>
      </c>
      <c r="K101" s="225" t="s">
        <v>456</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246</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839</v>
      </c>
    </row>
    <row r="102" s="2" customFormat="1">
      <c r="A102" s="37"/>
      <c r="B102" s="38"/>
      <c r="C102" s="39"/>
      <c r="D102" s="238" t="s">
        <v>268</v>
      </c>
      <c r="E102" s="39"/>
      <c r="F102" s="239" t="s">
        <v>975</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72" customHeight="1">
      <c r="A103" s="37"/>
      <c r="B103" s="38"/>
      <c r="C103" s="223" t="s">
        <v>263</v>
      </c>
      <c r="D103" s="223" t="s">
        <v>242</v>
      </c>
      <c r="E103" s="224" t="s">
        <v>487</v>
      </c>
      <c r="F103" s="225" t="s">
        <v>488</v>
      </c>
      <c r="G103" s="226" t="s">
        <v>388</v>
      </c>
      <c r="H103" s="227">
        <v>2.5</v>
      </c>
      <c r="I103" s="228"/>
      <c r="J103" s="229">
        <f>ROUND(I103*H103,2)</f>
        <v>0</v>
      </c>
      <c r="K103" s="225" t="s">
        <v>456</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844</v>
      </c>
    </row>
    <row r="104" s="2" customFormat="1">
      <c r="A104" s="37"/>
      <c r="B104" s="38"/>
      <c r="C104" s="39"/>
      <c r="D104" s="238" t="s">
        <v>268</v>
      </c>
      <c r="E104" s="39"/>
      <c r="F104" s="239" t="s">
        <v>976</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246</v>
      </c>
      <c r="D105" s="223" t="s">
        <v>242</v>
      </c>
      <c r="E105" s="224" t="s">
        <v>491</v>
      </c>
      <c r="F105" s="225" t="s">
        <v>492</v>
      </c>
      <c r="G105" s="226" t="s">
        <v>493</v>
      </c>
      <c r="H105" s="227">
        <v>25.199999999999999</v>
      </c>
      <c r="I105" s="228"/>
      <c r="J105" s="229">
        <f>ROUND(I105*H105,2)</f>
        <v>0</v>
      </c>
      <c r="K105" s="225" t="s">
        <v>19</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846</v>
      </c>
    </row>
    <row r="106" s="2" customFormat="1">
      <c r="A106" s="37"/>
      <c r="B106" s="38"/>
      <c r="C106" s="39"/>
      <c r="D106" s="238" t="s">
        <v>268</v>
      </c>
      <c r="E106" s="39"/>
      <c r="F106" s="239" t="s">
        <v>977</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274</v>
      </c>
      <c r="D107" s="223" t="s">
        <v>242</v>
      </c>
      <c r="E107" s="224" t="s">
        <v>496</v>
      </c>
      <c r="F107" s="225" t="s">
        <v>497</v>
      </c>
      <c r="G107" s="226" t="s">
        <v>493</v>
      </c>
      <c r="H107" s="227">
        <v>24.524999999999999</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978</v>
      </c>
    </row>
    <row r="108" s="2" customFormat="1">
      <c r="A108" s="37"/>
      <c r="B108" s="38"/>
      <c r="C108" s="39"/>
      <c r="D108" s="238" t="s">
        <v>268</v>
      </c>
      <c r="E108" s="39"/>
      <c r="F108" s="239" t="s">
        <v>979</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279</v>
      </c>
      <c r="D109" s="223" t="s">
        <v>242</v>
      </c>
      <c r="E109" s="224" t="s">
        <v>500</v>
      </c>
      <c r="F109" s="225" t="s">
        <v>501</v>
      </c>
      <c r="G109" s="226" t="s">
        <v>493</v>
      </c>
      <c r="H109" s="227">
        <v>25.199999999999999</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848</v>
      </c>
    </row>
    <row r="110" s="2" customFormat="1">
      <c r="A110" s="37"/>
      <c r="B110" s="38"/>
      <c r="C110" s="39"/>
      <c r="D110" s="238" t="s">
        <v>268</v>
      </c>
      <c r="E110" s="39"/>
      <c r="F110" s="239" t="s">
        <v>980</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12" customFormat="1" ht="22.8" customHeight="1">
      <c r="A111" s="12"/>
      <c r="B111" s="209"/>
      <c r="C111" s="210"/>
      <c r="D111" s="211" t="s">
        <v>70</v>
      </c>
      <c r="E111" s="236" t="s">
        <v>292</v>
      </c>
      <c r="F111" s="236" t="s">
        <v>504</v>
      </c>
      <c r="G111" s="210"/>
      <c r="H111" s="210"/>
      <c r="I111" s="213"/>
      <c r="J111" s="237">
        <f>BK111</f>
        <v>0</v>
      </c>
      <c r="K111" s="210"/>
      <c r="L111" s="215"/>
      <c r="M111" s="216"/>
      <c r="N111" s="217"/>
      <c r="O111" s="217"/>
      <c r="P111" s="218">
        <f>SUM(P112:P123)</f>
        <v>0</v>
      </c>
      <c r="Q111" s="217"/>
      <c r="R111" s="218">
        <f>SUM(R112:R123)</f>
        <v>0</v>
      </c>
      <c r="S111" s="217"/>
      <c r="T111" s="219">
        <f>SUM(T112:T123)</f>
        <v>0</v>
      </c>
      <c r="U111" s="12"/>
      <c r="V111" s="12"/>
      <c r="W111" s="12"/>
      <c r="X111" s="12"/>
      <c r="Y111" s="12"/>
      <c r="Z111" s="12"/>
      <c r="AA111" s="12"/>
      <c r="AB111" s="12"/>
      <c r="AC111" s="12"/>
      <c r="AD111" s="12"/>
      <c r="AE111" s="12"/>
      <c r="AR111" s="220" t="s">
        <v>78</v>
      </c>
      <c r="AT111" s="221" t="s">
        <v>70</v>
      </c>
      <c r="AU111" s="221" t="s">
        <v>78</v>
      </c>
      <c r="AY111" s="220" t="s">
        <v>240</v>
      </c>
      <c r="BK111" s="222">
        <f>SUM(BK112:BK123)</f>
        <v>0</v>
      </c>
    </row>
    <row r="112" s="2" customFormat="1" ht="96" customHeight="1">
      <c r="A112" s="37"/>
      <c r="B112" s="38"/>
      <c r="C112" s="223" t="s">
        <v>284</v>
      </c>
      <c r="D112" s="223" t="s">
        <v>242</v>
      </c>
      <c r="E112" s="224" t="s">
        <v>981</v>
      </c>
      <c r="F112" s="225" t="s">
        <v>982</v>
      </c>
      <c r="G112" s="226" t="s">
        <v>462</v>
      </c>
      <c r="H112" s="227">
        <v>0.28000000000000003</v>
      </c>
      <c r="I112" s="228"/>
      <c r="J112" s="229">
        <f>ROUND(I112*H112,2)</f>
        <v>0</v>
      </c>
      <c r="K112" s="225" t="s">
        <v>456</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983</v>
      </c>
    </row>
    <row r="113" s="2" customFormat="1">
      <c r="A113" s="37"/>
      <c r="B113" s="38"/>
      <c r="C113" s="39"/>
      <c r="D113" s="238" t="s">
        <v>268</v>
      </c>
      <c r="E113" s="39"/>
      <c r="F113" s="239" t="s">
        <v>984</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24" customHeight="1">
      <c r="A114" s="37"/>
      <c r="B114" s="38"/>
      <c r="C114" s="223" t="s">
        <v>288</v>
      </c>
      <c r="D114" s="223" t="s">
        <v>242</v>
      </c>
      <c r="E114" s="224" t="s">
        <v>985</v>
      </c>
      <c r="F114" s="225" t="s">
        <v>528</v>
      </c>
      <c r="G114" s="226" t="s">
        <v>529</v>
      </c>
      <c r="H114" s="227">
        <v>25.358000000000001</v>
      </c>
      <c r="I114" s="228"/>
      <c r="J114" s="229">
        <f>ROUND(I114*H114,2)</f>
        <v>0</v>
      </c>
      <c r="K114" s="225" t="s">
        <v>456</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986</v>
      </c>
    </row>
    <row r="115" s="2" customFormat="1">
      <c r="A115" s="37"/>
      <c r="B115" s="38"/>
      <c r="C115" s="39"/>
      <c r="D115" s="238" t="s">
        <v>268</v>
      </c>
      <c r="E115" s="39"/>
      <c r="F115" s="239" t="s">
        <v>531</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84" customHeight="1">
      <c r="A116" s="37"/>
      <c r="B116" s="38"/>
      <c r="C116" s="223" t="s">
        <v>292</v>
      </c>
      <c r="D116" s="223" t="s">
        <v>242</v>
      </c>
      <c r="E116" s="224" t="s">
        <v>750</v>
      </c>
      <c r="F116" s="225" t="s">
        <v>519</v>
      </c>
      <c r="G116" s="226" t="s">
        <v>358</v>
      </c>
      <c r="H116" s="227">
        <v>0.10000000000000001</v>
      </c>
      <c r="I116" s="228"/>
      <c r="J116" s="229">
        <f>ROUND(I116*H116,2)</f>
        <v>0</v>
      </c>
      <c r="K116" s="225" t="s">
        <v>456</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850</v>
      </c>
    </row>
    <row r="117" s="2" customFormat="1">
      <c r="A117" s="37"/>
      <c r="B117" s="38"/>
      <c r="C117" s="39"/>
      <c r="D117" s="238" t="s">
        <v>268</v>
      </c>
      <c r="E117" s="39"/>
      <c r="F117" s="239" t="s">
        <v>987</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296</v>
      </c>
      <c r="D118" s="223" t="s">
        <v>242</v>
      </c>
      <c r="E118" s="224" t="s">
        <v>753</v>
      </c>
      <c r="F118" s="225" t="s">
        <v>524</v>
      </c>
      <c r="G118" s="226" t="s">
        <v>462</v>
      </c>
      <c r="H118" s="227">
        <v>0.14399999999999999</v>
      </c>
      <c r="I118" s="228"/>
      <c r="J118" s="229">
        <f>ROUND(I118*H118,2)</f>
        <v>0</v>
      </c>
      <c r="K118" s="225" t="s">
        <v>456</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988</v>
      </c>
    </row>
    <row r="119" s="2" customFormat="1">
      <c r="A119" s="37"/>
      <c r="B119" s="38"/>
      <c r="C119" s="39"/>
      <c r="D119" s="238" t="s">
        <v>268</v>
      </c>
      <c r="E119" s="39"/>
      <c r="F119" s="239" t="s">
        <v>989</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24" customHeight="1">
      <c r="A120" s="37"/>
      <c r="B120" s="38"/>
      <c r="C120" s="223" t="s">
        <v>303</v>
      </c>
      <c r="D120" s="223" t="s">
        <v>242</v>
      </c>
      <c r="E120" s="224" t="s">
        <v>756</v>
      </c>
      <c r="F120" s="225" t="s">
        <v>528</v>
      </c>
      <c r="G120" s="226" t="s">
        <v>529</v>
      </c>
      <c r="H120" s="227">
        <v>13.042</v>
      </c>
      <c r="I120" s="228"/>
      <c r="J120" s="229">
        <f>ROUND(I120*H120,2)</f>
        <v>0</v>
      </c>
      <c r="K120" s="225" t="s">
        <v>456</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990</v>
      </c>
    </row>
    <row r="121" s="2" customFormat="1">
      <c r="A121" s="37"/>
      <c r="B121" s="38"/>
      <c r="C121" s="39"/>
      <c r="D121" s="238" t="s">
        <v>268</v>
      </c>
      <c r="E121" s="39"/>
      <c r="F121" s="239" t="s">
        <v>531</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60" customHeight="1">
      <c r="A122" s="37"/>
      <c r="B122" s="38"/>
      <c r="C122" s="223" t="s">
        <v>137</v>
      </c>
      <c r="D122" s="223" t="s">
        <v>242</v>
      </c>
      <c r="E122" s="224" t="s">
        <v>540</v>
      </c>
      <c r="F122" s="225" t="s">
        <v>537</v>
      </c>
      <c r="G122" s="226" t="s">
        <v>388</v>
      </c>
      <c r="H122" s="227">
        <v>56.32</v>
      </c>
      <c r="I122" s="228"/>
      <c r="J122" s="229">
        <f>ROUND(I122*H122,2)</f>
        <v>0</v>
      </c>
      <c r="K122" s="225" t="s">
        <v>456</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863</v>
      </c>
    </row>
    <row r="123" s="2" customFormat="1">
      <c r="A123" s="37"/>
      <c r="B123" s="38"/>
      <c r="C123" s="39"/>
      <c r="D123" s="238" t="s">
        <v>268</v>
      </c>
      <c r="E123" s="39"/>
      <c r="F123" s="239" t="s">
        <v>991</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12" customFormat="1" ht="25.92" customHeight="1">
      <c r="A124" s="12"/>
      <c r="B124" s="209"/>
      <c r="C124" s="210"/>
      <c r="D124" s="211" t="s">
        <v>70</v>
      </c>
      <c r="E124" s="212" t="s">
        <v>255</v>
      </c>
      <c r="F124" s="212" t="s">
        <v>256</v>
      </c>
      <c r="G124" s="210"/>
      <c r="H124" s="210"/>
      <c r="I124" s="213"/>
      <c r="J124" s="214">
        <f>BK124</f>
        <v>0</v>
      </c>
      <c r="K124" s="210"/>
      <c r="L124" s="215"/>
      <c r="M124" s="216"/>
      <c r="N124" s="217"/>
      <c r="O124" s="217"/>
      <c r="P124" s="218">
        <f>P125+P130+P133+P136</f>
        <v>0</v>
      </c>
      <c r="Q124" s="217"/>
      <c r="R124" s="218">
        <f>R125+R130+R133+R136</f>
        <v>0</v>
      </c>
      <c r="S124" s="217"/>
      <c r="T124" s="219">
        <f>T125+T130+T133+T136</f>
        <v>0</v>
      </c>
      <c r="U124" s="12"/>
      <c r="V124" s="12"/>
      <c r="W124" s="12"/>
      <c r="X124" s="12"/>
      <c r="Y124" s="12"/>
      <c r="Z124" s="12"/>
      <c r="AA124" s="12"/>
      <c r="AB124" s="12"/>
      <c r="AC124" s="12"/>
      <c r="AD124" s="12"/>
      <c r="AE124" s="12"/>
      <c r="AR124" s="220" t="s">
        <v>80</v>
      </c>
      <c r="AT124" s="221" t="s">
        <v>70</v>
      </c>
      <c r="AU124" s="221" t="s">
        <v>71</v>
      </c>
      <c r="AY124" s="220" t="s">
        <v>240</v>
      </c>
      <c r="BK124" s="222">
        <f>BK125+BK130+BK133+BK136</f>
        <v>0</v>
      </c>
    </row>
    <row r="125" s="12" customFormat="1" ht="22.8" customHeight="1">
      <c r="A125" s="12"/>
      <c r="B125" s="209"/>
      <c r="C125" s="210"/>
      <c r="D125" s="211" t="s">
        <v>70</v>
      </c>
      <c r="E125" s="236" t="s">
        <v>556</v>
      </c>
      <c r="F125" s="236" t="s">
        <v>557</v>
      </c>
      <c r="G125" s="210"/>
      <c r="H125" s="210"/>
      <c r="I125" s="213"/>
      <c r="J125" s="237">
        <f>BK125</f>
        <v>0</v>
      </c>
      <c r="K125" s="210"/>
      <c r="L125" s="215"/>
      <c r="M125" s="216"/>
      <c r="N125" s="217"/>
      <c r="O125" s="217"/>
      <c r="P125" s="218">
        <f>SUM(P126:P129)</f>
        <v>0</v>
      </c>
      <c r="Q125" s="217"/>
      <c r="R125" s="218">
        <f>SUM(R126:R129)</f>
        <v>0</v>
      </c>
      <c r="S125" s="217"/>
      <c r="T125" s="219">
        <f>SUM(T126:T129)</f>
        <v>0</v>
      </c>
      <c r="U125" s="12"/>
      <c r="V125" s="12"/>
      <c r="W125" s="12"/>
      <c r="X125" s="12"/>
      <c r="Y125" s="12"/>
      <c r="Z125" s="12"/>
      <c r="AA125" s="12"/>
      <c r="AB125" s="12"/>
      <c r="AC125" s="12"/>
      <c r="AD125" s="12"/>
      <c r="AE125" s="12"/>
      <c r="AR125" s="220" t="s">
        <v>80</v>
      </c>
      <c r="AT125" s="221" t="s">
        <v>70</v>
      </c>
      <c r="AU125" s="221" t="s">
        <v>78</v>
      </c>
      <c r="AY125" s="220" t="s">
        <v>240</v>
      </c>
      <c r="BK125" s="222">
        <f>SUM(BK126:BK129)</f>
        <v>0</v>
      </c>
    </row>
    <row r="126" s="2" customFormat="1" ht="48" customHeight="1">
      <c r="A126" s="37"/>
      <c r="B126" s="38"/>
      <c r="C126" s="223" t="s">
        <v>144</v>
      </c>
      <c r="D126" s="223" t="s">
        <v>242</v>
      </c>
      <c r="E126" s="224" t="s">
        <v>992</v>
      </c>
      <c r="F126" s="225" t="s">
        <v>993</v>
      </c>
      <c r="G126" s="226" t="s">
        <v>253</v>
      </c>
      <c r="H126" s="227">
        <v>1</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167</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167</v>
      </c>
      <c r="BM126" s="234" t="s">
        <v>994</v>
      </c>
    </row>
    <row r="127" s="2" customFormat="1">
      <c r="A127" s="37"/>
      <c r="B127" s="38"/>
      <c r="C127" s="39"/>
      <c r="D127" s="238" t="s">
        <v>268</v>
      </c>
      <c r="E127" s="39"/>
      <c r="F127" s="239" t="s">
        <v>995</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48" customHeight="1">
      <c r="A128" s="37"/>
      <c r="B128" s="38"/>
      <c r="C128" s="223" t="s">
        <v>152</v>
      </c>
      <c r="D128" s="223" t="s">
        <v>242</v>
      </c>
      <c r="E128" s="224" t="s">
        <v>558</v>
      </c>
      <c r="F128" s="225" t="s">
        <v>559</v>
      </c>
      <c r="G128" s="226" t="s">
        <v>358</v>
      </c>
      <c r="H128" s="227">
        <v>0.16800000000000001</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167</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167</v>
      </c>
      <c r="BM128" s="234" t="s">
        <v>872</v>
      </c>
    </row>
    <row r="129" s="2" customFormat="1">
      <c r="A129" s="37"/>
      <c r="B129" s="38"/>
      <c r="C129" s="39"/>
      <c r="D129" s="238" t="s">
        <v>268</v>
      </c>
      <c r="E129" s="39"/>
      <c r="F129" s="239" t="s">
        <v>561</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12" customFormat="1" ht="22.8" customHeight="1">
      <c r="A130" s="12"/>
      <c r="B130" s="209"/>
      <c r="C130" s="210"/>
      <c r="D130" s="211" t="s">
        <v>70</v>
      </c>
      <c r="E130" s="236" t="s">
        <v>562</v>
      </c>
      <c r="F130" s="236" t="s">
        <v>563</v>
      </c>
      <c r="G130" s="210"/>
      <c r="H130" s="210"/>
      <c r="I130" s="213"/>
      <c r="J130" s="237">
        <f>BK130</f>
        <v>0</v>
      </c>
      <c r="K130" s="210"/>
      <c r="L130" s="215"/>
      <c r="M130" s="216"/>
      <c r="N130" s="217"/>
      <c r="O130" s="217"/>
      <c r="P130" s="218">
        <f>SUM(P131:P132)</f>
        <v>0</v>
      </c>
      <c r="Q130" s="217"/>
      <c r="R130" s="218">
        <f>SUM(R131:R132)</f>
        <v>0</v>
      </c>
      <c r="S130" s="217"/>
      <c r="T130" s="219">
        <f>SUM(T131:T132)</f>
        <v>0</v>
      </c>
      <c r="U130" s="12"/>
      <c r="V130" s="12"/>
      <c r="W130" s="12"/>
      <c r="X130" s="12"/>
      <c r="Y130" s="12"/>
      <c r="Z130" s="12"/>
      <c r="AA130" s="12"/>
      <c r="AB130" s="12"/>
      <c r="AC130" s="12"/>
      <c r="AD130" s="12"/>
      <c r="AE130" s="12"/>
      <c r="AR130" s="220" t="s">
        <v>80</v>
      </c>
      <c r="AT130" s="221" t="s">
        <v>70</v>
      </c>
      <c r="AU130" s="221" t="s">
        <v>78</v>
      </c>
      <c r="AY130" s="220" t="s">
        <v>240</v>
      </c>
      <c r="BK130" s="222">
        <f>SUM(BK131:BK132)</f>
        <v>0</v>
      </c>
    </row>
    <row r="131" s="2" customFormat="1" ht="24" customHeight="1">
      <c r="A131" s="37"/>
      <c r="B131" s="38"/>
      <c r="C131" s="223" t="s">
        <v>8</v>
      </c>
      <c r="D131" s="223" t="s">
        <v>242</v>
      </c>
      <c r="E131" s="224" t="s">
        <v>564</v>
      </c>
      <c r="F131" s="225" t="s">
        <v>565</v>
      </c>
      <c r="G131" s="226" t="s">
        <v>388</v>
      </c>
      <c r="H131" s="227">
        <v>25.199999999999999</v>
      </c>
      <c r="I131" s="228"/>
      <c r="J131" s="229">
        <f>ROUND(I131*H131,2)</f>
        <v>0</v>
      </c>
      <c r="K131" s="225" t="s">
        <v>19</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167</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167</v>
      </c>
      <c r="BM131" s="234" t="s">
        <v>874</v>
      </c>
    </row>
    <row r="132" s="2" customFormat="1">
      <c r="A132" s="37"/>
      <c r="B132" s="38"/>
      <c r="C132" s="39"/>
      <c r="D132" s="238" t="s">
        <v>268</v>
      </c>
      <c r="E132" s="39"/>
      <c r="F132" s="239" t="s">
        <v>996</v>
      </c>
      <c r="G132" s="39"/>
      <c r="H132" s="39"/>
      <c r="I132" s="145"/>
      <c r="J132" s="39"/>
      <c r="K132" s="39"/>
      <c r="L132" s="43"/>
      <c r="M132" s="240"/>
      <c r="N132" s="241"/>
      <c r="O132" s="83"/>
      <c r="P132" s="83"/>
      <c r="Q132" s="83"/>
      <c r="R132" s="83"/>
      <c r="S132" s="83"/>
      <c r="T132" s="84"/>
      <c r="U132" s="37"/>
      <c r="V132" s="37"/>
      <c r="W132" s="37"/>
      <c r="X132" s="37"/>
      <c r="Y132" s="37"/>
      <c r="Z132" s="37"/>
      <c r="AA132" s="37"/>
      <c r="AB132" s="37"/>
      <c r="AC132" s="37"/>
      <c r="AD132" s="37"/>
      <c r="AE132" s="37"/>
      <c r="AT132" s="16" t="s">
        <v>268</v>
      </c>
      <c r="AU132" s="16" t="s">
        <v>80</v>
      </c>
    </row>
    <row r="133" s="12" customFormat="1" ht="22.8" customHeight="1">
      <c r="A133" s="12"/>
      <c r="B133" s="209"/>
      <c r="C133" s="210"/>
      <c r="D133" s="211" t="s">
        <v>70</v>
      </c>
      <c r="E133" s="236" t="s">
        <v>765</v>
      </c>
      <c r="F133" s="236" t="s">
        <v>766</v>
      </c>
      <c r="G133" s="210"/>
      <c r="H133" s="210"/>
      <c r="I133" s="213"/>
      <c r="J133" s="237">
        <f>BK133</f>
        <v>0</v>
      </c>
      <c r="K133" s="210"/>
      <c r="L133" s="215"/>
      <c r="M133" s="216"/>
      <c r="N133" s="217"/>
      <c r="O133" s="217"/>
      <c r="P133" s="218">
        <f>SUM(P134:P135)</f>
        <v>0</v>
      </c>
      <c r="Q133" s="217"/>
      <c r="R133" s="218">
        <f>SUM(R134:R135)</f>
        <v>0</v>
      </c>
      <c r="S133" s="217"/>
      <c r="T133" s="219">
        <f>SUM(T134:T135)</f>
        <v>0</v>
      </c>
      <c r="U133" s="12"/>
      <c r="V133" s="12"/>
      <c r="W133" s="12"/>
      <c r="X133" s="12"/>
      <c r="Y133" s="12"/>
      <c r="Z133" s="12"/>
      <c r="AA133" s="12"/>
      <c r="AB133" s="12"/>
      <c r="AC133" s="12"/>
      <c r="AD133" s="12"/>
      <c r="AE133" s="12"/>
      <c r="AR133" s="220" t="s">
        <v>80</v>
      </c>
      <c r="AT133" s="221" t="s">
        <v>70</v>
      </c>
      <c r="AU133" s="221" t="s">
        <v>78</v>
      </c>
      <c r="AY133" s="220" t="s">
        <v>240</v>
      </c>
      <c r="BK133" s="222">
        <f>SUM(BK134:BK135)</f>
        <v>0</v>
      </c>
    </row>
    <row r="134" s="2" customFormat="1" ht="36" customHeight="1">
      <c r="A134" s="37"/>
      <c r="B134" s="38"/>
      <c r="C134" s="223" t="s">
        <v>167</v>
      </c>
      <c r="D134" s="223" t="s">
        <v>242</v>
      </c>
      <c r="E134" s="224" t="s">
        <v>767</v>
      </c>
      <c r="F134" s="225" t="s">
        <v>768</v>
      </c>
      <c r="G134" s="226" t="s">
        <v>388</v>
      </c>
      <c r="H134" s="227">
        <v>7.5</v>
      </c>
      <c r="I134" s="228"/>
      <c r="J134" s="229">
        <f>ROUND(I134*H134,2)</f>
        <v>0</v>
      </c>
      <c r="K134" s="225" t="s">
        <v>456</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167</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167</v>
      </c>
      <c r="BM134" s="234" t="s">
        <v>997</v>
      </c>
    </row>
    <row r="135" s="2" customFormat="1">
      <c r="A135" s="37"/>
      <c r="B135" s="38"/>
      <c r="C135" s="39"/>
      <c r="D135" s="238" t="s">
        <v>268</v>
      </c>
      <c r="E135" s="39"/>
      <c r="F135" s="239" t="s">
        <v>998</v>
      </c>
      <c r="G135" s="39"/>
      <c r="H135" s="39"/>
      <c r="I135" s="145"/>
      <c r="J135" s="39"/>
      <c r="K135" s="39"/>
      <c r="L135" s="43"/>
      <c r="M135" s="240"/>
      <c r="N135" s="241"/>
      <c r="O135" s="83"/>
      <c r="P135" s="83"/>
      <c r="Q135" s="83"/>
      <c r="R135" s="83"/>
      <c r="S135" s="83"/>
      <c r="T135" s="84"/>
      <c r="U135" s="37"/>
      <c r="V135" s="37"/>
      <c r="W135" s="37"/>
      <c r="X135" s="37"/>
      <c r="Y135" s="37"/>
      <c r="Z135" s="37"/>
      <c r="AA135" s="37"/>
      <c r="AB135" s="37"/>
      <c r="AC135" s="37"/>
      <c r="AD135" s="37"/>
      <c r="AE135" s="37"/>
      <c r="AT135" s="16" t="s">
        <v>268</v>
      </c>
      <c r="AU135" s="16" t="s">
        <v>80</v>
      </c>
    </row>
    <row r="136" s="12" customFormat="1" ht="22.8" customHeight="1">
      <c r="A136" s="12"/>
      <c r="B136" s="209"/>
      <c r="C136" s="210"/>
      <c r="D136" s="211" t="s">
        <v>70</v>
      </c>
      <c r="E136" s="236" t="s">
        <v>568</v>
      </c>
      <c r="F136" s="236" t="s">
        <v>569</v>
      </c>
      <c r="G136" s="210"/>
      <c r="H136" s="210"/>
      <c r="I136" s="213"/>
      <c r="J136" s="237">
        <f>BK136</f>
        <v>0</v>
      </c>
      <c r="K136" s="210"/>
      <c r="L136" s="215"/>
      <c r="M136" s="216"/>
      <c r="N136" s="217"/>
      <c r="O136" s="217"/>
      <c r="P136" s="218">
        <f>SUM(P137:P138)</f>
        <v>0</v>
      </c>
      <c r="Q136" s="217"/>
      <c r="R136" s="218">
        <f>SUM(R137:R138)</f>
        <v>0</v>
      </c>
      <c r="S136" s="217"/>
      <c r="T136" s="219">
        <f>SUM(T137:T138)</f>
        <v>0</v>
      </c>
      <c r="U136" s="12"/>
      <c r="V136" s="12"/>
      <c r="W136" s="12"/>
      <c r="X136" s="12"/>
      <c r="Y136" s="12"/>
      <c r="Z136" s="12"/>
      <c r="AA136" s="12"/>
      <c r="AB136" s="12"/>
      <c r="AC136" s="12"/>
      <c r="AD136" s="12"/>
      <c r="AE136" s="12"/>
      <c r="AR136" s="220" t="s">
        <v>80</v>
      </c>
      <c r="AT136" s="221" t="s">
        <v>70</v>
      </c>
      <c r="AU136" s="221" t="s">
        <v>78</v>
      </c>
      <c r="AY136" s="220" t="s">
        <v>240</v>
      </c>
      <c r="BK136" s="222">
        <f>SUM(BK137:BK138)</f>
        <v>0</v>
      </c>
    </row>
    <row r="137" s="2" customFormat="1" ht="36" customHeight="1">
      <c r="A137" s="37"/>
      <c r="B137" s="38"/>
      <c r="C137" s="223" t="s">
        <v>175</v>
      </c>
      <c r="D137" s="223" t="s">
        <v>242</v>
      </c>
      <c r="E137" s="224" t="s">
        <v>570</v>
      </c>
      <c r="F137" s="225" t="s">
        <v>571</v>
      </c>
      <c r="G137" s="226" t="s">
        <v>388</v>
      </c>
      <c r="H137" s="227">
        <v>80.844999999999999</v>
      </c>
      <c r="I137" s="228"/>
      <c r="J137" s="229">
        <f>ROUND(I137*H137,2)</f>
        <v>0</v>
      </c>
      <c r="K137" s="225" t="s">
        <v>456</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167</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167</v>
      </c>
      <c r="BM137" s="234" t="s">
        <v>876</v>
      </c>
    </row>
    <row r="138" s="2" customFormat="1">
      <c r="A138" s="37"/>
      <c r="B138" s="38"/>
      <c r="C138" s="39"/>
      <c r="D138" s="238" t="s">
        <v>268</v>
      </c>
      <c r="E138" s="39"/>
      <c r="F138" s="239" t="s">
        <v>999</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12" customFormat="1" ht="25.92" customHeight="1">
      <c r="A139" s="12"/>
      <c r="B139" s="209"/>
      <c r="C139" s="210"/>
      <c r="D139" s="211" t="s">
        <v>70</v>
      </c>
      <c r="E139" s="212" t="s">
        <v>353</v>
      </c>
      <c r="F139" s="212" t="s">
        <v>354</v>
      </c>
      <c r="G139" s="210"/>
      <c r="H139" s="210"/>
      <c r="I139" s="213"/>
      <c r="J139" s="214">
        <f>BK139</f>
        <v>0</v>
      </c>
      <c r="K139" s="210"/>
      <c r="L139" s="215"/>
      <c r="M139" s="216"/>
      <c r="N139" s="217"/>
      <c r="O139" s="217"/>
      <c r="P139" s="218">
        <f>SUM(P140:P144)</f>
        <v>0</v>
      </c>
      <c r="Q139" s="217"/>
      <c r="R139" s="218">
        <f>SUM(R140:R144)</f>
        <v>0</v>
      </c>
      <c r="S139" s="217"/>
      <c r="T139" s="219">
        <f>SUM(T140:T144)</f>
        <v>0</v>
      </c>
      <c r="U139" s="12"/>
      <c r="V139" s="12"/>
      <c r="W139" s="12"/>
      <c r="X139" s="12"/>
      <c r="Y139" s="12"/>
      <c r="Z139" s="12"/>
      <c r="AA139" s="12"/>
      <c r="AB139" s="12"/>
      <c r="AC139" s="12"/>
      <c r="AD139" s="12"/>
      <c r="AE139" s="12"/>
      <c r="AR139" s="220" t="s">
        <v>246</v>
      </c>
      <c r="AT139" s="221" t="s">
        <v>70</v>
      </c>
      <c r="AU139" s="221" t="s">
        <v>71</v>
      </c>
      <c r="AY139" s="220" t="s">
        <v>240</v>
      </c>
      <c r="BK139" s="222">
        <f>SUM(BK140:BK144)</f>
        <v>0</v>
      </c>
    </row>
    <row r="140" s="2" customFormat="1" ht="24" customHeight="1">
      <c r="A140" s="37"/>
      <c r="B140" s="38"/>
      <c r="C140" s="223" t="s">
        <v>340</v>
      </c>
      <c r="D140" s="223" t="s">
        <v>242</v>
      </c>
      <c r="E140" s="224" t="s">
        <v>773</v>
      </c>
      <c r="F140" s="225" t="s">
        <v>774</v>
      </c>
      <c r="G140" s="226" t="s">
        <v>358</v>
      </c>
      <c r="H140" s="227">
        <v>0.79500000000000004</v>
      </c>
      <c r="I140" s="228"/>
      <c r="J140" s="229">
        <f>ROUND(I140*H140,2)</f>
        <v>0</v>
      </c>
      <c r="K140" s="225" t="s">
        <v>456</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78</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878</v>
      </c>
    </row>
    <row r="141" s="2" customFormat="1">
      <c r="A141" s="37"/>
      <c r="B141" s="38"/>
      <c r="C141" s="39"/>
      <c r="D141" s="238" t="s">
        <v>268</v>
      </c>
      <c r="E141" s="39"/>
      <c r="F141" s="239" t="s">
        <v>776</v>
      </c>
      <c r="G141" s="39"/>
      <c r="H141" s="39"/>
      <c r="I141" s="145"/>
      <c r="J141" s="39"/>
      <c r="K141" s="39"/>
      <c r="L141" s="43"/>
      <c r="M141" s="240"/>
      <c r="N141" s="241"/>
      <c r="O141" s="83"/>
      <c r="P141" s="83"/>
      <c r="Q141" s="83"/>
      <c r="R141" s="83"/>
      <c r="S141" s="83"/>
      <c r="T141" s="84"/>
      <c r="U141" s="37"/>
      <c r="V141" s="37"/>
      <c r="W141" s="37"/>
      <c r="X141" s="37"/>
      <c r="Y141" s="37"/>
      <c r="Z141" s="37"/>
      <c r="AA141" s="37"/>
      <c r="AB141" s="37"/>
      <c r="AC141" s="37"/>
      <c r="AD141" s="37"/>
      <c r="AE141" s="37"/>
      <c r="AT141" s="16" t="s">
        <v>268</v>
      </c>
      <c r="AU141" s="16" t="s">
        <v>78</v>
      </c>
    </row>
    <row r="142" s="2" customFormat="1" ht="24" customHeight="1">
      <c r="A142" s="37"/>
      <c r="B142" s="38"/>
      <c r="C142" s="223" t="s">
        <v>355</v>
      </c>
      <c r="D142" s="223" t="s">
        <v>242</v>
      </c>
      <c r="E142" s="224" t="s">
        <v>777</v>
      </c>
      <c r="F142" s="225" t="s">
        <v>774</v>
      </c>
      <c r="G142" s="226" t="s">
        <v>358</v>
      </c>
      <c r="H142" s="227">
        <v>0.38</v>
      </c>
      <c r="I142" s="228"/>
      <c r="J142" s="229">
        <f>ROUND(I142*H142,2)</f>
        <v>0</v>
      </c>
      <c r="K142" s="225" t="s">
        <v>456</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246</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246</v>
      </c>
      <c r="BM142" s="234" t="s">
        <v>1000</v>
      </c>
    </row>
    <row r="143" s="2" customFormat="1">
      <c r="A143" s="37"/>
      <c r="B143" s="38"/>
      <c r="C143" s="39"/>
      <c r="D143" s="238" t="s">
        <v>268</v>
      </c>
      <c r="E143" s="39"/>
      <c r="F143" s="239" t="s">
        <v>779</v>
      </c>
      <c r="G143" s="39"/>
      <c r="H143" s="39"/>
      <c r="I143" s="145"/>
      <c r="J143" s="39"/>
      <c r="K143" s="39"/>
      <c r="L143" s="43"/>
      <c r="M143" s="240"/>
      <c r="N143" s="241"/>
      <c r="O143" s="83"/>
      <c r="P143" s="83"/>
      <c r="Q143" s="83"/>
      <c r="R143" s="83"/>
      <c r="S143" s="83"/>
      <c r="T143" s="84"/>
      <c r="U143" s="37"/>
      <c r="V143" s="37"/>
      <c r="W143" s="37"/>
      <c r="X143" s="37"/>
      <c r="Y143" s="37"/>
      <c r="Z143" s="37"/>
      <c r="AA143" s="37"/>
      <c r="AB143" s="37"/>
      <c r="AC143" s="37"/>
      <c r="AD143" s="37"/>
      <c r="AE143" s="37"/>
      <c r="AT143" s="16" t="s">
        <v>268</v>
      </c>
      <c r="AU143" s="16" t="s">
        <v>78</v>
      </c>
    </row>
    <row r="144" s="2" customFormat="1" ht="16.5" customHeight="1">
      <c r="A144" s="37"/>
      <c r="B144" s="38"/>
      <c r="C144" s="223" t="s">
        <v>325</v>
      </c>
      <c r="D144" s="223" t="s">
        <v>242</v>
      </c>
      <c r="E144" s="224" t="s">
        <v>366</v>
      </c>
      <c r="F144" s="225" t="s">
        <v>367</v>
      </c>
      <c r="G144" s="226" t="s">
        <v>368</v>
      </c>
      <c r="H144" s="227">
        <v>1</v>
      </c>
      <c r="I144" s="228"/>
      <c r="J144" s="229">
        <f>ROUND(I144*H144,2)</f>
        <v>0</v>
      </c>
      <c r="K144" s="225" t="s">
        <v>261</v>
      </c>
      <c r="L144" s="43"/>
      <c r="M144" s="252" t="s">
        <v>19</v>
      </c>
      <c r="N144" s="253" t="s">
        <v>42</v>
      </c>
      <c r="O144" s="254"/>
      <c r="P144" s="255">
        <f>O144*H144</f>
        <v>0</v>
      </c>
      <c r="Q144" s="255">
        <v>0</v>
      </c>
      <c r="R144" s="255">
        <f>Q144*H144</f>
        <v>0</v>
      </c>
      <c r="S144" s="255">
        <v>0</v>
      </c>
      <c r="T144" s="256">
        <f>S144*H144</f>
        <v>0</v>
      </c>
      <c r="U144" s="37"/>
      <c r="V144" s="37"/>
      <c r="W144" s="37"/>
      <c r="X144" s="37"/>
      <c r="Y144" s="37"/>
      <c r="Z144" s="37"/>
      <c r="AA144" s="37"/>
      <c r="AB144" s="37"/>
      <c r="AC144" s="37"/>
      <c r="AD144" s="37"/>
      <c r="AE144" s="37"/>
      <c r="AR144" s="234" t="s">
        <v>78</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78</v>
      </c>
      <c r="BM144" s="234" t="s">
        <v>1001</v>
      </c>
    </row>
    <row r="145" s="2" customFormat="1" ht="6.96" customHeight="1">
      <c r="A145" s="37"/>
      <c r="B145" s="58"/>
      <c r="C145" s="59"/>
      <c r="D145" s="59"/>
      <c r="E145" s="59"/>
      <c r="F145" s="59"/>
      <c r="G145" s="59"/>
      <c r="H145" s="59"/>
      <c r="I145" s="174"/>
      <c r="J145" s="59"/>
      <c r="K145" s="59"/>
      <c r="L145" s="43"/>
      <c r="M145" s="37"/>
      <c r="O145" s="37"/>
      <c r="P145" s="37"/>
      <c r="Q145" s="37"/>
      <c r="R145" s="37"/>
      <c r="S145" s="37"/>
      <c r="T145" s="37"/>
      <c r="U145" s="37"/>
      <c r="V145" s="37"/>
      <c r="W145" s="37"/>
      <c r="X145" s="37"/>
      <c r="Y145" s="37"/>
      <c r="Z145" s="37"/>
      <c r="AA145" s="37"/>
      <c r="AB145" s="37"/>
      <c r="AC145" s="37"/>
      <c r="AD145" s="37"/>
      <c r="AE145" s="37"/>
    </row>
  </sheetData>
  <sheetProtection sheet="1" autoFilter="0" formatColumns="0" formatRows="0" objects="1" scenarios="1" spinCount="100000" saltValue="RKjQBu2OYjAuFdkRa4jEzKtL7FXcGRNR0ZFNE5PmhuYazmhL13EhYhweGM2FFjZutncOSw+V4YJ9qQN3k0XzkQ==" hashValue="EnsIONrv13iqQm0XYgTmICrFiGskOUtO4KeRwi6dwRiYILDXmB3mNQB1co/6CtCIH9c2E7k57aaHvNQLFZ7x8Q==" algorithmName="SHA-512" password="C991"/>
  <autoFilter ref="C94:K144"/>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892</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ROUND((SUM(BE86:BE94)),  2)</f>
        <v>0</v>
      </c>
      <c r="G35" s="37"/>
      <c r="H35" s="37"/>
      <c r="I35" s="163">
        <v>0.20999999999999999</v>
      </c>
      <c r="J35" s="162">
        <f>ROUND(((SUM(BE86:BE94))*I35),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ROUND((SUM(BF86:BF94)),  2)</f>
        <v>0</v>
      </c>
      <c r="G36" s="37"/>
      <c r="H36" s="37"/>
      <c r="I36" s="163">
        <v>0.14999999999999999</v>
      </c>
      <c r="J36" s="162">
        <f>ROUND(((SUM(BF86:BF94))*I36),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ROUND((SUM(BG86:BG94)),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ROUND((SUM(BH86:BH94)),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ROUND((SUM(BI86:BI94)),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892</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892</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SUM(P88:P94)</f>
        <v>0</v>
      </c>
      <c r="Q87" s="217"/>
      <c r="R87" s="218">
        <f>SUM(R88:R94)</f>
        <v>0</v>
      </c>
      <c r="S87" s="217"/>
      <c r="T87" s="219">
        <f>SUM(T88:T94)</f>
        <v>0</v>
      </c>
      <c r="U87" s="12"/>
      <c r="V87" s="12"/>
      <c r="W87" s="12"/>
      <c r="X87" s="12"/>
      <c r="Y87" s="12"/>
      <c r="Z87" s="12"/>
      <c r="AA87" s="12"/>
      <c r="AB87" s="12"/>
      <c r="AC87" s="12"/>
      <c r="AD87" s="12"/>
      <c r="AE87" s="12"/>
      <c r="AR87" s="220" t="s">
        <v>78</v>
      </c>
      <c r="AT87" s="221" t="s">
        <v>70</v>
      </c>
      <c r="AU87" s="221" t="s">
        <v>71</v>
      </c>
      <c r="AY87" s="220" t="s">
        <v>240</v>
      </c>
      <c r="BK87" s="222">
        <f>SUM(BK88:BK94)</f>
        <v>0</v>
      </c>
    </row>
    <row r="88" s="2" customFormat="1" ht="16.5" customHeight="1">
      <c r="A88" s="37"/>
      <c r="B88" s="38"/>
      <c r="C88" s="223" t="s">
        <v>78</v>
      </c>
      <c r="D88" s="223" t="s">
        <v>242</v>
      </c>
      <c r="E88" s="224" t="s">
        <v>585</v>
      </c>
      <c r="F88" s="225" t="s">
        <v>1002</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1003</v>
      </c>
      <c r="G89" s="226" t="s">
        <v>587</v>
      </c>
      <c r="H89" s="227">
        <v>2</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36" customHeight="1">
      <c r="A90" s="37"/>
      <c r="B90" s="38"/>
      <c r="C90" s="223" t="s">
        <v>263</v>
      </c>
      <c r="D90" s="223" t="s">
        <v>242</v>
      </c>
      <c r="E90" s="224" t="s">
        <v>592</v>
      </c>
      <c r="F90" s="225" t="s">
        <v>784</v>
      </c>
      <c r="G90" s="226" t="s">
        <v>493</v>
      </c>
      <c r="H90" s="227">
        <v>5</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288</v>
      </c>
    </row>
    <row r="91" s="2" customFormat="1" ht="36" customHeight="1">
      <c r="A91" s="37"/>
      <c r="B91" s="38"/>
      <c r="C91" s="223" t="s">
        <v>246</v>
      </c>
      <c r="D91" s="223" t="s">
        <v>242</v>
      </c>
      <c r="E91" s="224" t="s">
        <v>598</v>
      </c>
      <c r="F91" s="225" t="s">
        <v>597</v>
      </c>
      <c r="G91" s="226" t="s">
        <v>493</v>
      </c>
      <c r="H91" s="227">
        <v>3</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296</v>
      </c>
    </row>
    <row r="92" s="2" customFormat="1" ht="36" customHeight="1">
      <c r="A92" s="37"/>
      <c r="B92" s="38"/>
      <c r="C92" s="223" t="s">
        <v>274</v>
      </c>
      <c r="D92" s="223" t="s">
        <v>242</v>
      </c>
      <c r="E92" s="224" t="s">
        <v>885</v>
      </c>
      <c r="F92" s="225" t="s">
        <v>1004</v>
      </c>
      <c r="G92" s="226" t="s">
        <v>493</v>
      </c>
      <c r="H92" s="227">
        <v>3</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137</v>
      </c>
    </row>
    <row r="93" s="2" customFormat="1" ht="16.5" customHeight="1">
      <c r="A93" s="37"/>
      <c r="B93" s="38"/>
      <c r="C93" s="223" t="s">
        <v>279</v>
      </c>
      <c r="D93" s="223" t="s">
        <v>242</v>
      </c>
      <c r="E93" s="224" t="s">
        <v>600</v>
      </c>
      <c r="F93" s="225" t="s">
        <v>601</v>
      </c>
      <c r="G93" s="226" t="s">
        <v>282</v>
      </c>
      <c r="H93" s="227">
        <v>1</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167</v>
      </c>
    </row>
    <row r="94" s="2" customFormat="1" ht="16.5" customHeight="1">
      <c r="A94" s="37"/>
      <c r="B94" s="38"/>
      <c r="C94" s="223" t="s">
        <v>284</v>
      </c>
      <c r="D94" s="223" t="s">
        <v>242</v>
      </c>
      <c r="E94" s="224" t="s">
        <v>602</v>
      </c>
      <c r="F94" s="225" t="s">
        <v>603</v>
      </c>
      <c r="G94" s="226" t="s">
        <v>604</v>
      </c>
      <c r="H94" s="227">
        <v>1</v>
      </c>
      <c r="I94" s="228"/>
      <c r="J94" s="229">
        <f>ROUND(I94*H94,2)</f>
        <v>0</v>
      </c>
      <c r="K94" s="225" t="s">
        <v>19</v>
      </c>
      <c r="L94" s="43"/>
      <c r="M94" s="252" t="s">
        <v>19</v>
      </c>
      <c r="N94" s="253" t="s">
        <v>42</v>
      </c>
      <c r="O94" s="254"/>
      <c r="P94" s="255">
        <f>O94*H94</f>
        <v>0</v>
      </c>
      <c r="Q94" s="255">
        <v>0</v>
      </c>
      <c r="R94" s="255">
        <f>Q94*H94</f>
        <v>0</v>
      </c>
      <c r="S94" s="255">
        <v>0</v>
      </c>
      <c r="T94" s="256">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340</v>
      </c>
    </row>
    <row r="95" s="2" customFormat="1" ht="6.96" customHeight="1">
      <c r="A95" s="37"/>
      <c r="B95" s="58"/>
      <c r="C95" s="59"/>
      <c r="D95" s="59"/>
      <c r="E95" s="59"/>
      <c r="F95" s="59"/>
      <c r="G95" s="59"/>
      <c r="H95" s="59"/>
      <c r="I95" s="174"/>
      <c r="J95" s="59"/>
      <c r="K95" s="59"/>
      <c r="L95" s="43"/>
      <c r="M95" s="37"/>
      <c r="O95" s="37"/>
      <c r="P95" s="37"/>
      <c r="Q95" s="37"/>
      <c r="R95" s="37"/>
      <c r="S95" s="37"/>
      <c r="T95" s="37"/>
      <c r="U95" s="37"/>
      <c r="V95" s="37"/>
      <c r="W95" s="37"/>
      <c r="X95" s="37"/>
      <c r="Y95" s="37"/>
      <c r="Z95" s="37"/>
      <c r="AA95" s="37"/>
      <c r="AB95" s="37"/>
      <c r="AC95" s="37"/>
      <c r="AD95" s="37"/>
      <c r="AE95" s="37"/>
    </row>
  </sheetData>
  <sheetProtection sheet="1" autoFilter="0" formatColumns="0" formatRows="0" objects="1" scenarios="1" spinCount="100000" saltValue="7FvCtL68XEfJqdY+/59kRA3Wss6UEqf9YUqD0b9c4TEx9w9MQLuzrrehU/mLTvNBXY9QXQr17jBMTFF+TfJIhw==" hashValue="HWkemdWBmtyDjoHWr0piKtvffSAAThdnsj5L/EN4pcOc5xtjCmoDg02Atj0Ax1SZbVHwqCDN6YR5zax/BBxEMw==" algorithmName="SHA-512" password="C991"/>
  <autoFilter ref="C85:K94"/>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892</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ROUND((SUM(BE89:BE126)),  2)</f>
        <v>0</v>
      </c>
      <c r="G35" s="37"/>
      <c r="H35" s="37"/>
      <c r="I35" s="163">
        <v>0.20999999999999999</v>
      </c>
      <c r="J35" s="162">
        <f>ROUND(((SUM(BE89:BE126))*I35),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ROUND((SUM(BF89:BF126)),  2)</f>
        <v>0</v>
      </c>
      <c r="G36" s="37"/>
      <c r="H36" s="37"/>
      <c r="I36" s="163">
        <v>0.14999999999999999</v>
      </c>
      <c r="J36" s="162">
        <f>ROUND(((SUM(BF89:BF126))*I36),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892</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J119</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J123</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892</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P90+P123</f>
        <v>0</v>
      </c>
      <c r="Q89" s="95"/>
      <c r="R89" s="206">
        <f>R90+R123</f>
        <v>0</v>
      </c>
      <c r="S89" s="95"/>
      <c r="T89" s="207">
        <f>T90+T123</f>
        <v>0</v>
      </c>
      <c r="U89" s="37"/>
      <c r="V89" s="37"/>
      <c r="W89" s="37"/>
      <c r="X89" s="37"/>
      <c r="Y89" s="37"/>
      <c r="Z89" s="37"/>
      <c r="AA89" s="37"/>
      <c r="AB89" s="37"/>
      <c r="AC89" s="37"/>
      <c r="AD89" s="37"/>
      <c r="AE89" s="37"/>
      <c r="AT89" s="16" t="s">
        <v>70</v>
      </c>
      <c r="AU89" s="16" t="s">
        <v>218</v>
      </c>
      <c r="BK89" s="208">
        <f>BK90+BK123</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P91+P119</f>
        <v>0</v>
      </c>
      <c r="Q90" s="217"/>
      <c r="R90" s="218">
        <f>R91+R119</f>
        <v>0</v>
      </c>
      <c r="S90" s="217"/>
      <c r="T90" s="219">
        <f>T91+T119</f>
        <v>0</v>
      </c>
      <c r="U90" s="12"/>
      <c r="V90" s="12"/>
      <c r="W90" s="12"/>
      <c r="X90" s="12"/>
      <c r="Y90" s="12"/>
      <c r="Z90" s="12"/>
      <c r="AA90" s="12"/>
      <c r="AB90" s="12"/>
      <c r="AC90" s="12"/>
      <c r="AD90" s="12"/>
      <c r="AE90" s="12"/>
      <c r="AR90" s="220" t="s">
        <v>80</v>
      </c>
      <c r="AT90" s="221" t="s">
        <v>70</v>
      </c>
      <c r="AU90" s="221" t="s">
        <v>71</v>
      </c>
      <c r="AY90" s="220" t="s">
        <v>240</v>
      </c>
      <c r="BK90" s="222">
        <f>BK91+BK119</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SUM(P92:P118)</f>
        <v>0</v>
      </c>
      <c r="Q91" s="217"/>
      <c r="R91" s="218">
        <f>SUM(R92:R118)</f>
        <v>0</v>
      </c>
      <c r="S91" s="217"/>
      <c r="T91" s="219">
        <f>SUM(T92:T118)</f>
        <v>0</v>
      </c>
      <c r="U91" s="12"/>
      <c r="V91" s="12"/>
      <c r="W91" s="12"/>
      <c r="X91" s="12"/>
      <c r="Y91" s="12"/>
      <c r="Z91" s="12"/>
      <c r="AA91" s="12"/>
      <c r="AB91" s="12"/>
      <c r="AC91" s="12"/>
      <c r="AD91" s="12"/>
      <c r="AE91" s="12"/>
      <c r="AR91" s="220" t="s">
        <v>80</v>
      </c>
      <c r="AT91" s="221" t="s">
        <v>70</v>
      </c>
      <c r="AU91" s="221" t="s">
        <v>78</v>
      </c>
      <c r="AY91" s="220" t="s">
        <v>240</v>
      </c>
      <c r="BK91" s="222">
        <f>SUM(BK92:BK118)</f>
        <v>0</v>
      </c>
    </row>
    <row r="92" s="2" customFormat="1" ht="24" customHeight="1">
      <c r="A92" s="37"/>
      <c r="B92" s="38"/>
      <c r="C92" s="223" t="s">
        <v>78</v>
      </c>
      <c r="D92" s="223" t="s">
        <v>242</v>
      </c>
      <c r="E92" s="224" t="s">
        <v>606</v>
      </c>
      <c r="F92" s="225" t="s">
        <v>607</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1005</v>
      </c>
    </row>
    <row r="93" s="2" customFormat="1" ht="16.5" customHeight="1">
      <c r="A93" s="37"/>
      <c r="B93" s="38"/>
      <c r="C93" s="223" t="s">
        <v>80</v>
      </c>
      <c r="D93" s="223" t="s">
        <v>242</v>
      </c>
      <c r="E93" s="224" t="s">
        <v>609</v>
      </c>
      <c r="F93" s="225" t="s">
        <v>610</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1006</v>
      </c>
    </row>
    <row r="94" s="2" customFormat="1" ht="16.5" customHeight="1">
      <c r="A94" s="37"/>
      <c r="B94" s="38"/>
      <c r="C94" s="223" t="s">
        <v>263</v>
      </c>
      <c r="D94" s="223" t="s">
        <v>242</v>
      </c>
      <c r="E94" s="224" t="s">
        <v>1007</v>
      </c>
      <c r="F94" s="225" t="s">
        <v>1008</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1009</v>
      </c>
    </row>
    <row r="95" s="2" customFormat="1" ht="16.5" customHeight="1">
      <c r="A95" s="37"/>
      <c r="B95" s="38"/>
      <c r="C95" s="223" t="s">
        <v>246</v>
      </c>
      <c r="D95" s="223" t="s">
        <v>242</v>
      </c>
      <c r="E95" s="224" t="s">
        <v>612</v>
      </c>
      <c r="F95" s="225" t="s">
        <v>613</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1010</v>
      </c>
    </row>
    <row r="96" s="2" customFormat="1" ht="16.5" customHeight="1">
      <c r="A96" s="37"/>
      <c r="B96" s="38"/>
      <c r="C96" s="223" t="s">
        <v>274</v>
      </c>
      <c r="D96" s="223" t="s">
        <v>242</v>
      </c>
      <c r="E96" s="224" t="s">
        <v>615</v>
      </c>
      <c r="F96" s="225" t="s">
        <v>616</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1011</v>
      </c>
    </row>
    <row r="97" s="2" customFormat="1" ht="16.5" customHeight="1">
      <c r="A97" s="37"/>
      <c r="B97" s="38"/>
      <c r="C97" s="223" t="s">
        <v>279</v>
      </c>
      <c r="D97" s="223" t="s">
        <v>242</v>
      </c>
      <c r="E97" s="224" t="s">
        <v>618</v>
      </c>
      <c r="F97" s="225" t="s">
        <v>619</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1012</v>
      </c>
    </row>
    <row r="98" s="2" customFormat="1" ht="16.5" customHeight="1">
      <c r="A98" s="37"/>
      <c r="B98" s="38"/>
      <c r="C98" s="223" t="s">
        <v>284</v>
      </c>
      <c r="D98" s="223" t="s">
        <v>242</v>
      </c>
      <c r="E98" s="224" t="s">
        <v>621</v>
      </c>
      <c r="F98" s="225" t="s">
        <v>622</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1013</v>
      </c>
    </row>
    <row r="99" s="2" customFormat="1" ht="16.5" customHeight="1">
      <c r="A99" s="37"/>
      <c r="B99" s="38"/>
      <c r="C99" s="223" t="s">
        <v>288</v>
      </c>
      <c r="D99" s="223" t="s">
        <v>242</v>
      </c>
      <c r="E99" s="224" t="s">
        <v>624</v>
      </c>
      <c r="F99" s="225" t="s">
        <v>625</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1014</v>
      </c>
    </row>
    <row r="100" s="2" customFormat="1" ht="16.5" customHeight="1">
      <c r="A100" s="37"/>
      <c r="B100" s="38"/>
      <c r="C100" s="223" t="s">
        <v>292</v>
      </c>
      <c r="D100" s="223" t="s">
        <v>242</v>
      </c>
      <c r="E100" s="224" t="s">
        <v>627</v>
      </c>
      <c r="F100" s="225" t="s">
        <v>628</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1015</v>
      </c>
    </row>
    <row r="101" s="2" customFormat="1" ht="16.5" customHeight="1">
      <c r="A101" s="37"/>
      <c r="B101" s="38"/>
      <c r="C101" s="223" t="s">
        <v>296</v>
      </c>
      <c r="D101" s="223" t="s">
        <v>242</v>
      </c>
      <c r="E101" s="224" t="s">
        <v>630</v>
      </c>
      <c r="F101" s="225" t="s">
        <v>631</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1016</v>
      </c>
    </row>
    <row r="102" s="2" customFormat="1" ht="16.5" customHeight="1">
      <c r="A102" s="37"/>
      <c r="B102" s="38"/>
      <c r="C102" s="223" t="s">
        <v>303</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1017</v>
      </c>
    </row>
    <row r="103" s="2" customFormat="1" ht="16.5" customHeight="1">
      <c r="A103" s="37"/>
      <c r="B103" s="38"/>
      <c r="C103" s="223" t="s">
        <v>137</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1018</v>
      </c>
    </row>
    <row r="104" s="2" customFormat="1" ht="16.5" customHeight="1">
      <c r="A104" s="37"/>
      <c r="B104" s="38"/>
      <c r="C104" s="223" t="s">
        <v>144</v>
      </c>
      <c r="D104" s="223" t="s">
        <v>242</v>
      </c>
      <c r="E104" s="224" t="s">
        <v>639</v>
      </c>
      <c r="F104" s="225" t="s">
        <v>640</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1019</v>
      </c>
    </row>
    <row r="105" s="2" customFormat="1" ht="16.5" customHeight="1">
      <c r="A105" s="37"/>
      <c r="B105" s="38"/>
      <c r="C105" s="223" t="s">
        <v>152</v>
      </c>
      <c r="D105" s="223" t="s">
        <v>242</v>
      </c>
      <c r="E105" s="224" t="s">
        <v>642</v>
      </c>
      <c r="F105" s="225" t="s">
        <v>643</v>
      </c>
      <c r="G105" s="226" t="s">
        <v>388</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1020</v>
      </c>
    </row>
    <row r="106" s="2" customFormat="1" ht="16.5" customHeight="1">
      <c r="A106" s="37"/>
      <c r="B106" s="38"/>
      <c r="C106" s="223" t="s">
        <v>8</v>
      </c>
      <c r="D106" s="223" t="s">
        <v>242</v>
      </c>
      <c r="E106" s="224" t="s">
        <v>645</v>
      </c>
      <c r="F106" s="225" t="s">
        <v>646</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1021</v>
      </c>
    </row>
    <row r="107" s="2" customFormat="1">
      <c r="A107" s="37"/>
      <c r="B107" s="38"/>
      <c r="C107" s="39"/>
      <c r="D107" s="238" t="s">
        <v>268</v>
      </c>
      <c r="E107" s="39"/>
      <c r="F107" s="239" t="s">
        <v>1022</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167</v>
      </c>
      <c r="D108" s="223" t="s">
        <v>242</v>
      </c>
      <c r="E108" s="224" t="s">
        <v>653</v>
      </c>
      <c r="F108" s="225" t="s">
        <v>654</v>
      </c>
      <c r="G108" s="226" t="s">
        <v>266</v>
      </c>
      <c r="H108" s="227">
        <v>70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167</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167</v>
      </c>
      <c r="BM108" s="234" t="s">
        <v>1023</v>
      </c>
    </row>
    <row r="109" s="2" customFormat="1">
      <c r="A109" s="37"/>
      <c r="B109" s="38"/>
      <c r="C109" s="39"/>
      <c r="D109" s="238" t="s">
        <v>268</v>
      </c>
      <c r="E109" s="39"/>
      <c r="F109" s="239" t="s">
        <v>1024</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175</v>
      </c>
      <c r="D110" s="223" t="s">
        <v>242</v>
      </c>
      <c r="E110" s="224" t="s">
        <v>264</v>
      </c>
      <c r="F110" s="225" t="s">
        <v>265</v>
      </c>
      <c r="G110" s="226" t="s">
        <v>266</v>
      </c>
      <c r="H110" s="227">
        <v>25</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1025</v>
      </c>
    </row>
    <row r="111" s="2" customFormat="1">
      <c r="A111" s="37"/>
      <c r="B111" s="38"/>
      <c r="C111" s="39"/>
      <c r="D111" s="238" t="s">
        <v>268</v>
      </c>
      <c r="E111" s="39"/>
      <c r="F111" s="239" t="s">
        <v>690</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340</v>
      </c>
      <c r="D112" s="223" t="s">
        <v>242</v>
      </c>
      <c r="E112" s="224" t="s">
        <v>659</v>
      </c>
      <c r="F112" s="225" t="s">
        <v>660</v>
      </c>
      <c r="G112" s="226" t="s">
        <v>253</v>
      </c>
      <c r="H112" s="227">
        <v>10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1026</v>
      </c>
    </row>
    <row r="113" s="2" customFormat="1" ht="24" customHeight="1">
      <c r="A113" s="37"/>
      <c r="B113" s="38"/>
      <c r="C113" s="223" t="s">
        <v>355</v>
      </c>
      <c r="D113" s="223" t="s">
        <v>242</v>
      </c>
      <c r="E113" s="224" t="s">
        <v>310</v>
      </c>
      <c r="F113" s="225" t="s">
        <v>311</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1027</v>
      </c>
    </row>
    <row r="114" s="2" customFormat="1" ht="16.5" customHeight="1">
      <c r="A114" s="37"/>
      <c r="B114" s="38"/>
      <c r="C114" s="223" t="s">
        <v>325</v>
      </c>
      <c r="D114" s="223" t="s">
        <v>242</v>
      </c>
      <c r="E114" s="224" t="s">
        <v>425</v>
      </c>
      <c r="F114" s="225" t="s">
        <v>426</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167</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167</v>
      </c>
      <c r="BM114" s="234" t="s">
        <v>1028</v>
      </c>
    </row>
    <row r="115" s="2" customFormat="1" ht="16.5" customHeight="1">
      <c r="A115" s="37"/>
      <c r="B115" s="38"/>
      <c r="C115" s="223" t="s">
        <v>196</v>
      </c>
      <c r="D115" s="223" t="s">
        <v>242</v>
      </c>
      <c r="E115" s="224" t="s">
        <v>313</v>
      </c>
      <c r="F115" s="225" t="s">
        <v>314</v>
      </c>
      <c r="G115" s="226" t="s">
        <v>245</v>
      </c>
      <c r="H115" s="227">
        <v>25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1029</v>
      </c>
    </row>
    <row r="116" s="2" customFormat="1" ht="16.5" customHeight="1">
      <c r="A116" s="37"/>
      <c r="B116" s="38"/>
      <c r="C116" s="223" t="s">
        <v>199</v>
      </c>
      <c r="D116" s="223" t="s">
        <v>242</v>
      </c>
      <c r="E116" s="224" t="s">
        <v>319</v>
      </c>
      <c r="F116" s="225" t="s">
        <v>320</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1030</v>
      </c>
    </row>
    <row r="117" s="2" customFormat="1" ht="16.5" customHeight="1">
      <c r="A117" s="37"/>
      <c r="B117" s="38"/>
      <c r="C117" s="223" t="s">
        <v>202</v>
      </c>
      <c r="D117" s="223" t="s">
        <v>242</v>
      </c>
      <c r="E117" s="224" t="s">
        <v>322</v>
      </c>
      <c r="F117" s="225" t="s">
        <v>323</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1031</v>
      </c>
    </row>
    <row r="118" s="2" customFormat="1" ht="16.5" customHeight="1">
      <c r="A118" s="37"/>
      <c r="B118" s="38"/>
      <c r="C118" s="223" t="s">
        <v>205</v>
      </c>
      <c r="D118" s="223" t="s">
        <v>242</v>
      </c>
      <c r="E118" s="224" t="s">
        <v>329</v>
      </c>
      <c r="F118" s="225" t="s">
        <v>330</v>
      </c>
      <c r="G118" s="226" t="s">
        <v>253</v>
      </c>
      <c r="H118" s="227">
        <v>5</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1032</v>
      </c>
    </row>
    <row r="119" s="12" customFormat="1" ht="22.8" customHeight="1">
      <c r="A119" s="12"/>
      <c r="B119" s="209"/>
      <c r="C119" s="210"/>
      <c r="D119" s="211" t="s">
        <v>70</v>
      </c>
      <c r="E119" s="236" t="s">
        <v>332</v>
      </c>
      <c r="F119" s="236" t="s">
        <v>333</v>
      </c>
      <c r="G119" s="210"/>
      <c r="H119" s="210"/>
      <c r="I119" s="213"/>
      <c r="J119" s="237">
        <f>BK119</f>
        <v>0</v>
      </c>
      <c r="K119" s="210"/>
      <c r="L119" s="215"/>
      <c r="M119" s="216"/>
      <c r="N119" s="217"/>
      <c r="O119" s="217"/>
      <c r="P119" s="218">
        <f>SUM(P120:P122)</f>
        <v>0</v>
      </c>
      <c r="Q119" s="217"/>
      <c r="R119" s="218">
        <f>SUM(R120:R122)</f>
        <v>0</v>
      </c>
      <c r="S119" s="217"/>
      <c r="T119" s="219">
        <f>SUM(T120:T122)</f>
        <v>0</v>
      </c>
      <c r="U119" s="12"/>
      <c r="V119" s="12"/>
      <c r="W119" s="12"/>
      <c r="X119" s="12"/>
      <c r="Y119" s="12"/>
      <c r="Z119" s="12"/>
      <c r="AA119" s="12"/>
      <c r="AB119" s="12"/>
      <c r="AC119" s="12"/>
      <c r="AD119" s="12"/>
      <c r="AE119" s="12"/>
      <c r="AR119" s="220" t="s">
        <v>80</v>
      </c>
      <c r="AT119" s="221" t="s">
        <v>70</v>
      </c>
      <c r="AU119" s="221" t="s">
        <v>78</v>
      </c>
      <c r="AY119" s="220" t="s">
        <v>240</v>
      </c>
      <c r="BK119" s="222">
        <f>SUM(BK120:BK122)</f>
        <v>0</v>
      </c>
    </row>
    <row r="120" s="2" customFormat="1" ht="16.5" customHeight="1">
      <c r="A120" s="37"/>
      <c r="B120" s="38"/>
      <c r="C120" s="223" t="s">
        <v>7</v>
      </c>
      <c r="D120" s="223" t="s">
        <v>242</v>
      </c>
      <c r="E120" s="224" t="s">
        <v>337</v>
      </c>
      <c r="F120" s="225" t="s">
        <v>338</v>
      </c>
      <c r="G120" s="226" t="s">
        <v>253</v>
      </c>
      <c r="H120" s="227">
        <v>2</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1033</v>
      </c>
    </row>
    <row r="121" s="2" customFormat="1" ht="24" customHeight="1">
      <c r="A121" s="37"/>
      <c r="B121" s="38"/>
      <c r="C121" s="223" t="s">
        <v>185</v>
      </c>
      <c r="D121" s="223" t="s">
        <v>242</v>
      </c>
      <c r="E121" s="224" t="s">
        <v>940</v>
      </c>
      <c r="F121" s="225" t="s">
        <v>941</v>
      </c>
      <c r="G121" s="226" t="s">
        <v>266</v>
      </c>
      <c r="H121" s="227">
        <v>120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1034</v>
      </c>
    </row>
    <row r="122" s="2" customFormat="1" ht="16.5" customHeight="1">
      <c r="A122" s="37"/>
      <c r="B122" s="38"/>
      <c r="C122" s="223" t="s">
        <v>188</v>
      </c>
      <c r="D122" s="223" t="s">
        <v>242</v>
      </c>
      <c r="E122" s="224" t="s">
        <v>673</v>
      </c>
      <c r="F122" s="225" t="s">
        <v>674</v>
      </c>
      <c r="G122" s="226" t="s">
        <v>388</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1035</v>
      </c>
    </row>
    <row r="123" s="12" customFormat="1" ht="25.92" customHeight="1">
      <c r="A123" s="12"/>
      <c r="B123" s="209"/>
      <c r="C123" s="210"/>
      <c r="D123" s="211" t="s">
        <v>70</v>
      </c>
      <c r="E123" s="212" t="s">
        <v>353</v>
      </c>
      <c r="F123" s="212" t="s">
        <v>354</v>
      </c>
      <c r="G123" s="210"/>
      <c r="H123" s="210"/>
      <c r="I123" s="213"/>
      <c r="J123" s="214">
        <f>BK123</f>
        <v>0</v>
      </c>
      <c r="K123" s="210"/>
      <c r="L123" s="215"/>
      <c r="M123" s="216"/>
      <c r="N123" s="217"/>
      <c r="O123" s="217"/>
      <c r="P123" s="218">
        <f>SUM(P124:P126)</f>
        <v>0</v>
      </c>
      <c r="Q123" s="217"/>
      <c r="R123" s="218">
        <f>SUM(R124:R126)</f>
        <v>0</v>
      </c>
      <c r="S123" s="217"/>
      <c r="T123" s="219">
        <f>SUM(T124:T126)</f>
        <v>0</v>
      </c>
      <c r="U123" s="12"/>
      <c r="V123" s="12"/>
      <c r="W123" s="12"/>
      <c r="X123" s="12"/>
      <c r="Y123" s="12"/>
      <c r="Z123" s="12"/>
      <c r="AA123" s="12"/>
      <c r="AB123" s="12"/>
      <c r="AC123" s="12"/>
      <c r="AD123" s="12"/>
      <c r="AE123" s="12"/>
      <c r="AR123" s="220" t="s">
        <v>246</v>
      </c>
      <c r="AT123" s="221" t="s">
        <v>70</v>
      </c>
      <c r="AU123" s="221" t="s">
        <v>71</v>
      </c>
      <c r="AY123" s="220" t="s">
        <v>240</v>
      </c>
      <c r="BK123" s="222">
        <f>SUM(BK124:BK126)</f>
        <v>0</v>
      </c>
    </row>
    <row r="124" s="2" customFormat="1" ht="16.5" customHeight="1">
      <c r="A124" s="37"/>
      <c r="B124" s="38"/>
      <c r="C124" s="223" t="s">
        <v>191</v>
      </c>
      <c r="D124" s="223" t="s">
        <v>242</v>
      </c>
      <c r="E124" s="224" t="s">
        <v>360</v>
      </c>
      <c r="F124" s="225" t="s">
        <v>361</v>
      </c>
      <c r="G124" s="226" t="s">
        <v>358</v>
      </c>
      <c r="H124" s="227">
        <v>0.10000000000000001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1036</v>
      </c>
    </row>
    <row r="125" s="2" customFormat="1" ht="16.5" customHeight="1">
      <c r="A125" s="37"/>
      <c r="B125" s="38"/>
      <c r="C125" s="223" t="s">
        <v>194</v>
      </c>
      <c r="D125" s="223" t="s">
        <v>242</v>
      </c>
      <c r="E125" s="224" t="s">
        <v>363</v>
      </c>
      <c r="F125" s="225" t="s">
        <v>364</v>
      </c>
      <c r="G125" s="226" t="s">
        <v>358</v>
      </c>
      <c r="H125" s="227">
        <v>0.10000000000000001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1037</v>
      </c>
    </row>
    <row r="126" s="2" customFormat="1" ht="16.5" customHeight="1">
      <c r="A126" s="37"/>
      <c r="B126" s="38"/>
      <c r="C126" s="223" t="s">
        <v>241</v>
      </c>
      <c r="D126" s="223" t="s">
        <v>242</v>
      </c>
      <c r="E126" s="224" t="s">
        <v>366</v>
      </c>
      <c r="F126" s="225" t="s">
        <v>367</v>
      </c>
      <c r="G126" s="226" t="s">
        <v>368</v>
      </c>
      <c r="H126" s="227">
        <v>1</v>
      </c>
      <c r="I126" s="228"/>
      <c r="J126" s="229">
        <f>ROUND(I126*H126,2)</f>
        <v>0</v>
      </c>
      <c r="K126" s="225" t="s">
        <v>261</v>
      </c>
      <c r="L126" s="43"/>
      <c r="M126" s="252" t="s">
        <v>19</v>
      </c>
      <c r="N126" s="253" t="s">
        <v>42</v>
      </c>
      <c r="O126" s="254"/>
      <c r="P126" s="255">
        <f>O126*H126</f>
        <v>0</v>
      </c>
      <c r="Q126" s="255">
        <v>0</v>
      </c>
      <c r="R126" s="255">
        <f>Q126*H126</f>
        <v>0</v>
      </c>
      <c r="S126" s="255">
        <v>0</v>
      </c>
      <c r="T126" s="256">
        <f>S126*H126</f>
        <v>0</v>
      </c>
      <c r="U126" s="37"/>
      <c r="V126" s="37"/>
      <c r="W126" s="37"/>
      <c r="X126" s="37"/>
      <c r="Y126" s="37"/>
      <c r="Z126" s="37"/>
      <c r="AA126" s="37"/>
      <c r="AB126" s="37"/>
      <c r="AC126" s="37"/>
      <c r="AD126" s="37"/>
      <c r="AE126" s="37"/>
      <c r="AR126" s="234" t="s">
        <v>78</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1038</v>
      </c>
    </row>
    <row r="127" s="2" customFormat="1" ht="6.96" customHeight="1">
      <c r="A127" s="37"/>
      <c r="B127" s="58"/>
      <c r="C127" s="59"/>
      <c r="D127" s="59"/>
      <c r="E127" s="59"/>
      <c r="F127" s="59"/>
      <c r="G127" s="59"/>
      <c r="H127" s="59"/>
      <c r="I127" s="174"/>
      <c r="J127" s="59"/>
      <c r="K127" s="59"/>
      <c r="L127" s="43"/>
      <c r="M127" s="37"/>
      <c r="O127" s="37"/>
      <c r="P127" s="37"/>
      <c r="Q127" s="37"/>
      <c r="R127" s="37"/>
      <c r="S127" s="37"/>
      <c r="T127" s="37"/>
      <c r="U127" s="37"/>
      <c r="V127" s="37"/>
      <c r="W127" s="37"/>
      <c r="X127" s="37"/>
      <c r="Y127" s="37"/>
      <c r="Z127" s="37"/>
      <c r="AA127" s="37"/>
      <c r="AB127" s="37"/>
      <c r="AC127" s="37"/>
      <c r="AD127" s="37"/>
      <c r="AE127" s="37"/>
    </row>
  </sheetData>
  <sheetProtection sheet="1" autoFilter="0" formatColumns="0" formatRows="0" objects="1" scenarios="1" spinCount="100000" saltValue="VtAtKqYCPJZApsrYoTZPxRLGaSQ/KGb114BRbaVk1S8oWX+NFaEJOTOO9W79AlPjpQRBd6bb+Bq1zUJ39QzYvw==" hashValue="WtSdM8aJKWdHjP6R/8g+61cy3WlAOfLlw4Bx8fm5qD/XOu3HaNWRqQER96IIabY6slVQdh7jg6dAlRi/q1ogMg==" algorithmName="SHA-512" password="C991"/>
  <autoFilter ref="C88:K126"/>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ROUND((SUM(BE91:BE143)),  2)</f>
        <v>0</v>
      </c>
      <c r="G35" s="37"/>
      <c r="H35" s="37"/>
      <c r="I35" s="163">
        <v>0.20999999999999999</v>
      </c>
      <c r="J35" s="162">
        <f>ROUND(((SUM(BE91:BE143))*I35),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ROUND((SUM(BF91:BF143)),  2)</f>
        <v>0</v>
      </c>
      <c r="G36" s="37"/>
      <c r="H36" s="37"/>
      <c r="I36" s="163">
        <v>0.14999999999999999</v>
      </c>
      <c r="J36" s="162">
        <f>ROUND(((SUM(BF91:BF143))*I36),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ROUND((SUM(BG91:BG143)),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ROUND((SUM(BH91:BH143)),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ROUND((SUM(BI91:BI143)),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J130</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J138</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1039</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P92+P94+P96+P138</f>
        <v>0</v>
      </c>
      <c r="Q91" s="95"/>
      <c r="R91" s="206">
        <f>R92+R94+R96+R138</f>
        <v>0</v>
      </c>
      <c r="S91" s="95"/>
      <c r="T91" s="207">
        <f>T92+T94+T96+T138</f>
        <v>0</v>
      </c>
      <c r="U91" s="37"/>
      <c r="V91" s="37"/>
      <c r="W91" s="37"/>
      <c r="X91" s="37"/>
      <c r="Y91" s="37"/>
      <c r="Z91" s="37"/>
      <c r="AA91" s="37"/>
      <c r="AB91" s="37"/>
      <c r="AC91" s="37"/>
      <c r="AD91" s="37"/>
      <c r="AE91" s="37"/>
      <c r="AT91" s="16" t="s">
        <v>70</v>
      </c>
      <c r="AU91" s="16" t="s">
        <v>218</v>
      </c>
      <c r="BK91" s="208">
        <f>BK92+BK94+BK96+BK138</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370</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1040</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724</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1041</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P97+P130</f>
        <v>0</v>
      </c>
      <c r="Q96" s="217"/>
      <c r="R96" s="218">
        <f>R97+R130</f>
        <v>0</v>
      </c>
      <c r="S96" s="217"/>
      <c r="T96" s="219">
        <f>T97+T130</f>
        <v>0</v>
      </c>
      <c r="U96" s="12"/>
      <c r="V96" s="12"/>
      <c r="W96" s="12"/>
      <c r="X96" s="12"/>
      <c r="Y96" s="12"/>
      <c r="Z96" s="12"/>
      <c r="AA96" s="12"/>
      <c r="AB96" s="12"/>
      <c r="AC96" s="12"/>
      <c r="AD96" s="12"/>
      <c r="AE96" s="12"/>
      <c r="AR96" s="220" t="s">
        <v>80</v>
      </c>
      <c r="AT96" s="221" t="s">
        <v>70</v>
      </c>
      <c r="AU96" s="221" t="s">
        <v>71</v>
      </c>
      <c r="AY96" s="220" t="s">
        <v>240</v>
      </c>
      <c r="BK96" s="222">
        <f>BK97+BK130</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SUM(P98:P129)</f>
        <v>0</v>
      </c>
      <c r="Q97" s="217"/>
      <c r="R97" s="218">
        <f>SUM(R98:R129)</f>
        <v>0</v>
      </c>
      <c r="S97" s="217"/>
      <c r="T97" s="219">
        <f>SUM(T98:T129)</f>
        <v>0</v>
      </c>
      <c r="U97" s="12"/>
      <c r="V97" s="12"/>
      <c r="W97" s="12"/>
      <c r="X97" s="12"/>
      <c r="Y97" s="12"/>
      <c r="Z97" s="12"/>
      <c r="AA97" s="12"/>
      <c r="AB97" s="12"/>
      <c r="AC97" s="12"/>
      <c r="AD97" s="12"/>
      <c r="AE97" s="12"/>
      <c r="AR97" s="220" t="s">
        <v>80</v>
      </c>
      <c r="AT97" s="221" t="s">
        <v>70</v>
      </c>
      <c r="AU97" s="221" t="s">
        <v>78</v>
      </c>
      <c r="AY97" s="220" t="s">
        <v>240</v>
      </c>
      <c r="BK97" s="222">
        <f>SUM(BK98:BK129)</f>
        <v>0</v>
      </c>
    </row>
    <row r="98" s="2" customFormat="1" ht="24" customHeight="1">
      <c r="A98" s="37"/>
      <c r="B98" s="38"/>
      <c r="C98" s="223" t="s">
        <v>78</v>
      </c>
      <c r="D98" s="223" t="s">
        <v>242</v>
      </c>
      <c r="E98" s="224" t="s">
        <v>895</v>
      </c>
      <c r="F98" s="225" t="s">
        <v>896</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1042</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1043</v>
      </c>
    </row>
    <row r="100" s="2" customFormat="1" ht="16.5" customHeight="1">
      <c r="A100" s="37"/>
      <c r="B100" s="38"/>
      <c r="C100" s="223" t="s">
        <v>196</v>
      </c>
      <c r="D100" s="223" t="s">
        <v>242</v>
      </c>
      <c r="E100" s="224" t="s">
        <v>633</v>
      </c>
      <c r="F100" s="225" t="s">
        <v>634</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1044</v>
      </c>
    </row>
    <row r="101" s="2" customFormat="1" ht="16.5" customHeight="1">
      <c r="A101" s="37"/>
      <c r="B101" s="38"/>
      <c r="C101" s="223" t="s">
        <v>199</v>
      </c>
      <c r="D101" s="223" t="s">
        <v>242</v>
      </c>
      <c r="E101" s="224" t="s">
        <v>636</v>
      </c>
      <c r="F101" s="225" t="s">
        <v>637</v>
      </c>
      <c r="G101" s="226" t="s">
        <v>253</v>
      </c>
      <c r="H101" s="227">
        <v>5</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78</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78</v>
      </c>
      <c r="BM101" s="234" t="s">
        <v>1045</v>
      </c>
    </row>
    <row r="102" s="2" customFormat="1" ht="16.5" customHeight="1">
      <c r="A102" s="37"/>
      <c r="B102" s="38"/>
      <c r="C102" s="223" t="s">
        <v>202</v>
      </c>
      <c r="D102" s="223" t="s">
        <v>242</v>
      </c>
      <c r="E102" s="224" t="s">
        <v>645</v>
      </c>
      <c r="F102" s="225" t="s">
        <v>646</v>
      </c>
      <c r="G102" s="226" t="s">
        <v>266</v>
      </c>
      <c r="H102" s="227">
        <v>40</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1046</v>
      </c>
    </row>
    <row r="103" s="2" customFormat="1">
      <c r="A103" s="37"/>
      <c r="B103" s="38"/>
      <c r="C103" s="39"/>
      <c r="D103" s="238" t="s">
        <v>268</v>
      </c>
      <c r="E103" s="39"/>
      <c r="F103" s="239" t="s">
        <v>648</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2" customFormat="1" ht="16.5" customHeight="1">
      <c r="A104" s="37"/>
      <c r="B104" s="38"/>
      <c r="C104" s="223" t="s">
        <v>263</v>
      </c>
      <c r="D104" s="223" t="s">
        <v>242</v>
      </c>
      <c r="E104" s="224" t="s">
        <v>649</v>
      </c>
      <c r="F104" s="225" t="s">
        <v>650</v>
      </c>
      <c r="G104" s="226" t="s">
        <v>266</v>
      </c>
      <c r="H104" s="227">
        <v>30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1047</v>
      </c>
    </row>
    <row r="105" s="2" customFormat="1">
      <c r="A105" s="37"/>
      <c r="B105" s="38"/>
      <c r="C105" s="39"/>
      <c r="D105" s="238" t="s">
        <v>268</v>
      </c>
      <c r="E105" s="39"/>
      <c r="F105" s="239" t="s">
        <v>904</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246</v>
      </c>
      <c r="D106" s="223" t="s">
        <v>242</v>
      </c>
      <c r="E106" s="224" t="s">
        <v>264</v>
      </c>
      <c r="F106" s="225" t="s">
        <v>265</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1048</v>
      </c>
    </row>
    <row r="107" s="2" customFormat="1">
      <c r="A107" s="37"/>
      <c r="B107" s="38"/>
      <c r="C107" s="39"/>
      <c r="D107" s="238" t="s">
        <v>268</v>
      </c>
      <c r="E107" s="39"/>
      <c r="F107" s="239" t="s">
        <v>690</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274</v>
      </c>
      <c r="D108" s="223" t="s">
        <v>242</v>
      </c>
      <c r="E108" s="224" t="s">
        <v>270</v>
      </c>
      <c r="F108" s="225" t="s">
        <v>271</v>
      </c>
      <c r="G108" s="226" t="s">
        <v>266</v>
      </c>
      <c r="H108" s="227">
        <v>15</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1049</v>
      </c>
    </row>
    <row r="109" s="2" customFormat="1">
      <c r="A109" s="37"/>
      <c r="B109" s="38"/>
      <c r="C109" s="39"/>
      <c r="D109" s="238" t="s">
        <v>268</v>
      </c>
      <c r="E109" s="39"/>
      <c r="F109" s="239" t="s">
        <v>692</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194</v>
      </c>
      <c r="D110" s="223" t="s">
        <v>242</v>
      </c>
      <c r="E110" s="224" t="s">
        <v>1050</v>
      </c>
      <c r="F110" s="225" t="s">
        <v>1051</v>
      </c>
      <c r="G110" s="226" t="s">
        <v>266</v>
      </c>
      <c r="H110" s="227">
        <v>30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1052</v>
      </c>
    </row>
    <row r="111" s="2" customFormat="1" ht="16.5" customHeight="1">
      <c r="A111" s="37"/>
      <c r="B111" s="38"/>
      <c r="C111" s="223" t="s">
        <v>205</v>
      </c>
      <c r="D111" s="223" t="s">
        <v>242</v>
      </c>
      <c r="E111" s="224" t="s">
        <v>659</v>
      </c>
      <c r="F111" s="225" t="s">
        <v>660</v>
      </c>
      <c r="G111" s="226" t="s">
        <v>253</v>
      </c>
      <c r="H111" s="227">
        <v>10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1053</v>
      </c>
    </row>
    <row r="112" s="2" customFormat="1" ht="16.5" customHeight="1">
      <c r="A112" s="37"/>
      <c r="B112" s="38"/>
      <c r="C112" s="223" t="s">
        <v>284</v>
      </c>
      <c r="D112" s="223" t="s">
        <v>242</v>
      </c>
      <c r="E112" s="224" t="s">
        <v>285</v>
      </c>
      <c r="F112" s="225" t="s">
        <v>286</v>
      </c>
      <c r="G112" s="226" t="s">
        <v>253</v>
      </c>
      <c r="H112" s="227">
        <v>20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1054</v>
      </c>
    </row>
    <row r="113" s="2" customFormat="1" ht="16.5" customHeight="1">
      <c r="A113" s="37"/>
      <c r="B113" s="38"/>
      <c r="C113" s="223" t="s">
        <v>288</v>
      </c>
      <c r="D113" s="223" t="s">
        <v>242</v>
      </c>
      <c r="E113" s="224" t="s">
        <v>289</v>
      </c>
      <c r="F113" s="225" t="s">
        <v>290</v>
      </c>
      <c r="G113" s="226" t="s">
        <v>253</v>
      </c>
      <c r="H113" s="227">
        <v>4</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1055</v>
      </c>
    </row>
    <row r="114" s="2" customFormat="1" ht="16.5" customHeight="1">
      <c r="A114" s="37"/>
      <c r="B114" s="38"/>
      <c r="C114" s="223" t="s">
        <v>292</v>
      </c>
      <c r="D114" s="223" t="s">
        <v>242</v>
      </c>
      <c r="E114" s="224" t="s">
        <v>293</v>
      </c>
      <c r="F114" s="225" t="s">
        <v>294</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1056</v>
      </c>
    </row>
    <row r="115" s="2" customFormat="1" ht="16.5" customHeight="1">
      <c r="A115" s="37"/>
      <c r="B115" s="38"/>
      <c r="C115" s="223" t="s">
        <v>296</v>
      </c>
      <c r="D115" s="223" t="s">
        <v>242</v>
      </c>
      <c r="E115" s="224" t="s">
        <v>297</v>
      </c>
      <c r="F115" s="225" t="s">
        <v>298</v>
      </c>
      <c r="G115" s="226" t="s">
        <v>253</v>
      </c>
      <c r="H115" s="227">
        <v>1</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1057</v>
      </c>
    </row>
    <row r="116" s="2" customFormat="1" ht="16.5" customHeight="1">
      <c r="A116" s="37"/>
      <c r="B116" s="38"/>
      <c r="C116" s="223" t="s">
        <v>303</v>
      </c>
      <c r="D116" s="223" t="s">
        <v>242</v>
      </c>
      <c r="E116" s="224" t="s">
        <v>699</v>
      </c>
      <c r="F116" s="225" t="s">
        <v>700</v>
      </c>
      <c r="G116" s="226" t="s">
        <v>253</v>
      </c>
      <c r="H116" s="227">
        <v>1</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1058</v>
      </c>
    </row>
    <row r="117" s="2" customFormat="1" ht="16.5" customHeight="1">
      <c r="A117" s="37"/>
      <c r="B117" s="38"/>
      <c r="C117" s="223" t="s">
        <v>137</v>
      </c>
      <c r="D117" s="223" t="s">
        <v>242</v>
      </c>
      <c r="E117" s="224" t="s">
        <v>702</v>
      </c>
      <c r="F117" s="225" t="s">
        <v>703</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1059</v>
      </c>
    </row>
    <row r="118" s="2" customFormat="1" ht="16.5" customHeight="1">
      <c r="A118" s="37"/>
      <c r="B118" s="38"/>
      <c r="C118" s="223" t="s">
        <v>241</v>
      </c>
      <c r="D118" s="223" t="s">
        <v>242</v>
      </c>
      <c r="E118" s="224" t="s">
        <v>300</v>
      </c>
      <c r="F118" s="225" t="s">
        <v>301</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1060</v>
      </c>
    </row>
    <row r="119" s="2" customFormat="1" ht="24" customHeight="1">
      <c r="A119" s="37"/>
      <c r="B119" s="38"/>
      <c r="C119" s="223" t="s">
        <v>144</v>
      </c>
      <c r="D119" s="223" t="s">
        <v>242</v>
      </c>
      <c r="E119" s="224" t="s">
        <v>304</v>
      </c>
      <c r="F119" s="225" t="s">
        <v>305</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1061</v>
      </c>
    </row>
    <row r="120" s="2" customFormat="1" ht="16.5" customHeight="1">
      <c r="A120" s="37"/>
      <c r="B120" s="38"/>
      <c r="C120" s="223" t="s">
        <v>152</v>
      </c>
      <c r="D120" s="223" t="s">
        <v>242</v>
      </c>
      <c r="E120" s="224" t="s">
        <v>707</v>
      </c>
      <c r="F120" s="225" t="s">
        <v>708</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1062</v>
      </c>
    </row>
    <row r="121" s="2" customFormat="1" ht="24" customHeight="1">
      <c r="A121" s="37"/>
      <c r="B121" s="38"/>
      <c r="C121" s="223" t="s">
        <v>8</v>
      </c>
      <c r="D121" s="223" t="s">
        <v>242</v>
      </c>
      <c r="E121" s="224" t="s">
        <v>307</v>
      </c>
      <c r="F121" s="225" t="s">
        <v>308</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1063</v>
      </c>
    </row>
    <row r="122" s="2" customFormat="1" ht="24" customHeight="1">
      <c r="A122" s="37"/>
      <c r="B122" s="38"/>
      <c r="C122" s="223" t="s">
        <v>167</v>
      </c>
      <c r="D122" s="223" t="s">
        <v>242</v>
      </c>
      <c r="E122" s="224" t="s">
        <v>310</v>
      </c>
      <c r="F122" s="225" t="s">
        <v>311</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1064</v>
      </c>
    </row>
    <row r="123" s="2" customFormat="1" ht="16.5" customHeight="1">
      <c r="A123" s="37"/>
      <c r="B123" s="38"/>
      <c r="C123" s="223" t="s">
        <v>424</v>
      </c>
      <c r="D123" s="223" t="s">
        <v>242</v>
      </c>
      <c r="E123" s="224" t="s">
        <v>313</v>
      </c>
      <c r="F123" s="225" t="s">
        <v>314</v>
      </c>
      <c r="G123" s="226" t="s">
        <v>245</v>
      </c>
      <c r="H123" s="227">
        <v>25</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1065</v>
      </c>
    </row>
    <row r="124" s="2" customFormat="1" ht="16.5" customHeight="1">
      <c r="A124" s="37"/>
      <c r="B124" s="38"/>
      <c r="C124" s="223" t="s">
        <v>175</v>
      </c>
      <c r="D124" s="223" t="s">
        <v>242</v>
      </c>
      <c r="E124" s="224" t="s">
        <v>316</v>
      </c>
      <c r="F124" s="225" t="s">
        <v>317</v>
      </c>
      <c r="G124" s="226" t="s">
        <v>245</v>
      </c>
      <c r="H124" s="227">
        <v>30</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1066</v>
      </c>
    </row>
    <row r="125" s="2" customFormat="1" ht="16.5" customHeight="1">
      <c r="A125" s="37"/>
      <c r="B125" s="38"/>
      <c r="C125" s="223" t="s">
        <v>340</v>
      </c>
      <c r="D125" s="223" t="s">
        <v>242</v>
      </c>
      <c r="E125" s="224" t="s">
        <v>319</v>
      </c>
      <c r="F125" s="225" t="s">
        <v>320</v>
      </c>
      <c r="G125" s="226" t="s">
        <v>245</v>
      </c>
      <c r="H125" s="227">
        <v>5</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1067</v>
      </c>
    </row>
    <row r="126" s="2" customFormat="1" ht="16.5" customHeight="1">
      <c r="A126" s="37"/>
      <c r="B126" s="38"/>
      <c r="C126" s="223" t="s">
        <v>355</v>
      </c>
      <c r="D126" s="223" t="s">
        <v>242</v>
      </c>
      <c r="E126" s="224" t="s">
        <v>322</v>
      </c>
      <c r="F126" s="225" t="s">
        <v>323</v>
      </c>
      <c r="G126" s="226" t="s">
        <v>245</v>
      </c>
      <c r="H126" s="227">
        <v>2</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1068</v>
      </c>
    </row>
    <row r="127" s="2" customFormat="1" ht="16.5" customHeight="1">
      <c r="A127" s="37"/>
      <c r="B127" s="38"/>
      <c r="C127" s="242" t="s">
        <v>325</v>
      </c>
      <c r="D127" s="242" t="s">
        <v>266</v>
      </c>
      <c r="E127" s="243" t="s">
        <v>280</v>
      </c>
      <c r="F127" s="244" t="s">
        <v>281</v>
      </c>
      <c r="G127" s="245" t="s">
        <v>282</v>
      </c>
      <c r="H127" s="246">
        <v>1</v>
      </c>
      <c r="I127" s="247"/>
      <c r="J127" s="248">
        <f>ROUND(I127*H127,2)</f>
        <v>0</v>
      </c>
      <c r="K127" s="244" t="s">
        <v>19</v>
      </c>
      <c r="L127" s="249"/>
      <c r="M127" s="250" t="s">
        <v>19</v>
      </c>
      <c r="N127" s="25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80</v>
      </c>
      <c r="AT127" s="234" t="s">
        <v>266</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1069</v>
      </c>
    </row>
    <row r="128" s="2" customFormat="1" ht="16.5" customHeight="1">
      <c r="A128" s="37"/>
      <c r="B128" s="38"/>
      <c r="C128" s="223" t="s">
        <v>191</v>
      </c>
      <c r="D128" s="223" t="s">
        <v>242</v>
      </c>
      <c r="E128" s="224" t="s">
        <v>326</v>
      </c>
      <c r="F128" s="225" t="s">
        <v>327</v>
      </c>
      <c r="G128" s="226" t="s">
        <v>253</v>
      </c>
      <c r="H128" s="227">
        <v>1</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1070</v>
      </c>
    </row>
    <row r="129" s="2" customFormat="1" ht="16.5" customHeight="1">
      <c r="A129" s="37"/>
      <c r="B129" s="38"/>
      <c r="C129" s="223" t="s">
        <v>7</v>
      </c>
      <c r="D129" s="223" t="s">
        <v>242</v>
      </c>
      <c r="E129" s="224" t="s">
        <v>329</v>
      </c>
      <c r="F129" s="225" t="s">
        <v>330</v>
      </c>
      <c r="G129" s="226" t="s">
        <v>253</v>
      </c>
      <c r="H129" s="227">
        <v>5</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1071</v>
      </c>
    </row>
    <row r="130" s="12" customFormat="1" ht="22.8" customHeight="1">
      <c r="A130" s="12"/>
      <c r="B130" s="209"/>
      <c r="C130" s="210"/>
      <c r="D130" s="211" t="s">
        <v>70</v>
      </c>
      <c r="E130" s="236" t="s">
        <v>332</v>
      </c>
      <c r="F130" s="236" t="s">
        <v>333</v>
      </c>
      <c r="G130" s="210"/>
      <c r="H130" s="210"/>
      <c r="I130" s="213"/>
      <c r="J130" s="237">
        <f>BK130</f>
        <v>0</v>
      </c>
      <c r="K130" s="210"/>
      <c r="L130" s="215"/>
      <c r="M130" s="216"/>
      <c r="N130" s="217"/>
      <c r="O130" s="217"/>
      <c r="P130" s="218">
        <f>SUM(P131:P137)</f>
        <v>0</v>
      </c>
      <c r="Q130" s="217"/>
      <c r="R130" s="218">
        <f>SUM(R131:R137)</f>
        <v>0</v>
      </c>
      <c r="S130" s="217"/>
      <c r="T130" s="219">
        <f>SUM(T131:T137)</f>
        <v>0</v>
      </c>
      <c r="U130" s="12"/>
      <c r="V130" s="12"/>
      <c r="W130" s="12"/>
      <c r="X130" s="12"/>
      <c r="Y130" s="12"/>
      <c r="Z130" s="12"/>
      <c r="AA130" s="12"/>
      <c r="AB130" s="12"/>
      <c r="AC130" s="12"/>
      <c r="AD130" s="12"/>
      <c r="AE130" s="12"/>
      <c r="AR130" s="220" t="s">
        <v>80</v>
      </c>
      <c r="AT130" s="221" t="s">
        <v>70</v>
      </c>
      <c r="AU130" s="221" t="s">
        <v>78</v>
      </c>
      <c r="AY130" s="220" t="s">
        <v>240</v>
      </c>
      <c r="BK130" s="222">
        <f>SUM(BK131:BK137)</f>
        <v>0</v>
      </c>
    </row>
    <row r="131" s="2" customFormat="1" ht="16.5" customHeight="1">
      <c r="A131" s="37"/>
      <c r="B131" s="38"/>
      <c r="C131" s="223" t="s">
        <v>731</v>
      </c>
      <c r="D131" s="223" t="s">
        <v>242</v>
      </c>
      <c r="E131" s="224" t="s">
        <v>334</v>
      </c>
      <c r="F131" s="225" t="s">
        <v>335</v>
      </c>
      <c r="G131" s="226" t="s">
        <v>253</v>
      </c>
      <c r="H131" s="227">
        <v>20</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1072</v>
      </c>
    </row>
    <row r="132" s="2" customFormat="1" ht="16.5" customHeight="1">
      <c r="A132" s="37"/>
      <c r="B132" s="38"/>
      <c r="C132" s="223" t="s">
        <v>427</v>
      </c>
      <c r="D132" s="223" t="s">
        <v>242</v>
      </c>
      <c r="E132" s="224" t="s">
        <v>337</v>
      </c>
      <c r="F132" s="225" t="s">
        <v>338</v>
      </c>
      <c r="G132" s="226" t="s">
        <v>253</v>
      </c>
      <c r="H132" s="227">
        <v>3</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1073</v>
      </c>
    </row>
    <row r="133" s="2" customFormat="1" ht="24" customHeight="1">
      <c r="A133" s="37"/>
      <c r="B133" s="38"/>
      <c r="C133" s="223" t="s">
        <v>185</v>
      </c>
      <c r="D133" s="223" t="s">
        <v>242</v>
      </c>
      <c r="E133" s="224" t="s">
        <v>341</v>
      </c>
      <c r="F133" s="225" t="s">
        <v>342</v>
      </c>
      <c r="G133" s="226" t="s">
        <v>266</v>
      </c>
      <c r="H133" s="227">
        <v>30</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1074</v>
      </c>
    </row>
    <row r="134" s="2" customFormat="1" ht="16.5" customHeight="1">
      <c r="A134" s="37"/>
      <c r="B134" s="38"/>
      <c r="C134" s="242" t="s">
        <v>188</v>
      </c>
      <c r="D134" s="242" t="s">
        <v>266</v>
      </c>
      <c r="E134" s="243" t="s">
        <v>344</v>
      </c>
      <c r="F134" s="244" t="s">
        <v>1075</v>
      </c>
      <c r="G134" s="245" t="s">
        <v>282</v>
      </c>
      <c r="H134" s="246">
        <v>1</v>
      </c>
      <c r="I134" s="247"/>
      <c r="J134" s="248">
        <f>ROUND(I134*H134,2)</f>
        <v>0</v>
      </c>
      <c r="K134" s="244" t="s">
        <v>19</v>
      </c>
      <c r="L134" s="249"/>
      <c r="M134" s="250" t="s">
        <v>19</v>
      </c>
      <c r="N134" s="25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80</v>
      </c>
      <c r="AT134" s="234" t="s">
        <v>266</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1076</v>
      </c>
    </row>
    <row r="135" s="2" customFormat="1" ht="24" customHeight="1">
      <c r="A135" s="37"/>
      <c r="B135" s="38"/>
      <c r="C135" s="223" t="s">
        <v>250</v>
      </c>
      <c r="D135" s="223" t="s">
        <v>242</v>
      </c>
      <c r="E135" s="224" t="s">
        <v>940</v>
      </c>
      <c r="F135" s="225" t="s">
        <v>941</v>
      </c>
      <c r="G135" s="226" t="s">
        <v>266</v>
      </c>
      <c r="H135" s="227">
        <v>40</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167</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167</v>
      </c>
      <c r="BM135" s="234" t="s">
        <v>1077</v>
      </c>
    </row>
    <row r="136" s="2" customFormat="1" ht="16.5" customHeight="1">
      <c r="A136" s="37"/>
      <c r="B136" s="38"/>
      <c r="C136" s="223" t="s">
        <v>722</v>
      </c>
      <c r="D136" s="223" t="s">
        <v>242</v>
      </c>
      <c r="E136" s="224" t="s">
        <v>347</v>
      </c>
      <c r="F136" s="225" t="s">
        <v>348</v>
      </c>
      <c r="G136" s="226" t="s">
        <v>266</v>
      </c>
      <c r="H136" s="227">
        <v>30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1078</v>
      </c>
    </row>
    <row r="137" s="2" customFormat="1" ht="16.5" customHeight="1">
      <c r="A137" s="37"/>
      <c r="B137" s="38"/>
      <c r="C137" s="223" t="s">
        <v>428</v>
      </c>
      <c r="D137" s="223" t="s">
        <v>242</v>
      </c>
      <c r="E137" s="224" t="s">
        <v>350</v>
      </c>
      <c r="F137" s="225" t="s">
        <v>351</v>
      </c>
      <c r="G137" s="226" t="s">
        <v>266</v>
      </c>
      <c r="H137" s="227">
        <v>30</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1079</v>
      </c>
    </row>
    <row r="138" s="12" customFormat="1" ht="25.92" customHeight="1">
      <c r="A138" s="12"/>
      <c r="B138" s="209"/>
      <c r="C138" s="210"/>
      <c r="D138" s="211" t="s">
        <v>70</v>
      </c>
      <c r="E138" s="212" t="s">
        <v>353</v>
      </c>
      <c r="F138" s="212" t="s">
        <v>354</v>
      </c>
      <c r="G138" s="210"/>
      <c r="H138" s="210"/>
      <c r="I138" s="213"/>
      <c r="J138" s="214">
        <f>BK138</f>
        <v>0</v>
      </c>
      <c r="K138" s="210"/>
      <c r="L138" s="215"/>
      <c r="M138" s="216"/>
      <c r="N138" s="217"/>
      <c r="O138" s="217"/>
      <c r="P138" s="218">
        <f>SUM(P139:P143)</f>
        <v>0</v>
      </c>
      <c r="Q138" s="217"/>
      <c r="R138" s="218">
        <f>SUM(R139:R143)</f>
        <v>0</v>
      </c>
      <c r="S138" s="217"/>
      <c r="T138" s="219">
        <f>SUM(T139:T143)</f>
        <v>0</v>
      </c>
      <c r="U138" s="12"/>
      <c r="V138" s="12"/>
      <c r="W138" s="12"/>
      <c r="X138" s="12"/>
      <c r="Y138" s="12"/>
      <c r="Z138" s="12"/>
      <c r="AA138" s="12"/>
      <c r="AB138" s="12"/>
      <c r="AC138" s="12"/>
      <c r="AD138" s="12"/>
      <c r="AE138" s="12"/>
      <c r="AR138" s="220" t="s">
        <v>246</v>
      </c>
      <c r="AT138" s="221" t="s">
        <v>70</v>
      </c>
      <c r="AU138" s="221" t="s">
        <v>71</v>
      </c>
      <c r="AY138" s="220" t="s">
        <v>240</v>
      </c>
      <c r="BK138" s="222">
        <f>SUM(BK139:BK143)</f>
        <v>0</v>
      </c>
    </row>
    <row r="139" s="2" customFormat="1" ht="24" customHeight="1">
      <c r="A139" s="37"/>
      <c r="B139" s="38"/>
      <c r="C139" s="223" t="s">
        <v>727</v>
      </c>
      <c r="D139" s="223" t="s">
        <v>242</v>
      </c>
      <c r="E139" s="224" t="s">
        <v>356</v>
      </c>
      <c r="F139" s="225" t="s">
        <v>357</v>
      </c>
      <c r="G139" s="226" t="s">
        <v>358</v>
      </c>
      <c r="H139" s="227">
        <v>1</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78</v>
      </c>
      <c r="AT139" s="234" t="s">
        <v>242</v>
      </c>
      <c r="AU139" s="234" t="s">
        <v>78</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1080</v>
      </c>
    </row>
    <row r="140" s="2" customFormat="1" ht="16.5" customHeight="1">
      <c r="A140" s="37"/>
      <c r="B140" s="38"/>
      <c r="C140" s="223" t="s">
        <v>429</v>
      </c>
      <c r="D140" s="223" t="s">
        <v>242</v>
      </c>
      <c r="E140" s="224" t="s">
        <v>360</v>
      </c>
      <c r="F140" s="225" t="s">
        <v>361</v>
      </c>
      <c r="G140" s="226" t="s">
        <v>358</v>
      </c>
      <c r="H140" s="227">
        <v>0.10000000000000001</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78</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1081</v>
      </c>
    </row>
    <row r="141" s="2" customFormat="1" ht="16.5" customHeight="1">
      <c r="A141" s="37"/>
      <c r="B141" s="38"/>
      <c r="C141" s="223" t="s">
        <v>680</v>
      </c>
      <c r="D141" s="223" t="s">
        <v>242</v>
      </c>
      <c r="E141" s="224" t="s">
        <v>363</v>
      </c>
      <c r="F141" s="225" t="s">
        <v>364</v>
      </c>
      <c r="G141" s="226" t="s">
        <v>358</v>
      </c>
      <c r="H141" s="227">
        <v>0.5</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78</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1082</v>
      </c>
    </row>
    <row r="142" s="2" customFormat="1" ht="16.5" customHeight="1">
      <c r="A142" s="37"/>
      <c r="B142" s="38"/>
      <c r="C142" s="223" t="s">
        <v>430</v>
      </c>
      <c r="D142" s="223" t="s">
        <v>242</v>
      </c>
      <c r="E142" s="224" t="s">
        <v>366</v>
      </c>
      <c r="F142" s="225" t="s">
        <v>367</v>
      </c>
      <c r="G142" s="226" t="s">
        <v>368</v>
      </c>
      <c r="H142" s="227">
        <v>1</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1083</v>
      </c>
    </row>
    <row r="143" s="2" customFormat="1" ht="16.5" customHeight="1">
      <c r="A143" s="37"/>
      <c r="B143" s="38"/>
      <c r="C143" s="223" t="s">
        <v>734</v>
      </c>
      <c r="D143" s="223" t="s">
        <v>242</v>
      </c>
      <c r="E143" s="224" t="s">
        <v>371</v>
      </c>
      <c r="F143" s="225" t="s">
        <v>372</v>
      </c>
      <c r="G143" s="226" t="s">
        <v>358</v>
      </c>
      <c r="H143" s="227">
        <v>0.5</v>
      </c>
      <c r="I143" s="228"/>
      <c r="J143" s="229">
        <f>ROUND(I143*H143,2)</f>
        <v>0</v>
      </c>
      <c r="K143" s="225" t="s">
        <v>19</v>
      </c>
      <c r="L143" s="43"/>
      <c r="M143" s="252" t="s">
        <v>19</v>
      </c>
      <c r="N143" s="253" t="s">
        <v>42</v>
      </c>
      <c r="O143" s="254"/>
      <c r="P143" s="255">
        <f>O143*H143</f>
        <v>0</v>
      </c>
      <c r="Q143" s="255">
        <v>0</v>
      </c>
      <c r="R143" s="255">
        <f>Q143*H143</f>
        <v>0</v>
      </c>
      <c r="S143" s="255">
        <v>0</v>
      </c>
      <c r="T143" s="256">
        <f>S143*H143</f>
        <v>0</v>
      </c>
      <c r="U143" s="37"/>
      <c r="V143" s="37"/>
      <c r="W143" s="37"/>
      <c r="X143" s="37"/>
      <c r="Y143" s="37"/>
      <c r="Z143" s="37"/>
      <c r="AA143" s="37"/>
      <c r="AB143" s="37"/>
      <c r="AC143" s="37"/>
      <c r="AD143" s="37"/>
      <c r="AE143" s="37"/>
      <c r="AR143" s="234" t="s">
        <v>246</v>
      </c>
      <c r="AT143" s="234" t="s">
        <v>242</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1084</v>
      </c>
    </row>
    <row r="144" s="2" customFormat="1" ht="6.96" customHeight="1">
      <c r="A144" s="37"/>
      <c r="B144" s="58"/>
      <c r="C144" s="59"/>
      <c r="D144" s="59"/>
      <c r="E144" s="59"/>
      <c r="F144" s="59"/>
      <c r="G144" s="59"/>
      <c r="H144" s="59"/>
      <c r="I144" s="174"/>
      <c r="J144" s="59"/>
      <c r="K144" s="59"/>
      <c r="L144" s="43"/>
      <c r="M144" s="37"/>
      <c r="O144" s="37"/>
      <c r="P144" s="37"/>
      <c r="Q144" s="37"/>
      <c r="R144" s="37"/>
      <c r="S144" s="37"/>
      <c r="T144" s="37"/>
      <c r="U144" s="37"/>
      <c r="V144" s="37"/>
      <c r="W144" s="37"/>
      <c r="X144" s="37"/>
      <c r="Y144" s="37"/>
      <c r="Z144" s="37"/>
      <c r="AA144" s="37"/>
      <c r="AB144" s="37"/>
      <c r="AC144" s="37"/>
      <c r="AD144" s="37"/>
      <c r="AE144" s="37"/>
    </row>
  </sheetData>
  <sheetProtection sheet="1" autoFilter="0" formatColumns="0" formatRows="0" objects="1" scenarios="1" spinCount="100000" saltValue="3JYvQ1GMnvn88/aFlJcONUYny2dNlb+pdKv0j5APX6+VZVAnWGULsBlw6QkWpcYzolVVws96D/oRhDpKmcQoIQ==" hashValue="q2bHQQ0bvfVjfNDU99+m3z+blp/W+4+xDZ9H7jZ+7iJS6FOMXUaT2Ik81cEcx/jAE/IuQnPsrKgcDC+TvRruMw==" algorithmName="SHA-512" password="C991"/>
  <autoFilter ref="C90:K14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374</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ROUND((SUM(BE92:BE129)),  2)</f>
        <v>0</v>
      </c>
      <c r="G35" s="37"/>
      <c r="H35" s="37"/>
      <c r="I35" s="163">
        <v>0.20999999999999999</v>
      </c>
      <c r="J35" s="162">
        <f>ROUND(((SUM(BE92:BE129))*I35),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ROUND((SUM(BF92:BF129)),  2)</f>
        <v>0</v>
      </c>
      <c r="G36" s="37"/>
      <c r="H36" s="37"/>
      <c r="I36" s="163">
        <v>0.14999999999999999</v>
      </c>
      <c r="J36" s="162">
        <f>ROUND(((SUM(BF92:BF129))*I36),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ROUND((SUM(BG92:BG129)),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ROUND((SUM(BH92:BH129)),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ROUND((SUM(BI92:BI129)),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376</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377</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378</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379</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J117</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J126</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J128</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1039</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P93+P97+P101+P105+P117+P126+P128</f>
        <v>0</v>
      </c>
      <c r="Q92" s="95"/>
      <c r="R92" s="206">
        <f>R93+R97+R101+R105+R117+R126+R128</f>
        <v>0</v>
      </c>
      <c r="S92" s="95"/>
      <c r="T92" s="207">
        <f>T93+T97+T101+T105+T117+T126+T128</f>
        <v>0</v>
      </c>
      <c r="U92" s="37"/>
      <c r="V92" s="37"/>
      <c r="W92" s="37"/>
      <c r="X92" s="37"/>
      <c r="Y92" s="37"/>
      <c r="Z92" s="37"/>
      <c r="AA92" s="37"/>
      <c r="AB92" s="37"/>
      <c r="AC92" s="37"/>
      <c r="AD92" s="37"/>
      <c r="AE92" s="37"/>
      <c r="AT92" s="16" t="s">
        <v>70</v>
      </c>
      <c r="AU92" s="16" t="s">
        <v>218</v>
      </c>
      <c r="BK92" s="208">
        <f>BK93+BK97+BK101+BK105+BK117+BK126+BK128</f>
        <v>0</v>
      </c>
    </row>
    <row r="93" s="12" customFormat="1" ht="25.92" customHeight="1">
      <c r="A93" s="12"/>
      <c r="B93" s="209"/>
      <c r="C93" s="210"/>
      <c r="D93" s="211" t="s">
        <v>70</v>
      </c>
      <c r="E93" s="212" t="s">
        <v>380</v>
      </c>
      <c r="F93" s="212" t="s">
        <v>381</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382</v>
      </c>
      <c r="F94" s="225" t="s">
        <v>383</v>
      </c>
      <c r="G94" s="226" t="s">
        <v>266</v>
      </c>
      <c r="H94" s="227">
        <v>58</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384</v>
      </c>
      <c r="F95" s="225" t="s">
        <v>385</v>
      </c>
      <c r="G95" s="226" t="s">
        <v>266</v>
      </c>
      <c r="H95" s="227">
        <v>8</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386</v>
      </c>
      <c r="F96" s="225" t="s">
        <v>387</v>
      </c>
      <c r="G96" s="226" t="s">
        <v>388</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389</v>
      </c>
      <c r="F97" s="212" t="s">
        <v>390</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391</v>
      </c>
      <c r="F98" s="225" t="s">
        <v>392</v>
      </c>
      <c r="G98" s="226" t="s">
        <v>393</v>
      </c>
      <c r="H98" s="227">
        <v>66</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394</v>
      </c>
      <c r="F99" s="225" t="s">
        <v>395</v>
      </c>
      <c r="G99" s="226" t="s">
        <v>266</v>
      </c>
      <c r="H99" s="227">
        <v>66</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396</v>
      </c>
      <c r="F100" s="225" t="s">
        <v>397</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398</v>
      </c>
      <c r="F101" s="212" t="s">
        <v>399</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400</v>
      </c>
      <c r="F102" s="225" t="s">
        <v>401</v>
      </c>
      <c r="G102" s="226" t="s">
        <v>253</v>
      </c>
      <c r="H102" s="227">
        <v>3</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402</v>
      </c>
      <c r="F103" s="225" t="s">
        <v>403</v>
      </c>
      <c r="G103" s="226" t="s">
        <v>253</v>
      </c>
      <c r="H103" s="227">
        <v>3</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404</v>
      </c>
      <c r="F104" s="225" t="s">
        <v>405</v>
      </c>
      <c r="G104" s="226" t="s">
        <v>253</v>
      </c>
      <c r="H104" s="227">
        <v>2</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406</v>
      </c>
      <c r="F105" s="212" t="s">
        <v>407</v>
      </c>
      <c r="G105" s="210"/>
      <c r="H105" s="210"/>
      <c r="I105" s="213"/>
      <c r="J105" s="214">
        <f>BK105</f>
        <v>0</v>
      </c>
      <c r="K105" s="210"/>
      <c r="L105" s="215"/>
      <c r="M105" s="216"/>
      <c r="N105" s="217"/>
      <c r="O105" s="217"/>
      <c r="P105" s="218">
        <f>SUM(P106:P116)</f>
        <v>0</v>
      </c>
      <c r="Q105" s="217"/>
      <c r="R105" s="218">
        <f>SUM(R106:R116)</f>
        <v>0</v>
      </c>
      <c r="S105" s="217"/>
      <c r="T105" s="219">
        <f>SUM(T106:T116)</f>
        <v>0</v>
      </c>
      <c r="U105" s="12"/>
      <c r="V105" s="12"/>
      <c r="W105" s="12"/>
      <c r="X105" s="12"/>
      <c r="Y105" s="12"/>
      <c r="Z105" s="12"/>
      <c r="AA105" s="12"/>
      <c r="AB105" s="12"/>
      <c r="AC105" s="12"/>
      <c r="AD105" s="12"/>
      <c r="AE105" s="12"/>
      <c r="AR105" s="220" t="s">
        <v>78</v>
      </c>
      <c r="AT105" s="221" t="s">
        <v>70</v>
      </c>
      <c r="AU105" s="221" t="s">
        <v>71</v>
      </c>
      <c r="AY105" s="220" t="s">
        <v>240</v>
      </c>
      <c r="BK105" s="222">
        <f>SUM(BK106:BK116)</f>
        <v>0</v>
      </c>
    </row>
    <row r="106" s="2" customFormat="1" ht="16.5" customHeight="1">
      <c r="A106" s="37"/>
      <c r="B106" s="38"/>
      <c r="C106" s="223" t="s">
        <v>296</v>
      </c>
      <c r="D106" s="223" t="s">
        <v>242</v>
      </c>
      <c r="E106" s="224" t="s">
        <v>1085</v>
      </c>
      <c r="F106" s="225" t="s">
        <v>1086</v>
      </c>
      <c r="G106" s="226" t="s">
        <v>253</v>
      </c>
      <c r="H106" s="227">
        <v>0.10000000000000001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1087</v>
      </c>
      <c r="F107" s="225" t="s">
        <v>1088</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408</v>
      </c>
      <c r="F108" s="225" t="s">
        <v>409</v>
      </c>
      <c r="G108" s="226" t="s">
        <v>253</v>
      </c>
      <c r="H108" s="227">
        <v>2</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410</v>
      </c>
      <c r="F109" s="225" t="s">
        <v>411</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1089</v>
      </c>
      <c r="F110" s="225" t="s">
        <v>1090</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412</v>
      </c>
      <c r="F111" s="225" t="s">
        <v>413</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24" customHeight="1">
      <c r="A112" s="37"/>
      <c r="B112" s="38"/>
      <c r="C112" s="223" t="s">
        <v>167</v>
      </c>
      <c r="D112" s="223" t="s">
        <v>242</v>
      </c>
      <c r="E112" s="224" t="s">
        <v>1091</v>
      </c>
      <c r="F112" s="225" t="s">
        <v>1092</v>
      </c>
      <c r="G112" s="226" t="s">
        <v>253</v>
      </c>
      <c r="H112" s="227">
        <v>2</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370</v>
      </c>
    </row>
    <row r="113" s="2" customFormat="1" ht="16.5" customHeight="1">
      <c r="A113" s="37"/>
      <c r="B113" s="38"/>
      <c r="C113" s="223" t="s">
        <v>175</v>
      </c>
      <c r="D113" s="223" t="s">
        <v>242</v>
      </c>
      <c r="E113" s="224" t="s">
        <v>1093</v>
      </c>
      <c r="F113" s="225" t="s">
        <v>1094</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424</v>
      </c>
    </row>
    <row r="114" s="2" customFormat="1" ht="16.5" customHeight="1">
      <c r="A114" s="37"/>
      <c r="B114" s="38"/>
      <c r="C114" s="223" t="s">
        <v>340</v>
      </c>
      <c r="D114" s="223" t="s">
        <v>242</v>
      </c>
      <c r="E114" s="224" t="s">
        <v>416</v>
      </c>
      <c r="F114" s="225" t="s">
        <v>417</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427</v>
      </c>
    </row>
    <row r="115" s="2" customFormat="1" ht="16.5" customHeight="1">
      <c r="A115" s="37"/>
      <c r="B115" s="38"/>
      <c r="C115" s="223" t="s">
        <v>355</v>
      </c>
      <c r="D115" s="223" t="s">
        <v>242</v>
      </c>
      <c r="E115" s="224" t="s">
        <v>418</v>
      </c>
      <c r="F115" s="225" t="s">
        <v>419</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428</v>
      </c>
    </row>
    <row r="116" s="2" customFormat="1" ht="16.5" customHeight="1">
      <c r="A116" s="37"/>
      <c r="B116" s="38"/>
      <c r="C116" s="223" t="s">
        <v>325</v>
      </c>
      <c r="D116" s="223" t="s">
        <v>242</v>
      </c>
      <c r="E116" s="224" t="s">
        <v>420</v>
      </c>
      <c r="F116" s="225" t="s">
        <v>421</v>
      </c>
      <c r="G116" s="226" t="s">
        <v>253</v>
      </c>
      <c r="H116" s="227">
        <v>1</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429</v>
      </c>
    </row>
    <row r="117" s="12" customFormat="1" ht="25.92" customHeight="1">
      <c r="A117" s="12"/>
      <c r="B117" s="209"/>
      <c r="C117" s="210"/>
      <c r="D117" s="211" t="s">
        <v>70</v>
      </c>
      <c r="E117" s="212" t="s">
        <v>238</v>
      </c>
      <c r="F117" s="212" t="s">
        <v>239</v>
      </c>
      <c r="G117" s="210"/>
      <c r="H117" s="210"/>
      <c r="I117" s="213"/>
      <c r="J117" s="214">
        <f>BK117</f>
        <v>0</v>
      </c>
      <c r="K117" s="210"/>
      <c r="L117" s="215"/>
      <c r="M117" s="216"/>
      <c r="N117" s="217"/>
      <c r="O117" s="217"/>
      <c r="P117" s="218">
        <f>SUM(P118:P125)</f>
        <v>0</v>
      </c>
      <c r="Q117" s="217"/>
      <c r="R117" s="218">
        <f>SUM(R118:R125)</f>
        <v>0</v>
      </c>
      <c r="S117" s="217"/>
      <c r="T117" s="219">
        <f>SUM(T118:T125)</f>
        <v>0</v>
      </c>
      <c r="U117" s="12"/>
      <c r="V117" s="12"/>
      <c r="W117" s="12"/>
      <c r="X117" s="12"/>
      <c r="Y117" s="12"/>
      <c r="Z117" s="12"/>
      <c r="AA117" s="12"/>
      <c r="AB117" s="12"/>
      <c r="AC117" s="12"/>
      <c r="AD117" s="12"/>
      <c r="AE117" s="12"/>
      <c r="AR117" s="220" t="s">
        <v>78</v>
      </c>
      <c r="AT117" s="221" t="s">
        <v>70</v>
      </c>
      <c r="AU117" s="221" t="s">
        <v>71</v>
      </c>
      <c r="AY117" s="220" t="s">
        <v>240</v>
      </c>
      <c r="BK117" s="222">
        <f>SUM(BK118:BK125)</f>
        <v>0</v>
      </c>
    </row>
    <row r="118" s="2" customFormat="1" ht="24" customHeight="1">
      <c r="A118" s="37"/>
      <c r="B118" s="38"/>
      <c r="C118" s="223" t="s">
        <v>7</v>
      </c>
      <c r="D118" s="223" t="s">
        <v>242</v>
      </c>
      <c r="E118" s="224" t="s">
        <v>422</v>
      </c>
      <c r="F118" s="225" t="s">
        <v>423</v>
      </c>
      <c r="G118" s="226" t="s">
        <v>253</v>
      </c>
      <c r="H118" s="227">
        <v>1</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430</v>
      </c>
    </row>
    <row r="119" s="2" customFormat="1" ht="16.5" customHeight="1">
      <c r="A119" s="37"/>
      <c r="B119" s="38"/>
      <c r="C119" s="223" t="s">
        <v>185</v>
      </c>
      <c r="D119" s="223" t="s">
        <v>242</v>
      </c>
      <c r="E119" s="224" t="s">
        <v>425</v>
      </c>
      <c r="F119" s="225" t="s">
        <v>426</v>
      </c>
      <c r="G119" s="226" t="s">
        <v>253</v>
      </c>
      <c r="H119" s="227">
        <v>1</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431</v>
      </c>
    </row>
    <row r="120" s="2" customFormat="1" ht="16.5" customHeight="1">
      <c r="A120" s="37"/>
      <c r="B120" s="38"/>
      <c r="C120" s="223" t="s">
        <v>188</v>
      </c>
      <c r="D120" s="223" t="s">
        <v>242</v>
      </c>
      <c r="E120" s="224" t="s">
        <v>313</v>
      </c>
      <c r="F120" s="225" t="s">
        <v>314</v>
      </c>
      <c r="G120" s="226" t="s">
        <v>245</v>
      </c>
      <c r="H120" s="227">
        <v>8</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432</v>
      </c>
    </row>
    <row r="121" s="2" customFormat="1" ht="16.5" customHeight="1">
      <c r="A121" s="37"/>
      <c r="B121" s="38"/>
      <c r="C121" s="223" t="s">
        <v>191</v>
      </c>
      <c r="D121" s="223" t="s">
        <v>242</v>
      </c>
      <c r="E121" s="224" t="s">
        <v>316</v>
      </c>
      <c r="F121" s="225" t="s">
        <v>317</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435</v>
      </c>
    </row>
    <row r="122" s="2" customFormat="1" ht="16.5" customHeight="1">
      <c r="A122" s="37"/>
      <c r="B122" s="38"/>
      <c r="C122" s="223" t="s">
        <v>194</v>
      </c>
      <c r="D122" s="223" t="s">
        <v>242</v>
      </c>
      <c r="E122" s="224" t="s">
        <v>319</v>
      </c>
      <c r="F122" s="225" t="s">
        <v>320</v>
      </c>
      <c r="G122" s="226" t="s">
        <v>245</v>
      </c>
      <c r="H122" s="227">
        <v>4</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436</v>
      </c>
    </row>
    <row r="123" s="2" customFormat="1" ht="16.5" customHeight="1">
      <c r="A123" s="37"/>
      <c r="B123" s="38"/>
      <c r="C123" s="223" t="s">
        <v>196</v>
      </c>
      <c r="D123" s="223" t="s">
        <v>242</v>
      </c>
      <c r="E123" s="224" t="s">
        <v>322</v>
      </c>
      <c r="F123" s="225" t="s">
        <v>323</v>
      </c>
      <c r="G123" s="226" t="s">
        <v>245</v>
      </c>
      <c r="H123" s="227">
        <v>2</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963</v>
      </c>
    </row>
    <row r="124" s="2" customFormat="1" ht="16.5" customHeight="1">
      <c r="A124" s="37"/>
      <c r="B124" s="38"/>
      <c r="C124" s="223" t="s">
        <v>199</v>
      </c>
      <c r="D124" s="223" t="s">
        <v>242</v>
      </c>
      <c r="E124" s="224" t="s">
        <v>243</v>
      </c>
      <c r="F124" s="225" t="s">
        <v>244</v>
      </c>
      <c r="G124" s="226" t="s">
        <v>245</v>
      </c>
      <c r="H124" s="227">
        <v>4</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966</v>
      </c>
    </row>
    <row r="125" s="2" customFormat="1" ht="16.5" customHeight="1">
      <c r="A125" s="37"/>
      <c r="B125" s="38"/>
      <c r="C125" s="223" t="s">
        <v>202</v>
      </c>
      <c r="D125" s="223" t="s">
        <v>242</v>
      </c>
      <c r="E125" s="224" t="s">
        <v>433</v>
      </c>
      <c r="F125" s="225" t="s">
        <v>434</v>
      </c>
      <c r="G125" s="226" t="s">
        <v>253</v>
      </c>
      <c r="H125" s="227">
        <v>3</v>
      </c>
      <c r="I125" s="228"/>
      <c r="J125" s="229">
        <f>ROUND(I125*H125,2)</f>
        <v>0</v>
      </c>
      <c r="K125" s="225" t="s">
        <v>19</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969</v>
      </c>
    </row>
    <row r="126" s="12" customFormat="1" ht="25.92" customHeight="1">
      <c r="A126" s="12"/>
      <c r="B126" s="209"/>
      <c r="C126" s="210"/>
      <c r="D126" s="211" t="s">
        <v>70</v>
      </c>
      <c r="E126" s="212" t="s">
        <v>248</v>
      </c>
      <c r="F126" s="212" t="s">
        <v>249</v>
      </c>
      <c r="G126" s="210"/>
      <c r="H126" s="210"/>
      <c r="I126" s="213"/>
      <c r="J126" s="214">
        <f>BK126</f>
        <v>0</v>
      </c>
      <c r="K126" s="210"/>
      <c r="L126" s="215"/>
      <c r="M126" s="216"/>
      <c r="N126" s="217"/>
      <c r="O126" s="217"/>
      <c r="P126" s="218">
        <f>P127</f>
        <v>0</v>
      </c>
      <c r="Q126" s="217"/>
      <c r="R126" s="218">
        <f>R127</f>
        <v>0</v>
      </c>
      <c r="S126" s="217"/>
      <c r="T126" s="219">
        <f>T127</f>
        <v>0</v>
      </c>
      <c r="U126" s="12"/>
      <c r="V126" s="12"/>
      <c r="W126" s="12"/>
      <c r="X126" s="12"/>
      <c r="Y126" s="12"/>
      <c r="Z126" s="12"/>
      <c r="AA126" s="12"/>
      <c r="AB126" s="12"/>
      <c r="AC126" s="12"/>
      <c r="AD126" s="12"/>
      <c r="AE126" s="12"/>
      <c r="AR126" s="220" t="s">
        <v>78</v>
      </c>
      <c r="AT126" s="221" t="s">
        <v>70</v>
      </c>
      <c r="AU126" s="221" t="s">
        <v>71</v>
      </c>
      <c r="AY126" s="220" t="s">
        <v>240</v>
      </c>
      <c r="BK126" s="222">
        <f>BK127</f>
        <v>0</v>
      </c>
    </row>
    <row r="127" s="2" customFormat="1" ht="16.5" customHeight="1">
      <c r="A127" s="37"/>
      <c r="B127" s="38"/>
      <c r="C127" s="223" t="s">
        <v>205</v>
      </c>
      <c r="D127" s="223" t="s">
        <v>242</v>
      </c>
      <c r="E127" s="224" t="s">
        <v>251</v>
      </c>
      <c r="F127" s="225" t="s">
        <v>252</v>
      </c>
      <c r="G127" s="226" t="s">
        <v>253</v>
      </c>
      <c r="H127" s="227">
        <v>1</v>
      </c>
      <c r="I127" s="228"/>
      <c r="J127" s="229">
        <f>ROUND(I127*H127,2)</f>
        <v>0</v>
      </c>
      <c r="K127" s="225" t="s">
        <v>19</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972</v>
      </c>
    </row>
    <row r="128" s="12" customFormat="1" ht="25.92" customHeight="1">
      <c r="A128" s="12"/>
      <c r="B128" s="209"/>
      <c r="C128" s="210"/>
      <c r="D128" s="211" t="s">
        <v>70</v>
      </c>
      <c r="E128" s="212" t="s">
        <v>353</v>
      </c>
      <c r="F128" s="212" t="s">
        <v>354</v>
      </c>
      <c r="G128" s="210"/>
      <c r="H128" s="210"/>
      <c r="I128" s="213"/>
      <c r="J128" s="214">
        <f>BK128</f>
        <v>0</v>
      </c>
      <c r="K128" s="210"/>
      <c r="L128" s="215"/>
      <c r="M128" s="216"/>
      <c r="N128" s="217"/>
      <c r="O128" s="217"/>
      <c r="P128" s="218">
        <f>P129</f>
        <v>0</v>
      </c>
      <c r="Q128" s="217"/>
      <c r="R128" s="218">
        <f>R129</f>
        <v>0</v>
      </c>
      <c r="S128" s="217"/>
      <c r="T128" s="219">
        <f>T129</f>
        <v>0</v>
      </c>
      <c r="U128" s="12"/>
      <c r="V128" s="12"/>
      <c r="W128" s="12"/>
      <c r="X128" s="12"/>
      <c r="Y128" s="12"/>
      <c r="Z128" s="12"/>
      <c r="AA128" s="12"/>
      <c r="AB128" s="12"/>
      <c r="AC128" s="12"/>
      <c r="AD128" s="12"/>
      <c r="AE128" s="12"/>
      <c r="AR128" s="220" t="s">
        <v>246</v>
      </c>
      <c r="AT128" s="221" t="s">
        <v>70</v>
      </c>
      <c r="AU128" s="221" t="s">
        <v>71</v>
      </c>
      <c r="AY128" s="220" t="s">
        <v>240</v>
      </c>
      <c r="BK128" s="222">
        <f>BK129</f>
        <v>0</v>
      </c>
    </row>
    <row r="129" s="2" customFormat="1" ht="16.5" customHeight="1">
      <c r="A129" s="37"/>
      <c r="B129" s="38"/>
      <c r="C129" s="223" t="s">
        <v>241</v>
      </c>
      <c r="D129" s="223" t="s">
        <v>242</v>
      </c>
      <c r="E129" s="224" t="s">
        <v>366</v>
      </c>
      <c r="F129" s="225" t="s">
        <v>367</v>
      </c>
      <c r="G129" s="226" t="s">
        <v>368</v>
      </c>
      <c r="H129" s="227">
        <v>1</v>
      </c>
      <c r="I129" s="228"/>
      <c r="J129" s="229">
        <f>ROUND(I129*H129,2)</f>
        <v>0</v>
      </c>
      <c r="K129" s="225" t="s">
        <v>261</v>
      </c>
      <c r="L129" s="43"/>
      <c r="M129" s="252" t="s">
        <v>19</v>
      </c>
      <c r="N129" s="253" t="s">
        <v>42</v>
      </c>
      <c r="O129" s="254"/>
      <c r="P129" s="255">
        <f>O129*H129</f>
        <v>0</v>
      </c>
      <c r="Q129" s="255">
        <v>0</v>
      </c>
      <c r="R129" s="255">
        <f>Q129*H129</f>
        <v>0</v>
      </c>
      <c r="S129" s="255">
        <v>0</v>
      </c>
      <c r="T129" s="256">
        <f>S129*H129</f>
        <v>0</v>
      </c>
      <c r="U129" s="37"/>
      <c r="V129" s="37"/>
      <c r="W129" s="37"/>
      <c r="X129" s="37"/>
      <c r="Y129" s="37"/>
      <c r="Z129" s="37"/>
      <c r="AA129" s="37"/>
      <c r="AB129" s="37"/>
      <c r="AC129" s="37"/>
      <c r="AD129" s="37"/>
      <c r="AE129" s="37"/>
      <c r="AR129" s="234" t="s">
        <v>78</v>
      </c>
      <c r="AT129" s="234" t="s">
        <v>242</v>
      </c>
      <c r="AU129" s="234" t="s">
        <v>78</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1095</v>
      </c>
    </row>
    <row r="130" s="2" customFormat="1" ht="6.96" customHeight="1">
      <c r="A130" s="37"/>
      <c r="B130" s="58"/>
      <c r="C130" s="59"/>
      <c r="D130" s="59"/>
      <c r="E130" s="59"/>
      <c r="F130" s="59"/>
      <c r="G130" s="59"/>
      <c r="H130" s="59"/>
      <c r="I130" s="174"/>
      <c r="J130" s="59"/>
      <c r="K130" s="59"/>
      <c r="L130" s="43"/>
      <c r="M130" s="37"/>
      <c r="O130" s="37"/>
      <c r="P130" s="37"/>
      <c r="Q130" s="37"/>
      <c r="R130" s="37"/>
      <c r="S130" s="37"/>
      <c r="T130" s="37"/>
      <c r="U130" s="37"/>
      <c r="V130" s="37"/>
      <c r="W130" s="37"/>
      <c r="X130" s="37"/>
      <c r="Y130" s="37"/>
      <c r="Z130" s="37"/>
      <c r="AA130" s="37"/>
      <c r="AB130" s="37"/>
      <c r="AC130" s="37"/>
      <c r="AD130" s="37"/>
      <c r="AE130" s="37"/>
    </row>
  </sheetData>
  <sheetProtection sheet="1" autoFilter="0" formatColumns="0" formatRows="0" objects="1" scenarios="1" spinCount="100000" saltValue="Ktr4TOpjjkwm9jDDVwXZDmSH0170baQCaGG7gXXNaPqgq0Zgl97K4OCXzTVsvX7/ZRegUaTBjI7xC1oKaSNheQ==" hashValue="Fu/1RJKV+yW26SZoShcxKzGfwjlZjlOYTiNjPxSpecf+x2BKAhSQUqBeNwZqgiJbug93h/sk4DEJbrjbASpWJw==" algorithmName="SHA-512" password="C991"/>
  <autoFilter ref="C91:K129"/>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ROUND(J98,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ROUND((SUM(BE98:BE172)),  2)</f>
        <v>0</v>
      </c>
      <c r="G35" s="37"/>
      <c r="H35" s="37"/>
      <c r="I35" s="163">
        <v>0.20999999999999999</v>
      </c>
      <c r="J35" s="162">
        <f>ROUND(((SUM(BE98:BE172))*I35),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ROUND((SUM(BF98:BF172)),  2)</f>
        <v>0</v>
      </c>
      <c r="G36" s="37"/>
      <c r="H36" s="37"/>
      <c r="I36" s="163">
        <v>0.14999999999999999</v>
      </c>
      <c r="J36" s="162">
        <f>ROUND(((SUM(BF98:BF172))*I36),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ROUND((SUM(BG98:BG172)),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ROUND((SUM(BH98:BH172)),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ROUND((SUM(BI98:BI172)),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J98</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J99</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J100</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443</v>
      </c>
      <c r="E66" s="193"/>
      <c r="F66" s="193"/>
      <c r="G66" s="193"/>
      <c r="H66" s="193"/>
      <c r="I66" s="194"/>
      <c r="J66" s="195">
        <f>J105</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1096</v>
      </c>
      <c r="E67" s="193"/>
      <c r="F67" s="193"/>
      <c r="G67" s="193"/>
      <c r="H67" s="193"/>
      <c r="I67" s="194"/>
      <c r="J67" s="195">
        <f>J108</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444</v>
      </c>
      <c r="E68" s="193"/>
      <c r="F68" s="193"/>
      <c r="G68" s="193"/>
      <c r="H68" s="193"/>
      <c r="I68" s="194"/>
      <c r="J68" s="195">
        <f>J111</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445</v>
      </c>
      <c r="E69" s="193"/>
      <c r="F69" s="193"/>
      <c r="G69" s="193"/>
      <c r="H69" s="193"/>
      <c r="I69" s="194"/>
      <c r="J69" s="195">
        <f>J130</f>
        <v>0</v>
      </c>
      <c r="K69" s="124"/>
      <c r="L69" s="196"/>
      <c r="S69" s="10"/>
      <c r="T69" s="10"/>
      <c r="U69" s="10"/>
      <c r="V69" s="10"/>
      <c r="W69" s="10"/>
      <c r="X69" s="10"/>
      <c r="Y69" s="10"/>
      <c r="Z69" s="10"/>
      <c r="AA69" s="10"/>
      <c r="AB69" s="10"/>
      <c r="AC69" s="10"/>
      <c r="AD69" s="10"/>
      <c r="AE69" s="10"/>
    </row>
    <row r="70" s="9" customFormat="1" ht="24.96" customHeight="1">
      <c r="A70" s="9"/>
      <c r="B70" s="184"/>
      <c r="C70" s="185"/>
      <c r="D70" s="186" t="s">
        <v>221</v>
      </c>
      <c r="E70" s="187"/>
      <c r="F70" s="187"/>
      <c r="G70" s="187"/>
      <c r="H70" s="187"/>
      <c r="I70" s="188"/>
      <c r="J70" s="189">
        <f>J151</f>
        <v>0</v>
      </c>
      <c r="K70" s="185"/>
      <c r="L70" s="190"/>
      <c r="S70" s="9"/>
      <c r="T70" s="9"/>
      <c r="U70" s="9"/>
      <c r="V70" s="9"/>
      <c r="W70" s="9"/>
      <c r="X70" s="9"/>
      <c r="Y70" s="9"/>
      <c r="Z70" s="9"/>
      <c r="AA70" s="9"/>
      <c r="AB70" s="9"/>
      <c r="AC70" s="9"/>
      <c r="AD70" s="9"/>
      <c r="AE70" s="9"/>
    </row>
    <row r="71" s="10" customFormat="1" ht="19.92" customHeight="1">
      <c r="A71" s="10"/>
      <c r="B71" s="191"/>
      <c r="C71" s="124"/>
      <c r="D71" s="192" t="s">
        <v>446</v>
      </c>
      <c r="E71" s="193"/>
      <c r="F71" s="193"/>
      <c r="G71" s="193"/>
      <c r="H71" s="193"/>
      <c r="I71" s="194"/>
      <c r="J71" s="195">
        <f>J152</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448</v>
      </c>
      <c r="E72" s="193"/>
      <c r="F72" s="193"/>
      <c r="G72" s="193"/>
      <c r="H72" s="193"/>
      <c r="I72" s="194"/>
      <c r="J72" s="195">
        <f>J155</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449</v>
      </c>
      <c r="E73" s="193"/>
      <c r="F73" s="193"/>
      <c r="G73" s="193"/>
      <c r="H73" s="193"/>
      <c r="I73" s="194"/>
      <c r="J73" s="195">
        <f>J158</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737</v>
      </c>
      <c r="E74" s="193"/>
      <c r="F74" s="193"/>
      <c r="G74" s="193"/>
      <c r="H74" s="193"/>
      <c r="I74" s="194"/>
      <c r="J74" s="195">
        <f>J161</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450</v>
      </c>
      <c r="E75" s="193"/>
      <c r="F75" s="193"/>
      <c r="G75" s="193"/>
      <c r="H75" s="193"/>
      <c r="I75" s="194"/>
      <c r="J75" s="195">
        <f>J164</f>
        <v>0</v>
      </c>
      <c r="K75" s="124"/>
      <c r="L75" s="196"/>
      <c r="S75" s="10"/>
      <c r="T75" s="10"/>
      <c r="U75" s="10"/>
      <c r="V75" s="10"/>
      <c r="W75" s="10"/>
      <c r="X75" s="10"/>
      <c r="Y75" s="10"/>
      <c r="Z75" s="10"/>
      <c r="AA75" s="10"/>
      <c r="AB75" s="10"/>
      <c r="AC75" s="10"/>
      <c r="AD75" s="10"/>
      <c r="AE75" s="10"/>
    </row>
    <row r="76" s="9" customFormat="1" ht="24.96" customHeight="1">
      <c r="A76" s="9"/>
      <c r="B76" s="184"/>
      <c r="C76" s="185"/>
      <c r="D76" s="186" t="s">
        <v>224</v>
      </c>
      <c r="E76" s="187"/>
      <c r="F76" s="187"/>
      <c r="G76" s="187"/>
      <c r="H76" s="187"/>
      <c r="I76" s="188"/>
      <c r="J76" s="189">
        <f>J167</f>
        <v>0</v>
      </c>
      <c r="K76" s="185"/>
      <c r="L76" s="190"/>
      <c r="S76" s="9"/>
      <c r="T76" s="9"/>
      <c r="U76" s="9"/>
      <c r="V76" s="9"/>
      <c r="W76" s="9"/>
      <c r="X76" s="9"/>
      <c r="Y76" s="9"/>
      <c r="Z76" s="9"/>
      <c r="AA76" s="9"/>
      <c r="AB76" s="9"/>
      <c r="AC76" s="9"/>
      <c r="AD76" s="9"/>
      <c r="AE76" s="9"/>
    </row>
    <row r="77" s="2" customFormat="1" ht="21.84"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58"/>
      <c r="C78" s="59"/>
      <c r="D78" s="59"/>
      <c r="E78" s="59"/>
      <c r="F78" s="59"/>
      <c r="G78" s="59"/>
      <c r="H78" s="59"/>
      <c r="I78" s="174"/>
      <c r="J78" s="59"/>
      <c r="K78" s="59"/>
      <c r="L78" s="146"/>
      <c r="S78" s="37"/>
      <c r="T78" s="37"/>
      <c r="U78" s="37"/>
      <c r="V78" s="37"/>
      <c r="W78" s="37"/>
      <c r="X78" s="37"/>
      <c r="Y78" s="37"/>
      <c r="Z78" s="37"/>
      <c r="AA78" s="37"/>
      <c r="AB78" s="37"/>
      <c r="AC78" s="37"/>
      <c r="AD78" s="37"/>
      <c r="AE78" s="37"/>
    </row>
    <row r="82" s="2" customFormat="1" ht="6.96" customHeight="1">
      <c r="A82" s="37"/>
      <c r="B82" s="60"/>
      <c r="C82" s="61"/>
      <c r="D82" s="61"/>
      <c r="E82" s="61"/>
      <c r="F82" s="61"/>
      <c r="G82" s="61"/>
      <c r="H82" s="61"/>
      <c r="I82" s="177"/>
      <c r="J82" s="61"/>
      <c r="K82" s="61"/>
      <c r="L82" s="146"/>
      <c r="S82" s="37"/>
      <c r="T82" s="37"/>
      <c r="U82" s="37"/>
      <c r="V82" s="37"/>
      <c r="W82" s="37"/>
      <c r="X82" s="37"/>
      <c r="Y82" s="37"/>
      <c r="Z82" s="37"/>
      <c r="AA82" s="37"/>
      <c r="AB82" s="37"/>
      <c r="AC82" s="37"/>
      <c r="AD82" s="37"/>
      <c r="AE82" s="37"/>
    </row>
    <row r="83" s="2" customFormat="1" ht="24.96" customHeight="1">
      <c r="A83" s="37"/>
      <c r="B83" s="38"/>
      <c r="C83" s="22" t="s">
        <v>225</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16</v>
      </c>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6.5" customHeight="1">
      <c r="A86" s="37"/>
      <c r="B86" s="38"/>
      <c r="C86" s="39"/>
      <c r="D86" s="39"/>
      <c r="E86" s="178" t="str">
        <f>E7</f>
        <v>Rekonstrukce záložních zdrojů elektrikcé energie v obvodu OŘ Brno</v>
      </c>
      <c r="F86" s="31"/>
      <c r="G86" s="31"/>
      <c r="H86" s="31"/>
      <c r="I86" s="145"/>
      <c r="J86" s="39"/>
      <c r="K86" s="39"/>
      <c r="L86" s="146"/>
      <c r="S86" s="37"/>
      <c r="T86" s="37"/>
      <c r="U86" s="37"/>
      <c r="V86" s="37"/>
      <c r="W86" s="37"/>
      <c r="X86" s="37"/>
      <c r="Y86" s="37"/>
      <c r="Z86" s="37"/>
      <c r="AA86" s="37"/>
      <c r="AB86" s="37"/>
      <c r="AC86" s="37"/>
      <c r="AD86" s="37"/>
      <c r="AE86" s="37"/>
    </row>
    <row r="87" s="1" customFormat="1" ht="12" customHeight="1">
      <c r="B87" s="20"/>
      <c r="C87" s="31" t="s">
        <v>209</v>
      </c>
      <c r="D87" s="21"/>
      <c r="E87" s="21"/>
      <c r="F87" s="21"/>
      <c r="G87" s="21"/>
      <c r="H87" s="21"/>
      <c r="I87" s="137"/>
      <c r="J87" s="21"/>
      <c r="K87" s="21"/>
      <c r="L87" s="19"/>
    </row>
    <row r="88" s="2" customFormat="1" ht="16.5" customHeight="1">
      <c r="A88" s="37"/>
      <c r="B88" s="38"/>
      <c r="C88" s="39"/>
      <c r="D88" s="39"/>
      <c r="E88" s="178" t="s">
        <v>1039</v>
      </c>
      <c r="F88" s="39"/>
      <c r="G88" s="39"/>
      <c r="H88" s="39"/>
      <c r="I88" s="145"/>
      <c r="J88" s="39"/>
      <c r="K88" s="39"/>
      <c r="L88" s="146"/>
      <c r="S88" s="37"/>
      <c r="T88" s="37"/>
      <c r="U88" s="37"/>
      <c r="V88" s="37"/>
      <c r="W88" s="37"/>
      <c r="X88" s="37"/>
      <c r="Y88" s="37"/>
      <c r="Z88" s="37"/>
      <c r="AA88" s="37"/>
      <c r="AB88" s="37"/>
      <c r="AC88" s="37"/>
      <c r="AD88" s="37"/>
      <c r="AE88" s="37"/>
    </row>
    <row r="89" s="2" customFormat="1" ht="12" customHeight="1">
      <c r="A89" s="37"/>
      <c r="B89" s="38"/>
      <c r="C89" s="31" t="s">
        <v>211</v>
      </c>
      <c r="D89" s="39"/>
      <c r="E89" s="39"/>
      <c r="F89" s="39"/>
      <c r="G89" s="39"/>
      <c r="H89" s="39"/>
      <c r="I89" s="145"/>
      <c r="J89" s="39"/>
      <c r="K89" s="39"/>
      <c r="L89" s="146"/>
      <c r="S89" s="37"/>
      <c r="T89" s="37"/>
      <c r="U89" s="37"/>
      <c r="V89" s="37"/>
      <c r="W89" s="37"/>
      <c r="X89" s="37"/>
      <c r="Y89" s="37"/>
      <c r="Z89" s="37"/>
      <c r="AA89" s="37"/>
      <c r="AB89" s="37"/>
      <c r="AC89" s="37"/>
      <c r="AD89" s="37"/>
      <c r="AE89" s="37"/>
    </row>
    <row r="90" s="2" customFormat="1" ht="16.5" customHeight="1">
      <c r="A90" s="37"/>
      <c r="B90" s="38"/>
      <c r="C90" s="39"/>
      <c r="D90" s="39"/>
      <c r="E90" s="68" t="str">
        <f>E11</f>
        <v>SO 01.1 - Stavební část</v>
      </c>
      <c r="F90" s="39"/>
      <c r="G90" s="39"/>
      <c r="H90" s="39"/>
      <c r="I90" s="145"/>
      <c r="J90" s="39"/>
      <c r="K90" s="39"/>
      <c r="L90" s="146"/>
      <c r="S90" s="37"/>
      <c r="T90" s="37"/>
      <c r="U90" s="37"/>
      <c r="V90" s="37"/>
      <c r="W90" s="37"/>
      <c r="X90" s="37"/>
      <c r="Y90" s="37"/>
      <c r="Z90" s="37"/>
      <c r="AA90" s="37"/>
      <c r="AB90" s="37"/>
      <c r="AC90" s="37"/>
      <c r="AD90" s="37"/>
      <c r="AE90" s="37"/>
    </row>
    <row r="91" s="2" customFormat="1" ht="6.96" customHeight="1">
      <c r="A91" s="37"/>
      <c r="B91" s="38"/>
      <c r="C91" s="39"/>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2" customHeight="1">
      <c r="A92" s="37"/>
      <c r="B92" s="38"/>
      <c r="C92" s="31" t="s">
        <v>21</v>
      </c>
      <c r="D92" s="39"/>
      <c r="E92" s="39"/>
      <c r="F92" s="26" t="str">
        <f>F14</f>
        <v xml:space="preserve"> </v>
      </c>
      <c r="G92" s="39"/>
      <c r="H92" s="39"/>
      <c r="I92" s="148" t="s">
        <v>23</v>
      </c>
      <c r="J92" s="71" t="str">
        <f>IF(J14="","",J14)</f>
        <v>19. 11. 2018</v>
      </c>
      <c r="K92" s="39"/>
      <c r="L92" s="146"/>
      <c r="S92" s="37"/>
      <c r="T92" s="37"/>
      <c r="U92" s="37"/>
      <c r="V92" s="37"/>
      <c r="W92" s="37"/>
      <c r="X92" s="37"/>
      <c r="Y92" s="37"/>
      <c r="Z92" s="37"/>
      <c r="AA92" s="37"/>
      <c r="AB92" s="37"/>
      <c r="AC92" s="37"/>
      <c r="AD92" s="37"/>
      <c r="AE92" s="37"/>
    </row>
    <row r="93" s="2" customFormat="1" ht="6.96"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2" customFormat="1" ht="15.15" customHeight="1">
      <c r="A94" s="37"/>
      <c r="B94" s="38"/>
      <c r="C94" s="31" t="s">
        <v>25</v>
      </c>
      <c r="D94" s="39"/>
      <c r="E94" s="39"/>
      <c r="F94" s="26" t="str">
        <f>E17</f>
        <v>SŽDC s.o., OŘ Brno</v>
      </c>
      <c r="G94" s="39"/>
      <c r="H94" s="39"/>
      <c r="I94" s="148" t="s">
        <v>31</v>
      </c>
      <c r="J94" s="35" t="str">
        <f>E23</f>
        <v>RPE s.r.o.</v>
      </c>
      <c r="K94" s="39"/>
      <c r="L94" s="146"/>
      <c r="S94" s="37"/>
      <c r="T94" s="37"/>
      <c r="U94" s="37"/>
      <c r="V94" s="37"/>
      <c r="W94" s="37"/>
      <c r="X94" s="37"/>
      <c r="Y94" s="37"/>
      <c r="Z94" s="37"/>
      <c r="AA94" s="37"/>
      <c r="AB94" s="37"/>
      <c r="AC94" s="37"/>
      <c r="AD94" s="37"/>
      <c r="AE94" s="37"/>
    </row>
    <row r="95" s="2" customFormat="1" ht="15.15" customHeight="1">
      <c r="A95" s="37"/>
      <c r="B95" s="38"/>
      <c r="C95" s="31" t="s">
        <v>29</v>
      </c>
      <c r="D95" s="39"/>
      <c r="E95" s="39"/>
      <c r="F95" s="26" t="str">
        <f>IF(E20="","",E20)</f>
        <v>Vyplň údaj</v>
      </c>
      <c r="G95" s="39"/>
      <c r="H95" s="39"/>
      <c r="I95" s="148" t="s">
        <v>34</v>
      </c>
      <c r="J95" s="35" t="str">
        <f>E26</f>
        <v xml:space="preserve"> </v>
      </c>
      <c r="K95" s="39"/>
      <c r="L95" s="146"/>
      <c r="S95" s="37"/>
      <c r="T95" s="37"/>
      <c r="U95" s="37"/>
      <c r="V95" s="37"/>
      <c r="W95" s="37"/>
      <c r="X95" s="37"/>
      <c r="Y95" s="37"/>
      <c r="Z95" s="37"/>
      <c r="AA95" s="37"/>
      <c r="AB95" s="37"/>
      <c r="AC95" s="37"/>
      <c r="AD95" s="37"/>
      <c r="AE95" s="37"/>
    </row>
    <row r="96" s="2" customFormat="1" ht="10.32" customHeight="1">
      <c r="A96" s="37"/>
      <c r="B96" s="38"/>
      <c r="C96" s="39"/>
      <c r="D96" s="39"/>
      <c r="E96" s="39"/>
      <c r="F96" s="39"/>
      <c r="G96" s="39"/>
      <c r="H96" s="39"/>
      <c r="I96" s="145"/>
      <c r="J96" s="39"/>
      <c r="K96" s="39"/>
      <c r="L96" s="146"/>
      <c r="S96" s="37"/>
      <c r="T96" s="37"/>
      <c r="U96" s="37"/>
      <c r="V96" s="37"/>
      <c r="W96" s="37"/>
      <c r="X96" s="37"/>
      <c r="Y96" s="37"/>
      <c r="Z96" s="37"/>
      <c r="AA96" s="37"/>
      <c r="AB96" s="37"/>
      <c r="AC96" s="37"/>
      <c r="AD96" s="37"/>
      <c r="AE96" s="37"/>
    </row>
    <row r="97" s="11" customFormat="1" ht="29.28" customHeight="1">
      <c r="A97" s="197"/>
      <c r="B97" s="198"/>
      <c r="C97" s="199" t="s">
        <v>226</v>
      </c>
      <c r="D97" s="200" t="s">
        <v>56</v>
      </c>
      <c r="E97" s="200" t="s">
        <v>52</v>
      </c>
      <c r="F97" s="200" t="s">
        <v>53</v>
      </c>
      <c r="G97" s="200" t="s">
        <v>227</v>
      </c>
      <c r="H97" s="200" t="s">
        <v>228</v>
      </c>
      <c r="I97" s="201" t="s">
        <v>229</v>
      </c>
      <c r="J97" s="200" t="s">
        <v>217</v>
      </c>
      <c r="K97" s="202" t="s">
        <v>230</v>
      </c>
      <c r="L97" s="203"/>
      <c r="M97" s="91" t="s">
        <v>19</v>
      </c>
      <c r="N97" s="92" t="s">
        <v>41</v>
      </c>
      <c r="O97" s="92" t="s">
        <v>231</v>
      </c>
      <c r="P97" s="92" t="s">
        <v>232</v>
      </c>
      <c r="Q97" s="92" t="s">
        <v>233</v>
      </c>
      <c r="R97" s="92" t="s">
        <v>234</v>
      </c>
      <c r="S97" s="92" t="s">
        <v>235</v>
      </c>
      <c r="T97" s="93" t="s">
        <v>236</v>
      </c>
      <c r="U97" s="197"/>
      <c r="V97" s="197"/>
      <c r="W97" s="197"/>
      <c r="X97" s="197"/>
      <c r="Y97" s="197"/>
      <c r="Z97" s="197"/>
      <c r="AA97" s="197"/>
      <c r="AB97" s="197"/>
      <c r="AC97" s="197"/>
      <c r="AD97" s="197"/>
      <c r="AE97" s="197"/>
    </row>
    <row r="98" s="2" customFormat="1" ht="22.8" customHeight="1">
      <c r="A98" s="37"/>
      <c r="B98" s="38"/>
      <c r="C98" s="98" t="s">
        <v>237</v>
      </c>
      <c r="D98" s="39"/>
      <c r="E98" s="39"/>
      <c r="F98" s="39"/>
      <c r="G98" s="39"/>
      <c r="H98" s="39"/>
      <c r="I98" s="145"/>
      <c r="J98" s="204">
        <f>BK98</f>
        <v>0</v>
      </c>
      <c r="K98" s="39"/>
      <c r="L98" s="43"/>
      <c r="M98" s="94"/>
      <c r="N98" s="205"/>
      <c r="O98" s="95"/>
      <c r="P98" s="206">
        <f>P99+P151+P167</f>
        <v>0</v>
      </c>
      <c r="Q98" s="95"/>
      <c r="R98" s="206">
        <f>R99+R151+R167</f>
        <v>0</v>
      </c>
      <c r="S98" s="95"/>
      <c r="T98" s="207">
        <f>T99+T151+T167</f>
        <v>0.51961999999999997</v>
      </c>
      <c r="U98" s="37"/>
      <c r="V98" s="37"/>
      <c r="W98" s="37"/>
      <c r="X98" s="37"/>
      <c r="Y98" s="37"/>
      <c r="Z98" s="37"/>
      <c r="AA98" s="37"/>
      <c r="AB98" s="37"/>
      <c r="AC98" s="37"/>
      <c r="AD98" s="37"/>
      <c r="AE98" s="37"/>
      <c r="AT98" s="16" t="s">
        <v>70</v>
      </c>
      <c r="AU98" s="16" t="s">
        <v>218</v>
      </c>
      <c r="BK98" s="208">
        <f>BK99+BK151+BK167</f>
        <v>0</v>
      </c>
    </row>
    <row r="99" s="12" customFormat="1" ht="25.92" customHeight="1">
      <c r="A99" s="12"/>
      <c r="B99" s="209"/>
      <c r="C99" s="210"/>
      <c r="D99" s="211" t="s">
        <v>70</v>
      </c>
      <c r="E99" s="212" t="s">
        <v>451</v>
      </c>
      <c r="F99" s="212" t="s">
        <v>452</v>
      </c>
      <c r="G99" s="210"/>
      <c r="H99" s="210"/>
      <c r="I99" s="213"/>
      <c r="J99" s="214">
        <f>BK99</f>
        <v>0</v>
      </c>
      <c r="K99" s="210"/>
      <c r="L99" s="215"/>
      <c r="M99" s="216"/>
      <c r="N99" s="217"/>
      <c r="O99" s="217"/>
      <c r="P99" s="218">
        <f>P100+P105+P108+P111+P130</f>
        <v>0</v>
      </c>
      <c r="Q99" s="217"/>
      <c r="R99" s="218">
        <f>R100+R105+R108+R111+R130</f>
        <v>0</v>
      </c>
      <c r="S99" s="217"/>
      <c r="T99" s="219">
        <f>T100+T105+T108+T111+T130</f>
        <v>0.51961999999999997</v>
      </c>
      <c r="U99" s="12"/>
      <c r="V99" s="12"/>
      <c r="W99" s="12"/>
      <c r="X99" s="12"/>
      <c r="Y99" s="12"/>
      <c r="Z99" s="12"/>
      <c r="AA99" s="12"/>
      <c r="AB99" s="12"/>
      <c r="AC99" s="12"/>
      <c r="AD99" s="12"/>
      <c r="AE99" s="12"/>
      <c r="AR99" s="220" t="s">
        <v>78</v>
      </c>
      <c r="AT99" s="221" t="s">
        <v>70</v>
      </c>
      <c r="AU99" s="221" t="s">
        <v>71</v>
      </c>
      <c r="AY99" s="220" t="s">
        <v>240</v>
      </c>
      <c r="BK99" s="222">
        <f>BK100+BK105+BK108+BK111+BK130</f>
        <v>0</v>
      </c>
    </row>
    <row r="100" s="12" customFormat="1" ht="22.8" customHeight="1">
      <c r="A100" s="12"/>
      <c r="B100" s="209"/>
      <c r="C100" s="210"/>
      <c r="D100" s="211" t="s">
        <v>70</v>
      </c>
      <c r="E100" s="236" t="s">
        <v>78</v>
      </c>
      <c r="F100" s="236" t="s">
        <v>453</v>
      </c>
      <c r="G100" s="210"/>
      <c r="H100" s="210"/>
      <c r="I100" s="213"/>
      <c r="J100" s="237">
        <f>BK100</f>
        <v>0</v>
      </c>
      <c r="K100" s="210"/>
      <c r="L100" s="215"/>
      <c r="M100" s="216"/>
      <c r="N100" s="217"/>
      <c r="O100" s="217"/>
      <c r="P100" s="218">
        <f>SUM(P101:P104)</f>
        <v>0</v>
      </c>
      <c r="Q100" s="217"/>
      <c r="R100" s="218">
        <f>SUM(R101:R104)</f>
        <v>0</v>
      </c>
      <c r="S100" s="217"/>
      <c r="T100" s="219">
        <f>SUM(T101:T104)</f>
        <v>0</v>
      </c>
      <c r="U100" s="12"/>
      <c r="V100" s="12"/>
      <c r="W100" s="12"/>
      <c r="X100" s="12"/>
      <c r="Y100" s="12"/>
      <c r="Z100" s="12"/>
      <c r="AA100" s="12"/>
      <c r="AB100" s="12"/>
      <c r="AC100" s="12"/>
      <c r="AD100" s="12"/>
      <c r="AE100" s="12"/>
      <c r="AR100" s="220" t="s">
        <v>78</v>
      </c>
      <c r="AT100" s="221" t="s">
        <v>70</v>
      </c>
      <c r="AU100" s="221" t="s">
        <v>78</v>
      </c>
      <c r="AY100" s="220" t="s">
        <v>240</v>
      </c>
      <c r="BK100" s="222">
        <f>SUM(BK101:BK104)</f>
        <v>0</v>
      </c>
    </row>
    <row r="101" s="2" customFormat="1" ht="16.5" customHeight="1">
      <c r="A101" s="37"/>
      <c r="B101" s="38"/>
      <c r="C101" s="223" t="s">
        <v>78</v>
      </c>
      <c r="D101" s="223" t="s">
        <v>242</v>
      </c>
      <c r="E101" s="224" t="s">
        <v>454</v>
      </c>
      <c r="F101" s="225" t="s">
        <v>455</v>
      </c>
      <c r="G101" s="226" t="s">
        <v>388</v>
      </c>
      <c r="H101" s="227">
        <v>24.989999999999998</v>
      </c>
      <c r="I101" s="228"/>
      <c r="J101" s="229">
        <f>ROUND(I101*H101,2)</f>
        <v>0</v>
      </c>
      <c r="K101" s="225" t="s">
        <v>456</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246</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835</v>
      </c>
    </row>
    <row r="102" s="2" customFormat="1">
      <c r="A102" s="37"/>
      <c r="B102" s="38"/>
      <c r="C102" s="39"/>
      <c r="D102" s="238" t="s">
        <v>268</v>
      </c>
      <c r="E102" s="39"/>
      <c r="F102" s="239" t="s">
        <v>1097</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192" customHeight="1">
      <c r="A103" s="37"/>
      <c r="B103" s="38"/>
      <c r="C103" s="223" t="s">
        <v>80</v>
      </c>
      <c r="D103" s="223" t="s">
        <v>242</v>
      </c>
      <c r="E103" s="224" t="s">
        <v>1098</v>
      </c>
      <c r="F103" s="225" t="s">
        <v>1099</v>
      </c>
      <c r="G103" s="226" t="s">
        <v>462</v>
      </c>
      <c r="H103" s="227">
        <v>1.3</v>
      </c>
      <c r="I103" s="228"/>
      <c r="J103" s="229">
        <f>ROUND(I103*H103,2)</f>
        <v>0</v>
      </c>
      <c r="K103" s="225" t="s">
        <v>456</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1100</v>
      </c>
    </row>
    <row r="104" s="2" customFormat="1">
      <c r="A104" s="37"/>
      <c r="B104" s="38"/>
      <c r="C104" s="39"/>
      <c r="D104" s="238" t="s">
        <v>268</v>
      </c>
      <c r="E104" s="39"/>
      <c r="F104" s="239" t="s">
        <v>1101</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12" customFormat="1" ht="22.8" customHeight="1">
      <c r="A105" s="12"/>
      <c r="B105" s="209"/>
      <c r="C105" s="210"/>
      <c r="D105" s="211" t="s">
        <v>70</v>
      </c>
      <c r="E105" s="236" t="s">
        <v>246</v>
      </c>
      <c r="F105" s="236" t="s">
        <v>474</v>
      </c>
      <c r="G105" s="210"/>
      <c r="H105" s="210"/>
      <c r="I105" s="213"/>
      <c r="J105" s="237">
        <f>BK105</f>
        <v>0</v>
      </c>
      <c r="K105" s="210"/>
      <c r="L105" s="215"/>
      <c r="M105" s="216"/>
      <c r="N105" s="217"/>
      <c r="O105" s="217"/>
      <c r="P105" s="218">
        <f>SUM(P106:P107)</f>
        <v>0</v>
      </c>
      <c r="Q105" s="217"/>
      <c r="R105" s="218">
        <f>SUM(R106:R107)</f>
        <v>0</v>
      </c>
      <c r="S105" s="217"/>
      <c r="T105" s="219">
        <f>SUM(T106:T107)</f>
        <v>0</v>
      </c>
      <c r="U105" s="12"/>
      <c r="V105" s="12"/>
      <c r="W105" s="12"/>
      <c r="X105" s="12"/>
      <c r="Y105" s="12"/>
      <c r="Z105" s="12"/>
      <c r="AA105" s="12"/>
      <c r="AB105" s="12"/>
      <c r="AC105" s="12"/>
      <c r="AD105" s="12"/>
      <c r="AE105" s="12"/>
      <c r="AR105" s="220" t="s">
        <v>78</v>
      </c>
      <c r="AT105" s="221" t="s">
        <v>70</v>
      </c>
      <c r="AU105" s="221" t="s">
        <v>78</v>
      </c>
      <c r="AY105" s="220" t="s">
        <v>240</v>
      </c>
      <c r="BK105" s="222">
        <f>SUM(BK106:BK107)</f>
        <v>0</v>
      </c>
    </row>
    <row r="106" s="2" customFormat="1" ht="180" customHeight="1">
      <c r="A106" s="37"/>
      <c r="B106" s="38"/>
      <c r="C106" s="223" t="s">
        <v>263</v>
      </c>
      <c r="D106" s="223" t="s">
        <v>242</v>
      </c>
      <c r="E106" s="224" t="s">
        <v>475</v>
      </c>
      <c r="F106" s="225" t="s">
        <v>476</v>
      </c>
      <c r="G106" s="226" t="s">
        <v>462</v>
      </c>
      <c r="H106" s="227">
        <v>0.27600000000000002</v>
      </c>
      <c r="I106" s="228"/>
      <c r="J106" s="229">
        <f>ROUND(I106*H106,2)</f>
        <v>0</v>
      </c>
      <c r="K106" s="225" t="s">
        <v>456</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837</v>
      </c>
    </row>
    <row r="107" s="2" customFormat="1">
      <c r="A107" s="37"/>
      <c r="B107" s="38"/>
      <c r="C107" s="39"/>
      <c r="D107" s="238" t="s">
        <v>268</v>
      </c>
      <c r="E107" s="39"/>
      <c r="F107" s="239" t="s">
        <v>1102</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12" customFormat="1" ht="22.8" customHeight="1">
      <c r="A108" s="12"/>
      <c r="B108" s="209"/>
      <c r="C108" s="210"/>
      <c r="D108" s="211" t="s">
        <v>70</v>
      </c>
      <c r="E108" s="236" t="s">
        <v>274</v>
      </c>
      <c r="F108" s="236" t="s">
        <v>1103</v>
      </c>
      <c r="G108" s="210"/>
      <c r="H108" s="210"/>
      <c r="I108" s="213"/>
      <c r="J108" s="237">
        <f>BK108</f>
        <v>0</v>
      </c>
      <c r="K108" s="210"/>
      <c r="L108" s="215"/>
      <c r="M108" s="216"/>
      <c r="N108" s="217"/>
      <c r="O108" s="217"/>
      <c r="P108" s="218">
        <f>SUM(P109:P110)</f>
        <v>0</v>
      </c>
      <c r="Q108" s="217"/>
      <c r="R108" s="218">
        <f>SUM(R109:R110)</f>
        <v>0</v>
      </c>
      <c r="S108" s="217"/>
      <c r="T108" s="219">
        <f>SUM(T109:T110)</f>
        <v>0</v>
      </c>
      <c r="U108" s="12"/>
      <c r="V108" s="12"/>
      <c r="W108" s="12"/>
      <c r="X108" s="12"/>
      <c r="Y108" s="12"/>
      <c r="Z108" s="12"/>
      <c r="AA108" s="12"/>
      <c r="AB108" s="12"/>
      <c r="AC108" s="12"/>
      <c r="AD108" s="12"/>
      <c r="AE108" s="12"/>
      <c r="AR108" s="220" t="s">
        <v>78</v>
      </c>
      <c r="AT108" s="221" t="s">
        <v>70</v>
      </c>
      <c r="AU108" s="221" t="s">
        <v>78</v>
      </c>
      <c r="AY108" s="220" t="s">
        <v>240</v>
      </c>
      <c r="BK108" s="222">
        <f>SUM(BK109:BK110)</f>
        <v>0</v>
      </c>
    </row>
    <row r="109" s="2" customFormat="1" ht="120" customHeight="1">
      <c r="A109" s="37"/>
      <c r="B109" s="38"/>
      <c r="C109" s="223" t="s">
        <v>246</v>
      </c>
      <c r="D109" s="223" t="s">
        <v>242</v>
      </c>
      <c r="E109" s="224" t="s">
        <v>1104</v>
      </c>
      <c r="F109" s="225" t="s">
        <v>1105</v>
      </c>
      <c r="G109" s="226" t="s">
        <v>388</v>
      </c>
      <c r="H109" s="227">
        <v>1.8</v>
      </c>
      <c r="I109" s="228"/>
      <c r="J109" s="229">
        <f>ROUND(I109*H109,2)</f>
        <v>0</v>
      </c>
      <c r="K109" s="225" t="s">
        <v>456</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1106</v>
      </c>
    </row>
    <row r="110" s="2" customFormat="1">
      <c r="A110" s="37"/>
      <c r="B110" s="38"/>
      <c r="C110" s="39"/>
      <c r="D110" s="238" t="s">
        <v>268</v>
      </c>
      <c r="E110" s="39"/>
      <c r="F110" s="239" t="s">
        <v>1107</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12" customFormat="1" ht="22.8" customHeight="1">
      <c r="A111" s="12"/>
      <c r="B111" s="209"/>
      <c r="C111" s="210"/>
      <c r="D111" s="211" t="s">
        <v>70</v>
      </c>
      <c r="E111" s="236" t="s">
        <v>279</v>
      </c>
      <c r="F111" s="236" t="s">
        <v>479</v>
      </c>
      <c r="G111" s="210"/>
      <c r="H111" s="210"/>
      <c r="I111" s="213"/>
      <c r="J111" s="237">
        <f>BK111</f>
        <v>0</v>
      </c>
      <c r="K111" s="210"/>
      <c r="L111" s="215"/>
      <c r="M111" s="216"/>
      <c r="N111" s="217"/>
      <c r="O111" s="217"/>
      <c r="P111" s="218">
        <f>SUM(P112:P129)</f>
        <v>0</v>
      </c>
      <c r="Q111" s="217"/>
      <c r="R111" s="218">
        <f>SUM(R112:R129)</f>
        <v>0</v>
      </c>
      <c r="S111" s="217"/>
      <c r="T111" s="219">
        <f>SUM(T112:T129)</f>
        <v>0.51961999999999997</v>
      </c>
      <c r="U111" s="12"/>
      <c r="V111" s="12"/>
      <c r="W111" s="12"/>
      <c r="X111" s="12"/>
      <c r="Y111" s="12"/>
      <c r="Z111" s="12"/>
      <c r="AA111" s="12"/>
      <c r="AB111" s="12"/>
      <c r="AC111" s="12"/>
      <c r="AD111" s="12"/>
      <c r="AE111" s="12"/>
      <c r="AR111" s="220" t="s">
        <v>78</v>
      </c>
      <c r="AT111" s="221" t="s">
        <v>70</v>
      </c>
      <c r="AU111" s="221" t="s">
        <v>78</v>
      </c>
      <c r="AY111" s="220" t="s">
        <v>240</v>
      </c>
      <c r="BK111" s="222">
        <f>SUM(BK112:BK129)</f>
        <v>0</v>
      </c>
    </row>
    <row r="112" s="2" customFormat="1" ht="36" customHeight="1">
      <c r="A112" s="37"/>
      <c r="B112" s="38"/>
      <c r="C112" s="223" t="s">
        <v>202</v>
      </c>
      <c r="D112" s="223" t="s">
        <v>242</v>
      </c>
      <c r="E112" s="224" t="s">
        <v>1108</v>
      </c>
      <c r="F112" s="225" t="s">
        <v>1109</v>
      </c>
      <c r="G112" s="226" t="s">
        <v>515</v>
      </c>
      <c r="H112" s="227">
        <v>0.19400000000000001</v>
      </c>
      <c r="I112" s="228"/>
      <c r="J112" s="229">
        <f>ROUND(I112*H112,2)</f>
        <v>0</v>
      </c>
      <c r="K112" s="225" t="s">
        <v>19</v>
      </c>
      <c r="L112" s="43"/>
      <c r="M112" s="230" t="s">
        <v>19</v>
      </c>
      <c r="N112" s="231" t="s">
        <v>42</v>
      </c>
      <c r="O112" s="83"/>
      <c r="P112" s="232">
        <f>O112*H112</f>
        <v>0</v>
      </c>
      <c r="Q112" s="232">
        <v>0</v>
      </c>
      <c r="R112" s="232">
        <f>Q112*H112</f>
        <v>0</v>
      </c>
      <c r="S112" s="232">
        <v>1.9299999999999999</v>
      </c>
      <c r="T112" s="233">
        <f>S112*H112</f>
        <v>0.37441999999999998</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1110</v>
      </c>
    </row>
    <row r="113" s="2" customFormat="1" ht="48" customHeight="1">
      <c r="A113" s="37"/>
      <c r="B113" s="38"/>
      <c r="C113" s="223" t="s">
        <v>199</v>
      </c>
      <c r="D113" s="223" t="s">
        <v>242</v>
      </c>
      <c r="E113" s="224" t="s">
        <v>1111</v>
      </c>
      <c r="F113" s="225" t="s">
        <v>1112</v>
      </c>
      <c r="G113" s="226" t="s">
        <v>1113</v>
      </c>
      <c r="H113" s="227">
        <v>0.13200000000000001</v>
      </c>
      <c r="I113" s="228"/>
      <c r="J113" s="229">
        <f>ROUND(I113*H113,2)</f>
        <v>0</v>
      </c>
      <c r="K113" s="225" t="s">
        <v>19</v>
      </c>
      <c r="L113" s="43"/>
      <c r="M113" s="230" t="s">
        <v>19</v>
      </c>
      <c r="N113" s="231" t="s">
        <v>42</v>
      </c>
      <c r="O113" s="83"/>
      <c r="P113" s="232">
        <f>O113*H113</f>
        <v>0</v>
      </c>
      <c r="Q113" s="232">
        <v>0</v>
      </c>
      <c r="R113" s="232">
        <f>Q113*H113</f>
        <v>0</v>
      </c>
      <c r="S113" s="232">
        <v>1.1000000000000001</v>
      </c>
      <c r="T113" s="233">
        <f>S113*H113</f>
        <v>0.14520000000000002</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1114</v>
      </c>
    </row>
    <row r="114" s="2" customFormat="1" ht="36" customHeight="1">
      <c r="A114" s="37"/>
      <c r="B114" s="38"/>
      <c r="C114" s="223" t="s">
        <v>205</v>
      </c>
      <c r="D114" s="223" t="s">
        <v>242</v>
      </c>
      <c r="E114" s="224" t="s">
        <v>1115</v>
      </c>
      <c r="F114" s="225" t="s">
        <v>1116</v>
      </c>
      <c r="G114" s="226" t="s">
        <v>493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1117</v>
      </c>
    </row>
    <row r="115" s="2" customFormat="1" ht="16.5" customHeight="1">
      <c r="A115" s="37"/>
      <c r="B115" s="38"/>
      <c r="C115" s="223" t="s">
        <v>370</v>
      </c>
      <c r="D115" s="223" t="s">
        <v>242</v>
      </c>
      <c r="E115" s="224" t="s">
        <v>1118</v>
      </c>
      <c r="F115" s="225" t="s">
        <v>1119</v>
      </c>
      <c r="G115" s="226" t="s">
        <v>547</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1120</v>
      </c>
    </row>
    <row r="116" s="2" customFormat="1" ht="48" customHeight="1">
      <c r="A116" s="37"/>
      <c r="B116" s="38"/>
      <c r="C116" s="223" t="s">
        <v>241</v>
      </c>
      <c r="D116" s="223" t="s">
        <v>242</v>
      </c>
      <c r="E116" s="224" t="s">
        <v>1121</v>
      </c>
      <c r="F116" s="225" t="s">
        <v>1122</v>
      </c>
      <c r="G116" s="226" t="s">
        <v>493</v>
      </c>
      <c r="H116" s="227">
        <v>2.3580000000000001</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1123</v>
      </c>
    </row>
    <row r="117" s="2" customFormat="1" ht="60" customHeight="1">
      <c r="A117" s="37"/>
      <c r="B117" s="38"/>
      <c r="C117" s="223" t="s">
        <v>274</v>
      </c>
      <c r="D117" s="223" t="s">
        <v>242</v>
      </c>
      <c r="E117" s="224" t="s">
        <v>480</v>
      </c>
      <c r="F117" s="225" t="s">
        <v>481</v>
      </c>
      <c r="G117" s="226" t="s">
        <v>388</v>
      </c>
      <c r="H117" s="227">
        <v>68.126999999999995</v>
      </c>
      <c r="I117" s="228"/>
      <c r="J117" s="229">
        <f>ROUND(I117*H117,2)</f>
        <v>0</v>
      </c>
      <c r="K117" s="225" t="s">
        <v>456</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839</v>
      </c>
    </row>
    <row r="118" s="2" customFormat="1">
      <c r="A118" s="37"/>
      <c r="B118" s="38"/>
      <c r="C118" s="39"/>
      <c r="D118" s="238" t="s">
        <v>268</v>
      </c>
      <c r="E118" s="39"/>
      <c r="F118" s="239" t="s">
        <v>1124</v>
      </c>
      <c r="G118" s="39"/>
      <c r="H118" s="39"/>
      <c r="I118" s="145"/>
      <c r="J118" s="39"/>
      <c r="K118" s="39"/>
      <c r="L118" s="43"/>
      <c r="M118" s="240"/>
      <c r="N118" s="241"/>
      <c r="O118" s="83"/>
      <c r="P118" s="83"/>
      <c r="Q118" s="83"/>
      <c r="R118" s="83"/>
      <c r="S118" s="83"/>
      <c r="T118" s="84"/>
      <c r="U118" s="37"/>
      <c r="V118" s="37"/>
      <c r="W118" s="37"/>
      <c r="X118" s="37"/>
      <c r="Y118" s="37"/>
      <c r="Z118" s="37"/>
      <c r="AA118" s="37"/>
      <c r="AB118" s="37"/>
      <c r="AC118" s="37"/>
      <c r="AD118" s="37"/>
      <c r="AE118" s="37"/>
      <c r="AT118" s="16" t="s">
        <v>268</v>
      </c>
      <c r="AU118" s="16" t="s">
        <v>80</v>
      </c>
    </row>
    <row r="119" s="2" customFormat="1" ht="60" customHeight="1">
      <c r="A119" s="37"/>
      <c r="B119" s="38"/>
      <c r="C119" s="223" t="s">
        <v>279</v>
      </c>
      <c r="D119" s="223" t="s">
        <v>242</v>
      </c>
      <c r="E119" s="224" t="s">
        <v>1125</v>
      </c>
      <c r="F119" s="225" t="s">
        <v>481</v>
      </c>
      <c r="G119" s="226" t="s">
        <v>388</v>
      </c>
      <c r="H119" s="227">
        <v>45.200000000000003</v>
      </c>
      <c r="I119" s="228"/>
      <c r="J119" s="229">
        <f>ROUND(I119*H119,2)</f>
        <v>0</v>
      </c>
      <c r="K119" s="225" t="s">
        <v>456</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1126</v>
      </c>
    </row>
    <row r="120" s="2" customFormat="1">
      <c r="A120" s="37"/>
      <c r="B120" s="38"/>
      <c r="C120" s="39"/>
      <c r="D120" s="238" t="s">
        <v>268</v>
      </c>
      <c r="E120" s="39"/>
      <c r="F120" s="239" t="s">
        <v>1127</v>
      </c>
      <c r="G120" s="39"/>
      <c r="H120" s="39"/>
      <c r="I120" s="145"/>
      <c r="J120" s="39"/>
      <c r="K120" s="39"/>
      <c r="L120" s="43"/>
      <c r="M120" s="240"/>
      <c r="N120" s="241"/>
      <c r="O120" s="83"/>
      <c r="P120" s="83"/>
      <c r="Q120" s="83"/>
      <c r="R120" s="83"/>
      <c r="S120" s="83"/>
      <c r="T120" s="84"/>
      <c r="U120" s="37"/>
      <c r="V120" s="37"/>
      <c r="W120" s="37"/>
      <c r="X120" s="37"/>
      <c r="Y120" s="37"/>
      <c r="Z120" s="37"/>
      <c r="AA120" s="37"/>
      <c r="AB120" s="37"/>
      <c r="AC120" s="37"/>
      <c r="AD120" s="37"/>
      <c r="AE120" s="37"/>
      <c r="AT120" s="16" t="s">
        <v>268</v>
      </c>
      <c r="AU120" s="16" t="s">
        <v>80</v>
      </c>
    </row>
    <row r="121" s="2" customFormat="1" ht="72" customHeight="1">
      <c r="A121" s="37"/>
      <c r="B121" s="38"/>
      <c r="C121" s="223" t="s">
        <v>284</v>
      </c>
      <c r="D121" s="223" t="s">
        <v>242</v>
      </c>
      <c r="E121" s="224" t="s">
        <v>487</v>
      </c>
      <c r="F121" s="225" t="s">
        <v>488</v>
      </c>
      <c r="G121" s="226" t="s">
        <v>388</v>
      </c>
      <c r="H121" s="227">
        <v>2.5</v>
      </c>
      <c r="I121" s="228"/>
      <c r="J121" s="229">
        <f>ROUND(I121*H121,2)</f>
        <v>0</v>
      </c>
      <c r="K121" s="225" t="s">
        <v>456</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844</v>
      </c>
    </row>
    <row r="122" s="2" customFormat="1">
      <c r="A122" s="37"/>
      <c r="B122" s="38"/>
      <c r="C122" s="39"/>
      <c r="D122" s="238" t="s">
        <v>268</v>
      </c>
      <c r="E122" s="39"/>
      <c r="F122" s="239" t="s">
        <v>845</v>
      </c>
      <c r="G122" s="39"/>
      <c r="H122" s="39"/>
      <c r="I122" s="145"/>
      <c r="J122" s="39"/>
      <c r="K122" s="39"/>
      <c r="L122" s="43"/>
      <c r="M122" s="240"/>
      <c r="N122" s="241"/>
      <c r="O122" s="83"/>
      <c r="P122" s="83"/>
      <c r="Q122" s="83"/>
      <c r="R122" s="83"/>
      <c r="S122" s="83"/>
      <c r="T122" s="84"/>
      <c r="U122" s="37"/>
      <c r="V122" s="37"/>
      <c r="W122" s="37"/>
      <c r="X122" s="37"/>
      <c r="Y122" s="37"/>
      <c r="Z122" s="37"/>
      <c r="AA122" s="37"/>
      <c r="AB122" s="37"/>
      <c r="AC122" s="37"/>
      <c r="AD122" s="37"/>
      <c r="AE122" s="37"/>
      <c r="AT122" s="16" t="s">
        <v>268</v>
      </c>
      <c r="AU122" s="16" t="s">
        <v>80</v>
      </c>
    </row>
    <row r="123" s="2" customFormat="1" ht="16.5" customHeight="1">
      <c r="A123" s="37"/>
      <c r="B123" s="38"/>
      <c r="C123" s="223" t="s">
        <v>288</v>
      </c>
      <c r="D123" s="223" t="s">
        <v>242</v>
      </c>
      <c r="E123" s="224" t="s">
        <v>491</v>
      </c>
      <c r="F123" s="225" t="s">
        <v>492</v>
      </c>
      <c r="G123" s="226" t="s">
        <v>493</v>
      </c>
      <c r="H123" s="227">
        <v>24.989999999999998</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846</v>
      </c>
    </row>
    <row r="124" s="2" customFormat="1">
      <c r="A124" s="37"/>
      <c r="B124" s="38"/>
      <c r="C124" s="39"/>
      <c r="D124" s="238" t="s">
        <v>268</v>
      </c>
      <c r="E124" s="39"/>
      <c r="F124" s="239" t="s">
        <v>1128</v>
      </c>
      <c r="G124" s="39"/>
      <c r="H124" s="39"/>
      <c r="I124" s="145"/>
      <c r="J124" s="39"/>
      <c r="K124" s="39"/>
      <c r="L124" s="43"/>
      <c r="M124" s="240"/>
      <c r="N124" s="241"/>
      <c r="O124" s="83"/>
      <c r="P124" s="83"/>
      <c r="Q124" s="83"/>
      <c r="R124" s="83"/>
      <c r="S124" s="83"/>
      <c r="T124" s="84"/>
      <c r="U124" s="37"/>
      <c r="V124" s="37"/>
      <c r="W124" s="37"/>
      <c r="X124" s="37"/>
      <c r="Y124" s="37"/>
      <c r="Z124" s="37"/>
      <c r="AA124" s="37"/>
      <c r="AB124" s="37"/>
      <c r="AC124" s="37"/>
      <c r="AD124" s="37"/>
      <c r="AE124" s="37"/>
      <c r="AT124" s="16" t="s">
        <v>268</v>
      </c>
      <c r="AU124" s="16" t="s">
        <v>80</v>
      </c>
    </row>
    <row r="125" s="2" customFormat="1" ht="16.5" customHeight="1">
      <c r="A125" s="37"/>
      <c r="B125" s="38"/>
      <c r="C125" s="223" t="s">
        <v>292</v>
      </c>
      <c r="D125" s="223" t="s">
        <v>242</v>
      </c>
      <c r="E125" s="224" t="s">
        <v>496</v>
      </c>
      <c r="F125" s="225" t="s">
        <v>497</v>
      </c>
      <c r="G125" s="226" t="s">
        <v>493</v>
      </c>
      <c r="H125" s="227">
        <v>24.989999999999998</v>
      </c>
      <c r="I125" s="228"/>
      <c r="J125" s="229">
        <f>ROUND(I125*H125,2)</f>
        <v>0</v>
      </c>
      <c r="K125" s="225" t="s">
        <v>19</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978</v>
      </c>
    </row>
    <row r="126" s="2" customFormat="1">
      <c r="A126" s="37"/>
      <c r="B126" s="38"/>
      <c r="C126" s="39"/>
      <c r="D126" s="238" t="s">
        <v>268</v>
      </c>
      <c r="E126" s="39"/>
      <c r="F126" s="239" t="s">
        <v>1129</v>
      </c>
      <c r="G126" s="39"/>
      <c r="H126" s="39"/>
      <c r="I126" s="145"/>
      <c r="J126" s="39"/>
      <c r="K126" s="39"/>
      <c r="L126" s="43"/>
      <c r="M126" s="240"/>
      <c r="N126" s="241"/>
      <c r="O126" s="83"/>
      <c r="P126" s="83"/>
      <c r="Q126" s="83"/>
      <c r="R126" s="83"/>
      <c r="S126" s="83"/>
      <c r="T126" s="84"/>
      <c r="U126" s="37"/>
      <c r="V126" s="37"/>
      <c r="W126" s="37"/>
      <c r="X126" s="37"/>
      <c r="Y126" s="37"/>
      <c r="Z126" s="37"/>
      <c r="AA126" s="37"/>
      <c r="AB126" s="37"/>
      <c r="AC126" s="37"/>
      <c r="AD126" s="37"/>
      <c r="AE126" s="37"/>
      <c r="AT126" s="16" t="s">
        <v>268</v>
      </c>
      <c r="AU126" s="16" t="s">
        <v>80</v>
      </c>
    </row>
    <row r="127" s="2" customFormat="1" ht="16.5" customHeight="1">
      <c r="A127" s="37"/>
      <c r="B127" s="38"/>
      <c r="C127" s="223" t="s">
        <v>296</v>
      </c>
      <c r="D127" s="223" t="s">
        <v>242</v>
      </c>
      <c r="E127" s="224" t="s">
        <v>500</v>
      </c>
      <c r="F127" s="225" t="s">
        <v>501</v>
      </c>
      <c r="G127" s="226" t="s">
        <v>493</v>
      </c>
      <c r="H127" s="227">
        <v>24.989999999999998</v>
      </c>
      <c r="I127" s="228"/>
      <c r="J127" s="229">
        <f>ROUND(I127*H127,2)</f>
        <v>0</v>
      </c>
      <c r="K127" s="225" t="s">
        <v>19</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848</v>
      </c>
    </row>
    <row r="128" s="2" customFormat="1">
      <c r="A128" s="37"/>
      <c r="B128" s="38"/>
      <c r="C128" s="39"/>
      <c r="D128" s="238" t="s">
        <v>268</v>
      </c>
      <c r="E128" s="39"/>
      <c r="F128" s="239" t="s">
        <v>1130</v>
      </c>
      <c r="G128" s="39"/>
      <c r="H128" s="39"/>
      <c r="I128" s="145"/>
      <c r="J128" s="39"/>
      <c r="K128" s="39"/>
      <c r="L128" s="43"/>
      <c r="M128" s="240"/>
      <c r="N128" s="241"/>
      <c r="O128" s="83"/>
      <c r="P128" s="83"/>
      <c r="Q128" s="83"/>
      <c r="R128" s="83"/>
      <c r="S128" s="83"/>
      <c r="T128" s="84"/>
      <c r="U128" s="37"/>
      <c r="V128" s="37"/>
      <c r="W128" s="37"/>
      <c r="X128" s="37"/>
      <c r="Y128" s="37"/>
      <c r="Z128" s="37"/>
      <c r="AA128" s="37"/>
      <c r="AB128" s="37"/>
      <c r="AC128" s="37"/>
      <c r="AD128" s="37"/>
      <c r="AE128" s="37"/>
      <c r="AT128" s="16" t="s">
        <v>268</v>
      </c>
      <c r="AU128" s="16" t="s">
        <v>80</v>
      </c>
    </row>
    <row r="129" s="2" customFormat="1" ht="36" customHeight="1">
      <c r="A129" s="37"/>
      <c r="B129" s="38"/>
      <c r="C129" s="223" t="s">
        <v>250</v>
      </c>
      <c r="D129" s="223" t="s">
        <v>242</v>
      </c>
      <c r="E129" s="224" t="s">
        <v>1131</v>
      </c>
      <c r="F129" s="225" t="s">
        <v>1132</v>
      </c>
      <c r="G129" s="226" t="s">
        <v>547</v>
      </c>
      <c r="H129" s="227">
        <v>1</v>
      </c>
      <c r="I129" s="228"/>
      <c r="J129" s="229">
        <f>ROUND(I129*H129,2)</f>
        <v>0</v>
      </c>
      <c r="K129" s="225" t="s">
        <v>19</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1133</v>
      </c>
    </row>
    <row r="130" s="12" customFormat="1" ht="22.8" customHeight="1">
      <c r="A130" s="12"/>
      <c r="B130" s="209"/>
      <c r="C130" s="210"/>
      <c r="D130" s="211" t="s">
        <v>70</v>
      </c>
      <c r="E130" s="236" t="s">
        <v>292</v>
      </c>
      <c r="F130" s="236" t="s">
        <v>504</v>
      </c>
      <c r="G130" s="210"/>
      <c r="H130" s="210"/>
      <c r="I130" s="213"/>
      <c r="J130" s="237">
        <f>BK130</f>
        <v>0</v>
      </c>
      <c r="K130" s="210"/>
      <c r="L130" s="215"/>
      <c r="M130" s="216"/>
      <c r="N130" s="217"/>
      <c r="O130" s="217"/>
      <c r="P130" s="218">
        <f>SUM(P131:P150)</f>
        <v>0</v>
      </c>
      <c r="Q130" s="217"/>
      <c r="R130" s="218">
        <f>SUM(R131:R150)</f>
        <v>0</v>
      </c>
      <c r="S130" s="217"/>
      <c r="T130" s="219">
        <f>SUM(T131:T150)</f>
        <v>0</v>
      </c>
      <c r="U130" s="12"/>
      <c r="V130" s="12"/>
      <c r="W130" s="12"/>
      <c r="X130" s="12"/>
      <c r="Y130" s="12"/>
      <c r="Z130" s="12"/>
      <c r="AA130" s="12"/>
      <c r="AB130" s="12"/>
      <c r="AC130" s="12"/>
      <c r="AD130" s="12"/>
      <c r="AE130" s="12"/>
      <c r="AR130" s="220" t="s">
        <v>78</v>
      </c>
      <c r="AT130" s="221" t="s">
        <v>70</v>
      </c>
      <c r="AU130" s="221" t="s">
        <v>78</v>
      </c>
      <c r="AY130" s="220" t="s">
        <v>240</v>
      </c>
      <c r="BK130" s="222">
        <f>SUM(BK131:BK150)</f>
        <v>0</v>
      </c>
    </row>
    <row r="131" s="2" customFormat="1" ht="96" customHeight="1">
      <c r="A131" s="37"/>
      <c r="B131" s="38"/>
      <c r="C131" s="223" t="s">
        <v>303</v>
      </c>
      <c r="D131" s="223" t="s">
        <v>242</v>
      </c>
      <c r="E131" s="224" t="s">
        <v>1134</v>
      </c>
      <c r="F131" s="225" t="s">
        <v>982</v>
      </c>
      <c r="G131" s="226" t="s">
        <v>462</v>
      </c>
      <c r="H131" s="227">
        <v>1.3560000000000001</v>
      </c>
      <c r="I131" s="228"/>
      <c r="J131" s="229">
        <f>ROUND(I131*H131,2)</f>
        <v>0</v>
      </c>
      <c r="K131" s="225" t="s">
        <v>456</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246</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246</v>
      </c>
      <c r="BM131" s="234" t="s">
        <v>1135</v>
      </c>
    </row>
    <row r="132" s="2" customFormat="1">
      <c r="A132" s="37"/>
      <c r="B132" s="38"/>
      <c r="C132" s="39"/>
      <c r="D132" s="238" t="s">
        <v>268</v>
      </c>
      <c r="E132" s="39"/>
      <c r="F132" s="239" t="s">
        <v>1136</v>
      </c>
      <c r="G132" s="39"/>
      <c r="H132" s="39"/>
      <c r="I132" s="145"/>
      <c r="J132" s="39"/>
      <c r="K132" s="39"/>
      <c r="L132" s="43"/>
      <c r="M132" s="240"/>
      <c r="N132" s="241"/>
      <c r="O132" s="83"/>
      <c r="P132" s="83"/>
      <c r="Q132" s="83"/>
      <c r="R132" s="83"/>
      <c r="S132" s="83"/>
      <c r="T132" s="84"/>
      <c r="U132" s="37"/>
      <c r="V132" s="37"/>
      <c r="W132" s="37"/>
      <c r="X132" s="37"/>
      <c r="Y132" s="37"/>
      <c r="Z132" s="37"/>
      <c r="AA132" s="37"/>
      <c r="AB132" s="37"/>
      <c r="AC132" s="37"/>
      <c r="AD132" s="37"/>
      <c r="AE132" s="37"/>
      <c r="AT132" s="16" t="s">
        <v>268</v>
      </c>
      <c r="AU132" s="16" t="s">
        <v>80</v>
      </c>
    </row>
    <row r="133" s="2" customFormat="1" ht="24" customHeight="1">
      <c r="A133" s="37"/>
      <c r="B133" s="38"/>
      <c r="C133" s="223" t="s">
        <v>137</v>
      </c>
      <c r="D133" s="223" t="s">
        <v>242</v>
      </c>
      <c r="E133" s="224" t="s">
        <v>1137</v>
      </c>
      <c r="F133" s="225" t="s">
        <v>528</v>
      </c>
      <c r="G133" s="226" t="s">
        <v>529</v>
      </c>
      <c r="H133" s="227">
        <v>197.40199999999999</v>
      </c>
      <c r="I133" s="228"/>
      <c r="J133" s="229">
        <f>ROUND(I133*H133,2)</f>
        <v>0</v>
      </c>
      <c r="K133" s="225" t="s">
        <v>456</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1138</v>
      </c>
    </row>
    <row r="134" s="2" customFormat="1">
      <c r="A134" s="37"/>
      <c r="B134" s="38"/>
      <c r="C134" s="39"/>
      <c r="D134" s="238" t="s">
        <v>268</v>
      </c>
      <c r="E134" s="39"/>
      <c r="F134" s="239" t="s">
        <v>531</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84" customHeight="1">
      <c r="A135" s="37"/>
      <c r="B135" s="38"/>
      <c r="C135" s="223" t="s">
        <v>144</v>
      </c>
      <c r="D135" s="223" t="s">
        <v>242</v>
      </c>
      <c r="E135" s="224" t="s">
        <v>750</v>
      </c>
      <c r="F135" s="225" t="s">
        <v>519</v>
      </c>
      <c r="G135" s="226" t="s">
        <v>358</v>
      </c>
      <c r="H135" s="227">
        <v>0.20000000000000001</v>
      </c>
      <c r="I135" s="228"/>
      <c r="J135" s="229">
        <f>ROUND(I135*H135,2)</f>
        <v>0</v>
      </c>
      <c r="K135" s="225" t="s">
        <v>456</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850</v>
      </c>
    </row>
    <row r="136" s="2" customFormat="1">
      <c r="A136" s="37"/>
      <c r="B136" s="38"/>
      <c r="C136" s="39"/>
      <c r="D136" s="238" t="s">
        <v>268</v>
      </c>
      <c r="E136" s="39"/>
      <c r="F136" s="239" t="s">
        <v>1139</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60" customHeight="1">
      <c r="A137" s="37"/>
      <c r="B137" s="38"/>
      <c r="C137" s="223" t="s">
        <v>152</v>
      </c>
      <c r="D137" s="223" t="s">
        <v>242</v>
      </c>
      <c r="E137" s="224" t="s">
        <v>753</v>
      </c>
      <c r="F137" s="225" t="s">
        <v>524</v>
      </c>
      <c r="G137" s="226" t="s">
        <v>462</v>
      </c>
      <c r="H137" s="227">
        <v>0.071999999999999995</v>
      </c>
      <c r="I137" s="228"/>
      <c r="J137" s="229">
        <f>ROUND(I137*H137,2)</f>
        <v>0</v>
      </c>
      <c r="K137" s="225" t="s">
        <v>456</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988</v>
      </c>
    </row>
    <row r="138" s="2" customFormat="1">
      <c r="A138" s="37"/>
      <c r="B138" s="38"/>
      <c r="C138" s="39"/>
      <c r="D138" s="238" t="s">
        <v>268</v>
      </c>
      <c r="E138" s="39"/>
      <c r="F138" s="239" t="s">
        <v>1140</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24" customHeight="1">
      <c r="A139" s="37"/>
      <c r="B139" s="38"/>
      <c r="C139" s="223" t="s">
        <v>8</v>
      </c>
      <c r="D139" s="223" t="s">
        <v>242</v>
      </c>
      <c r="E139" s="224" t="s">
        <v>756</v>
      </c>
      <c r="F139" s="225" t="s">
        <v>528</v>
      </c>
      <c r="G139" s="226" t="s">
        <v>529</v>
      </c>
      <c r="H139" s="227">
        <v>11.178000000000001</v>
      </c>
      <c r="I139" s="228"/>
      <c r="J139" s="229">
        <f>ROUND(I139*H139,2)</f>
        <v>0</v>
      </c>
      <c r="K139" s="225" t="s">
        <v>456</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990</v>
      </c>
    </row>
    <row r="140" s="2" customFormat="1">
      <c r="A140" s="37"/>
      <c r="B140" s="38"/>
      <c r="C140" s="39"/>
      <c r="D140" s="238" t="s">
        <v>268</v>
      </c>
      <c r="E140" s="39"/>
      <c r="F140" s="239" t="s">
        <v>531</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60" customHeight="1">
      <c r="A141" s="37"/>
      <c r="B141" s="38"/>
      <c r="C141" s="223" t="s">
        <v>167</v>
      </c>
      <c r="D141" s="223" t="s">
        <v>242</v>
      </c>
      <c r="E141" s="224" t="s">
        <v>523</v>
      </c>
      <c r="F141" s="225" t="s">
        <v>524</v>
      </c>
      <c r="G141" s="226" t="s">
        <v>462</v>
      </c>
      <c r="H141" s="227">
        <v>2.7949999999999999</v>
      </c>
      <c r="I141" s="228"/>
      <c r="J141" s="229">
        <f>ROUND(I141*H141,2)</f>
        <v>0</v>
      </c>
      <c r="K141" s="225" t="s">
        <v>456</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852</v>
      </c>
    </row>
    <row r="142" s="2" customFormat="1">
      <c r="A142" s="37"/>
      <c r="B142" s="38"/>
      <c r="C142" s="39"/>
      <c r="D142" s="238" t="s">
        <v>268</v>
      </c>
      <c r="E142" s="39"/>
      <c r="F142" s="239" t="s">
        <v>1141</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24" customHeight="1">
      <c r="A143" s="37"/>
      <c r="B143" s="38"/>
      <c r="C143" s="223" t="s">
        <v>175</v>
      </c>
      <c r="D143" s="223" t="s">
        <v>242</v>
      </c>
      <c r="E143" s="224" t="s">
        <v>527</v>
      </c>
      <c r="F143" s="225" t="s">
        <v>528</v>
      </c>
      <c r="G143" s="226" t="s">
        <v>529</v>
      </c>
      <c r="H143" s="227">
        <v>324.16199999999998</v>
      </c>
      <c r="I143" s="228"/>
      <c r="J143" s="229">
        <f>ROUND(I143*H143,2)</f>
        <v>0</v>
      </c>
      <c r="K143" s="225" t="s">
        <v>456</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854</v>
      </c>
    </row>
    <row r="144" s="2" customFormat="1">
      <c r="A144" s="37"/>
      <c r="B144" s="38"/>
      <c r="C144" s="39"/>
      <c r="D144" s="238" t="s">
        <v>268</v>
      </c>
      <c r="E144" s="39"/>
      <c r="F144" s="239" t="s">
        <v>531</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60" customHeight="1">
      <c r="A145" s="37"/>
      <c r="B145" s="38"/>
      <c r="C145" s="223" t="s">
        <v>340</v>
      </c>
      <c r="D145" s="223" t="s">
        <v>242</v>
      </c>
      <c r="E145" s="224" t="s">
        <v>532</v>
      </c>
      <c r="F145" s="225" t="s">
        <v>533</v>
      </c>
      <c r="G145" s="226" t="s">
        <v>462</v>
      </c>
      <c r="H145" s="227">
        <v>0.27000000000000002</v>
      </c>
      <c r="I145" s="228"/>
      <c r="J145" s="229">
        <f>ROUND(I145*H145,2)</f>
        <v>0</v>
      </c>
      <c r="K145" s="225" t="s">
        <v>456</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856</v>
      </c>
    </row>
    <row r="146" s="2" customFormat="1">
      <c r="A146" s="37"/>
      <c r="B146" s="38"/>
      <c r="C146" s="39"/>
      <c r="D146" s="238" t="s">
        <v>268</v>
      </c>
      <c r="E146" s="39"/>
      <c r="F146" s="239" t="s">
        <v>1142</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2" customFormat="1" ht="16.5" customHeight="1">
      <c r="A147" s="37"/>
      <c r="B147" s="38"/>
      <c r="C147" s="223" t="s">
        <v>724</v>
      </c>
      <c r="D147" s="223" t="s">
        <v>242</v>
      </c>
      <c r="E147" s="224" t="s">
        <v>1143</v>
      </c>
      <c r="F147" s="225" t="s">
        <v>1144</v>
      </c>
      <c r="G147" s="226" t="s">
        <v>393</v>
      </c>
      <c r="H147" s="227">
        <v>5.4000000000000004</v>
      </c>
      <c r="I147" s="228"/>
      <c r="J147" s="229">
        <f>ROUND(I147*H147,2)</f>
        <v>0</v>
      </c>
      <c r="K147" s="225" t="s">
        <v>19</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1145</v>
      </c>
    </row>
    <row r="148" s="13" customFormat="1">
      <c r="A148" s="13"/>
      <c r="B148" s="259"/>
      <c r="C148" s="260"/>
      <c r="D148" s="238" t="s">
        <v>1146</v>
      </c>
      <c r="E148" s="260"/>
      <c r="F148" s="261" t="s">
        <v>1147</v>
      </c>
      <c r="G148" s="260"/>
      <c r="H148" s="262">
        <v>5.4000000000000004</v>
      </c>
      <c r="I148" s="263"/>
      <c r="J148" s="260"/>
      <c r="K148" s="260"/>
      <c r="L148" s="264"/>
      <c r="M148" s="265"/>
      <c r="N148" s="266"/>
      <c r="O148" s="266"/>
      <c r="P148" s="266"/>
      <c r="Q148" s="266"/>
      <c r="R148" s="266"/>
      <c r="S148" s="266"/>
      <c r="T148" s="267"/>
      <c r="U148" s="13"/>
      <c r="V148" s="13"/>
      <c r="W148" s="13"/>
      <c r="X148" s="13"/>
      <c r="Y148" s="13"/>
      <c r="Z148" s="13"/>
      <c r="AA148" s="13"/>
      <c r="AB148" s="13"/>
      <c r="AC148" s="13"/>
      <c r="AD148" s="13"/>
      <c r="AE148" s="13"/>
      <c r="AT148" s="268" t="s">
        <v>1146</v>
      </c>
      <c r="AU148" s="268" t="s">
        <v>80</v>
      </c>
      <c r="AV148" s="13" t="s">
        <v>80</v>
      </c>
      <c r="AW148" s="13" t="s">
        <v>4</v>
      </c>
      <c r="AX148" s="13" t="s">
        <v>78</v>
      </c>
      <c r="AY148" s="268" t="s">
        <v>240</v>
      </c>
    </row>
    <row r="149" s="2" customFormat="1" ht="60" customHeight="1">
      <c r="A149" s="37"/>
      <c r="B149" s="38"/>
      <c r="C149" s="223" t="s">
        <v>355</v>
      </c>
      <c r="D149" s="223" t="s">
        <v>242</v>
      </c>
      <c r="E149" s="224" t="s">
        <v>540</v>
      </c>
      <c r="F149" s="225" t="s">
        <v>537</v>
      </c>
      <c r="G149" s="226" t="s">
        <v>388</v>
      </c>
      <c r="H149" s="227">
        <v>68.126999999999995</v>
      </c>
      <c r="I149" s="228"/>
      <c r="J149" s="229">
        <f>ROUND(I149*H149,2)</f>
        <v>0</v>
      </c>
      <c r="K149" s="225" t="s">
        <v>456</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246</v>
      </c>
      <c r="AT149" s="234" t="s">
        <v>242</v>
      </c>
      <c r="AU149" s="234" t="s">
        <v>80</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246</v>
      </c>
      <c r="BM149" s="234" t="s">
        <v>863</v>
      </c>
    </row>
    <row r="150" s="2" customFormat="1">
      <c r="A150" s="37"/>
      <c r="B150" s="38"/>
      <c r="C150" s="39"/>
      <c r="D150" s="238" t="s">
        <v>268</v>
      </c>
      <c r="E150" s="39"/>
      <c r="F150" s="239" t="s">
        <v>1148</v>
      </c>
      <c r="G150" s="39"/>
      <c r="H150" s="39"/>
      <c r="I150" s="145"/>
      <c r="J150" s="39"/>
      <c r="K150" s="39"/>
      <c r="L150" s="43"/>
      <c r="M150" s="240"/>
      <c r="N150" s="241"/>
      <c r="O150" s="83"/>
      <c r="P150" s="83"/>
      <c r="Q150" s="83"/>
      <c r="R150" s="83"/>
      <c r="S150" s="83"/>
      <c r="T150" s="84"/>
      <c r="U150" s="37"/>
      <c r="V150" s="37"/>
      <c r="W150" s="37"/>
      <c r="X150" s="37"/>
      <c r="Y150" s="37"/>
      <c r="Z150" s="37"/>
      <c r="AA150" s="37"/>
      <c r="AB150" s="37"/>
      <c r="AC150" s="37"/>
      <c r="AD150" s="37"/>
      <c r="AE150" s="37"/>
      <c r="AT150" s="16" t="s">
        <v>268</v>
      </c>
      <c r="AU150" s="16" t="s">
        <v>80</v>
      </c>
    </row>
    <row r="151" s="12" customFormat="1" ht="25.92" customHeight="1">
      <c r="A151" s="12"/>
      <c r="B151" s="209"/>
      <c r="C151" s="210"/>
      <c r="D151" s="211" t="s">
        <v>70</v>
      </c>
      <c r="E151" s="212" t="s">
        <v>255</v>
      </c>
      <c r="F151" s="212" t="s">
        <v>256</v>
      </c>
      <c r="G151" s="210"/>
      <c r="H151" s="210"/>
      <c r="I151" s="213"/>
      <c r="J151" s="214">
        <f>BK151</f>
        <v>0</v>
      </c>
      <c r="K151" s="210"/>
      <c r="L151" s="215"/>
      <c r="M151" s="216"/>
      <c r="N151" s="217"/>
      <c r="O151" s="217"/>
      <c r="P151" s="218">
        <f>P152+P155+P158+P161+P164</f>
        <v>0</v>
      </c>
      <c r="Q151" s="217"/>
      <c r="R151" s="218">
        <f>R152+R155+R158+R161+R164</f>
        <v>0</v>
      </c>
      <c r="S151" s="217"/>
      <c r="T151" s="219">
        <f>T152+T155+T158+T161+T164</f>
        <v>0</v>
      </c>
      <c r="U151" s="12"/>
      <c r="V151" s="12"/>
      <c r="W151" s="12"/>
      <c r="X151" s="12"/>
      <c r="Y151" s="12"/>
      <c r="Z151" s="12"/>
      <c r="AA151" s="12"/>
      <c r="AB151" s="12"/>
      <c r="AC151" s="12"/>
      <c r="AD151" s="12"/>
      <c r="AE151" s="12"/>
      <c r="AR151" s="220" t="s">
        <v>80</v>
      </c>
      <c r="AT151" s="221" t="s">
        <v>70</v>
      </c>
      <c r="AU151" s="221" t="s">
        <v>71</v>
      </c>
      <c r="AY151" s="220" t="s">
        <v>240</v>
      </c>
      <c r="BK151" s="222">
        <f>BK152+BK155+BK158+BK161+BK164</f>
        <v>0</v>
      </c>
    </row>
    <row r="152" s="12" customFormat="1" ht="22.8" customHeight="1">
      <c r="A152" s="12"/>
      <c r="B152" s="209"/>
      <c r="C152" s="210"/>
      <c r="D152" s="211" t="s">
        <v>70</v>
      </c>
      <c r="E152" s="236" t="s">
        <v>543</v>
      </c>
      <c r="F152" s="236" t="s">
        <v>544</v>
      </c>
      <c r="G152" s="210"/>
      <c r="H152" s="210"/>
      <c r="I152" s="213"/>
      <c r="J152" s="237">
        <f>BK152</f>
        <v>0</v>
      </c>
      <c r="K152" s="210"/>
      <c r="L152" s="215"/>
      <c r="M152" s="216"/>
      <c r="N152" s="217"/>
      <c r="O152" s="217"/>
      <c r="P152" s="218">
        <f>SUM(P153:P154)</f>
        <v>0</v>
      </c>
      <c r="Q152" s="217"/>
      <c r="R152" s="218">
        <f>SUM(R153:R154)</f>
        <v>0</v>
      </c>
      <c r="S152" s="217"/>
      <c r="T152" s="219">
        <f>SUM(T153:T154)</f>
        <v>0</v>
      </c>
      <c r="U152" s="12"/>
      <c r="V152" s="12"/>
      <c r="W152" s="12"/>
      <c r="X152" s="12"/>
      <c r="Y152" s="12"/>
      <c r="Z152" s="12"/>
      <c r="AA152" s="12"/>
      <c r="AB152" s="12"/>
      <c r="AC152" s="12"/>
      <c r="AD152" s="12"/>
      <c r="AE152" s="12"/>
      <c r="AR152" s="220" t="s">
        <v>80</v>
      </c>
      <c r="AT152" s="221" t="s">
        <v>70</v>
      </c>
      <c r="AU152" s="221" t="s">
        <v>78</v>
      </c>
      <c r="AY152" s="220" t="s">
        <v>240</v>
      </c>
      <c r="BK152" s="222">
        <f>SUM(BK153:BK154)</f>
        <v>0</v>
      </c>
    </row>
    <row r="153" s="2" customFormat="1" ht="16.5" customHeight="1">
      <c r="A153" s="37"/>
      <c r="B153" s="38"/>
      <c r="C153" s="223" t="s">
        <v>427</v>
      </c>
      <c r="D153" s="223" t="s">
        <v>242</v>
      </c>
      <c r="E153" s="224" t="s">
        <v>1149</v>
      </c>
      <c r="F153" s="225" t="s">
        <v>1150</v>
      </c>
      <c r="G153" s="226" t="s">
        <v>547</v>
      </c>
      <c r="H153" s="227">
        <v>2</v>
      </c>
      <c r="I153" s="228"/>
      <c r="J153" s="229">
        <f>ROUND(I153*H153,2)</f>
        <v>0</v>
      </c>
      <c r="K153" s="225" t="s">
        <v>19</v>
      </c>
      <c r="L153" s="43"/>
      <c r="M153" s="230" t="s">
        <v>19</v>
      </c>
      <c r="N153" s="231" t="s">
        <v>42</v>
      </c>
      <c r="O153" s="83"/>
      <c r="P153" s="232">
        <f>O153*H153</f>
        <v>0</v>
      </c>
      <c r="Q153" s="232">
        <v>0</v>
      </c>
      <c r="R153" s="232">
        <f>Q153*H153</f>
        <v>0</v>
      </c>
      <c r="S153" s="232">
        <v>0</v>
      </c>
      <c r="T153" s="233">
        <f>S153*H153</f>
        <v>0</v>
      </c>
      <c r="U153" s="37"/>
      <c r="V153" s="37"/>
      <c r="W153" s="37"/>
      <c r="X153" s="37"/>
      <c r="Y153" s="37"/>
      <c r="Z153" s="37"/>
      <c r="AA153" s="37"/>
      <c r="AB153" s="37"/>
      <c r="AC153" s="37"/>
      <c r="AD153" s="37"/>
      <c r="AE153" s="37"/>
      <c r="AR153" s="234" t="s">
        <v>167</v>
      </c>
      <c r="AT153" s="234" t="s">
        <v>242</v>
      </c>
      <c r="AU153" s="234" t="s">
        <v>80</v>
      </c>
      <c r="AY153" s="16" t="s">
        <v>240</v>
      </c>
      <c r="BE153" s="235">
        <f>IF(N153="základní",J153,0)</f>
        <v>0</v>
      </c>
      <c r="BF153" s="235">
        <f>IF(N153="snížená",J153,0)</f>
        <v>0</v>
      </c>
      <c r="BG153" s="235">
        <f>IF(N153="zákl. přenesená",J153,0)</f>
        <v>0</v>
      </c>
      <c r="BH153" s="235">
        <f>IF(N153="sníž. přenesená",J153,0)</f>
        <v>0</v>
      </c>
      <c r="BI153" s="235">
        <f>IF(N153="nulová",J153,0)</f>
        <v>0</v>
      </c>
      <c r="BJ153" s="16" t="s">
        <v>78</v>
      </c>
      <c r="BK153" s="235">
        <f>ROUND(I153*H153,2)</f>
        <v>0</v>
      </c>
      <c r="BL153" s="16" t="s">
        <v>167</v>
      </c>
      <c r="BM153" s="234" t="s">
        <v>1151</v>
      </c>
    </row>
    <row r="154" s="2" customFormat="1">
      <c r="A154" s="37"/>
      <c r="B154" s="38"/>
      <c r="C154" s="39"/>
      <c r="D154" s="238" t="s">
        <v>268</v>
      </c>
      <c r="E154" s="39"/>
      <c r="F154" s="239" t="s">
        <v>1152</v>
      </c>
      <c r="G154" s="39"/>
      <c r="H154" s="39"/>
      <c r="I154" s="145"/>
      <c r="J154" s="39"/>
      <c r="K154" s="39"/>
      <c r="L154" s="43"/>
      <c r="M154" s="240"/>
      <c r="N154" s="241"/>
      <c r="O154" s="83"/>
      <c r="P154" s="83"/>
      <c r="Q154" s="83"/>
      <c r="R154" s="83"/>
      <c r="S154" s="83"/>
      <c r="T154" s="84"/>
      <c r="U154" s="37"/>
      <c r="V154" s="37"/>
      <c r="W154" s="37"/>
      <c r="X154" s="37"/>
      <c r="Y154" s="37"/>
      <c r="Z154" s="37"/>
      <c r="AA154" s="37"/>
      <c r="AB154" s="37"/>
      <c r="AC154" s="37"/>
      <c r="AD154" s="37"/>
      <c r="AE154" s="37"/>
      <c r="AT154" s="16" t="s">
        <v>268</v>
      </c>
      <c r="AU154" s="16" t="s">
        <v>80</v>
      </c>
    </row>
    <row r="155" s="12" customFormat="1" ht="22.8" customHeight="1">
      <c r="A155" s="12"/>
      <c r="B155" s="209"/>
      <c r="C155" s="210"/>
      <c r="D155" s="211" t="s">
        <v>70</v>
      </c>
      <c r="E155" s="236" t="s">
        <v>556</v>
      </c>
      <c r="F155" s="236" t="s">
        <v>557</v>
      </c>
      <c r="G155" s="210"/>
      <c r="H155" s="210"/>
      <c r="I155" s="213"/>
      <c r="J155" s="237">
        <f>BK155</f>
        <v>0</v>
      </c>
      <c r="K155" s="210"/>
      <c r="L155" s="215"/>
      <c r="M155" s="216"/>
      <c r="N155" s="217"/>
      <c r="O155" s="217"/>
      <c r="P155" s="218">
        <f>SUM(P156:P157)</f>
        <v>0</v>
      </c>
      <c r="Q155" s="217"/>
      <c r="R155" s="218">
        <f>SUM(R156:R157)</f>
        <v>0</v>
      </c>
      <c r="S155" s="217"/>
      <c r="T155" s="219">
        <f>SUM(T156:T157)</f>
        <v>0</v>
      </c>
      <c r="U155" s="12"/>
      <c r="V155" s="12"/>
      <c r="W155" s="12"/>
      <c r="X155" s="12"/>
      <c r="Y155" s="12"/>
      <c r="Z155" s="12"/>
      <c r="AA155" s="12"/>
      <c r="AB155" s="12"/>
      <c r="AC155" s="12"/>
      <c r="AD155" s="12"/>
      <c r="AE155" s="12"/>
      <c r="AR155" s="220" t="s">
        <v>80</v>
      </c>
      <c r="AT155" s="221" t="s">
        <v>70</v>
      </c>
      <c r="AU155" s="221" t="s">
        <v>78</v>
      </c>
      <c r="AY155" s="220" t="s">
        <v>240</v>
      </c>
      <c r="BK155" s="222">
        <f>SUM(BK156:BK157)</f>
        <v>0</v>
      </c>
    </row>
    <row r="156" s="2" customFormat="1" ht="48" customHeight="1">
      <c r="A156" s="37"/>
      <c r="B156" s="38"/>
      <c r="C156" s="223" t="s">
        <v>7</v>
      </c>
      <c r="D156" s="223" t="s">
        <v>242</v>
      </c>
      <c r="E156" s="224" t="s">
        <v>558</v>
      </c>
      <c r="F156" s="225" t="s">
        <v>559</v>
      </c>
      <c r="G156" s="226" t="s">
        <v>358</v>
      </c>
      <c r="H156" s="227">
        <v>0.16800000000000001</v>
      </c>
      <c r="I156" s="228"/>
      <c r="J156" s="229">
        <f>ROUND(I156*H156,2)</f>
        <v>0</v>
      </c>
      <c r="K156" s="225" t="s">
        <v>19</v>
      </c>
      <c r="L156" s="43"/>
      <c r="M156" s="230" t="s">
        <v>19</v>
      </c>
      <c r="N156" s="231" t="s">
        <v>42</v>
      </c>
      <c r="O156" s="83"/>
      <c r="P156" s="232">
        <f>O156*H156</f>
        <v>0</v>
      </c>
      <c r="Q156" s="232">
        <v>0</v>
      </c>
      <c r="R156" s="232">
        <f>Q156*H156</f>
        <v>0</v>
      </c>
      <c r="S156" s="232">
        <v>0</v>
      </c>
      <c r="T156" s="233">
        <f>S156*H156</f>
        <v>0</v>
      </c>
      <c r="U156" s="37"/>
      <c r="V156" s="37"/>
      <c r="W156" s="37"/>
      <c r="X156" s="37"/>
      <c r="Y156" s="37"/>
      <c r="Z156" s="37"/>
      <c r="AA156" s="37"/>
      <c r="AB156" s="37"/>
      <c r="AC156" s="37"/>
      <c r="AD156" s="37"/>
      <c r="AE156" s="37"/>
      <c r="AR156" s="234" t="s">
        <v>167</v>
      </c>
      <c r="AT156" s="234" t="s">
        <v>242</v>
      </c>
      <c r="AU156" s="234" t="s">
        <v>80</v>
      </c>
      <c r="AY156" s="16" t="s">
        <v>240</v>
      </c>
      <c r="BE156" s="235">
        <f>IF(N156="základní",J156,0)</f>
        <v>0</v>
      </c>
      <c r="BF156" s="235">
        <f>IF(N156="snížená",J156,0)</f>
        <v>0</v>
      </c>
      <c r="BG156" s="235">
        <f>IF(N156="zákl. přenesená",J156,0)</f>
        <v>0</v>
      </c>
      <c r="BH156" s="235">
        <f>IF(N156="sníž. přenesená",J156,0)</f>
        <v>0</v>
      </c>
      <c r="BI156" s="235">
        <f>IF(N156="nulová",J156,0)</f>
        <v>0</v>
      </c>
      <c r="BJ156" s="16" t="s">
        <v>78</v>
      </c>
      <c r="BK156" s="235">
        <f>ROUND(I156*H156,2)</f>
        <v>0</v>
      </c>
      <c r="BL156" s="16" t="s">
        <v>167</v>
      </c>
      <c r="BM156" s="234" t="s">
        <v>872</v>
      </c>
    </row>
    <row r="157" s="2" customFormat="1">
      <c r="A157" s="37"/>
      <c r="B157" s="38"/>
      <c r="C157" s="39"/>
      <c r="D157" s="238" t="s">
        <v>268</v>
      </c>
      <c r="E157" s="39"/>
      <c r="F157" s="239" t="s">
        <v>1153</v>
      </c>
      <c r="G157" s="39"/>
      <c r="H157" s="39"/>
      <c r="I157" s="145"/>
      <c r="J157" s="39"/>
      <c r="K157" s="39"/>
      <c r="L157" s="43"/>
      <c r="M157" s="240"/>
      <c r="N157" s="241"/>
      <c r="O157" s="83"/>
      <c r="P157" s="83"/>
      <c r="Q157" s="83"/>
      <c r="R157" s="83"/>
      <c r="S157" s="83"/>
      <c r="T157" s="84"/>
      <c r="U157" s="37"/>
      <c r="V157" s="37"/>
      <c r="W157" s="37"/>
      <c r="X157" s="37"/>
      <c r="Y157" s="37"/>
      <c r="Z157" s="37"/>
      <c r="AA157" s="37"/>
      <c r="AB157" s="37"/>
      <c r="AC157" s="37"/>
      <c r="AD157" s="37"/>
      <c r="AE157" s="37"/>
      <c r="AT157" s="16" t="s">
        <v>268</v>
      </c>
      <c r="AU157" s="16" t="s">
        <v>80</v>
      </c>
    </row>
    <row r="158" s="12" customFormat="1" ht="22.8" customHeight="1">
      <c r="A158" s="12"/>
      <c r="B158" s="209"/>
      <c r="C158" s="210"/>
      <c r="D158" s="211" t="s">
        <v>70</v>
      </c>
      <c r="E158" s="236" t="s">
        <v>562</v>
      </c>
      <c r="F158" s="236" t="s">
        <v>563</v>
      </c>
      <c r="G158" s="210"/>
      <c r="H158" s="210"/>
      <c r="I158" s="213"/>
      <c r="J158" s="237">
        <f>BK158</f>
        <v>0</v>
      </c>
      <c r="K158" s="210"/>
      <c r="L158" s="215"/>
      <c r="M158" s="216"/>
      <c r="N158" s="217"/>
      <c r="O158" s="217"/>
      <c r="P158" s="218">
        <f>SUM(P159:P160)</f>
        <v>0</v>
      </c>
      <c r="Q158" s="217"/>
      <c r="R158" s="218">
        <f>SUM(R159:R160)</f>
        <v>0</v>
      </c>
      <c r="S158" s="217"/>
      <c r="T158" s="219">
        <f>SUM(T159:T160)</f>
        <v>0</v>
      </c>
      <c r="U158" s="12"/>
      <c r="V158" s="12"/>
      <c r="W158" s="12"/>
      <c r="X158" s="12"/>
      <c r="Y158" s="12"/>
      <c r="Z158" s="12"/>
      <c r="AA158" s="12"/>
      <c r="AB158" s="12"/>
      <c r="AC158" s="12"/>
      <c r="AD158" s="12"/>
      <c r="AE158" s="12"/>
      <c r="AR158" s="220" t="s">
        <v>80</v>
      </c>
      <c r="AT158" s="221" t="s">
        <v>70</v>
      </c>
      <c r="AU158" s="221" t="s">
        <v>78</v>
      </c>
      <c r="AY158" s="220" t="s">
        <v>240</v>
      </c>
      <c r="BK158" s="222">
        <f>SUM(BK159:BK160)</f>
        <v>0</v>
      </c>
    </row>
    <row r="159" s="2" customFormat="1" ht="24" customHeight="1">
      <c r="A159" s="37"/>
      <c r="B159" s="38"/>
      <c r="C159" s="223" t="s">
        <v>185</v>
      </c>
      <c r="D159" s="223" t="s">
        <v>242</v>
      </c>
      <c r="E159" s="224" t="s">
        <v>564</v>
      </c>
      <c r="F159" s="225" t="s">
        <v>565</v>
      </c>
      <c r="G159" s="226" t="s">
        <v>388</v>
      </c>
      <c r="H159" s="227">
        <v>24.989999999999998</v>
      </c>
      <c r="I159" s="228"/>
      <c r="J159" s="229">
        <f>ROUND(I159*H159,2)</f>
        <v>0</v>
      </c>
      <c r="K159" s="225" t="s">
        <v>19</v>
      </c>
      <c r="L159" s="43"/>
      <c r="M159" s="230" t="s">
        <v>19</v>
      </c>
      <c r="N159" s="231" t="s">
        <v>42</v>
      </c>
      <c r="O159" s="83"/>
      <c r="P159" s="232">
        <f>O159*H159</f>
        <v>0</v>
      </c>
      <c r="Q159" s="232">
        <v>0</v>
      </c>
      <c r="R159" s="232">
        <f>Q159*H159</f>
        <v>0</v>
      </c>
      <c r="S159" s="232">
        <v>0</v>
      </c>
      <c r="T159" s="233">
        <f>S159*H159</f>
        <v>0</v>
      </c>
      <c r="U159" s="37"/>
      <c r="V159" s="37"/>
      <c r="W159" s="37"/>
      <c r="X159" s="37"/>
      <c r="Y159" s="37"/>
      <c r="Z159" s="37"/>
      <c r="AA159" s="37"/>
      <c r="AB159" s="37"/>
      <c r="AC159" s="37"/>
      <c r="AD159" s="37"/>
      <c r="AE159" s="37"/>
      <c r="AR159" s="234" t="s">
        <v>167</v>
      </c>
      <c r="AT159" s="234" t="s">
        <v>242</v>
      </c>
      <c r="AU159" s="234" t="s">
        <v>80</v>
      </c>
      <c r="AY159" s="16" t="s">
        <v>240</v>
      </c>
      <c r="BE159" s="235">
        <f>IF(N159="základní",J159,0)</f>
        <v>0</v>
      </c>
      <c r="BF159" s="235">
        <f>IF(N159="snížená",J159,0)</f>
        <v>0</v>
      </c>
      <c r="BG159" s="235">
        <f>IF(N159="zákl. přenesená",J159,0)</f>
        <v>0</v>
      </c>
      <c r="BH159" s="235">
        <f>IF(N159="sníž. přenesená",J159,0)</f>
        <v>0</v>
      </c>
      <c r="BI159" s="235">
        <f>IF(N159="nulová",J159,0)</f>
        <v>0</v>
      </c>
      <c r="BJ159" s="16" t="s">
        <v>78</v>
      </c>
      <c r="BK159" s="235">
        <f>ROUND(I159*H159,2)</f>
        <v>0</v>
      </c>
      <c r="BL159" s="16" t="s">
        <v>167</v>
      </c>
      <c r="BM159" s="234" t="s">
        <v>874</v>
      </c>
    </row>
    <row r="160" s="2" customFormat="1">
      <c r="A160" s="37"/>
      <c r="B160" s="38"/>
      <c r="C160" s="39"/>
      <c r="D160" s="238" t="s">
        <v>268</v>
      </c>
      <c r="E160" s="39"/>
      <c r="F160" s="239" t="s">
        <v>1154</v>
      </c>
      <c r="G160" s="39"/>
      <c r="H160" s="39"/>
      <c r="I160" s="145"/>
      <c r="J160" s="39"/>
      <c r="K160" s="39"/>
      <c r="L160" s="43"/>
      <c r="M160" s="240"/>
      <c r="N160" s="241"/>
      <c r="O160" s="83"/>
      <c r="P160" s="83"/>
      <c r="Q160" s="83"/>
      <c r="R160" s="83"/>
      <c r="S160" s="83"/>
      <c r="T160" s="84"/>
      <c r="U160" s="37"/>
      <c r="V160" s="37"/>
      <c r="W160" s="37"/>
      <c r="X160" s="37"/>
      <c r="Y160" s="37"/>
      <c r="Z160" s="37"/>
      <c r="AA160" s="37"/>
      <c r="AB160" s="37"/>
      <c r="AC160" s="37"/>
      <c r="AD160" s="37"/>
      <c r="AE160" s="37"/>
      <c r="AT160" s="16" t="s">
        <v>268</v>
      </c>
      <c r="AU160" s="16" t="s">
        <v>80</v>
      </c>
    </row>
    <row r="161" s="12" customFormat="1" ht="22.8" customHeight="1">
      <c r="A161" s="12"/>
      <c r="B161" s="209"/>
      <c r="C161" s="210"/>
      <c r="D161" s="211" t="s">
        <v>70</v>
      </c>
      <c r="E161" s="236" t="s">
        <v>765</v>
      </c>
      <c r="F161" s="236" t="s">
        <v>766</v>
      </c>
      <c r="G161" s="210"/>
      <c r="H161" s="210"/>
      <c r="I161" s="213"/>
      <c r="J161" s="237">
        <f>BK161</f>
        <v>0</v>
      </c>
      <c r="K161" s="210"/>
      <c r="L161" s="215"/>
      <c r="M161" s="216"/>
      <c r="N161" s="217"/>
      <c r="O161" s="217"/>
      <c r="P161" s="218">
        <f>SUM(P162:P163)</f>
        <v>0</v>
      </c>
      <c r="Q161" s="217"/>
      <c r="R161" s="218">
        <f>SUM(R162:R163)</f>
        <v>0</v>
      </c>
      <c r="S161" s="217"/>
      <c r="T161" s="219">
        <f>SUM(T162:T163)</f>
        <v>0</v>
      </c>
      <c r="U161" s="12"/>
      <c r="V161" s="12"/>
      <c r="W161" s="12"/>
      <c r="X161" s="12"/>
      <c r="Y161" s="12"/>
      <c r="Z161" s="12"/>
      <c r="AA161" s="12"/>
      <c r="AB161" s="12"/>
      <c r="AC161" s="12"/>
      <c r="AD161" s="12"/>
      <c r="AE161" s="12"/>
      <c r="AR161" s="220" t="s">
        <v>80</v>
      </c>
      <c r="AT161" s="221" t="s">
        <v>70</v>
      </c>
      <c r="AU161" s="221" t="s">
        <v>78</v>
      </c>
      <c r="AY161" s="220" t="s">
        <v>240</v>
      </c>
      <c r="BK161" s="222">
        <f>SUM(BK162:BK163)</f>
        <v>0</v>
      </c>
    </row>
    <row r="162" s="2" customFormat="1" ht="36" customHeight="1">
      <c r="A162" s="37"/>
      <c r="B162" s="38"/>
      <c r="C162" s="223" t="s">
        <v>188</v>
      </c>
      <c r="D162" s="223" t="s">
        <v>242</v>
      </c>
      <c r="E162" s="224" t="s">
        <v>767</v>
      </c>
      <c r="F162" s="225" t="s">
        <v>768</v>
      </c>
      <c r="G162" s="226" t="s">
        <v>388</v>
      </c>
      <c r="H162" s="227">
        <v>12.852</v>
      </c>
      <c r="I162" s="228"/>
      <c r="J162" s="229">
        <f>ROUND(I162*H162,2)</f>
        <v>0</v>
      </c>
      <c r="K162" s="225" t="s">
        <v>456</v>
      </c>
      <c r="L162" s="43"/>
      <c r="M162" s="230" t="s">
        <v>19</v>
      </c>
      <c r="N162" s="231" t="s">
        <v>42</v>
      </c>
      <c r="O162" s="83"/>
      <c r="P162" s="232">
        <f>O162*H162</f>
        <v>0</v>
      </c>
      <c r="Q162" s="232">
        <v>0</v>
      </c>
      <c r="R162" s="232">
        <f>Q162*H162</f>
        <v>0</v>
      </c>
      <c r="S162" s="232">
        <v>0</v>
      </c>
      <c r="T162" s="233">
        <f>S162*H162</f>
        <v>0</v>
      </c>
      <c r="U162" s="37"/>
      <c r="V162" s="37"/>
      <c r="W162" s="37"/>
      <c r="X162" s="37"/>
      <c r="Y162" s="37"/>
      <c r="Z162" s="37"/>
      <c r="AA162" s="37"/>
      <c r="AB162" s="37"/>
      <c r="AC162" s="37"/>
      <c r="AD162" s="37"/>
      <c r="AE162" s="37"/>
      <c r="AR162" s="234" t="s">
        <v>167</v>
      </c>
      <c r="AT162" s="234" t="s">
        <v>242</v>
      </c>
      <c r="AU162" s="234" t="s">
        <v>80</v>
      </c>
      <c r="AY162" s="16" t="s">
        <v>240</v>
      </c>
      <c r="BE162" s="235">
        <f>IF(N162="základní",J162,0)</f>
        <v>0</v>
      </c>
      <c r="BF162" s="235">
        <f>IF(N162="snížená",J162,0)</f>
        <v>0</v>
      </c>
      <c r="BG162" s="235">
        <f>IF(N162="zákl. přenesená",J162,0)</f>
        <v>0</v>
      </c>
      <c r="BH162" s="235">
        <f>IF(N162="sníž. přenesená",J162,0)</f>
        <v>0</v>
      </c>
      <c r="BI162" s="235">
        <f>IF(N162="nulová",J162,0)</f>
        <v>0</v>
      </c>
      <c r="BJ162" s="16" t="s">
        <v>78</v>
      </c>
      <c r="BK162" s="235">
        <f>ROUND(I162*H162,2)</f>
        <v>0</v>
      </c>
      <c r="BL162" s="16" t="s">
        <v>167</v>
      </c>
      <c r="BM162" s="234" t="s">
        <v>997</v>
      </c>
    </row>
    <row r="163" s="2" customFormat="1">
      <c r="A163" s="37"/>
      <c r="B163" s="38"/>
      <c r="C163" s="39"/>
      <c r="D163" s="238" t="s">
        <v>268</v>
      </c>
      <c r="E163" s="39"/>
      <c r="F163" s="239" t="s">
        <v>1155</v>
      </c>
      <c r="G163" s="39"/>
      <c r="H163" s="39"/>
      <c r="I163" s="145"/>
      <c r="J163" s="39"/>
      <c r="K163" s="39"/>
      <c r="L163" s="43"/>
      <c r="M163" s="240"/>
      <c r="N163" s="241"/>
      <c r="O163" s="83"/>
      <c r="P163" s="83"/>
      <c r="Q163" s="83"/>
      <c r="R163" s="83"/>
      <c r="S163" s="83"/>
      <c r="T163" s="84"/>
      <c r="U163" s="37"/>
      <c r="V163" s="37"/>
      <c r="W163" s="37"/>
      <c r="X163" s="37"/>
      <c r="Y163" s="37"/>
      <c r="Z163" s="37"/>
      <c r="AA163" s="37"/>
      <c r="AB163" s="37"/>
      <c r="AC163" s="37"/>
      <c r="AD163" s="37"/>
      <c r="AE163" s="37"/>
      <c r="AT163" s="16" t="s">
        <v>268</v>
      </c>
      <c r="AU163" s="16" t="s">
        <v>80</v>
      </c>
    </row>
    <row r="164" s="12" customFormat="1" ht="22.8" customHeight="1">
      <c r="A164" s="12"/>
      <c r="B164" s="209"/>
      <c r="C164" s="210"/>
      <c r="D164" s="211" t="s">
        <v>70</v>
      </c>
      <c r="E164" s="236" t="s">
        <v>568</v>
      </c>
      <c r="F164" s="236" t="s">
        <v>569</v>
      </c>
      <c r="G164" s="210"/>
      <c r="H164" s="210"/>
      <c r="I164" s="213"/>
      <c r="J164" s="237">
        <f>BK164</f>
        <v>0</v>
      </c>
      <c r="K164" s="210"/>
      <c r="L164" s="215"/>
      <c r="M164" s="216"/>
      <c r="N164" s="217"/>
      <c r="O164" s="217"/>
      <c r="P164" s="218">
        <f>SUM(P165:P166)</f>
        <v>0</v>
      </c>
      <c r="Q164" s="217"/>
      <c r="R164" s="218">
        <f>SUM(R165:R166)</f>
        <v>0</v>
      </c>
      <c r="S164" s="217"/>
      <c r="T164" s="219">
        <f>SUM(T165:T166)</f>
        <v>0</v>
      </c>
      <c r="U164" s="12"/>
      <c r="V164" s="12"/>
      <c r="W164" s="12"/>
      <c r="X164" s="12"/>
      <c r="Y164" s="12"/>
      <c r="Z164" s="12"/>
      <c r="AA164" s="12"/>
      <c r="AB164" s="12"/>
      <c r="AC164" s="12"/>
      <c r="AD164" s="12"/>
      <c r="AE164" s="12"/>
      <c r="AR164" s="220" t="s">
        <v>80</v>
      </c>
      <c r="AT164" s="221" t="s">
        <v>70</v>
      </c>
      <c r="AU164" s="221" t="s">
        <v>78</v>
      </c>
      <c r="AY164" s="220" t="s">
        <v>240</v>
      </c>
      <c r="BK164" s="222">
        <f>SUM(BK165:BK166)</f>
        <v>0</v>
      </c>
    </row>
    <row r="165" s="2" customFormat="1" ht="36" customHeight="1">
      <c r="A165" s="37"/>
      <c r="B165" s="38"/>
      <c r="C165" s="223" t="s">
        <v>191</v>
      </c>
      <c r="D165" s="223" t="s">
        <v>242</v>
      </c>
      <c r="E165" s="224" t="s">
        <v>570</v>
      </c>
      <c r="F165" s="225" t="s">
        <v>571</v>
      </c>
      <c r="G165" s="226" t="s">
        <v>388</v>
      </c>
      <c r="H165" s="227">
        <v>92.697000000000003</v>
      </c>
      <c r="I165" s="228"/>
      <c r="J165" s="229">
        <f>ROUND(I165*H165,2)</f>
        <v>0</v>
      </c>
      <c r="K165" s="225" t="s">
        <v>456</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876</v>
      </c>
    </row>
    <row r="166" s="2" customFormat="1">
      <c r="A166" s="37"/>
      <c r="B166" s="38"/>
      <c r="C166" s="39"/>
      <c r="D166" s="238" t="s">
        <v>268</v>
      </c>
      <c r="E166" s="39"/>
      <c r="F166" s="239" t="s">
        <v>1156</v>
      </c>
      <c r="G166" s="39"/>
      <c r="H166" s="39"/>
      <c r="I166" s="145"/>
      <c r="J166" s="39"/>
      <c r="K166" s="39"/>
      <c r="L166" s="43"/>
      <c r="M166" s="240"/>
      <c r="N166" s="241"/>
      <c r="O166" s="83"/>
      <c r="P166" s="83"/>
      <c r="Q166" s="83"/>
      <c r="R166" s="83"/>
      <c r="S166" s="83"/>
      <c r="T166" s="84"/>
      <c r="U166" s="37"/>
      <c r="V166" s="37"/>
      <c r="W166" s="37"/>
      <c r="X166" s="37"/>
      <c r="Y166" s="37"/>
      <c r="Z166" s="37"/>
      <c r="AA166" s="37"/>
      <c r="AB166" s="37"/>
      <c r="AC166" s="37"/>
      <c r="AD166" s="37"/>
      <c r="AE166" s="37"/>
      <c r="AT166" s="16" t="s">
        <v>268</v>
      </c>
      <c r="AU166" s="16" t="s">
        <v>80</v>
      </c>
    </row>
    <row r="167" s="12" customFormat="1" ht="25.92" customHeight="1">
      <c r="A167" s="12"/>
      <c r="B167" s="209"/>
      <c r="C167" s="210"/>
      <c r="D167" s="211" t="s">
        <v>70</v>
      </c>
      <c r="E167" s="212" t="s">
        <v>353</v>
      </c>
      <c r="F167" s="212" t="s">
        <v>354</v>
      </c>
      <c r="G167" s="210"/>
      <c r="H167" s="210"/>
      <c r="I167" s="213"/>
      <c r="J167" s="214">
        <f>BK167</f>
        <v>0</v>
      </c>
      <c r="K167" s="210"/>
      <c r="L167" s="215"/>
      <c r="M167" s="216"/>
      <c r="N167" s="217"/>
      <c r="O167" s="217"/>
      <c r="P167" s="218">
        <f>SUM(P168:P172)</f>
        <v>0</v>
      </c>
      <c r="Q167" s="217"/>
      <c r="R167" s="218">
        <f>SUM(R168:R172)</f>
        <v>0</v>
      </c>
      <c r="S167" s="217"/>
      <c r="T167" s="219">
        <f>SUM(T168:T172)</f>
        <v>0</v>
      </c>
      <c r="U167" s="12"/>
      <c r="V167" s="12"/>
      <c r="W167" s="12"/>
      <c r="X167" s="12"/>
      <c r="Y167" s="12"/>
      <c r="Z167" s="12"/>
      <c r="AA167" s="12"/>
      <c r="AB167" s="12"/>
      <c r="AC167" s="12"/>
      <c r="AD167" s="12"/>
      <c r="AE167" s="12"/>
      <c r="AR167" s="220" t="s">
        <v>246</v>
      </c>
      <c r="AT167" s="221" t="s">
        <v>70</v>
      </c>
      <c r="AU167" s="221" t="s">
        <v>71</v>
      </c>
      <c r="AY167" s="220" t="s">
        <v>240</v>
      </c>
      <c r="BK167" s="222">
        <f>SUM(BK168:BK172)</f>
        <v>0</v>
      </c>
    </row>
    <row r="168" s="2" customFormat="1" ht="24" customHeight="1">
      <c r="A168" s="37"/>
      <c r="B168" s="38"/>
      <c r="C168" s="223" t="s">
        <v>194</v>
      </c>
      <c r="D168" s="223" t="s">
        <v>242</v>
      </c>
      <c r="E168" s="224" t="s">
        <v>773</v>
      </c>
      <c r="F168" s="225" t="s">
        <v>774</v>
      </c>
      <c r="G168" s="226" t="s">
        <v>358</v>
      </c>
      <c r="H168" s="227">
        <v>11.178000000000001</v>
      </c>
      <c r="I168" s="228"/>
      <c r="J168" s="229">
        <f>ROUND(I168*H168,2)</f>
        <v>0</v>
      </c>
      <c r="K168" s="225" t="s">
        <v>456</v>
      </c>
      <c r="L168" s="43"/>
      <c r="M168" s="230" t="s">
        <v>19</v>
      </c>
      <c r="N168" s="231" t="s">
        <v>42</v>
      </c>
      <c r="O168" s="83"/>
      <c r="P168" s="232">
        <f>O168*H168</f>
        <v>0</v>
      </c>
      <c r="Q168" s="232">
        <v>0</v>
      </c>
      <c r="R168" s="232">
        <f>Q168*H168</f>
        <v>0</v>
      </c>
      <c r="S168" s="232">
        <v>0</v>
      </c>
      <c r="T168" s="233">
        <f>S168*H168</f>
        <v>0</v>
      </c>
      <c r="U168" s="37"/>
      <c r="V168" s="37"/>
      <c r="W168" s="37"/>
      <c r="X168" s="37"/>
      <c r="Y168" s="37"/>
      <c r="Z168" s="37"/>
      <c r="AA168" s="37"/>
      <c r="AB168" s="37"/>
      <c r="AC168" s="37"/>
      <c r="AD168" s="37"/>
      <c r="AE168" s="37"/>
      <c r="AR168" s="234" t="s">
        <v>246</v>
      </c>
      <c r="AT168" s="234" t="s">
        <v>242</v>
      </c>
      <c r="AU168" s="234" t="s">
        <v>78</v>
      </c>
      <c r="AY168" s="16" t="s">
        <v>240</v>
      </c>
      <c r="BE168" s="235">
        <f>IF(N168="základní",J168,0)</f>
        <v>0</v>
      </c>
      <c r="BF168" s="235">
        <f>IF(N168="snížená",J168,0)</f>
        <v>0</v>
      </c>
      <c r="BG168" s="235">
        <f>IF(N168="zákl. přenesená",J168,0)</f>
        <v>0</v>
      </c>
      <c r="BH168" s="235">
        <f>IF(N168="sníž. přenesená",J168,0)</f>
        <v>0</v>
      </c>
      <c r="BI168" s="235">
        <f>IF(N168="nulová",J168,0)</f>
        <v>0</v>
      </c>
      <c r="BJ168" s="16" t="s">
        <v>78</v>
      </c>
      <c r="BK168" s="235">
        <f>ROUND(I168*H168,2)</f>
        <v>0</v>
      </c>
      <c r="BL168" s="16" t="s">
        <v>246</v>
      </c>
      <c r="BM168" s="234" t="s">
        <v>878</v>
      </c>
    </row>
    <row r="169" s="2" customFormat="1">
      <c r="A169" s="37"/>
      <c r="B169" s="38"/>
      <c r="C169" s="39"/>
      <c r="D169" s="238" t="s">
        <v>268</v>
      </c>
      <c r="E169" s="39"/>
      <c r="F169" s="239" t="s">
        <v>776</v>
      </c>
      <c r="G169" s="39"/>
      <c r="H169" s="39"/>
      <c r="I169" s="145"/>
      <c r="J169" s="39"/>
      <c r="K169" s="39"/>
      <c r="L169" s="43"/>
      <c r="M169" s="240"/>
      <c r="N169" s="241"/>
      <c r="O169" s="83"/>
      <c r="P169" s="83"/>
      <c r="Q169" s="83"/>
      <c r="R169" s="83"/>
      <c r="S169" s="83"/>
      <c r="T169" s="84"/>
      <c r="U169" s="37"/>
      <c r="V169" s="37"/>
      <c r="W169" s="37"/>
      <c r="X169" s="37"/>
      <c r="Y169" s="37"/>
      <c r="Z169" s="37"/>
      <c r="AA169" s="37"/>
      <c r="AB169" s="37"/>
      <c r="AC169" s="37"/>
      <c r="AD169" s="37"/>
      <c r="AE169" s="37"/>
      <c r="AT169" s="16" t="s">
        <v>268</v>
      </c>
      <c r="AU169" s="16" t="s">
        <v>78</v>
      </c>
    </row>
    <row r="170" s="2" customFormat="1" ht="24" customHeight="1">
      <c r="A170" s="37"/>
      <c r="B170" s="38"/>
      <c r="C170" s="223" t="s">
        <v>196</v>
      </c>
      <c r="D170" s="223" t="s">
        <v>242</v>
      </c>
      <c r="E170" s="224" t="s">
        <v>777</v>
      </c>
      <c r="F170" s="225" t="s">
        <v>774</v>
      </c>
      <c r="G170" s="226" t="s">
        <v>358</v>
      </c>
      <c r="H170" s="227">
        <v>11.178000000000001</v>
      </c>
      <c r="I170" s="228"/>
      <c r="J170" s="229">
        <f>ROUND(I170*H170,2)</f>
        <v>0</v>
      </c>
      <c r="K170" s="225" t="s">
        <v>456</v>
      </c>
      <c r="L170" s="43"/>
      <c r="M170" s="230" t="s">
        <v>19</v>
      </c>
      <c r="N170" s="231" t="s">
        <v>42</v>
      </c>
      <c r="O170" s="83"/>
      <c r="P170" s="232">
        <f>O170*H170</f>
        <v>0</v>
      </c>
      <c r="Q170" s="232">
        <v>0</v>
      </c>
      <c r="R170" s="232">
        <f>Q170*H170</f>
        <v>0</v>
      </c>
      <c r="S170" s="232">
        <v>0</v>
      </c>
      <c r="T170" s="233">
        <f>S170*H170</f>
        <v>0</v>
      </c>
      <c r="U170" s="37"/>
      <c r="V170" s="37"/>
      <c r="W170" s="37"/>
      <c r="X170" s="37"/>
      <c r="Y170" s="37"/>
      <c r="Z170" s="37"/>
      <c r="AA170" s="37"/>
      <c r="AB170" s="37"/>
      <c r="AC170" s="37"/>
      <c r="AD170" s="37"/>
      <c r="AE170" s="37"/>
      <c r="AR170" s="234" t="s">
        <v>246</v>
      </c>
      <c r="AT170" s="234" t="s">
        <v>242</v>
      </c>
      <c r="AU170" s="234" t="s">
        <v>78</v>
      </c>
      <c r="AY170" s="16" t="s">
        <v>240</v>
      </c>
      <c r="BE170" s="235">
        <f>IF(N170="základní",J170,0)</f>
        <v>0</v>
      </c>
      <c r="BF170" s="235">
        <f>IF(N170="snížená",J170,0)</f>
        <v>0</v>
      </c>
      <c r="BG170" s="235">
        <f>IF(N170="zákl. přenesená",J170,0)</f>
        <v>0</v>
      </c>
      <c r="BH170" s="235">
        <f>IF(N170="sníž. přenesená",J170,0)</f>
        <v>0</v>
      </c>
      <c r="BI170" s="235">
        <f>IF(N170="nulová",J170,0)</f>
        <v>0</v>
      </c>
      <c r="BJ170" s="16" t="s">
        <v>78</v>
      </c>
      <c r="BK170" s="235">
        <f>ROUND(I170*H170,2)</f>
        <v>0</v>
      </c>
      <c r="BL170" s="16" t="s">
        <v>246</v>
      </c>
      <c r="BM170" s="234" t="s">
        <v>1000</v>
      </c>
    </row>
    <row r="171" s="2" customFormat="1">
      <c r="A171" s="37"/>
      <c r="B171" s="38"/>
      <c r="C171" s="39"/>
      <c r="D171" s="238" t="s">
        <v>268</v>
      </c>
      <c r="E171" s="39"/>
      <c r="F171" s="239" t="s">
        <v>779</v>
      </c>
      <c r="G171" s="39"/>
      <c r="H171" s="39"/>
      <c r="I171" s="145"/>
      <c r="J171" s="39"/>
      <c r="K171" s="39"/>
      <c r="L171" s="43"/>
      <c r="M171" s="240"/>
      <c r="N171" s="241"/>
      <c r="O171" s="83"/>
      <c r="P171" s="83"/>
      <c r="Q171" s="83"/>
      <c r="R171" s="83"/>
      <c r="S171" s="83"/>
      <c r="T171" s="84"/>
      <c r="U171" s="37"/>
      <c r="V171" s="37"/>
      <c r="W171" s="37"/>
      <c r="X171" s="37"/>
      <c r="Y171" s="37"/>
      <c r="Z171" s="37"/>
      <c r="AA171" s="37"/>
      <c r="AB171" s="37"/>
      <c r="AC171" s="37"/>
      <c r="AD171" s="37"/>
      <c r="AE171" s="37"/>
      <c r="AT171" s="16" t="s">
        <v>268</v>
      </c>
      <c r="AU171" s="16" t="s">
        <v>78</v>
      </c>
    </row>
    <row r="172" s="2" customFormat="1" ht="16.5" customHeight="1">
      <c r="A172" s="37"/>
      <c r="B172" s="38"/>
      <c r="C172" s="223" t="s">
        <v>722</v>
      </c>
      <c r="D172" s="223" t="s">
        <v>242</v>
      </c>
      <c r="E172" s="224" t="s">
        <v>366</v>
      </c>
      <c r="F172" s="225" t="s">
        <v>367</v>
      </c>
      <c r="G172" s="226" t="s">
        <v>368</v>
      </c>
      <c r="H172" s="227">
        <v>1</v>
      </c>
      <c r="I172" s="228"/>
      <c r="J172" s="229">
        <f>ROUND(I172*H172,2)</f>
        <v>0</v>
      </c>
      <c r="K172" s="225" t="s">
        <v>261</v>
      </c>
      <c r="L172" s="43"/>
      <c r="M172" s="252" t="s">
        <v>19</v>
      </c>
      <c r="N172" s="253" t="s">
        <v>42</v>
      </c>
      <c r="O172" s="254"/>
      <c r="P172" s="255">
        <f>O172*H172</f>
        <v>0</v>
      </c>
      <c r="Q172" s="255">
        <v>0</v>
      </c>
      <c r="R172" s="255">
        <f>Q172*H172</f>
        <v>0</v>
      </c>
      <c r="S172" s="255">
        <v>0</v>
      </c>
      <c r="T172" s="256">
        <f>S172*H172</f>
        <v>0</v>
      </c>
      <c r="U172" s="37"/>
      <c r="V172" s="37"/>
      <c r="W172" s="37"/>
      <c r="X172" s="37"/>
      <c r="Y172" s="37"/>
      <c r="Z172" s="37"/>
      <c r="AA172" s="37"/>
      <c r="AB172" s="37"/>
      <c r="AC172" s="37"/>
      <c r="AD172" s="37"/>
      <c r="AE172" s="37"/>
      <c r="AR172" s="234" t="s">
        <v>78</v>
      </c>
      <c r="AT172" s="234" t="s">
        <v>242</v>
      </c>
      <c r="AU172" s="234" t="s">
        <v>78</v>
      </c>
      <c r="AY172" s="16" t="s">
        <v>240</v>
      </c>
      <c r="BE172" s="235">
        <f>IF(N172="základní",J172,0)</f>
        <v>0</v>
      </c>
      <c r="BF172" s="235">
        <f>IF(N172="snížená",J172,0)</f>
        <v>0</v>
      </c>
      <c r="BG172" s="235">
        <f>IF(N172="zákl. přenesená",J172,0)</f>
        <v>0</v>
      </c>
      <c r="BH172" s="235">
        <f>IF(N172="sníž. přenesená",J172,0)</f>
        <v>0</v>
      </c>
      <c r="BI172" s="235">
        <f>IF(N172="nulová",J172,0)</f>
        <v>0</v>
      </c>
      <c r="BJ172" s="16" t="s">
        <v>78</v>
      </c>
      <c r="BK172" s="235">
        <f>ROUND(I172*H172,2)</f>
        <v>0</v>
      </c>
      <c r="BL172" s="16" t="s">
        <v>78</v>
      </c>
      <c r="BM172" s="234" t="s">
        <v>1157</v>
      </c>
    </row>
    <row r="173" s="2" customFormat="1" ht="6.96" customHeight="1">
      <c r="A173" s="37"/>
      <c r="B173" s="58"/>
      <c r="C173" s="59"/>
      <c r="D173" s="59"/>
      <c r="E173" s="59"/>
      <c r="F173" s="59"/>
      <c r="G173" s="59"/>
      <c r="H173" s="59"/>
      <c r="I173" s="174"/>
      <c r="J173" s="59"/>
      <c r="K173" s="59"/>
      <c r="L173" s="43"/>
      <c r="M173" s="37"/>
      <c r="O173" s="37"/>
      <c r="P173" s="37"/>
      <c r="Q173" s="37"/>
      <c r="R173" s="37"/>
      <c r="S173" s="37"/>
      <c r="T173" s="37"/>
      <c r="U173" s="37"/>
      <c r="V173" s="37"/>
      <c r="W173" s="37"/>
      <c r="X173" s="37"/>
      <c r="Y173" s="37"/>
      <c r="Z173" s="37"/>
      <c r="AA173" s="37"/>
      <c r="AB173" s="37"/>
      <c r="AC173" s="37"/>
      <c r="AD173" s="37"/>
      <c r="AE173" s="37"/>
    </row>
  </sheetData>
  <sheetProtection sheet="1" autoFilter="0" formatColumns="0" formatRows="0" objects="1" scenarios="1" spinCount="100000" saltValue="wOTxkMscIwOFsCcMz6L5vWQbXNi6b6fPiPefwYZTJ/Iky2v256YBNZFLo2ug/03dP51xt8X+omeYiHRCoLutfQ==" hashValue="wrzSKY+A1d8IODUKYccDYwhOUQkl6f0aXMrc2X0HxKG1hnJKSIJ5wqbZXKgPgkHKs9mx+EYEkNsd0uaZNVEyaw==" algorithmName="SHA-512" password="C991"/>
  <autoFilter ref="C97:K172"/>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ROUND((SUM(BE86:BE96)),  2)</f>
        <v>0</v>
      </c>
      <c r="G35" s="37"/>
      <c r="H35" s="37"/>
      <c r="I35" s="163">
        <v>0.20999999999999999</v>
      </c>
      <c r="J35" s="162">
        <f>ROUND(((SUM(BE86:BE96))*I35),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ROUND((SUM(BF86:BF96)),  2)</f>
        <v>0</v>
      </c>
      <c r="G36" s="37"/>
      <c r="H36" s="37"/>
      <c r="I36" s="163">
        <v>0.14999999999999999</v>
      </c>
      <c r="J36" s="162">
        <f>ROUND(((SUM(BF86:BF96))*I36),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1039</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SUM(P88:P96)</f>
        <v>0</v>
      </c>
      <c r="Q87" s="217"/>
      <c r="R87" s="218">
        <f>SUM(R88:R96)</f>
        <v>0</v>
      </c>
      <c r="S87" s="217"/>
      <c r="T87" s="219">
        <f>SUM(T88:T96)</f>
        <v>0</v>
      </c>
      <c r="U87" s="12"/>
      <c r="V87" s="12"/>
      <c r="W87" s="12"/>
      <c r="X87" s="12"/>
      <c r="Y87" s="12"/>
      <c r="Z87" s="12"/>
      <c r="AA87" s="12"/>
      <c r="AB87" s="12"/>
      <c r="AC87" s="12"/>
      <c r="AD87" s="12"/>
      <c r="AE87" s="12"/>
      <c r="AR87" s="220" t="s">
        <v>80</v>
      </c>
      <c r="AT87" s="221" t="s">
        <v>70</v>
      </c>
      <c r="AU87" s="221" t="s">
        <v>71</v>
      </c>
      <c r="AY87" s="220" t="s">
        <v>240</v>
      </c>
      <c r="BK87" s="222">
        <f>SUM(BK88:BK96)</f>
        <v>0</v>
      </c>
    </row>
    <row r="88" s="2" customFormat="1" ht="48" customHeight="1">
      <c r="A88" s="37"/>
      <c r="B88" s="38"/>
      <c r="C88" s="223" t="s">
        <v>78</v>
      </c>
      <c r="D88" s="223" t="s">
        <v>242</v>
      </c>
      <c r="E88" s="224" t="s">
        <v>78</v>
      </c>
      <c r="F88" s="225" t="s">
        <v>1158</v>
      </c>
      <c r="G88" s="226" t="s">
        <v>587</v>
      </c>
      <c r="H88" s="227">
        <v>36</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167</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167</v>
      </c>
      <c r="BM88" s="234" t="s">
        <v>1159</v>
      </c>
    </row>
    <row r="89" s="2" customFormat="1" ht="16.5" customHeight="1">
      <c r="A89" s="37"/>
      <c r="B89" s="38"/>
      <c r="C89" s="223" t="s">
        <v>71</v>
      </c>
      <c r="D89" s="223" t="s">
        <v>242</v>
      </c>
      <c r="E89" s="224" t="s">
        <v>585</v>
      </c>
      <c r="F89" s="225" t="s">
        <v>1160</v>
      </c>
      <c r="G89" s="226" t="s">
        <v>587</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167</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167</v>
      </c>
      <c r="BM89" s="234" t="s">
        <v>80</v>
      </c>
    </row>
    <row r="90" s="2" customFormat="1" ht="16.5" customHeight="1">
      <c r="A90" s="37"/>
      <c r="B90" s="38"/>
      <c r="C90" s="223" t="s">
        <v>71</v>
      </c>
      <c r="D90" s="223" t="s">
        <v>242</v>
      </c>
      <c r="E90" s="224" t="s">
        <v>588</v>
      </c>
      <c r="F90" s="225" t="s">
        <v>1161</v>
      </c>
      <c r="G90" s="226" t="s">
        <v>587</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167</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167</v>
      </c>
      <c r="BM90" s="234" t="s">
        <v>246</v>
      </c>
    </row>
    <row r="91" s="2" customFormat="1" ht="16.5" customHeight="1">
      <c r="A91" s="37"/>
      <c r="B91" s="38"/>
      <c r="C91" s="223" t="s">
        <v>71</v>
      </c>
      <c r="D91" s="223" t="s">
        <v>242</v>
      </c>
      <c r="E91" s="224" t="s">
        <v>590</v>
      </c>
      <c r="F91" s="225" t="s">
        <v>1162</v>
      </c>
      <c r="G91" s="226" t="s">
        <v>587</v>
      </c>
      <c r="H91" s="227">
        <v>1</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167</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167</v>
      </c>
      <c r="BM91" s="234" t="s">
        <v>279</v>
      </c>
    </row>
    <row r="92" s="2" customFormat="1" ht="36" customHeight="1">
      <c r="A92" s="37"/>
      <c r="B92" s="38"/>
      <c r="C92" s="223" t="s">
        <v>71</v>
      </c>
      <c r="D92" s="223" t="s">
        <v>242</v>
      </c>
      <c r="E92" s="224" t="s">
        <v>592</v>
      </c>
      <c r="F92" s="225" t="s">
        <v>783</v>
      </c>
      <c r="G92" s="226" t="s">
        <v>493</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288</v>
      </c>
    </row>
    <row r="93" s="2" customFormat="1" ht="36" customHeight="1">
      <c r="A93" s="37"/>
      <c r="B93" s="38"/>
      <c r="C93" s="223" t="s">
        <v>71</v>
      </c>
      <c r="D93" s="223" t="s">
        <v>242</v>
      </c>
      <c r="E93" s="224" t="s">
        <v>594</v>
      </c>
      <c r="F93" s="225" t="s">
        <v>784</v>
      </c>
      <c r="G93" s="226" t="s">
        <v>493</v>
      </c>
      <c r="H93" s="227">
        <v>16</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296</v>
      </c>
    </row>
    <row r="94" s="2" customFormat="1" ht="36" customHeight="1">
      <c r="A94" s="37"/>
      <c r="B94" s="38"/>
      <c r="C94" s="223" t="s">
        <v>71</v>
      </c>
      <c r="D94" s="223" t="s">
        <v>242</v>
      </c>
      <c r="E94" s="224" t="s">
        <v>596</v>
      </c>
      <c r="F94" s="225" t="s">
        <v>1004</v>
      </c>
      <c r="G94" s="226" t="s">
        <v>493</v>
      </c>
      <c r="H94" s="227">
        <v>2</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137</v>
      </c>
    </row>
    <row r="95" s="2" customFormat="1" ht="16.5" customHeight="1">
      <c r="A95" s="37"/>
      <c r="B95" s="38"/>
      <c r="C95" s="223" t="s">
        <v>71</v>
      </c>
      <c r="D95" s="223" t="s">
        <v>242</v>
      </c>
      <c r="E95" s="224" t="s">
        <v>600</v>
      </c>
      <c r="F95" s="225" t="s">
        <v>601</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152</v>
      </c>
    </row>
    <row r="96" s="2" customFormat="1" ht="16.5" customHeight="1">
      <c r="A96" s="37"/>
      <c r="B96" s="38"/>
      <c r="C96" s="223" t="s">
        <v>71</v>
      </c>
      <c r="D96" s="223" t="s">
        <v>242</v>
      </c>
      <c r="E96" s="224" t="s">
        <v>602</v>
      </c>
      <c r="F96" s="225" t="s">
        <v>603</v>
      </c>
      <c r="G96" s="226" t="s">
        <v>604</v>
      </c>
      <c r="H96" s="227">
        <v>1</v>
      </c>
      <c r="I96" s="228"/>
      <c r="J96" s="229">
        <f>ROUND(I96*H96,2)</f>
        <v>0</v>
      </c>
      <c r="K96" s="225" t="s">
        <v>19</v>
      </c>
      <c r="L96" s="43"/>
      <c r="M96" s="252" t="s">
        <v>19</v>
      </c>
      <c r="N96" s="253" t="s">
        <v>42</v>
      </c>
      <c r="O96" s="254"/>
      <c r="P96" s="255">
        <f>O96*H96</f>
        <v>0</v>
      </c>
      <c r="Q96" s="255">
        <v>0</v>
      </c>
      <c r="R96" s="255">
        <f>Q96*H96</f>
        <v>0</v>
      </c>
      <c r="S96" s="255">
        <v>0</v>
      </c>
      <c r="T96" s="256">
        <f>S96*H96</f>
        <v>0</v>
      </c>
      <c r="U96" s="37"/>
      <c r="V96" s="37"/>
      <c r="W96" s="37"/>
      <c r="X96" s="37"/>
      <c r="Y96" s="37"/>
      <c r="Z96" s="37"/>
      <c r="AA96" s="37"/>
      <c r="AB96" s="37"/>
      <c r="AC96" s="37"/>
      <c r="AD96" s="37"/>
      <c r="AE96" s="37"/>
      <c r="AR96" s="234" t="s">
        <v>167</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167</v>
      </c>
    </row>
    <row r="97" s="2" customFormat="1" ht="6.96" customHeight="1">
      <c r="A97" s="37"/>
      <c r="B97" s="58"/>
      <c r="C97" s="59"/>
      <c r="D97" s="59"/>
      <c r="E97" s="59"/>
      <c r="F97" s="59"/>
      <c r="G97" s="59"/>
      <c r="H97" s="59"/>
      <c r="I97" s="174"/>
      <c r="J97" s="59"/>
      <c r="K97" s="59"/>
      <c r="L97" s="43"/>
      <c r="M97" s="37"/>
      <c r="O97" s="37"/>
      <c r="P97" s="37"/>
      <c r="Q97" s="37"/>
      <c r="R97" s="37"/>
      <c r="S97" s="37"/>
      <c r="T97" s="37"/>
      <c r="U97" s="37"/>
      <c r="V97" s="37"/>
      <c r="W97" s="37"/>
      <c r="X97" s="37"/>
      <c r="Y97" s="37"/>
      <c r="Z97" s="37"/>
      <c r="AA97" s="37"/>
      <c r="AB97" s="37"/>
      <c r="AC97" s="37"/>
      <c r="AD97" s="37"/>
      <c r="AE97" s="37"/>
    </row>
  </sheetData>
  <sheetProtection sheet="1" autoFilter="0" formatColumns="0" formatRows="0" objects="1" scenarios="1" spinCount="100000" saltValue="/gwdu75LwMUz61Sd9bZ985svhTLkgoZhPqC+G72l5ZQ/J03LkGKA6oKAq6KOqZM8W5U4Osusr3Md53YohbMvnQ==" hashValue="oBgHymopjyyTE+BxVeNUWwuSHSWgHvacXtKbXgE3H/68NBvvQA8x07jbi0408H8xU4nOlSjHJcNxq1s31RlJ6w==" algorithmName="SHA-512" password="C991"/>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136</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ROUND((SUM(BE89:BE127)),  2)</f>
        <v>0</v>
      </c>
      <c r="G35" s="37"/>
      <c r="H35" s="37"/>
      <c r="I35" s="163">
        <v>0.20999999999999999</v>
      </c>
      <c r="J35" s="162">
        <f>ROUND(((SUM(BE89:BE127))*I35),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ROUND((SUM(BF89:BF127)),  2)</f>
        <v>0</v>
      </c>
      <c r="G36" s="37"/>
      <c r="H36" s="37"/>
      <c r="I36" s="163">
        <v>0.14999999999999999</v>
      </c>
      <c r="J36" s="162">
        <f>ROUND(((SUM(BF89:BF127))*I36),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J118</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J124</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1039</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P90+P124</f>
        <v>0</v>
      </c>
      <c r="Q89" s="95"/>
      <c r="R89" s="206">
        <f>R90+R124</f>
        <v>0</v>
      </c>
      <c r="S89" s="95"/>
      <c r="T89" s="207">
        <f>T90+T124</f>
        <v>0</v>
      </c>
      <c r="U89" s="37"/>
      <c r="V89" s="37"/>
      <c r="W89" s="37"/>
      <c r="X89" s="37"/>
      <c r="Y89" s="37"/>
      <c r="Z89" s="37"/>
      <c r="AA89" s="37"/>
      <c r="AB89" s="37"/>
      <c r="AC89" s="37"/>
      <c r="AD89" s="37"/>
      <c r="AE89" s="37"/>
      <c r="AT89" s="16" t="s">
        <v>70</v>
      </c>
      <c r="AU89" s="16" t="s">
        <v>218</v>
      </c>
      <c r="BK89" s="208">
        <f>BK90+BK124</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P91+P118</f>
        <v>0</v>
      </c>
      <c r="Q90" s="217"/>
      <c r="R90" s="218">
        <f>R91+R118</f>
        <v>0</v>
      </c>
      <c r="S90" s="217"/>
      <c r="T90" s="219">
        <f>T91+T118</f>
        <v>0</v>
      </c>
      <c r="U90" s="12"/>
      <c r="V90" s="12"/>
      <c r="W90" s="12"/>
      <c r="X90" s="12"/>
      <c r="Y90" s="12"/>
      <c r="Z90" s="12"/>
      <c r="AA90" s="12"/>
      <c r="AB90" s="12"/>
      <c r="AC90" s="12"/>
      <c r="AD90" s="12"/>
      <c r="AE90" s="12"/>
      <c r="AR90" s="220" t="s">
        <v>80</v>
      </c>
      <c r="AT90" s="221" t="s">
        <v>70</v>
      </c>
      <c r="AU90" s="221" t="s">
        <v>71</v>
      </c>
      <c r="AY90" s="220" t="s">
        <v>240</v>
      </c>
      <c r="BK90" s="222">
        <f>BK91+BK118</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SUM(P92:P117)</f>
        <v>0</v>
      </c>
      <c r="Q91" s="217"/>
      <c r="R91" s="218">
        <f>SUM(R92:R117)</f>
        <v>0</v>
      </c>
      <c r="S91" s="217"/>
      <c r="T91" s="219">
        <f>SUM(T92:T117)</f>
        <v>0</v>
      </c>
      <c r="U91" s="12"/>
      <c r="V91" s="12"/>
      <c r="W91" s="12"/>
      <c r="X91" s="12"/>
      <c r="Y91" s="12"/>
      <c r="Z91" s="12"/>
      <c r="AA91" s="12"/>
      <c r="AB91" s="12"/>
      <c r="AC91" s="12"/>
      <c r="AD91" s="12"/>
      <c r="AE91" s="12"/>
      <c r="AR91" s="220" t="s">
        <v>80</v>
      </c>
      <c r="AT91" s="221" t="s">
        <v>70</v>
      </c>
      <c r="AU91" s="221" t="s">
        <v>78</v>
      </c>
      <c r="AY91" s="220" t="s">
        <v>240</v>
      </c>
      <c r="BK91" s="222">
        <f>SUM(BK92:BK117)</f>
        <v>0</v>
      </c>
    </row>
    <row r="92" s="2" customFormat="1" ht="24" customHeight="1">
      <c r="A92" s="37"/>
      <c r="B92" s="38"/>
      <c r="C92" s="223" t="s">
        <v>78</v>
      </c>
      <c r="D92" s="223" t="s">
        <v>242</v>
      </c>
      <c r="E92" s="224" t="s">
        <v>606</v>
      </c>
      <c r="F92" s="225" t="s">
        <v>607</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1163</v>
      </c>
    </row>
    <row r="93" s="2" customFormat="1" ht="16.5" customHeight="1">
      <c r="A93" s="37"/>
      <c r="B93" s="38"/>
      <c r="C93" s="223" t="s">
        <v>80</v>
      </c>
      <c r="D93" s="223" t="s">
        <v>242</v>
      </c>
      <c r="E93" s="224" t="s">
        <v>609</v>
      </c>
      <c r="F93" s="225" t="s">
        <v>610</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1164</v>
      </c>
    </row>
    <row r="94" s="2" customFormat="1" ht="16.5" customHeight="1">
      <c r="A94" s="37"/>
      <c r="B94" s="38"/>
      <c r="C94" s="223" t="s">
        <v>263</v>
      </c>
      <c r="D94" s="223" t="s">
        <v>242</v>
      </c>
      <c r="E94" s="224" t="s">
        <v>1007</v>
      </c>
      <c r="F94" s="225" t="s">
        <v>1008</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1165</v>
      </c>
    </row>
    <row r="95" s="2" customFormat="1" ht="16.5" customHeight="1">
      <c r="A95" s="37"/>
      <c r="B95" s="38"/>
      <c r="C95" s="223" t="s">
        <v>246</v>
      </c>
      <c r="D95" s="223" t="s">
        <v>242</v>
      </c>
      <c r="E95" s="224" t="s">
        <v>612</v>
      </c>
      <c r="F95" s="225" t="s">
        <v>613</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1166</v>
      </c>
    </row>
    <row r="96" s="2" customFormat="1" ht="16.5" customHeight="1">
      <c r="A96" s="37"/>
      <c r="B96" s="38"/>
      <c r="C96" s="223" t="s">
        <v>274</v>
      </c>
      <c r="D96" s="223" t="s">
        <v>242</v>
      </c>
      <c r="E96" s="224" t="s">
        <v>615</v>
      </c>
      <c r="F96" s="225" t="s">
        <v>616</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1167</v>
      </c>
    </row>
    <row r="97" s="2" customFormat="1" ht="16.5" customHeight="1">
      <c r="A97" s="37"/>
      <c r="B97" s="38"/>
      <c r="C97" s="223" t="s">
        <v>279</v>
      </c>
      <c r="D97" s="223" t="s">
        <v>242</v>
      </c>
      <c r="E97" s="224" t="s">
        <v>618</v>
      </c>
      <c r="F97" s="225" t="s">
        <v>619</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1168</v>
      </c>
    </row>
    <row r="98" s="2" customFormat="1" ht="16.5" customHeight="1">
      <c r="A98" s="37"/>
      <c r="B98" s="38"/>
      <c r="C98" s="223" t="s">
        <v>284</v>
      </c>
      <c r="D98" s="223" t="s">
        <v>242</v>
      </c>
      <c r="E98" s="224" t="s">
        <v>621</v>
      </c>
      <c r="F98" s="225" t="s">
        <v>622</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1169</v>
      </c>
    </row>
    <row r="99" s="2" customFormat="1" ht="16.5" customHeight="1">
      <c r="A99" s="37"/>
      <c r="B99" s="38"/>
      <c r="C99" s="223" t="s">
        <v>288</v>
      </c>
      <c r="D99" s="223" t="s">
        <v>242</v>
      </c>
      <c r="E99" s="224" t="s">
        <v>624</v>
      </c>
      <c r="F99" s="225" t="s">
        <v>625</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1170</v>
      </c>
    </row>
    <row r="100" s="2" customFormat="1" ht="16.5" customHeight="1">
      <c r="A100" s="37"/>
      <c r="B100" s="38"/>
      <c r="C100" s="223" t="s">
        <v>292</v>
      </c>
      <c r="D100" s="223" t="s">
        <v>242</v>
      </c>
      <c r="E100" s="224" t="s">
        <v>627</v>
      </c>
      <c r="F100" s="225" t="s">
        <v>628</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1171</v>
      </c>
    </row>
    <row r="101" s="2" customFormat="1" ht="16.5" customHeight="1">
      <c r="A101" s="37"/>
      <c r="B101" s="38"/>
      <c r="C101" s="223" t="s">
        <v>296</v>
      </c>
      <c r="D101" s="223" t="s">
        <v>242</v>
      </c>
      <c r="E101" s="224" t="s">
        <v>630</v>
      </c>
      <c r="F101" s="225" t="s">
        <v>631</v>
      </c>
      <c r="G101" s="226" t="s">
        <v>266</v>
      </c>
      <c r="H101" s="227">
        <v>20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1172</v>
      </c>
    </row>
    <row r="102" s="2" customFormat="1" ht="16.5" customHeight="1">
      <c r="A102" s="37"/>
      <c r="B102" s="38"/>
      <c r="C102" s="223" t="s">
        <v>303</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1173</v>
      </c>
    </row>
    <row r="103" s="2" customFormat="1" ht="16.5" customHeight="1">
      <c r="A103" s="37"/>
      <c r="B103" s="38"/>
      <c r="C103" s="223" t="s">
        <v>137</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1174</v>
      </c>
    </row>
    <row r="104" s="2" customFormat="1" ht="16.5" customHeight="1">
      <c r="A104" s="37"/>
      <c r="B104" s="38"/>
      <c r="C104" s="223" t="s">
        <v>144</v>
      </c>
      <c r="D104" s="223" t="s">
        <v>242</v>
      </c>
      <c r="E104" s="224" t="s">
        <v>639</v>
      </c>
      <c r="F104" s="225" t="s">
        <v>640</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1175</v>
      </c>
    </row>
    <row r="105" s="2" customFormat="1" ht="16.5" customHeight="1">
      <c r="A105" s="37"/>
      <c r="B105" s="38"/>
      <c r="C105" s="223" t="s">
        <v>152</v>
      </c>
      <c r="D105" s="223" t="s">
        <v>242</v>
      </c>
      <c r="E105" s="224" t="s">
        <v>642</v>
      </c>
      <c r="F105" s="225" t="s">
        <v>643</v>
      </c>
      <c r="G105" s="226" t="s">
        <v>388</v>
      </c>
      <c r="H105" s="227">
        <v>30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1176</v>
      </c>
    </row>
    <row r="106" s="2" customFormat="1" ht="16.5" customHeight="1">
      <c r="A106" s="37"/>
      <c r="B106" s="38"/>
      <c r="C106" s="223" t="s">
        <v>8</v>
      </c>
      <c r="D106" s="223" t="s">
        <v>242</v>
      </c>
      <c r="E106" s="224" t="s">
        <v>645</v>
      </c>
      <c r="F106" s="225" t="s">
        <v>646</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1177</v>
      </c>
    </row>
    <row r="107" s="2" customFormat="1">
      <c r="A107" s="37"/>
      <c r="B107" s="38"/>
      <c r="C107" s="39"/>
      <c r="D107" s="238" t="s">
        <v>268</v>
      </c>
      <c r="E107" s="39"/>
      <c r="F107" s="239" t="s">
        <v>1022</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167</v>
      </c>
      <c r="D108" s="223" t="s">
        <v>242</v>
      </c>
      <c r="E108" s="224" t="s">
        <v>653</v>
      </c>
      <c r="F108" s="225" t="s">
        <v>654</v>
      </c>
      <c r="G108" s="226" t="s">
        <v>266</v>
      </c>
      <c r="H108" s="227">
        <v>100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167</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167</v>
      </c>
      <c r="BM108" s="234" t="s">
        <v>1178</v>
      </c>
    </row>
    <row r="109" s="2" customFormat="1">
      <c r="A109" s="37"/>
      <c r="B109" s="38"/>
      <c r="C109" s="39"/>
      <c r="D109" s="238" t="s">
        <v>268</v>
      </c>
      <c r="E109" s="39"/>
      <c r="F109" s="239" t="s">
        <v>1024</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175</v>
      </c>
      <c r="D110" s="223" t="s">
        <v>242</v>
      </c>
      <c r="E110" s="224" t="s">
        <v>264</v>
      </c>
      <c r="F110" s="225" t="s">
        <v>265</v>
      </c>
      <c r="G110" s="226" t="s">
        <v>266</v>
      </c>
      <c r="H110" s="227">
        <v>25</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1179</v>
      </c>
    </row>
    <row r="111" s="2" customFormat="1">
      <c r="A111" s="37"/>
      <c r="B111" s="38"/>
      <c r="C111" s="39"/>
      <c r="D111" s="238" t="s">
        <v>268</v>
      </c>
      <c r="E111" s="39"/>
      <c r="F111" s="239" t="s">
        <v>690</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340</v>
      </c>
      <c r="D112" s="223" t="s">
        <v>242</v>
      </c>
      <c r="E112" s="224" t="s">
        <v>659</v>
      </c>
      <c r="F112" s="225" t="s">
        <v>660</v>
      </c>
      <c r="G112" s="226" t="s">
        <v>253</v>
      </c>
      <c r="H112" s="227">
        <v>10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1180</v>
      </c>
    </row>
    <row r="113" s="2" customFormat="1" ht="24" customHeight="1">
      <c r="A113" s="37"/>
      <c r="B113" s="38"/>
      <c r="C113" s="223" t="s">
        <v>355</v>
      </c>
      <c r="D113" s="223" t="s">
        <v>242</v>
      </c>
      <c r="E113" s="224" t="s">
        <v>310</v>
      </c>
      <c r="F113" s="225" t="s">
        <v>311</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1181</v>
      </c>
    </row>
    <row r="114" s="2" customFormat="1" ht="16.5" customHeight="1">
      <c r="A114" s="37"/>
      <c r="B114" s="38"/>
      <c r="C114" s="223" t="s">
        <v>194</v>
      </c>
      <c r="D114" s="223" t="s">
        <v>242</v>
      </c>
      <c r="E114" s="224" t="s">
        <v>313</v>
      </c>
      <c r="F114" s="225" t="s">
        <v>314</v>
      </c>
      <c r="G114" s="226" t="s">
        <v>245</v>
      </c>
      <c r="H114" s="227">
        <v>25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1182</v>
      </c>
    </row>
    <row r="115" s="2" customFormat="1" ht="16.5" customHeight="1">
      <c r="A115" s="37"/>
      <c r="B115" s="38"/>
      <c r="C115" s="223" t="s">
        <v>196</v>
      </c>
      <c r="D115" s="223" t="s">
        <v>242</v>
      </c>
      <c r="E115" s="224" t="s">
        <v>319</v>
      </c>
      <c r="F115" s="225" t="s">
        <v>320</v>
      </c>
      <c r="G115" s="226" t="s">
        <v>245</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1183</v>
      </c>
    </row>
    <row r="116" s="2" customFormat="1" ht="16.5" customHeight="1">
      <c r="A116" s="37"/>
      <c r="B116" s="38"/>
      <c r="C116" s="223" t="s">
        <v>199</v>
      </c>
      <c r="D116" s="223" t="s">
        <v>242</v>
      </c>
      <c r="E116" s="224" t="s">
        <v>322</v>
      </c>
      <c r="F116" s="225" t="s">
        <v>323</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1184</v>
      </c>
    </row>
    <row r="117" s="2" customFormat="1" ht="16.5" customHeight="1">
      <c r="A117" s="37"/>
      <c r="B117" s="38"/>
      <c r="C117" s="223" t="s">
        <v>202</v>
      </c>
      <c r="D117" s="223" t="s">
        <v>242</v>
      </c>
      <c r="E117" s="224" t="s">
        <v>329</v>
      </c>
      <c r="F117" s="225" t="s">
        <v>330</v>
      </c>
      <c r="G117" s="226" t="s">
        <v>253</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1185</v>
      </c>
    </row>
    <row r="118" s="12" customFormat="1" ht="22.8" customHeight="1">
      <c r="A118" s="12"/>
      <c r="B118" s="209"/>
      <c r="C118" s="210"/>
      <c r="D118" s="211" t="s">
        <v>70</v>
      </c>
      <c r="E118" s="236" t="s">
        <v>332</v>
      </c>
      <c r="F118" s="236" t="s">
        <v>333</v>
      </c>
      <c r="G118" s="210"/>
      <c r="H118" s="210"/>
      <c r="I118" s="213"/>
      <c r="J118" s="237">
        <f>BK118</f>
        <v>0</v>
      </c>
      <c r="K118" s="210"/>
      <c r="L118" s="215"/>
      <c r="M118" s="216"/>
      <c r="N118" s="217"/>
      <c r="O118" s="217"/>
      <c r="P118" s="218">
        <f>SUM(P119:P123)</f>
        <v>0</v>
      </c>
      <c r="Q118" s="217"/>
      <c r="R118" s="218">
        <f>SUM(R119:R123)</f>
        <v>0</v>
      </c>
      <c r="S118" s="217"/>
      <c r="T118" s="219">
        <f>SUM(T119:T123)</f>
        <v>0</v>
      </c>
      <c r="U118" s="12"/>
      <c r="V118" s="12"/>
      <c r="W118" s="12"/>
      <c r="X118" s="12"/>
      <c r="Y118" s="12"/>
      <c r="Z118" s="12"/>
      <c r="AA118" s="12"/>
      <c r="AB118" s="12"/>
      <c r="AC118" s="12"/>
      <c r="AD118" s="12"/>
      <c r="AE118" s="12"/>
      <c r="AR118" s="220" t="s">
        <v>80</v>
      </c>
      <c r="AT118" s="221" t="s">
        <v>70</v>
      </c>
      <c r="AU118" s="221" t="s">
        <v>78</v>
      </c>
      <c r="AY118" s="220" t="s">
        <v>240</v>
      </c>
      <c r="BK118" s="222">
        <f>SUM(BK119:BK123)</f>
        <v>0</v>
      </c>
    </row>
    <row r="119" s="2" customFormat="1" ht="16.5" customHeight="1">
      <c r="A119" s="37"/>
      <c r="B119" s="38"/>
      <c r="C119" s="223" t="s">
        <v>325</v>
      </c>
      <c r="D119" s="223" t="s">
        <v>242</v>
      </c>
      <c r="E119" s="224" t="s">
        <v>337</v>
      </c>
      <c r="F119" s="225" t="s">
        <v>338</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1186</v>
      </c>
    </row>
    <row r="120" s="2" customFormat="1" ht="24" customHeight="1">
      <c r="A120" s="37"/>
      <c r="B120" s="38"/>
      <c r="C120" s="223" t="s">
        <v>7</v>
      </c>
      <c r="D120" s="223" t="s">
        <v>242</v>
      </c>
      <c r="E120" s="224" t="s">
        <v>940</v>
      </c>
      <c r="F120" s="225" t="s">
        <v>941</v>
      </c>
      <c r="G120" s="226" t="s">
        <v>266</v>
      </c>
      <c r="H120" s="227">
        <v>150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1187</v>
      </c>
    </row>
    <row r="121" s="2" customFormat="1" ht="24" customHeight="1">
      <c r="A121" s="37"/>
      <c r="B121" s="38"/>
      <c r="C121" s="223" t="s">
        <v>205</v>
      </c>
      <c r="D121" s="223" t="s">
        <v>242</v>
      </c>
      <c r="E121" s="224" t="s">
        <v>669</v>
      </c>
      <c r="F121" s="225" t="s">
        <v>670</v>
      </c>
      <c r="G121" s="226" t="s">
        <v>266</v>
      </c>
      <c r="H121" s="227">
        <v>40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1188</v>
      </c>
    </row>
    <row r="122" s="2" customFormat="1" ht="16.5" customHeight="1">
      <c r="A122" s="37"/>
      <c r="B122" s="38"/>
      <c r="C122" s="223" t="s">
        <v>241</v>
      </c>
      <c r="D122" s="223" t="s">
        <v>242</v>
      </c>
      <c r="E122" s="224" t="s">
        <v>347</v>
      </c>
      <c r="F122" s="225" t="s">
        <v>348</v>
      </c>
      <c r="G122" s="226" t="s">
        <v>266</v>
      </c>
      <c r="H122" s="227">
        <v>30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1189</v>
      </c>
    </row>
    <row r="123" s="2" customFormat="1" ht="16.5" customHeight="1">
      <c r="A123" s="37"/>
      <c r="B123" s="38"/>
      <c r="C123" s="223" t="s">
        <v>185</v>
      </c>
      <c r="D123" s="223" t="s">
        <v>242</v>
      </c>
      <c r="E123" s="224" t="s">
        <v>673</v>
      </c>
      <c r="F123" s="225" t="s">
        <v>674</v>
      </c>
      <c r="G123" s="226" t="s">
        <v>388</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167</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167</v>
      </c>
      <c r="BM123" s="234" t="s">
        <v>1190</v>
      </c>
    </row>
    <row r="124" s="12" customFormat="1" ht="25.92" customHeight="1">
      <c r="A124" s="12"/>
      <c r="B124" s="209"/>
      <c r="C124" s="210"/>
      <c r="D124" s="211" t="s">
        <v>70</v>
      </c>
      <c r="E124" s="212" t="s">
        <v>353</v>
      </c>
      <c r="F124" s="212" t="s">
        <v>354</v>
      </c>
      <c r="G124" s="210"/>
      <c r="H124" s="210"/>
      <c r="I124" s="213"/>
      <c r="J124" s="214">
        <f>BK124</f>
        <v>0</v>
      </c>
      <c r="K124" s="210"/>
      <c r="L124" s="215"/>
      <c r="M124" s="216"/>
      <c r="N124" s="217"/>
      <c r="O124" s="217"/>
      <c r="P124" s="218">
        <f>SUM(P125:P127)</f>
        <v>0</v>
      </c>
      <c r="Q124" s="217"/>
      <c r="R124" s="218">
        <f>SUM(R125:R127)</f>
        <v>0</v>
      </c>
      <c r="S124" s="217"/>
      <c r="T124" s="219">
        <f>SUM(T125:T127)</f>
        <v>0</v>
      </c>
      <c r="U124" s="12"/>
      <c r="V124" s="12"/>
      <c r="W124" s="12"/>
      <c r="X124" s="12"/>
      <c r="Y124" s="12"/>
      <c r="Z124" s="12"/>
      <c r="AA124" s="12"/>
      <c r="AB124" s="12"/>
      <c r="AC124" s="12"/>
      <c r="AD124" s="12"/>
      <c r="AE124" s="12"/>
      <c r="AR124" s="220" t="s">
        <v>246</v>
      </c>
      <c r="AT124" s="221" t="s">
        <v>70</v>
      </c>
      <c r="AU124" s="221" t="s">
        <v>71</v>
      </c>
      <c r="AY124" s="220" t="s">
        <v>240</v>
      </c>
      <c r="BK124" s="222">
        <f>SUM(BK125:BK127)</f>
        <v>0</v>
      </c>
    </row>
    <row r="125" s="2" customFormat="1" ht="16.5" customHeight="1">
      <c r="A125" s="37"/>
      <c r="B125" s="38"/>
      <c r="C125" s="223" t="s">
        <v>188</v>
      </c>
      <c r="D125" s="223" t="s">
        <v>242</v>
      </c>
      <c r="E125" s="224" t="s">
        <v>360</v>
      </c>
      <c r="F125" s="225" t="s">
        <v>361</v>
      </c>
      <c r="G125" s="226" t="s">
        <v>358</v>
      </c>
      <c r="H125" s="227">
        <v>0.10000000000000001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1191</v>
      </c>
    </row>
    <row r="126" s="2" customFormat="1" ht="16.5" customHeight="1">
      <c r="A126" s="37"/>
      <c r="B126" s="38"/>
      <c r="C126" s="223" t="s">
        <v>191</v>
      </c>
      <c r="D126" s="223" t="s">
        <v>242</v>
      </c>
      <c r="E126" s="224" t="s">
        <v>363</v>
      </c>
      <c r="F126" s="225" t="s">
        <v>364</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1192</v>
      </c>
    </row>
    <row r="127" s="2" customFormat="1" ht="16.5" customHeight="1">
      <c r="A127" s="37"/>
      <c r="B127" s="38"/>
      <c r="C127" s="223" t="s">
        <v>250</v>
      </c>
      <c r="D127" s="223" t="s">
        <v>242</v>
      </c>
      <c r="E127" s="224" t="s">
        <v>366</v>
      </c>
      <c r="F127" s="225" t="s">
        <v>367</v>
      </c>
      <c r="G127" s="226" t="s">
        <v>368</v>
      </c>
      <c r="H127" s="227">
        <v>1</v>
      </c>
      <c r="I127" s="228"/>
      <c r="J127" s="229">
        <f>ROUND(I127*H127,2)</f>
        <v>0</v>
      </c>
      <c r="K127" s="225" t="s">
        <v>261</v>
      </c>
      <c r="L127" s="43"/>
      <c r="M127" s="252" t="s">
        <v>19</v>
      </c>
      <c r="N127" s="253" t="s">
        <v>42</v>
      </c>
      <c r="O127" s="254"/>
      <c r="P127" s="255">
        <f>O127*H127</f>
        <v>0</v>
      </c>
      <c r="Q127" s="255">
        <v>0</v>
      </c>
      <c r="R127" s="255">
        <f>Q127*H127</f>
        <v>0</v>
      </c>
      <c r="S127" s="255">
        <v>0</v>
      </c>
      <c r="T127" s="256">
        <f>S127*H127</f>
        <v>0</v>
      </c>
      <c r="U127" s="37"/>
      <c r="V127" s="37"/>
      <c r="W127" s="37"/>
      <c r="X127" s="37"/>
      <c r="Y127" s="37"/>
      <c r="Z127" s="37"/>
      <c r="AA127" s="37"/>
      <c r="AB127" s="37"/>
      <c r="AC127" s="37"/>
      <c r="AD127" s="37"/>
      <c r="AE127" s="37"/>
      <c r="AR127" s="234" t="s">
        <v>78</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1193</v>
      </c>
    </row>
    <row r="128" s="2" customFormat="1" ht="6.96" customHeight="1">
      <c r="A128" s="37"/>
      <c r="B128" s="58"/>
      <c r="C128" s="59"/>
      <c r="D128" s="59"/>
      <c r="E128" s="59"/>
      <c r="F128" s="59"/>
      <c r="G128" s="59"/>
      <c r="H128" s="59"/>
      <c r="I128" s="174"/>
      <c r="J128" s="59"/>
      <c r="K128" s="59"/>
      <c r="L128" s="43"/>
      <c r="M128" s="37"/>
      <c r="O128" s="37"/>
      <c r="P128" s="37"/>
      <c r="Q128" s="37"/>
      <c r="R128" s="37"/>
      <c r="S128" s="37"/>
      <c r="T128" s="37"/>
      <c r="U128" s="37"/>
      <c r="V128" s="37"/>
      <c r="W128" s="37"/>
      <c r="X128" s="37"/>
      <c r="Y128" s="37"/>
      <c r="Z128" s="37"/>
      <c r="AA128" s="37"/>
      <c r="AB128" s="37"/>
      <c r="AC128" s="37"/>
      <c r="AD128" s="37"/>
      <c r="AE128" s="37"/>
    </row>
  </sheetData>
  <sheetProtection sheet="1" autoFilter="0" formatColumns="0" formatRows="0" objects="1" scenarios="1" spinCount="100000" saltValue="GpL3y49QfZYRv1+w3sqROQNbWlw4gZ9MAW8F1rKaQluZFhNOfrLxdaV+2lvfa8/x/0Vdot0wNZYJRnX5nNg1ZQ==" hashValue="zyyIGsCCyVWO92Bqq4R/EYvhYN+bvqtPGuUsMmDWlBJnZQYBY3gDSstQliiF2pc10SgNwlOgi/1mlgg0ornJBw==" algorithmName="SHA-512" password="C991"/>
  <autoFilter ref="C88:K12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1194</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ROUND((SUM(BE91:BE152)),  2)</f>
        <v>0</v>
      </c>
      <c r="G35" s="37"/>
      <c r="H35" s="37"/>
      <c r="I35" s="163">
        <v>0.20999999999999999</v>
      </c>
      <c r="J35" s="162">
        <f>ROUND(((SUM(BE91:BE152))*I35),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ROUND((SUM(BF91:BF152)),  2)</f>
        <v>0</v>
      </c>
      <c r="G36" s="37"/>
      <c r="H36" s="37"/>
      <c r="I36" s="163">
        <v>0.14999999999999999</v>
      </c>
      <c r="J36" s="162">
        <f>ROUND(((SUM(BF91:BF152))*I36),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ROUND((SUM(BG91:BG152)),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ROUND((SUM(BH91:BH152)),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ROUND((SUM(BI91:BI152)),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1194</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J138</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J146</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1194</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P92+P94+P96+P146</f>
        <v>0</v>
      </c>
      <c r="Q91" s="95"/>
      <c r="R91" s="206">
        <f>R92+R94+R96+R146</f>
        <v>0</v>
      </c>
      <c r="S91" s="95"/>
      <c r="T91" s="207">
        <f>T92+T94+T96+T146</f>
        <v>0</v>
      </c>
      <c r="U91" s="37"/>
      <c r="V91" s="37"/>
      <c r="W91" s="37"/>
      <c r="X91" s="37"/>
      <c r="Y91" s="37"/>
      <c r="Z91" s="37"/>
      <c r="AA91" s="37"/>
      <c r="AB91" s="37"/>
      <c r="AC91" s="37"/>
      <c r="AD91" s="37"/>
      <c r="AE91" s="37"/>
      <c r="AT91" s="16" t="s">
        <v>70</v>
      </c>
      <c r="AU91" s="16" t="s">
        <v>218</v>
      </c>
      <c r="BK91" s="208">
        <f>BK92+BK94+BK96+BK146</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727</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1195</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429</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1196</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P97+P138</f>
        <v>0</v>
      </c>
      <c r="Q96" s="217"/>
      <c r="R96" s="218">
        <f>R97+R138</f>
        <v>0</v>
      </c>
      <c r="S96" s="217"/>
      <c r="T96" s="219">
        <f>T97+T138</f>
        <v>0</v>
      </c>
      <c r="U96" s="12"/>
      <c r="V96" s="12"/>
      <c r="W96" s="12"/>
      <c r="X96" s="12"/>
      <c r="Y96" s="12"/>
      <c r="Z96" s="12"/>
      <c r="AA96" s="12"/>
      <c r="AB96" s="12"/>
      <c r="AC96" s="12"/>
      <c r="AD96" s="12"/>
      <c r="AE96" s="12"/>
      <c r="AR96" s="220" t="s">
        <v>80</v>
      </c>
      <c r="AT96" s="221" t="s">
        <v>70</v>
      </c>
      <c r="AU96" s="221" t="s">
        <v>71</v>
      </c>
      <c r="AY96" s="220" t="s">
        <v>240</v>
      </c>
      <c r="BK96" s="222">
        <f>BK97+BK138</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SUM(P98:P137)</f>
        <v>0</v>
      </c>
      <c r="Q97" s="217"/>
      <c r="R97" s="218">
        <f>SUM(R98:R137)</f>
        <v>0</v>
      </c>
      <c r="S97" s="217"/>
      <c r="T97" s="219">
        <f>SUM(T98:T137)</f>
        <v>0</v>
      </c>
      <c r="U97" s="12"/>
      <c r="V97" s="12"/>
      <c r="W97" s="12"/>
      <c r="X97" s="12"/>
      <c r="Y97" s="12"/>
      <c r="Z97" s="12"/>
      <c r="AA97" s="12"/>
      <c r="AB97" s="12"/>
      <c r="AC97" s="12"/>
      <c r="AD97" s="12"/>
      <c r="AE97" s="12"/>
      <c r="AR97" s="220" t="s">
        <v>80</v>
      </c>
      <c r="AT97" s="221" t="s">
        <v>70</v>
      </c>
      <c r="AU97" s="221" t="s">
        <v>78</v>
      </c>
      <c r="AY97" s="220" t="s">
        <v>240</v>
      </c>
      <c r="BK97" s="222">
        <f>SUM(BK98:BK137)</f>
        <v>0</v>
      </c>
    </row>
    <row r="98" s="2" customFormat="1" ht="24" customHeight="1">
      <c r="A98" s="37"/>
      <c r="B98" s="38"/>
      <c r="C98" s="223" t="s">
        <v>78</v>
      </c>
      <c r="D98" s="223" t="s">
        <v>242</v>
      </c>
      <c r="E98" s="224" t="s">
        <v>606</v>
      </c>
      <c r="F98" s="225" t="s">
        <v>607</v>
      </c>
      <c r="G98" s="226" t="s">
        <v>253</v>
      </c>
      <c r="H98" s="227">
        <v>5</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1197</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1198</v>
      </c>
    </row>
    <row r="100" s="2" customFormat="1" ht="16.5" customHeight="1">
      <c r="A100" s="37"/>
      <c r="B100" s="38"/>
      <c r="C100" s="223" t="s">
        <v>250</v>
      </c>
      <c r="D100" s="223" t="s">
        <v>242</v>
      </c>
      <c r="E100" s="224" t="s">
        <v>630</v>
      </c>
      <c r="F100" s="225" t="s">
        <v>631</v>
      </c>
      <c r="G100" s="226" t="s">
        <v>266</v>
      </c>
      <c r="H100" s="227">
        <v>30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1199</v>
      </c>
    </row>
    <row r="101" s="2" customFormat="1" ht="16.5" customHeight="1">
      <c r="A101" s="37"/>
      <c r="B101" s="38"/>
      <c r="C101" s="223" t="s">
        <v>370</v>
      </c>
      <c r="D101" s="223" t="s">
        <v>242</v>
      </c>
      <c r="E101" s="224" t="s">
        <v>633</v>
      </c>
      <c r="F101" s="225" t="s">
        <v>634</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1200</v>
      </c>
    </row>
    <row r="102" s="2" customFormat="1" ht="16.5" customHeight="1">
      <c r="A102" s="37"/>
      <c r="B102" s="38"/>
      <c r="C102" s="223" t="s">
        <v>724</v>
      </c>
      <c r="D102" s="223" t="s">
        <v>242</v>
      </c>
      <c r="E102" s="224" t="s">
        <v>636</v>
      </c>
      <c r="F102" s="225" t="s">
        <v>637</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1201</v>
      </c>
    </row>
    <row r="103" s="2" customFormat="1" ht="16.5" customHeight="1">
      <c r="A103" s="37"/>
      <c r="B103" s="38"/>
      <c r="C103" s="223" t="s">
        <v>424</v>
      </c>
      <c r="D103" s="223" t="s">
        <v>242</v>
      </c>
      <c r="E103" s="224" t="s">
        <v>645</v>
      </c>
      <c r="F103" s="225" t="s">
        <v>646</v>
      </c>
      <c r="G103" s="226" t="s">
        <v>266</v>
      </c>
      <c r="H103" s="227">
        <v>40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167</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167</v>
      </c>
      <c r="BM103" s="234" t="s">
        <v>1202</v>
      </c>
    </row>
    <row r="104" s="2" customFormat="1">
      <c r="A104" s="37"/>
      <c r="B104" s="38"/>
      <c r="C104" s="39"/>
      <c r="D104" s="238" t="s">
        <v>268</v>
      </c>
      <c r="E104" s="39"/>
      <c r="F104" s="239" t="s">
        <v>648</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731</v>
      </c>
      <c r="D105" s="223" t="s">
        <v>242</v>
      </c>
      <c r="E105" s="224" t="s">
        <v>649</v>
      </c>
      <c r="F105" s="225" t="s">
        <v>650</v>
      </c>
      <c r="G105" s="226" t="s">
        <v>266</v>
      </c>
      <c r="H105" s="227">
        <v>50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78</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1203</v>
      </c>
    </row>
    <row r="106" s="2" customFormat="1">
      <c r="A106" s="37"/>
      <c r="B106" s="38"/>
      <c r="C106" s="39"/>
      <c r="D106" s="238" t="s">
        <v>268</v>
      </c>
      <c r="E106" s="39"/>
      <c r="F106" s="239" t="s">
        <v>904</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263</v>
      </c>
      <c r="D107" s="223" t="s">
        <v>242</v>
      </c>
      <c r="E107" s="224" t="s">
        <v>1204</v>
      </c>
      <c r="F107" s="225" t="s">
        <v>1205</v>
      </c>
      <c r="G107" s="226" t="s">
        <v>266</v>
      </c>
      <c r="H107" s="227">
        <v>10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1206</v>
      </c>
    </row>
    <row r="108" s="2" customFormat="1">
      <c r="A108" s="37"/>
      <c r="B108" s="38"/>
      <c r="C108" s="39"/>
      <c r="D108" s="238" t="s">
        <v>268</v>
      </c>
      <c r="E108" s="39"/>
      <c r="F108" s="239" t="s">
        <v>1207</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246</v>
      </c>
      <c r="D109" s="223" t="s">
        <v>242</v>
      </c>
      <c r="E109" s="224" t="s">
        <v>264</v>
      </c>
      <c r="F109" s="225" t="s">
        <v>265</v>
      </c>
      <c r="G109" s="226" t="s">
        <v>266</v>
      </c>
      <c r="H109" s="227">
        <v>30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78</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78</v>
      </c>
      <c r="BM109" s="234" t="s">
        <v>1208</v>
      </c>
    </row>
    <row r="110" s="2" customFormat="1">
      <c r="A110" s="37"/>
      <c r="B110" s="38"/>
      <c r="C110" s="39"/>
      <c r="D110" s="238" t="s">
        <v>268</v>
      </c>
      <c r="E110" s="39"/>
      <c r="F110" s="239" t="s">
        <v>690</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274</v>
      </c>
      <c r="D111" s="223" t="s">
        <v>242</v>
      </c>
      <c r="E111" s="224" t="s">
        <v>270</v>
      </c>
      <c r="F111" s="225" t="s">
        <v>271</v>
      </c>
      <c r="G111" s="226" t="s">
        <v>266</v>
      </c>
      <c r="H111" s="227">
        <v>40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78</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78</v>
      </c>
      <c r="BM111" s="234" t="s">
        <v>1209</v>
      </c>
    </row>
    <row r="112" s="2" customFormat="1">
      <c r="A112" s="37"/>
      <c r="B112" s="38"/>
      <c r="C112" s="39"/>
      <c r="D112" s="238" t="s">
        <v>268</v>
      </c>
      <c r="E112" s="39"/>
      <c r="F112" s="239" t="s">
        <v>692</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279</v>
      </c>
      <c r="D113" s="223" t="s">
        <v>242</v>
      </c>
      <c r="E113" s="224" t="s">
        <v>275</v>
      </c>
      <c r="F113" s="225" t="s">
        <v>276</v>
      </c>
      <c r="G113" s="226" t="s">
        <v>266</v>
      </c>
      <c r="H113" s="227">
        <v>40</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1210</v>
      </c>
    </row>
    <row r="114" s="2" customFormat="1">
      <c r="A114" s="37"/>
      <c r="B114" s="38"/>
      <c r="C114" s="39"/>
      <c r="D114" s="238" t="s">
        <v>268</v>
      </c>
      <c r="E114" s="39"/>
      <c r="F114" s="239" t="s">
        <v>694</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2" customFormat="1" ht="16.5" customHeight="1">
      <c r="A115" s="37"/>
      <c r="B115" s="38"/>
      <c r="C115" s="242" t="s">
        <v>284</v>
      </c>
      <c r="D115" s="242" t="s">
        <v>266</v>
      </c>
      <c r="E115" s="243" t="s">
        <v>280</v>
      </c>
      <c r="F115" s="244" t="s">
        <v>281</v>
      </c>
      <c r="G115" s="245" t="s">
        <v>282</v>
      </c>
      <c r="H115" s="246">
        <v>1</v>
      </c>
      <c r="I115" s="247"/>
      <c r="J115" s="248">
        <f>ROUND(I115*H115,2)</f>
        <v>0</v>
      </c>
      <c r="K115" s="244" t="s">
        <v>19</v>
      </c>
      <c r="L115" s="249"/>
      <c r="M115" s="250" t="s">
        <v>19</v>
      </c>
      <c r="N115" s="25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80</v>
      </c>
      <c r="AT115" s="234" t="s">
        <v>266</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1211</v>
      </c>
    </row>
    <row r="116" s="2" customFormat="1" ht="16.5" customHeight="1">
      <c r="A116" s="37"/>
      <c r="B116" s="38"/>
      <c r="C116" s="242" t="s">
        <v>288</v>
      </c>
      <c r="D116" s="242" t="s">
        <v>266</v>
      </c>
      <c r="E116" s="243" t="s">
        <v>922</v>
      </c>
      <c r="F116" s="244" t="s">
        <v>923</v>
      </c>
      <c r="G116" s="245" t="s">
        <v>587</v>
      </c>
      <c r="H116" s="246">
        <v>1</v>
      </c>
      <c r="I116" s="247"/>
      <c r="J116" s="248">
        <f>ROUND(I116*H116,2)</f>
        <v>0</v>
      </c>
      <c r="K116" s="244" t="s">
        <v>19</v>
      </c>
      <c r="L116" s="249"/>
      <c r="M116" s="250" t="s">
        <v>19</v>
      </c>
      <c r="N116" s="25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80</v>
      </c>
      <c r="AT116" s="234" t="s">
        <v>266</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1212</v>
      </c>
    </row>
    <row r="117" s="2" customFormat="1" ht="16.5" customHeight="1">
      <c r="A117" s="37"/>
      <c r="B117" s="38"/>
      <c r="C117" s="242" t="s">
        <v>428</v>
      </c>
      <c r="D117" s="242" t="s">
        <v>266</v>
      </c>
      <c r="E117" s="243" t="s">
        <v>1213</v>
      </c>
      <c r="F117" s="244" t="s">
        <v>923</v>
      </c>
      <c r="G117" s="245" t="s">
        <v>587</v>
      </c>
      <c r="H117" s="246">
        <v>1</v>
      </c>
      <c r="I117" s="247"/>
      <c r="J117" s="248">
        <f>ROUND(I117*H117,2)</f>
        <v>0</v>
      </c>
      <c r="K117" s="244" t="s">
        <v>19</v>
      </c>
      <c r="L117" s="249"/>
      <c r="M117" s="250" t="s">
        <v>19</v>
      </c>
      <c r="N117" s="25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80</v>
      </c>
      <c r="AT117" s="234" t="s">
        <v>266</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1214</v>
      </c>
    </row>
    <row r="118" s="2" customFormat="1" ht="16.5" customHeight="1">
      <c r="A118" s="37"/>
      <c r="B118" s="38"/>
      <c r="C118" s="223" t="s">
        <v>292</v>
      </c>
      <c r="D118" s="223" t="s">
        <v>242</v>
      </c>
      <c r="E118" s="224" t="s">
        <v>285</v>
      </c>
      <c r="F118" s="225" t="s">
        <v>286</v>
      </c>
      <c r="G118" s="226" t="s">
        <v>253</v>
      </c>
      <c r="H118" s="227">
        <v>15</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1215</v>
      </c>
    </row>
    <row r="119" s="2" customFormat="1" ht="16.5" customHeight="1">
      <c r="A119" s="37"/>
      <c r="B119" s="38"/>
      <c r="C119" s="223" t="s">
        <v>296</v>
      </c>
      <c r="D119" s="223" t="s">
        <v>242</v>
      </c>
      <c r="E119" s="224" t="s">
        <v>289</v>
      </c>
      <c r="F119" s="225" t="s">
        <v>290</v>
      </c>
      <c r="G119" s="226" t="s">
        <v>253</v>
      </c>
      <c r="H119" s="227">
        <v>4</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1216</v>
      </c>
    </row>
    <row r="120" s="2" customFormat="1" ht="16.5" customHeight="1">
      <c r="A120" s="37"/>
      <c r="B120" s="38"/>
      <c r="C120" s="223" t="s">
        <v>303</v>
      </c>
      <c r="D120" s="223" t="s">
        <v>242</v>
      </c>
      <c r="E120" s="224" t="s">
        <v>1217</v>
      </c>
      <c r="F120" s="225" t="s">
        <v>1218</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1219</v>
      </c>
    </row>
    <row r="121" s="2" customFormat="1" ht="16.5" customHeight="1">
      <c r="A121" s="37"/>
      <c r="B121" s="38"/>
      <c r="C121" s="223" t="s">
        <v>137</v>
      </c>
      <c r="D121" s="223" t="s">
        <v>242</v>
      </c>
      <c r="E121" s="224" t="s">
        <v>1220</v>
      </c>
      <c r="F121" s="225" t="s">
        <v>1221</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1222</v>
      </c>
    </row>
    <row r="122" s="2" customFormat="1" ht="16.5" customHeight="1">
      <c r="A122" s="37"/>
      <c r="B122" s="38"/>
      <c r="C122" s="223" t="s">
        <v>144</v>
      </c>
      <c r="D122" s="223" t="s">
        <v>242</v>
      </c>
      <c r="E122" s="224" t="s">
        <v>1223</v>
      </c>
      <c r="F122" s="225" t="s">
        <v>1224</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1225</v>
      </c>
    </row>
    <row r="123" s="2" customFormat="1" ht="16.5" customHeight="1">
      <c r="A123" s="37"/>
      <c r="B123" s="38"/>
      <c r="C123" s="223" t="s">
        <v>152</v>
      </c>
      <c r="D123" s="223" t="s">
        <v>242</v>
      </c>
      <c r="E123" s="224" t="s">
        <v>293</v>
      </c>
      <c r="F123" s="225" t="s">
        <v>294</v>
      </c>
      <c r="G123" s="226" t="s">
        <v>253</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1226</v>
      </c>
    </row>
    <row r="124" s="2" customFormat="1" ht="16.5" customHeight="1">
      <c r="A124" s="37"/>
      <c r="B124" s="38"/>
      <c r="C124" s="223" t="s">
        <v>8</v>
      </c>
      <c r="D124" s="223" t="s">
        <v>242</v>
      </c>
      <c r="E124" s="224" t="s">
        <v>297</v>
      </c>
      <c r="F124" s="225" t="s">
        <v>298</v>
      </c>
      <c r="G124" s="226" t="s">
        <v>253</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1227</v>
      </c>
    </row>
    <row r="125" s="2" customFormat="1" ht="16.5" customHeight="1">
      <c r="A125" s="37"/>
      <c r="B125" s="38"/>
      <c r="C125" s="223" t="s">
        <v>167</v>
      </c>
      <c r="D125" s="223" t="s">
        <v>242</v>
      </c>
      <c r="E125" s="224" t="s">
        <v>699</v>
      </c>
      <c r="F125" s="225" t="s">
        <v>700</v>
      </c>
      <c r="G125" s="226" t="s">
        <v>253</v>
      </c>
      <c r="H125" s="227">
        <v>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1228</v>
      </c>
    </row>
    <row r="126" s="2" customFormat="1" ht="16.5" customHeight="1">
      <c r="A126" s="37"/>
      <c r="B126" s="38"/>
      <c r="C126" s="223" t="s">
        <v>175</v>
      </c>
      <c r="D126" s="223" t="s">
        <v>242</v>
      </c>
      <c r="E126" s="224" t="s">
        <v>702</v>
      </c>
      <c r="F126" s="225" t="s">
        <v>703</v>
      </c>
      <c r="G126" s="226" t="s">
        <v>253</v>
      </c>
      <c r="H126" s="227">
        <v>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1229</v>
      </c>
    </row>
    <row r="127" s="2" customFormat="1" ht="16.5" customHeight="1">
      <c r="A127" s="37"/>
      <c r="B127" s="38"/>
      <c r="C127" s="223" t="s">
        <v>340</v>
      </c>
      <c r="D127" s="223" t="s">
        <v>242</v>
      </c>
      <c r="E127" s="224" t="s">
        <v>919</v>
      </c>
      <c r="F127" s="225" t="s">
        <v>920</v>
      </c>
      <c r="G127" s="226" t="s">
        <v>253</v>
      </c>
      <c r="H127" s="227">
        <v>1</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1230</v>
      </c>
    </row>
    <row r="128" s="2" customFormat="1" ht="16.5" customHeight="1">
      <c r="A128" s="37"/>
      <c r="B128" s="38"/>
      <c r="C128" s="223" t="s">
        <v>427</v>
      </c>
      <c r="D128" s="223" t="s">
        <v>242</v>
      </c>
      <c r="E128" s="224" t="s">
        <v>300</v>
      </c>
      <c r="F128" s="225" t="s">
        <v>301</v>
      </c>
      <c r="G128" s="226" t="s">
        <v>253</v>
      </c>
      <c r="H128" s="227">
        <v>1</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1231</v>
      </c>
    </row>
    <row r="129" s="2" customFormat="1" ht="24" customHeight="1">
      <c r="A129" s="37"/>
      <c r="B129" s="38"/>
      <c r="C129" s="223" t="s">
        <v>355</v>
      </c>
      <c r="D129" s="223" t="s">
        <v>242</v>
      </c>
      <c r="E129" s="224" t="s">
        <v>304</v>
      </c>
      <c r="F129" s="225" t="s">
        <v>305</v>
      </c>
      <c r="G129" s="226" t="s">
        <v>253</v>
      </c>
      <c r="H129" s="227">
        <v>2</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1232</v>
      </c>
    </row>
    <row r="130" s="2" customFormat="1" ht="24" customHeight="1">
      <c r="A130" s="37"/>
      <c r="B130" s="38"/>
      <c r="C130" s="223" t="s">
        <v>205</v>
      </c>
      <c r="D130" s="223" t="s">
        <v>242</v>
      </c>
      <c r="E130" s="224" t="s">
        <v>307</v>
      </c>
      <c r="F130" s="225" t="s">
        <v>308</v>
      </c>
      <c r="G130" s="226" t="s">
        <v>253</v>
      </c>
      <c r="H130" s="227">
        <v>2</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1233</v>
      </c>
    </row>
    <row r="131" s="2" customFormat="1" ht="24" customHeight="1">
      <c r="A131" s="37"/>
      <c r="B131" s="38"/>
      <c r="C131" s="223" t="s">
        <v>325</v>
      </c>
      <c r="D131" s="223" t="s">
        <v>242</v>
      </c>
      <c r="E131" s="224" t="s">
        <v>310</v>
      </c>
      <c r="F131" s="225" t="s">
        <v>311</v>
      </c>
      <c r="G131" s="226" t="s">
        <v>253</v>
      </c>
      <c r="H131" s="227">
        <v>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167</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167</v>
      </c>
      <c r="BM131" s="234" t="s">
        <v>1234</v>
      </c>
    </row>
    <row r="132" s="2" customFormat="1" ht="16.5" customHeight="1">
      <c r="A132" s="37"/>
      <c r="B132" s="38"/>
      <c r="C132" s="223" t="s">
        <v>680</v>
      </c>
      <c r="D132" s="223" t="s">
        <v>242</v>
      </c>
      <c r="E132" s="224" t="s">
        <v>313</v>
      </c>
      <c r="F132" s="225" t="s">
        <v>314</v>
      </c>
      <c r="G132" s="226" t="s">
        <v>245</v>
      </c>
      <c r="H132" s="227">
        <v>25</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1235</v>
      </c>
    </row>
    <row r="133" s="2" customFormat="1" ht="16.5" customHeight="1">
      <c r="A133" s="37"/>
      <c r="B133" s="38"/>
      <c r="C133" s="223" t="s">
        <v>7</v>
      </c>
      <c r="D133" s="223" t="s">
        <v>242</v>
      </c>
      <c r="E133" s="224" t="s">
        <v>316</v>
      </c>
      <c r="F133" s="225" t="s">
        <v>317</v>
      </c>
      <c r="G133" s="226" t="s">
        <v>245</v>
      </c>
      <c r="H133" s="227">
        <v>100</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1236</v>
      </c>
    </row>
    <row r="134" s="2" customFormat="1" ht="16.5" customHeight="1">
      <c r="A134" s="37"/>
      <c r="B134" s="38"/>
      <c r="C134" s="223" t="s">
        <v>185</v>
      </c>
      <c r="D134" s="223" t="s">
        <v>242</v>
      </c>
      <c r="E134" s="224" t="s">
        <v>319</v>
      </c>
      <c r="F134" s="225" t="s">
        <v>320</v>
      </c>
      <c r="G134" s="226" t="s">
        <v>245</v>
      </c>
      <c r="H134" s="227">
        <v>5</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1237</v>
      </c>
    </row>
    <row r="135" s="2" customFormat="1" ht="16.5" customHeight="1">
      <c r="A135" s="37"/>
      <c r="B135" s="38"/>
      <c r="C135" s="223" t="s">
        <v>188</v>
      </c>
      <c r="D135" s="223" t="s">
        <v>242</v>
      </c>
      <c r="E135" s="224" t="s">
        <v>322</v>
      </c>
      <c r="F135" s="225" t="s">
        <v>323</v>
      </c>
      <c r="G135" s="226" t="s">
        <v>245</v>
      </c>
      <c r="H135" s="227">
        <v>2</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1238</v>
      </c>
    </row>
    <row r="136" s="2" customFormat="1" ht="16.5" customHeight="1">
      <c r="A136" s="37"/>
      <c r="B136" s="38"/>
      <c r="C136" s="223" t="s">
        <v>241</v>
      </c>
      <c r="D136" s="223" t="s">
        <v>242</v>
      </c>
      <c r="E136" s="224" t="s">
        <v>326</v>
      </c>
      <c r="F136" s="225" t="s">
        <v>327</v>
      </c>
      <c r="G136" s="226" t="s">
        <v>253</v>
      </c>
      <c r="H136" s="227">
        <v>1</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1239</v>
      </c>
    </row>
    <row r="137" s="2" customFormat="1" ht="16.5" customHeight="1">
      <c r="A137" s="37"/>
      <c r="B137" s="38"/>
      <c r="C137" s="223" t="s">
        <v>191</v>
      </c>
      <c r="D137" s="223" t="s">
        <v>242</v>
      </c>
      <c r="E137" s="224" t="s">
        <v>329</v>
      </c>
      <c r="F137" s="225" t="s">
        <v>330</v>
      </c>
      <c r="G137" s="226" t="s">
        <v>253</v>
      </c>
      <c r="H137" s="227">
        <v>5</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1240</v>
      </c>
    </row>
    <row r="138" s="12" customFormat="1" ht="22.8" customHeight="1">
      <c r="A138" s="12"/>
      <c r="B138" s="209"/>
      <c r="C138" s="210"/>
      <c r="D138" s="211" t="s">
        <v>70</v>
      </c>
      <c r="E138" s="236" t="s">
        <v>332</v>
      </c>
      <c r="F138" s="236" t="s">
        <v>333</v>
      </c>
      <c r="G138" s="210"/>
      <c r="H138" s="210"/>
      <c r="I138" s="213"/>
      <c r="J138" s="237">
        <f>BK138</f>
        <v>0</v>
      </c>
      <c r="K138" s="210"/>
      <c r="L138" s="215"/>
      <c r="M138" s="216"/>
      <c r="N138" s="217"/>
      <c r="O138" s="217"/>
      <c r="P138" s="218">
        <f>SUM(P139:P145)</f>
        <v>0</v>
      </c>
      <c r="Q138" s="217"/>
      <c r="R138" s="218">
        <f>SUM(R139:R145)</f>
        <v>0</v>
      </c>
      <c r="S138" s="217"/>
      <c r="T138" s="219">
        <f>SUM(T139:T145)</f>
        <v>0</v>
      </c>
      <c r="U138" s="12"/>
      <c r="V138" s="12"/>
      <c r="W138" s="12"/>
      <c r="X138" s="12"/>
      <c r="Y138" s="12"/>
      <c r="Z138" s="12"/>
      <c r="AA138" s="12"/>
      <c r="AB138" s="12"/>
      <c r="AC138" s="12"/>
      <c r="AD138" s="12"/>
      <c r="AE138" s="12"/>
      <c r="AR138" s="220" t="s">
        <v>80</v>
      </c>
      <c r="AT138" s="221" t="s">
        <v>70</v>
      </c>
      <c r="AU138" s="221" t="s">
        <v>78</v>
      </c>
      <c r="AY138" s="220" t="s">
        <v>240</v>
      </c>
      <c r="BK138" s="222">
        <f>SUM(BK139:BK145)</f>
        <v>0</v>
      </c>
    </row>
    <row r="139" s="2" customFormat="1" ht="16.5" customHeight="1">
      <c r="A139" s="37"/>
      <c r="B139" s="38"/>
      <c r="C139" s="242" t="s">
        <v>194</v>
      </c>
      <c r="D139" s="242" t="s">
        <v>266</v>
      </c>
      <c r="E139" s="243" t="s">
        <v>1241</v>
      </c>
      <c r="F139" s="244" t="s">
        <v>1242</v>
      </c>
      <c r="G139" s="245" t="s">
        <v>587</v>
      </c>
      <c r="H139" s="246">
        <v>1</v>
      </c>
      <c r="I139" s="247"/>
      <c r="J139" s="248">
        <f>ROUND(I139*H139,2)</f>
        <v>0</v>
      </c>
      <c r="K139" s="244" t="s">
        <v>19</v>
      </c>
      <c r="L139" s="249"/>
      <c r="M139" s="250" t="s">
        <v>19</v>
      </c>
      <c r="N139" s="25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80</v>
      </c>
      <c r="AT139" s="234" t="s">
        <v>266</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1243</v>
      </c>
    </row>
    <row r="140" s="2" customFormat="1" ht="16.5" customHeight="1">
      <c r="A140" s="37"/>
      <c r="B140" s="38"/>
      <c r="C140" s="223" t="s">
        <v>430</v>
      </c>
      <c r="D140" s="223" t="s">
        <v>242</v>
      </c>
      <c r="E140" s="224" t="s">
        <v>334</v>
      </c>
      <c r="F140" s="225" t="s">
        <v>335</v>
      </c>
      <c r="G140" s="226" t="s">
        <v>253</v>
      </c>
      <c r="H140" s="227">
        <v>20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1244</v>
      </c>
    </row>
    <row r="141" s="2" customFormat="1" ht="16.5" customHeight="1">
      <c r="A141" s="37"/>
      <c r="B141" s="38"/>
      <c r="C141" s="223" t="s">
        <v>734</v>
      </c>
      <c r="D141" s="223" t="s">
        <v>242</v>
      </c>
      <c r="E141" s="224" t="s">
        <v>337</v>
      </c>
      <c r="F141" s="225" t="s">
        <v>338</v>
      </c>
      <c r="G141" s="226" t="s">
        <v>253</v>
      </c>
      <c r="H141" s="227">
        <v>3</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1245</v>
      </c>
    </row>
    <row r="142" s="2" customFormat="1" ht="24" customHeight="1">
      <c r="A142" s="37"/>
      <c r="B142" s="38"/>
      <c r="C142" s="223" t="s">
        <v>722</v>
      </c>
      <c r="D142" s="223" t="s">
        <v>242</v>
      </c>
      <c r="E142" s="224" t="s">
        <v>341</v>
      </c>
      <c r="F142" s="225" t="s">
        <v>342</v>
      </c>
      <c r="G142" s="226" t="s">
        <v>266</v>
      </c>
      <c r="H142" s="227">
        <v>30</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80</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1246</v>
      </c>
    </row>
    <row r="143" s="2" customFormat="1" ht="24" customHeight="1">
      <c r="A143" s="37"/>
      <c r="B143" s="38"/>
      <c r="C143" s="223" t="s">
        <v>196</v>
      </c>
      <c r="D143" s="223" t="s">
        <v>242</v>
      </c>
      <c r="E143" s="224" t="s">
        <v>940</v>
      </c>
      <c r="F143" s="225" t="s">
        <v>941</v>
      </c>
      <c r="G143" s="226" t="s">
        <v>266</v>
      </c>
      <c r="H143" s="227">
        <v>40</v>
      </c>
      <c r="I143" s="228"/>
      <c r="J143" s="229">
        <f>ROUND(I143*H143,2)</f>
        <v>0</v>
      </c>
      <c r="K143" s="225" t="s">
        <v>261</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167</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167</v>
      </c>
      <c r="BM143" s="234" t="s">
        <v>1247</v>
      </c>
    </row>
    <row r="144" s="2" customFormat="1" ht="16.5" customHeight="1">
      <c r="A144" s="37"/>
      <c r="B144" s="38"/>
      <c r="C144" s="223" t="s">
        <v>431</v>
      </c>
      <c r="D144" s="223" t="s">
        <v>242</v>
      </c>
      <c r="E144" s="224" t="s">
        <v>347</v>
      </c>
      <c r="F144" s="225" t="s">
        <v>348</v>
      </c>
      <c r="G144" s="226" t="s">
        <v>266</v>
      </c>
      <c r="H144" s="227">
        <v>30</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78</v>
      </c>
      <c r="AT144" s="234" t="s">
        <v>242</v>
      </c>
      <c r="AU144" s="234" t="s">
        <v>80</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78</v>
      </c>
      <c r="BM144" s="234" t="s">
        <v>1248</v>
      </c>
    </row>
    <row r="145" s="2" customFormat="1" ht="16.5" customHeight="1">
      <c r="A145" s="37"/>
      <c r="B145" s="38"/>
      <c r="C145" s="223" t="s">
        <v>946</v>
      </c>
      <c r="D145" s="223" t="s">
        <v>242</v>
      </c>
      <c r="E145" s="224" t="s">
        <v>350</v>
      </c>
      <c r="F145" s="225" t="s">
        <v>351</v>
      </c>
      <c r="G145" s="226" t="s">
        <v>266</v>
      </c>
      <c r="H145" s="227">
        <v>30</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78</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78</v>
      </c>
      <c r="BM145" s="234" t="s">
        <v>1249</v>
      </c>
    </row>
    <row r="146" s="12" customFormat="1" ht="25.92" customHeight="1">
      <c r="A146" s="12"/>
      <c r="B146" s="209"/>
      <c r="C146" s="210"/>
      <c r="D146" s="211" t="s">
        <v>70</v>
      </c>
      <c r="E146" s="212" t="s">
        <v>353</v>
      </c>
      <c r="F146" s="212" t="s">
        <v>354</v>
      </c>
      <c r="G146" s="210"/>
      <c r="H146" s="210"/>
      <c r="I146" s="213"/>
      <c r="J146" s="214">
        <f>BK146</f>
        <v>0</v>
      </c>
      <c r="K146" s="210"/>
      <c r="L146" s="215"/>
      <c r="M146" s="216"/>
      <c r="N146" s="217"/>
      <c r="O146" s="217"/>
      <c r="P146" s="218">
        <f>SUM(P147:P152)</f>
        <v>0</v>
      </c>
      <c r="Q146" s="217"/>
      <c r="R146" s="218">
        <f>SUM(R147:R152)</f>
        <v>0</v>
      </c>
      <c r="S146" s="217"/>
      <c r="T146" s="219">
        <f>SUM(T147:T152)</f>
        <v>0</v>
      </c>
      <c r="U146" s="12"/>
      <c r="V146" s="12"/>
      <c r="W146" s="12"/>
      <c r="X146" s="12"/>
      <c r="Y146" s="12"/>
      <c r="Z146" s="12"/>
      <c r="AA146" s="12"/>
      <c r="AB146" s="12"/>
      <c r="AC146" s="12"/>
      <c r="AD146" s="12"/>
      <c r="AE146" s="12"/>
      <c r="AR146" s="220" t="s">
        <v>246</v>
      </c>
      <c r="AT146" s="221" t="s">
        <v>70</v>
      </c>
      <c r="AU146" s="221" t="s">
        <v>71</v>
      </c>
      <c r="AY146" s="220" t="s">
        <v>240</v>
      </c>
      <c r="BK146" s="222">
        <f>SUM(BK147:BK152)</f>
        <v>0</v>
      </c>
    </row>
    <row r="147" s="2" customFormat="1" ht="24" customHeight="1">
      <c r="A147" s="37"/>
      <c r="B147" s="38"/>
      <c r="C147" s="223" t="s">
        <v>199</v>
      </c>
      <c r="D147" s="223" t="s">
        <v>242</v>
      </c>
      <c r="E147" s="224" t="s">
        <v>356</v>
      </c>
      <c r="F147" s="225" t="s">
        <v>357</v>
      </c>
      <c r="G147" s="226" t="s">
        <v>358</v>
      </c>
      <c r="H147" s="227">
        <v>2</v>
      </c>
      <c r="I147" s="228"/>
      <c r="J147" s="229">
        <f>ROUND(I147*H147,2)</f>
        <v>0</v>
      </c>
      <c r="K147" s="225" t="s">
        <v>261</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78</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78</v>
      </c>
      <c r="BM147" s="234" t="s">
        <v>1250</v>
      </c>
    </row>
    <row r="148" s="2" customFormat="1" ht="16.5" customHeight="1">
      <c r="A148" s="37"/>
      <c r="B148" s="38"/>
      <c r="C148" s="242" t="s">
        <v>202</v>
      </c>
      <c r="D148" s="242" t="s">
        <v>266</v>
      </c>
      <c r="E148" s="243" t="s">
        <v>344</v>
      </c>
      <c r="F148" s="244" t="s">
        <v>345</v>
      </c>
      <c r="G148" s="245" t="s">
        <v>282</v>
      </c>
      <c r="H148" s="246">
        <v>1</v>
      </c>
      <c r="I148" s="247"/>
      <c r="J148" s="248">
        <f>ROUND(I148*H148,2)</f>
        <v>0</v>
      </c>
      <c r="K148" s="244" t="s">
        <v>19</v>
      </c>
      <c r="L148" s="249"/>
      <c r="M148" s="250" t="s">
        <v>19</v>
      </c>
      <c r="N148" s="251" t="s">
        <v>42</v>
      </c>
      <c r="O148" s="83"/>
      <c r="P148" s="232">
        <f>O148*H148</f>
        <v>0</v>
      </c>
      <c r="Q148" s="232">
        <v>0</v>
      </c>
      <c r="R148" s="232">
        <f>Q148*H148</f>
        <v>0</v>
      </c>
      <c r="S148" s="232">
        <v>0</v>
      </c>
      <c r="T148" s="233">
        <f>S148*H148</f>
        <v>0</v>
      </c>
      <c r="U148" s="37"/>
      <c r="V148" s="37"/>
      <c r="W148" s="37"/>
      <c r="X148" s="37"/>
      <c r="Y148" s="37"/>
      <c r="Z148" s="37"/>
      <c r="AA148" s="37"/>
      <c r="AB148" s="37"/>
      <c r="AC148" s="37"/>
      <c r="AD148" s="37"/>
      <c r="AE148" s="37"/>
      <c r="AR148" s="234" t="s">
        <v>80</v>
      </c>
      <c r="AT148" s="234" t="s">
        <v>266</v>
      </c>
      <c r="AU148" s="234" t="s">
        <v>78</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78</v>
      </c>
      <c r="BM148" s="234" t="s">
        <v>1251</v>
      </c>
    </row>
    <row r="149" s="2" customFormat="1" ht="16.5" customHeight="1">
      <c r="A149" s="37"/>
      <c r="B149" s="38"/>
      <c r="C149" s="223" t="s">
        <v>432</v>
      </c>
      <c r="D149" s="223" t="s">
        <v>242</v>
      </c>
      <c r="E149" s="224" t="s">
        <v>360</v>
      </c>
      <c r="F149" s="225" t="s">
        <v>361</v>
      </c>
      <c r="G149" s="226" t="s">
        <v>358</v>
      </c>
      <c r="H149" s="227">
        <v>0.10000000000000001</v>
      </c>
      <c r="I149" s="228"/>
      <c r="J149" s="229">
        <f>ROUND(I149*H149,2)</f>
        <v>0</v>
      </c>
      <c r="K149" s="225" t="s">
        <v>261</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246</v>
      </c>
      <c r="AT149" s="234" t="s">
        <v>242</v>
      </c>
      <c r="AU149" s="234" t="s">
        <v>78</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246</v>
      </c>
      <c r="BM149" s="234" t="s">
        <v>1252</v>
      </c>
    </row>
    <row r="150" s="2" customFormat="1" ht="16.5" customHeight="1">
      <c r="A150" s="37"/>
      <c r="B150" s="38"/>
      <c r="C150" s="223" t="s">
        <v>949</v>
      </c>
      <c r="D150" s="223" t="s">
        <v>242</v>
      </c>
      <c r="E150" s="224" t="s">
        <v>363</v>
      </c>
      <c r="F150" s="225" t="s">
        <v>364</v>
      </c>
      <c r="G150" s="226" t="s">
        <v>358</v>
      </c>
      <c r="H150" s="227">
        <v>0.5</v>
      </c>
      <c r="I150" s="228"/>
      <c r="J150" s="229">
        <f>ROUND(I150*H150,2)</f>
        <v>0</v>
      </c>
      <c r="K150" s="225" t="s">
        <v>261</v>
      </c>
      <c r="L150" s="43"/>
      <c r="M150" s="230" t="s">
        <v>19</v>
      </c>
      <c r="N150" s="231" t="s">
        <v>42</v>
      </c>
      <c r="O150" s="83"/>
      <c r="P150" s="232">
        <f>O150*H150</f>
        <v>0</v>
      </c>
      <c r="Q150" s="232">
        <v>0</v>
      </c>
      <c r="R150" s="232">
        <f>Q150*H150</f>
        <v>0</v>
      </c>
      <c r="S150" s="232">
        <v>0</v>
      </c>
      <c r="T150" s="233">
        <f>S150*H150</f>
        <v>0</v>
      </c>
      <c r="U150" s="37"/>
      <c r="V150" s="37"/>
      <c r="W150" s="37"/>
      <c r="X150" s="37"/>
      <c r="Y150" s="37"/>
      <c r="Z150" s="37"/>
      <c r="AA150" s="37"/>
      <c r="AB150" s="37"/>
      <c r="AC150" s="37"/>
      <c r="AD150" s="37"/>
      <c r="AE150" s="37"/>
      <c r="AR150" s="234" t="s">
        <v>246</v>
      </c>
      <c r="AT150" s="234" t="s">
        <v>242</v>
      </c>
      <c r="AU150" s="234" t="s">
        <v>78</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246</v>
      </c>
      <c r="BM150" s="234" t="s">
        <v>1253</v>
      </c>
    </row>
    <row r="151" s="2" customFormat="1" ht="16.5" customHeight="1">
      <c r="A151" s="37"/>
      <c r="B151" s="38"/>
      <c r="C151" s="223" t="s">
        <v>435</v>
      </c>
      <c r="D151" s="223" t="s">
        <v>242</v>
      </c>
      <c r="E151" s="224" t="s">
        <v>366</v>
      </c>
      <c r="F151" s="225" t="s">
        <v>367</v>
      </c>
      <c r="G151" s="226" t="s">
        <v>368</v>
      </c>
      <c r="H151" s="227">
        <v>1</v>
      </c>
      <c r="I151" s="228"/>
      <c r="J151" s="229">
        <f>ROUND(I151*H151,2)</f>
        <v>0</v>
      </c>
      <c r="K151" s="225" t="s">
        <v>261</v>
      </c>
      <c r="L151" s="43"/>
      <c r="M151" s="230" t="s">
        <v>19</v>
      </c>
      <c r="N151" s="231" t="s">
        <v>42</v>
      </c>
      <c r="O151" s="83"/>
      <c r="P151" s="232">
        <f>O151*H151</f>
        <v>0</v>
      </c>
      <c r="Q151" s="232">
        <v>0</v>
      </c>
      <c r="R151" s="232">
        <f>Q151*H151</f>
        <v>0</v>
      </c>
      <c r="S151" s="232">
        <v>0</v>
      </c>
      <c r="T151" s="233">
        <f>S151*H151</f>
        <v>0</v>
      </c>
      <c r="U151" s="37"/>
      <c r="V151" s="37"/>
      <c r="W151" s="37"/>
      <c r="X151" s="37"/>
      <c r="Y151" s="37"/>
      <c r="Z151" s="37"/>
      <c r="AA151" s="37"/>
      <c r="AB151" s="37"/>
      <c r="AC151" s="37"/>
      <c r="AD151" s="37"/>
      <c r="AE151" s="37"/>
      <c r="AR151" s="234" t="s">
        <v>78</v>
      </c>
      <c r="AT151" s="234" t="s">
        <v>242</v>
      </c>
      <c r="AU151" s="234" t="s">
        <v>78</v>
      </c>
      <c r="AY151" s="16" t="s">
        <v>240</v>
      </c>
      <c r="BE151" s="235">
        <f>IF(N151="základní",J151,0)</f>
        <v>0</v>
      </c>
      <c r="BF151" s="235">
        <f>IF(N151="snížená",J151,0)</f>
        <v>0</v>
      </c>
      <c r="BG151" s="235">
        <f>IF(N151="zákl. přenesená",J151,0)</f>
        <v>0</v>
      </c>
      <c r="BH151" s="235">
        <f>IF(N151="sníž. přenesená",J151,0)</f>
        <v>0</v>
      </c>
      <c r="BI151" s="235">
        <f>IF(N151="nulová",J151,0)</f>
        <v>0</v>
      </c>
      <c r="BJ151" s="16" t="s">
        <v>78</v>
      </c>
      <c r="BK151" s="235">
        <f>ROUND(I151*H151,2)</f>
        <v>0</v>
      </c>
      <c r="BL151" s="16" t="s">
        <v>78</v>
      </c>
      <c r="BM151" s="234" t="s">
        <v>1254</v>
      </c>
    </row>
    <row r="152" s="2" customFormat="1" ht="16.5" customHeight="1">
      <c r="A152" s="37"/>
      <c r="B152" s="38"/>
      <c r="C152" s="223" t="s">
        <v>952</v>
      </c>
      <c r="D152" s="223" t="s">
        <v>242</v>
      </c>
      <c r="E152" s="224" t="s">
        <v>371</v>
      </c>
      <c r="F152" s="225" t="s">
        <v>372</v>
      </c>
      <c r="G152" s="226" t="s">
        <v>358</v>
      </c>
      <c r="H152" s="227">
        <v>0.5</v>
      </c>
      <c r="I152" s="228"/>
      <c r="J152" s="229">
        <f>ROUND(I152*H152,2)</f>
        <v>0</v>
      </c>
      <c r="K152" s="225" t="s">
        <v>19</v>
      </c>
      <c r="L152" s="43"/>
      <c r="M152" s="252" t="s">
        <v>19</v>
      </c>
      <c r="N152" s="253" t="s">
        <v>42</v>
      </c>
      <c r="O152" s="254"/>
      <c r="P152" s="255">
        <f>O152*H152</f>
        <v>0</v>
      </c>
      <c r="Q152" s="255">
        <v>0</v>
      </c>
      <c r="R152" s="255">
        <f>Q152*H152</f>
        <v>0</v>
      </c>
      <c r="S152" s="255">
        <v>0</v>
      </c>
      <c r="T152" s="256">
        <f>S152*H152</f>
        <v>0</v>
      </c>
      <c r="U152" s="37"/>
      <c r="V152" s="37"/>
      <c r="W152" s="37"/>
      <c r="X152" s="37"/>
      <c r="Y152" s="37"/>
      <c r="Z152" s="37"/>
      <c r="AA152" s="37"/>
      <c r="AB152" s="37"/>
      <c r="AC152" s="37"/>
      <c r="AD152" s="37"/>
      <c r="AE152" s="37"/>
      <c r="AR152" s="234" t="s">
        <v>246</v>
      </c>
      <c r="AT152" s="234" t="s">
        <v>242</v>
      </c>
      <c r="AU152" s="234" t="s">
        <v>78</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246</v>
      </c>
      <c r="BM152" s="234" t="s">
        <v>1255</v>
      </c>
    </row>
    <row r="153" s="2" customFormat="1" ht="6.96" customHeight="1">
      <c r="A153" s="37"/>
      <c r="B153" s="58"/>
      <c r="C153" s="59"/>
      <c r="D153" s="59"/>
      <c r="E153" s="59"/>
      <c r="F153" s="59"/>
      <c r="G153" s="59"/>
      <c r="H153" s="59"/>
      <c r="I153" s="174"/>
      <c r="J153" s="59"/>
      <c r="K153" s="59"/>
      <c r="L153" s="43"/>
      <c r="M153" s="37"/>
      <c r="O153" s="37"/>
      <c r="P153" s="37"/>
      <c r="Q153" s="37"/>
      <c r="R153" s="37"/>
      <c r="S153" s="37"/>
      <c r="T153" s="37"/>
      <c r="U153" s="37"/>
      <c r="V153" s="37"/>
      <c r="W153" s="37"/>
      <c r="X153" s="37"/>
      <c r="Y153" s="37"/>
      <c r="Z153" s="37"/>
      <c r="AA153" s="37"/>
      <c r="AB153" s="37"/>
      <c r="AC153" s="37"/>
      <c r="AD153" s="37"/>
      <c r="AE153" s="37"/>
    </row>
  </sheetData>
  <sheetProtection sheet="1" autoFilter="0" formatColumns="0" formatRows="0" objects="1" scenarios="1" spinCount="100000" saltValue="SY4FfcR9KWbAGYGo6K7fKgY1ymB/iZLAMVpgyILsmz6GriFtrSb/dMmBdVhAxUrvOh1JSuiF90rlEyUYQ68bhQ==" hashValue="1aySFquS6k/lpykduSnT+ZdUMys5BaDVXdvciEDvBtJcpWA8kCi59ASZr1QHqMdpzHVrPMc1IRy4/oJlYPyzIQ==" algorithmName="SHA-512" password="C991"/>
  <autoFilter ref="C90:K152"/>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1194</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ROUND((SUM(BE96:BE150)),  2)</f>
        <v>0</v>
      </c>
      <c r="G35" s="37"/>
      <c r="H35" s="37"/>
      <c r="I35" s="163">
        <v>0.20999999999999999</v>
      </c>
      <c r="J35" s="162">
        <f>ROUND(((SUM(BE96:BE150))*I35),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ROUND((SUM(BF96:BF150)),  2)</f>
        <v>0</v>
      </c>
      <c r="G36" s="37"/>
      <c r="H36" s="37"/>
      <c r="I36" s="163">
        <v>0.14999999999999999</v>
      </c>
      <c r="J36" s="162">
        <f>ROUND(((SUM(BF96:BF150))*I36),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ROUND((SUM(BG96:BG150)),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ROUND((SUM(BH96:BH150)),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ROUND((SUM(BI96:BI150)),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1194</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J97</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J98</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442</v>
      </c>
      <c r="E66" s="193"/>
      <c r="F66" s="193"/>
      <c r="G66" s="193"/>
      <c r="H66" s="193"/>
      <c r="I66" s="194"/>
      <c r="J66" s="195">
        <f>J101</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444</v>
      </c>
      <c r="E67" s="193"/>
      <c r="F67" s="193"/>
      <c r="G67" s="193"/>
      <c r="H67" s="193"/>
      <c r="I67" s="194"/>
      <c r="J67" s="195">
        <f>J104</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445</v>
      </c>
      <c r="E68" s="193"/>
      <c r="F68" s="193"/>
      <c r="G68" s="193"/>
      <c r="H68" s="193"/>
      <c r="I68" s="194"/>
      <c r="J68" s="195">
        <f>J117</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221</v>
      </c>
      <c r="E69" s="187"/>
      <c r="F69" s="187"/>
      <c r="G69" s="187"/>
      <c r="H69" s="187"/>
      <c r="I69" s="188"/>
      <c r="J69" s="189">
        <f>J132</f>
        <v>0</v>
      </c>
      <c r="K69" s="185"/>
      <c r="L69" s="190"/>
      <c r="S69" s="9"/>
      <c r="T69" s="9"/>
      <c r="U69" s="9"/>
      <c r="V69" s="9"/>
      <c r="W69" s="9"/>
      <c r="X69" s="9"/>
      <c r="Y69" s="9"/>
      <c r="Z69" s="9"/>
      <c r="AA69" s="9"/>
      <c r="AB69" s="9"/>
      <c r="AC69" s="9"/>
      <c r="AD69" s="9"/>
      <c r="AE69" s="9"/>
    </row>
    <row r="70" s="10" customFormat="1" ht="19.92" customHeight="1">
      <c r="A70" s="10"/>
      <c r="B70" s="191"/>
      <c r="C70" s="124"/>
      <c r="D70" s="192" t="s">
        <v>448</v>
      </c>
      <c r="E70" s="193"/>
      <c r="F70" s="193"/>
      <c r="G70" s="193"/>
      <c r="H70" s="193"/>
      <c r="I70" s="194"/>
      <c r="J70" s="195">
        <f>J133</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449</v>
      </c>
      <c r="E71" s="193"/>
      <c r="F71" s="193"/>
      <c r="G71" s="193"/>
      <c r="H71" s="193"/>
      <c r="I71" s="194"/>
      <c r="J71" s="195">
        <f>J136</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737</v>
      </c>
      <c r="E72" s="193"/>
      <c r="F72" s="193"/>
      <c r="G72" s="193"/>
      <c r="H72" s="193"/>
      <c r="I72" s="194"/>
      <c r="J72" s="195">
        <f>J139</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450</v>
      </c>
      <c r="E73" s="193"/>
      <c r="F73" s="193"/>
      <c r="G73" s="193"/>
      <c r="H73" s="193"/>
      <c r="I73" s="194"/>
      <c r="J73" s="195">
        <f>J142</f>
        <v>0</v>
      </c>
      <c r="K73" s="124"/>
      <c r="L73" s="196"/>
      <c r="S73" s="10"/>
      <c r="T73" s="10"/>
      <c r="U73" s="10"/>
      <c r="V73" s="10"/>
      <c r="W73" s="10"/>
      <c r="X73" s="10"/>
      <c r="Y73" s="10"/>
      <c r="Z73" s="10"/>
      <c r="AA73" s="10"/>
      <c r="AB73" s="10"/>
      <c r="AC73" s="10"/>
      <c r="AD73" s="10"/>
      <c r="AE73" s="10"/>
    </row>
    <row r="74" s="9" customFormat="1" ht="24.96" customHeight="1">
      <c r="A74" s="9"/>
      <c r="B74" s="184"/>
      <c r="C74" s="185"/>
      <c r="D74" s="186" t="s">
        <v>224</v>
      </c>
      <c r="E74" s="187"/>
      <c r="F74" s="187"/>
      <c r="G74" s="187"/>
      <c r="H74" s="187"/>
      <c r="I74" s="188"/>
      <c r="J74" s="189">
        <f>J145</f>
        <v>0</v>
      </c>
      <c r="K74" s="185"/>
      <c r="L74" s="190"/>
      <c r="S74" s="9"/>
      <c r="T74" s="9"/>
      <c r="U74" s="9"/>
      <c r="V74" s="9"/>
      <c r="W74" s="9"/>
      <c r="X74" s="9"/>
      <c r="Y74" s="9"/>
      <c r="Z74" s="9"/>
      <c r="AA74" s="9"/>
      <c r="AB74" s="9"/>
      <c r="AC74" s="9"/>
      <c r="AD74" s="9"/>
      <c r="AE74" s="9"/>
    </row>
    <row r="75" s="2" customFormat="1" ht="21.84"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6.96" customHeight="1">
      <c r="A76" s="37"/>
      <c r="B76" s="58"/>
      <c r="C76" s="59"/>
      <c r="D76" s="59"/>
      <c r="E76" s="59"/>
      <c r="F76" s="59"/>
      <c r="G76" s="59"/>
      <c r="H76" s="59"/>
      <c r="I76" s="174"/>
      <c r="J76" s="59"/>
      <c r="K76" s="59"/>
      <c r="L76" s="146"/>
      <c r="S76" s="37"/>
      <c r="T76" s="37"/>
      <c r="U76" s="37"/>
      <c r="V76" s="37"/>
      <c r="W76" s="37"/>
      <c r="X76" s="37"/>
      <c r="Y76" s="37"/>
      <c r="Z76" s="37"/>
      <c r="AA76" s="37"/>
      <c r="AB76" s="37"/>
      <c r="AC76" s="37"/>
      <c r="AD76" s="37"/>
      <c r="AE76" s="37"/>
    </row>
    <row r="80" s="2" customFormat="1" ht="6.96" customHeight="1">
      <c r="A80" s="37"/>
      <c r="B80" s="60"/>
      <c r="C80" s="61"/>
      <c r="D80" s="61"/>
      <c r="E80" s="61"/>
      <c r="F80" s="61"/>
      <c r="G80" s="61"/>
      <c r="H80" s="61"/>
      <c r="I80" s="177"/>
      <c r="J80" s="61"/>
      <c r="K80" s="61"/>
      <c r="L80" s="146"/>
      <c r="S80" s="37"/>
      <c r="T80" s="37"/>
      <c r="U80" s="37"/>
      <c r="V80" s="37"/>
      <c r="W80" s="37"/>
      <c r="X80" s="37"/>
      <c r="Y80" s="37"/>
      <c r="Z80" s="37"/>
      <c r="AA80" s="37"/>
      <c r="AB80" s="37"/>
      <c r="AC80" s="37"/>
      <c r="AD80" s="37"/>
      <c r="AE80" s="37"/>
    </row>
    <row r="81" s="2" customFormat="1" ht="24.96" customHeight="1">
      <c r="A81" s="37"/>
      <c r="B81" s="38"/>
      <c r="C81" s="22" t="s">
        <v>225</v>
      </c>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16</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178" t="str">
        <f>E7</f>
        <v>Rekonstrukce záložních zdrojů elektrikcé energie v obvodu OŘ Brno</v>
      </c>
      <c r="F84" s="31"/>
      <c r="G84" s="31"/>
      <c r="H84" s="31"/>
      <c r="I84" s="145"/>
      <c r="J84" s="39"/>
      <c r="K84" s="39"/>
      <c r="L84" s="146"/>
      <c r="S84" s="37"/>
      <c r="T84" s="37"/>
      <c r="U84" s="37"/>
      <c r="V84" s="37"/>
      <c r="W84" s="37"/>
      <c r="X84" s="37"/>
      <c r="Y84" s="37"/>
      <c r="Z84" s="37"/>
      <c r="AA84" s="37"/>
      <c r="AB84" s="37"/>
      <c r="AC84" s="37"/>
      <c r="AD84" s="37"/>
      <c r="AE84" s="37"/>
    </row>
    <row r="85" s="1" customFormat="1" ht="12" customHeight="1">
      <c r="B85" s="20"/>
      <c r="C85" s="31" t="s">
        <v>209</v>
      </c>
      <c r="D85" s="21"/>
      <c r="E85" s="21"/>
      <c r="F85" s="21"/>
      <c r="G85" s="21"/>
      <c r="H85" s="21"/>
      <c r="I85" s="137"/>
      <c r="J85" s="21"/>
      <c r="K85" s="21"/>
      <c r="L85" s="19"/>
    </row>
    <row r="86" s="2" customFormat="1" ht="16.5" customHeight="1">
      <c r="A86" s="37"/>
      <c r="B86" s="38"/>
      <c r="C86" s="39"/>
      <c r="D86" s="39"/>
      <c r="E86" s="178" t="s">
        <v>1194</v>
      </c>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211</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68" t="str">
        <f>E11</f>
        <v>SO 01.1 - Stavební část</v>
      </c>
      <c r="F88" s="39"/>
      <c r="G88" s="39"/>
      <c r="H88" s="39"/>
      <c r="I88" s="145"/>
      <c r="J88" s="39"/>
      <c r="K88" s="39"/>
      <c r="L88" s="146"/>
      <c r="S88" s="37"/>
      <c r="T88" s="37"/>
      <c r="U88" s="37"/>
      <c r="V88" s="37"/>
      <c r="W88" s="37"/>
      <c r="X88" s="37"/>
      <c r="Y88" s="37"/>
      <c r="Z88" s="37"/>
      <c r="AA88" s="37"/>
      <c r="AB88" s="37"/>
      <c r="AC88" s="37"/>
      <c r="AD88" s="37"/>
      <c r="AE88" s="37"/>
    </row>
    <row r="89" s="2" customFormat="1" ht="6.96"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v>
      </c>
      <c r="D90" s="39"/>
      <c r="E90" s="39"/>
      <c r="F90" s="26" t="str">
        <f>F14</f>
        <v xml:space="preserve"> </v>
      </c>
      <c r="G90" s="39"/>
      <c r="H90" s="39"/>
      <c r="I90" s="148" t="s">
        <v>23</v>
      </c>
      <c r="J90" s="71" t="str">
        <f>IF(J14="","",J14)</f>
        <v>19. 11. 2018</v>
      </c>
      <c r="K90" s="39"/>
      <c r="L90" s="146"/>
      <c r="S90" s="37"/>
      <c r="T90" s="37"/>
      <c r="U90" s="37"/>
      <c r="V90" s="37"/>
      <c r="W90" s="37"/>
      <c r="X90" s="37"/>
      <c r="Y90" s="37"/>
      <c r="Z90" s="37"/>
      <c r="AA90" s="37"/>
      <c r="AB90" s="37"/>
      <c r="AC90" s="37"/>
      <c r="AD90" s="37"/>
      <c r="AE90" s="37"/>
    </row>
    <row r="91" s="2" customFormat="1" ht="6.96" customHeight="1">
      <c r="A91" s="37"/>
      <c r="B91" s="38"/>
      <c r="C91" s="39"/>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5.15" customHeight="1">
      <c r="A92" s="37"/>
      <c r="B92" s="38"/>
      <c r="C92" s="31" t="s">
        <v>25</v>
      </c>
      <c r="D92" s="39"/>
      <c r="E92" s="39"/>
      <c r="F92" s="26" t="str">
        <f>E17</f>
        <v>SŽDC s.o., OŘ Brno</v>
      </c>
      <c r="G92" s="39"/>
      <c r="H92" s="39"/>
      <c r="I92" s="148" t="s">
        <v>31</v>
      </c>
      <c r="J92" s="35" t="str">
        <f>E23</f>
        <v>RPE s.r.o.</v>
      </c>
      <c r="K92" s="39"/>
      <c r="L92" s="146"/>
      <c r="S92" s="37"/>
      <c r="T92" s="37"/>
      <c r="U92" s="37"/>
      <c r="V92" s="37"/>
      <c r="W92" s="37"/>
      <c r="X92" s="37"/>
      <c r="Y92" s="37"/>
      <c r="Z92" s="37"/>
      <c r="AA92" s="37"/>
      <c r="AB92" s="37"/>
      <c r="AC92" s="37"/>
      <c r="AD92" s="37"/>
      <c r="AE92" s="37"/>
    </row>
    <row r="93" s="2" customFormat="1" ht="15.15" customHeight="1">
      <c r="A93" s="37"/>
      <c r="B93" s="38"/>
      <c r="C93" s="31" t="s">
        <v>29</v>
      </c>
      <c r="D93" s="39"/>
      <c r="E93" s="39"/>
      <c r="F93" s="26" t="str">
        <f>IF(E20="","",E20)</f>
        <v>Vyplň údaj</v>
      </c>
      <c r="G93" s="39"/>
      <c r="H93" s="39"/>
      <c r="I93" s="148" t="s">
        <v>34</v>
      </c>
      <c r="J93" s="35" t="str">
        <f>E26</f>
        <v xml:space="preserve"> </v>
      </c>
      <c r="K93" s="39"/>
      <c r="L93" s="146"/>
      <c r="S93" s="37"/>
      <c r="T93" s="37"/>
      <c r="U93" s="37"/>
      <c r="V93" s="37"/>
      <c r="W93" s="37"/>
      <c r="X93" s="37"/>
      <c r="Y93" s="37"/>
      <c r="Z93" s="37"/>
      <c r="AA93" s="37"/>
      <c r="AB93" s="37"/>
      <c r="AC93" s="37"/>
      <c r="AD93" s="37"/>
      <c r="AE93" s="37"/>
    </row>
    <row r="94" s="2" customFormat="1" ht="10.32"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11" customFormat="1" ht="29.28" customHeight="1">
      <c r="A95" s="197"/>
      <c r="B95" s="198"/>
      <c r="C95" s="199" t="s">
        <v>226</v>
      </c>
      <c r="D95" s="200" t="s">
        <v>56</v>
      </c>
      <c r="E95" s="200" t="s">
        <v>52</v>
      </c>
      <c r="F95" s="200" t="s">
        <v>53</v>
      </c>
      <c r="G95" s="200" t="s">
        <v>227</v>
      </c>
      <c r="H95" s="200" t="s">
        <v>228</v>
      </c>
      <c r="I95" s="201" t="s">
        <v>229</v>
      </c>
      <c r="J95" s="200" t="s">
        <v>217</v>
      </c>
      <c r="K95" s="202" t="s">
        <v>230</v>
      </c>
      <c r="L95" s="203"/>
      <c r="M95" s="91" t="s">
        <v>19</v>
      </c>
      <c r="N95" s="92" t="s">
        <v>41</v>
      </c>
      <c r="O95" s="92" t="s">
        <v>231</v>
      </c>
      <c r="P95" s="92" t="s">
        <v>232</v>
      </c>
      <c r="Q95" s="92" t="s">
        <v>233</v>
      </c>
      <c r="R95" s="92" t="s">
        <v>234</v>
      </c>
      <c r="S95" s="92" t="s">
        <v>235</v>
      </c>
      <c r="T95" s="93" t="s">
        <v>236</v>
      </c>
      <c r="U95" s="197"/>
      <c r="V95" s="197"/>
      <c r="W95" s="197"/>
      <c r="X95" s="197"/>
      <c r="Y95" s="197"/>
      <c r="Z95" s="197"/>
      <c r="AA95" s="197"/>
      <c r="AB95" s="197"/>
      <c r="AC95" s="197"/>
      <c r="AD95" s="197"/>
      <c r="AE95" s="197"/>
    </row>
    <row r="96" s="2" customFormat="1" ht="22.8" customHeight="1">
      <c r="A96" s="37"/>
      <c r="B96" s="38"/>
      <c r="C96" s="98" t="s">
        <v>237</v>
      </c>
      <c r="D96" s="39"/>
      <c r="E96" s="39"/>
      <c r="F96" s="39"/>
      <c r="G96" s="39"/>
      <c r="H96" s="39"/>
      <c r="I96" s="145"/>
      <c r="J96" s="204">
        <f>BK96</f>
        <v>0</v>
      </c>
      <c r="K96" s="39"/>
      <c r="L96" s="43"/>
      <c r="M96" s="94"/>
      <c r="N96" s="205"/>
      <c r="O96" s="95"/>
      <c r="P96" s="206">
        <f>P97+P132+P145</f>
        <v>0</v>
      </c>
      <c r="Q96" s="95"/>
      <c r="R96" s="206">
        <f>R97+R132+R145</f>
        <v>0</v>
      </c>
      <c r="S96" s="95"/>
      <c r="T96" s="207">
        <f>T97+T132+T145</f>
        <v>0</v>
      </c>
      <c r="U96" s="37"/>
      <c r="V96" s="37"/>
      <c r="W96" s="37"/>
      <c r="X96" s="37"/>
      <c r="Y96" s="37"/>
      <c r="Z96" s="37"/>
      <c r="AA96" s="37"/>
      <c r="AB96" s="37"/>
      <c r="AC96" s="37"/>
      <c r="AD96" s="37"/>
      <c r="AE96" s="37"/>
      <c r="AT96" s="16" t="s">
        <v>70</v>
      </c>
      <c r="AU96" s="16" t="s">
        <v>218</v>
      </c>
      <c r="BK96" s="208">
        <f>BK97+BK132+BK145</f>
        <v>0</v>
      </c>
    </row>
    <row r="97" s="12" customFormat="1" ht="25.92" customHeight="1">
      <c r="A97" s="12"/>
      <c r="B97" s="209"/>
      <c r="C97" s="210"/>
      <c r="D97" s="211" t="s">
        <v>70</v>
      </c>
      <c r="E97" s="212" t="s">
        <v>451</v>
      </c>
      <c r="F97" s="212" t="s">
        <v>452</v>
      </c>
      <c r="G97" s="210"/>
      <c r="H97" s="210"/>
      <c r="I97" s="213"/>
      <c r="J97" s="214">
        <f>BK97</f>
        <v>0</v>
      </c>
      <c r="K97" s="210"/>
      <c r="L97" s="215"/>
      <c r="M97" s="216"/>
      <c r="N97" s="217"/>
      <c r="O97" s="217"/>
      <c r="P97" s="218">
        <f>P98+P101+P104+P117</f>
        <v>0</v>
      </c>
      <c r="Q97" s="217"/>
      <c r="R97" s="218">
        <f>R98+R101+R104+R117</f>
        <v>0</v>
      </c>
      <c r="S97" s="217"/>
      <c r="T97" s="219">
        <f>T98+T101+T104+T117</f>
        <v>0</v>
      </c>
      <c r="U97" s="12"/>
      <c r="V97" s="12"/>
      <c r="W97" s="12"/>
      <c r="X97" s="12"/>
      <c r="Y97" s="12"/>
      <c r="Z97" s="12"/>
      <c r="AA97" s="12"/>
      <c r="AB97" s="12"/>
      <c r="AC97" s="12"/>
      <c r="AD97" s="12"/>
      <c r="AE97" s="12"/>
      <c r="AR97" s="220" t="s">
        <v>78</v>
      </c>
      <c r="AT97" s="221" t="s">
        <v>70</v>
      </c>
      <c r="AU97" s="221" t="s">
        <v>71</v>
      </c>
      <c r="AY97" s="220" t="s">
        <v>240</v>
      </c>
      <c r="BK97" s="222">
        <f>BK98+BK101+BK104+BK117</f>
        <v>0</v>
      </c>
    </row>
    <row r="98" s="12" customFormat="1" ht="22.8" customHeight="1">
      <c r="A98" s="12"/>
      <c r="B98" s="209"/>
      <c r="C98" s="210"/>
      <c r="D98" s="211" t="s">
        <v>70</v>
      </c>
      <c r="E98" s="236" t="s">
        <v>78</v>
      </c>
      <c r="F98" s="236" t="s">
        <v>453</v>
      </c>
      <c r="G98" s="210"/>
      <c r="H98" s="210"/>
      <c r="I98" s="213"/>
      <c r="J98" s="237">
        <f>BK98</f>
        <v>0</v>
      </c>
      <c r="K98" s="210"/>
      <c r="L98" s="215"/>
      <c r="M98" s="216"/>
      <c r="N98" s="217"/>
      <c r="O98" s="217"/>
      <c r="P98" s="218">
        <f>SUM(P99:P100)</f>
        <v>0</v>
      </c>
      <c r="Q98" s="217"/>
      <c r="R98" s="218">
        <f>SUM(R99:R100)</f>
        <v>0</v>
      </c>
      <c r="S98" s="217"/>
      <c r="T98" s="219">
        <f>SUM(T99:T100)</f>
        <v>0</v>
      </c>
      <c r="U98" s="12"/>
      <c r="V98" s="12"/>
      <c r="W98" s="12"/>
      <c r="X98" s="12"/>
      <c r="Y98" s="12"/>
      <c r="Z98" s="12"/>
      <c r="AA98" s="12"/>
      <c r="AB98" s="12"/>
      <c r="AC98" s="12"/>
      <c r="AD98" s="12"/>
      <c r="AE98" s="12"/>
      <c r="AR98" s="220" t="s">
        <v>78</v>
      </c>
      <c r="AT98" s="221" t="s">
        <v>70</v>
      </c>
      <c r="AU98" s="221" t="s">
        <v>78</v>
      </c>
      <c r="AY98" s="220" t="s">
        <v>240</v>
      </c>
      <c r="BK98" s="222">
        <f>SUM(BK99:BK100)</f>
        <v>0</v>
      </c>
    </row>
    <row r="99" s="2" customFormat="1" ht="16.5" customHeight="1">
      <c r="A99" s="37"/>
      <c r="B99" s="38"/>
      <c r="C99" s="223" t="s">
        <v>78</v>
      </c>
      <c r="D99" s="223" t="s">
        <v>242</v>
      </c>
      <c r="E99" s="224" t="s">
        <v>454</v>
      </c>
      <c r="F99" s="225" t="s">
        <v>455</v>
      </c>
      <c r="G99" s="226" t="s">
        <v>388</v>
      </c>
      <c r="H99" s="227">
        <v>14.199999999999999</v>
      </c>
      <c r="I99" s="228"/>
      <c r="J99" s="229">
        <f>ROUND(I99*H99,2)</f>
        <v>0</v>
      </c>
      <c r="K99" s="225" t="s">
        <v>456</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835</v>
      </c>
    </row>
    <row r="100" s="2" customFormat="1">
      <c r="A100" s="37"/>
      <c r="B100" s="38"/>
      <c r="C100" s="39"/>
      <c r="D100" s="238" t="s">
        <v>268</v>
      </c>
      <c r="E100" s="39"/>
      <c r="F100" s="239" t="s">
        <v>1256</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12" customFormat="1" ht="22.8" customHeight="1">
      <c r="A101" s="12"/>
      <c r="B101" s="209"/>
      <c r="C101" s="210"/>
      <c r="D101" s="211" t="s">
        <v>70</v>
      </c>
      <c r="E101" s="236" t="s">
        <v>263</v>
      </c>
      <c r="F101" s="236" t="s">
        <v>465</v>
      </c>
      <c r="G101" s="210"/>
      <c r="H101" s="210"/>
      <c r="I101" s="213"/>
      <c r="J101" s="237">
        <f>BK101</f>
        <v>0</v>
      </c>
      <c r="K101" s="210"/>
      <c r="L101" s="215"/>
      <c r="M101" s="216"/>
      <c r="N101" s="217"/>
      <c r="O101" s="217"/>
      <c r="P101" s="218">
        <f>SUM(P102:P103)</f>
        <v>0</v>
      </c>
      <c r="Q101" s="217"/>
      <c r="R101" s="218">
        <f>SUM(R102:R103)</f>
        <v>0</v>
      </c>
      <c r="S101" s="217"/>
      <c r="T101" s="219">
        <f>SUM(T102:T103)</f>
        <v>0</v>
      </c>
      <c r="U101" s="12"/>
      <c r="V101" s="12"/>
      <c r="W101" s="12"/>
      <c r="X101" s="12"/>
      <c r="Y101" s="12"/>
      <c r="Z101" s="12"/>
      <c r="AA101" s="12"/>
      <c r="AB101" s="12"/>
      <c r="AC101" s="12"/>
      <c r="AD101" s="12"/>
      <c r="AE101" s="12"/>
      <c r="AR101" s="220" t="s">
        <v>78</v>
      </c>
      <c r="AT101" s="221" t="s">
        <v>70</v>
      </c>
      <c r="AU101" s="221" t="s">
        <v>78</v>
      </c>
      <c r="AY101" s="220" t="s">
        <v>240</v>
      </c>
      <c r="BK101" s="222">
        <f>SUM(BK102:BK103)</f>
        <v>0</v>
      </c>
    </row>
    <row r="102" s="2" customFormat="1" ht="36" customHeight="1">
      <c r="A102" s="37"/>
      <c r="B102" s="38"/>
      <c r="C102" s="223" t="s">
        <v>80</v>
      </c>
      <c r="D102" s="223" t="s">
        <v>242</v>
      </c>
      <c r="E102" s="224" t="s">
        <v>466</v>
      </c>
      <c r="F102" s="225" t="s">
        <v>467</v>
      </c>
      <c r="G102" s="226" t="s">
        <v>462</v>
      </c>
      <c r="H102" s="227">
        <v>0.113</v>
      </c>
      <c r="I102" s="228"/>
      <c r="J102" s="229">
        <f>ROUND(I102*H102,2)</f>
        <v>0</v>
      </c>
      <c r="K102" s="225" t="s">
        <v>456</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1257</v>
      </c>
    </row>
    <row r="103" s="2" customFormat="1">
      <c r="A103" s="37"/>
      <c r="B103" s="38"/>
      <c r="C103" s="39"/>
      <c r="D103" s="238" t="s">
        <v>268</v>
      </c>
      <c r="E103" s="39"/>
      <c r="F103" s="239" t="s">
        <v>1258</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12" customFormat="1" ht="22.8" customHeight="1">
      <c r="A104" s="12"/>
      <c r="B104" s="209"/>
      <c r="C104" s="210"/>
      <c r="D104" s="211" t="s">
        <v>70</v>
      </c>
      <c r="E104" s="236" t="s">
        <v>279</v>
      </c>
      <c r="F104" s="236" t="s">
        <v>479</v>
      </c>
      <c r="G104" s="210"/>
      <c r="H104" s="210"/>
      <c r="I104" s="213"/>
      <c r="J104" s="237">
        <f>BK104</f>
        <v>0</v>
      </c>
      <c r="K104" s="210"/>
      <c r="L104" s="215"/>
      <c r="M104" s="216"/>
      <c r="N104" s="217"/>
      <c r="O104" s="217"/>
      <c r="P104" s="218">
        <f>SUM(P105:P116)</f>
        <v>0</v>
      </c>
      <c r="Q104" s="217"/>
      <c r="R104" s="218">
        <f>SUM(R105:R116)</f>
        <v>0</v>
      </c>
      <c r="S104" s="217"/>
      <c r="T104" s="219">
        <f>SUM(T105:T116)</f>
        <v>0</v>
      </c>
      <c r="U104" s="12"/>
      <c r="V104" s="12"/>
      <c r="W104" s="12"/>
      <c r="X104" s="12"/>
      <c r="Y104" s="12"/>
      <c r="Z104" s="12"/>
      <c r="AA104" s="12"/>
      <c r="AB104" s="12"/>
      <c r="AC104" s="12"/>
      <c r="AD104" s="12"/>
      <c r="AE104" s="12"/>
      <c r="AR104" s="220" t="s">
        <v>78</v>
      </c>
      <c r="AT104" s="221" t="s">
        <v>70</v>
      </c>
      <c r="AU104" s="221" t="s">
        <v>78</v>
      </c>
      <c r="AY104" s="220" t="s">
        <v>240</v>
      </c>
      <c r="BK104" s="222">
        <f>SUM(BK105:BK116)</f>
        <v>0</v>
      </c>
    </row>
    <row r="105" s="2" customFormat="1" ht="60" customHeight="1">
      <c r="A105" s="37"/>
      <c r="B105" s="38"/>
      <c r="C105" s="223" t="s">
        <v>263</v>
      </c>
      <c r="D105" s="223" t="s">
        <v>242</v>
      </c>
      <c r="E105" s="224" t="s">
        <v>480</v>
      </c>
      <c r="F105" s="225" t="s">
        <v>481</v>
      </c>
      <c r="G105" s="226" t="s">
        <v>388</v>
      </c>
      <c r="H105" s="227">
        <v>46.588999999999999</v>
      </c>
      <c r="I105" s="228"/>
      <c r="J105" s="229">
        <f>ROUND(I105*H105,2)</f>
        <v>0</v>
      </c>
      <c r="K105" s="225" t="s">
        <v>456</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839</v>
      </c>
    </row>
    <row r="106" s="2" customFormat="1">
      <c r="A106" s="37"/>
      <c r="B106" s="38"/>
      <c r="C106" s="39"/>
      <c r="D106" s="238" t="s">
        <v>268</v>
      </c>
      <c r="E106" s="39"/>
      <c r="F106" s="239" t="s">
        <v>1259</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60" customHeight="1">
      <c r="A107" s="37"/>
      <c r="B107" s="38"/>
      <c r="C107" s="223" t="s">
        <v>246</v>
      </c>
      <c r="D107" s="223" t="s">
        <v>242</v>
      </c>
      <c r="E107" s="224" t="s">
        <v>484</v>
      </c>
      <c r="F107" s="225" t="s">
        <v>481</v>
      </c>
      <c r="G107" s="226" t="s">
        <v>388</v>
      </c>
      <c r="H107" s="227">
        <v>0.189</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1260</v>
      </c>
    </row>
    <row r="108" s="2" customFormat="1">
      <c r="A108" s="37"/>
      <c r="B108" s="38"/>
      <c r="C108" s="39"/>
      <c r="D108" s="238" t="s">
        <v>268</v>
      </c>
      <c r="E108" s="39"/>
      <c r="F108" s="239" t="s">
        <v>1261</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72" customHeight="1">
      <c r="A109" s="37"/>
      <c r="B109" s="38"/>
      <c r="C109" s="223" t="s">
        <v>274</v>
      </c>
      <c r="D109" s="223" t="s">
        <v>242</v>
      </c>
      <c r="E109" s="224" t="s">
        <v>487</v>
      </c>
      <c r="F109" s="225" t="s">
        <v>488</v>
      </c>
      <c r="G109" s="226" t="s">
        <v>388</v>
      </c>
      <c r="H109" s="227">
        <v>1.6699999999999999</v>
      </c>
      <c r="I109" s="228"/>
      <c r="J109" s="229">
        <f>ROUND(I109*H109,2)</f>
        <v>0</v>
      </c>
      <c r="K109" s="225" t="s">
        <v>456</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844</v>
      </c>
    </row>
    <row r="110" s="2" customFormat="1">
      <c r="A110" s="37"/>
      <c r="B110" s="38"/>
      <c r="C110" s="39"/>
      <c r="D110" s="238" t="s">
        <v>268</v>
      </c>
      <c r="E110" s="39"/>
      <c r="F110" s="239" t="s">
        <v>1262</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279</v>
      </c>
      <c r="D111" s="223" t="s">
        <v>242</v>
      </c>
      <c r="E111" s="224" t="s">
        <v>491</v>
      </c>
      <c r="F111" s="225" t="s">
        <v>492</v>
      </c>
      <c r="G111" s="226" t="s">
        <v>493</v>
      </c>
      <c r="H111" s="227">
        <v>14.199999999999999</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846</v>
      </c>
    </row>
    <row r="112" s="2" customFormat="1">
      <c r="A112" s="37"/>
      <c r="B112" s="38"/>
      <c r="C112" s="39"/>
      <c r="D112" s="238" t="s">
        <v>268</v>
      </c>
      <c r="E112" s="39"/>
      <c r="F112" s="239" t="s">
        <v>1263</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284</v>
      </c>
      <c r="D113" s="223" t="s">
        <v>242</v>
      </c>
      <c r="E113" s="224" t="s">
        <v>496</v>
      </c>
      <c r="F113" s="225" t="s">
        <v>497</v>
      </c>
      <c r="G113" s="226" t="s">
        <v>493</v>
      </c>
      <c r="H113" s="227">
        <v>13.965</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978</v>
      </c>
    </row>
    <row r="114" s="2" customFormat="1">
      <c r="A114" s="37"/>
      <c r="B114" s="38"/>
      <c r="C114" s="39"/>
      <c r="D114" s="238" t="s">
        <v>268</v>
      </c>
      <c r="E114" s="39"/>
      <c r="F114" s="239" t="s">
        <v>1264</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2" customFormat="1" ht="16.5" customHeight="1">
      <c r="A115" s="37"/>
      <c r="B115" s="38"/>
      <c r="C115" s="223" t="s">
        <v>288</v>
      </c>
      <c r="D115" s="223" t="s">
        <v>242</v>
      </c>
      <c r="E115" s="224" t="s">
        <v>500</v>
      </c>
      <c r="F115" s="225" t="s">
        <v>501</v>
      </c>
      <c r="G115" s="226" t="s">
        <v>493</v>
      </c>
      <c r="H115" s="227">
        <v>14.199999999999999</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848</v>
      </c>
    </row>
    <row r="116" s="2" customFormat="1">
      <c r="A116" s="37"/>
      <c r="B116" s="38"/>
      <c r="C116" s="39"/>
      <c r="D116" s="238" t="s">
        <v>268</v>
      </c>
      <c r="E116" s="39"/>
      <c r="F116" s="239" t="s">
        <v>1265</v>
      </c>
      <c r="G116" s="39"/>
      <c r="H116" s="39"/>
      <c r="I116" s="145"/>
      <c r="J116" s="39"/>
      <c r="K116" s="39"/>
      <c r="L116" s="43"/>
      <c r="M116" s="240"/>
      <c r="N116" s="241"/>
      <c r="O116" s="83"/>
      <c r="P116" s="83"/>
      <c r="Q116" s="83"/>
      <c r="R116" s="83"/>
      <c r="S116" s="83"/>
      <c r="T116" s="84"/>
      <c r="U116" s="37"/>
      <c r="V116" s="37"/>
      <c r="W116" s="37"/>
      <c r="X116" s="37"/>
      <c r="Y116" s="37"/>
      <c r="Z116" s="37"/>
      <c r="AA116" s="37"/>
      <c r="AB116" s="37"/>
      <c r="AC116" s="37"/>
      <c r="AD116" s="37"/>
      <c r="AE116" s="37"/>
      <c r="AT116" s="16" t="s">
        <v>268</v>
      </c>
      <c r="AU116" s="16" t="s">
        <v>80</v>
      </c>
    </row>
    <row r="117" s="12" customFormat="1" ht="22.8" customHeight="1">
      <c r="A117" s="12"/>
      <c r="B117" s="209"/>
      <c r="C117" s="210"/>
      <c r="D117" s="211" t="s">
        <v>70</v>
      </c>
      <c r="E117" s="236" t="s">
        <v>292</v>
      </c>
      <c r="F117" s="236" t="s">
        <v>504</v>
      </c>
      <c r="G117" s="210"/>
      <c r="H117" s="210"/>
      <c r="I117" s="213"/>
      <c r="J117" s="237">
        <f>BK117</f>
        <v>0</v>
      </c>
      <c r="K117" s="210"/>
      <c r="L117" s="215"/>
      <c r="M117" s="216"/>
      <c r="N117" s="217"/>
      <c r="O117" s="217"/>
      <c r="P117" s="218">
        <f>SUM(P118:P131)</f>
        <v>0</v>
      </c>
      <c r="Q117" s="217"/>
      <c r="R117" s="218">
        <f>SUM(R118:R131)</f>
        <v>0</v>
      </c>
      <c r="S117" s="217"/>
      <c r="T117" s="219">
        <f>SUM(T118:T131)</f>
        <v>0</v>
      </c>
      <c r="U117" s="12"/>
      <c r="V117" s="12"/>
      <c r="W117" s="12"/>
      <c r="X117" s="12"/>
      <c r="Y117" s="12"/>
      <c r="Z117" s="12"/>
      <c r="AA117" s="12"/>
      <c r="AB117" s="12"/>
      <c r="AC117" s="12"/>
      <c r="AD117" s="12"/>
      <c r="AE117" s="12"/>
      <c r="AR117" s="220" t="s">
        <v>78</v>
      </c>
      <c r="AT117" s="221" t="s">
        <v>70</v>
      </c>
      <c r="AU117" s="221" t="s">
        <v>78</v>
      </c>
      <c r="AY117" s="220" t="s">
        <v>240</v>
      </c>
      <c r="BK117" s="222">
        <f>SUM(BK118:BK131)</f>
        <v>0</v>
      </c>
    </row>
    <row r="118" s="2" customFormat="1" ht="96" customHeight="1">
      <c r="A118" s="37"/>
      <c r="B118" s="38"/>
      <c r="C118" s="223" t="s">
        <v>292</v>
      </c>
      <c r="D118" s="223" t="s">
        <v>242</v>
      </c>
      <c r="E118" s="224" t="s">
        <v>981</v>
      </c>
      <c r="F118" s="225" t="s">
        <v>982</v>
      </c>
      <c r="G118" s="226" t="s">
        <v>462</v>
      </c>
      <c r="H118" s="227">
        <v>0.56599999999999995</v>
      </c>
      <c r="I118" s="228"/>
      <c r="J118" s="229">
        <f>ROUND(I118*H118,2)</f>
        <v>0</v>
      </c>
      <c r="K118" s="225" t="s">
        <v>456</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983</v>
      </c>
    </row>
    <row r="119" s="2" customFormat="1">
      <c r="A119" s="37"/>
      <c r="B119" s="38"/>
      <c r="C119" s="39"/>
      <c r="D119" s="238" t="s">
        <v>268</v>
      </c>
      <c r="E119" s="39"/>
      <c r="F119" s="239" t="s">
        <v>1266</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24" customHeight="1">
      <c r="A120" s="37"/>
      <c r="B120" s="38"/>
      <c r="C120" s="223" t="s">
        <v>296</v>
      </c>
      <c r="D120" s="223" t="s">
        <v>242</v>
      </c>
      <c r="E120" s="224" t="s">
        <v>985</v>
      </c>
      <c r="F120" s="225" t="s">
        <v>528</v>
      </c>
      <c r="G120" s="226" t="s">
        <v>529</v>
      </c>
      <c r="H120" s="227">
        <v>45.865000000000002</v>
      </c>
      <c r="I120" s="228"/>
      <c r="J120" s="229">
        <f>ROUND(I120*H120,2)</f>
        <v>0</v>
      </c>
      <c r="K120" s="225" t="s">
        <v>456</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986</v>
      </c>
    </row>
    <row r="121" s="2" customFormat="1">
      <c r="A121" s="37"/>
      <c r="B121" s="38"/>
      <c r="C121" s="39"/>
      <c r="D121" s="238" t="s">
        <v>268</v>
      </c>
      <c r="E121" s="39"/>
      <c r="F121" s="239" t="s">
        <v>531</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84" customHeight="1">
      <c r="A122" s="37"/>
      <c r="B122" s="38"/>
      <c r="C122" s="223" t="s">
        <v>303</v>
      </c>
      <c r="D122" s="223" t="s">
        <v>242</v>
      </c>
      <c r="E122" s="224" t="s">
        <v>750</v>
      </c>
      <c r="F122" s="225" t="s">
        <v>519</v>
      </c>
      <c r="G122" s="226" t="s">
        <v>358</v>
      </c>
      <c r="H122" s="227">
        <v>0.10000000000000001</v>
      </c>
      <c r="I122" s="228"/>
      <c r="J122" s="229">
        <f>ROUND(I122*H122,2)</f>
        <v>0</v>
      </c>
      <c r="K122" s="225" t="s">
        <v>456</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850</v>
      </c>
    </row>
    <row r="123" s="2" customFormat="1">
      <c r="A123" s="37"/>
      <c r="B123" s="38"/>
      <c r="C123" s="39"/>
      <c r="D123" s="238" t="s">
        <v>268</v>
      </c>
      <c r="E123" s="39"/>
      <c r="F123" s="239" t="s">
        <v>1267</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60" customHeight="1">
      <c r="A124" s="37"/>
      <c r="B124" s="38"/>
      <c r="C124" s="223" t="s">
        <v>137</v>
      </c>
      <c r="D124" s="223" t="s">
        <v>242</v>
      </c>
      <c r="E124" s="224" t="s">
        <v>753</v>
      </c>
      <c r="F124" s="225" t="s">
        <v>524</v>
      </c>
      <c r="G124" s="226" t="s">
        <v>462</v>
      </c>
      <c r="H124" s="227">
        <v>0.16</v>
      </c>
      <c r="I124" s="228"/>
      <c r="J124" s="229">
        <f>ROUND(I124*H124,2)</f>
        <v>0</v>
      </c>
      <c r="K124" s="225" t="s">
        <v>456</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988</v>
      </c>
    </row>
    <row r="125" s="2" customFormat="1">
      <c r="A125" s="37"/>
      <c r="B125" s="38"/>
      <c r="C125" s="39"/>
      <c r="D125" s="238" t="s">
        <v>268</v>
      </c>
      <c r="E125" s="39"/>
      <c r="F125" s="239" t="s">
        <v>1268</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24" customHeight="1">
      <c r="A126" s="37"/>
      <c r="B126" s="38"/>
      <c r="C126" s="223" t="s">
        <v>144</v>
      </c>
      <c r="D126" s="223" t="s">
        <v>242</v>
      </c>
      <c r="E126" s="224" t="s">
        <v>756</v>
      </c>
      <c r="F126" s="225" t="s">
        <v>528</v>
      </c>
      <c r="G126" s="226" t="s">
        <v>529</v>
      </c>
      <c r="H126" s="227">
        <v>12.865</v>
      </c>
      <c r="I126" s="228"/>
      <c r="J126" s="229">
        <f>ROUND(I126*H126,2)</f>
        <v>0</v>
      </c>
      <c r="K126" s="225" t="s">
        <v>456</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990</v>
      </c>
    </row>
    <row r="127" s="2" customFormat="1">
      <c r="A127" s="37"/>
      <c r="B127" s="38"/>
      <c r="C127" s="39"/>
      <c r="D127" s="238" t="s">
        <v>268</v>
      </c>
      <c r="E127" s="39"/>
      <c r="F127" s="239" t="s">
        <v>531</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60" customHeight="1">
      <c r="A128" s="37"/>
      <c r="B128" s="38"/>
      <c r="C128" s="223" t="s">
        <v>152</v>
      </c>
      <c r="D128" s="223" t="s">
        <v>242</v>
      </c>
      <c r="E128" s="224" t="s">
        <v>536</v>
      </c>
      <c r="F128" s="225" t="s">
        <v>537</v>
      </c>
      <c r="G128" s="226" t="s">
        <v>253</v>
      </c>
      <c r="H128" s="227">
        <v>2</v>
      </c>
      <c r="I128" s="228"/>
      <c r="J128" s="229">
        <f>ROUND(I128*H128,2)</f>
        <v>0</v>
      </c>
      <c r="K128" s="225" t="s">
        <v>456</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1269</v>
      </c>
    </row>
    <row r="129" s="2" customFormat="1">
      <c r="A129" s="37"/>
      <c r="B129" s="38"/>
      <c r="C129" s="39"/>
      <c r="D129" s="238" t="s">
        <v>268</v>
      </c>
      <c r="E129" s="39"/>
      <c r="F129" s="239" t="s">
        <v>1270</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60" customHeight="1">
      <c r="A130" s="37"/>
      <c r="B130" s="38"/>
      <c r="C130" s="223" t="s">
        <v>8</v>
      </c>
      <c r="D130" s="223" t="s">
        <v>242</v>
      </c>
      <c r="E130" s="224" t="s">
        <v>540</v>
      </c>
      <c r="F130" s="225" t="s">
        <v>537</v>
      </c>
      <c r="G130" s="226" t="s">
        <v>388</v>
      </c>
      <c r="H130" s="227">
        <v>46.588999999999999</v>
      </c>
      <c r="I130" s="228"/>
      <c r="J130" s="229">
        <f>ROUND(I130*H130,2)</f>
        <v>0</v>
      </c>
      <c r="K130" s="225" t="s">
        <v>456</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863</v>
      </c>
    </row>
    <row r="131" s="2" customFormat="1">
      <c r="A131" s="37"/>
      <c r="B131" s="38"/>
      <c r="C131" s="39"/>
      <c r="D131" s="238" t="s">
        <v>268</v>
      </c>
      <c r="E131" s="39"/>
      <c r="F131" s="239" t="s">
        <v>1271</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12" customFormat="1" ht="25.92" customHeight="1">
      <c r="A132" s="12"/>
      <c r="B132" s="209"/>
      <c r="C132" s="210"/>
      <c r="D132" s="211" t="s">
        <v>70</v>
      </c>
      <c r="E132" s="212" t="s">
        <v>255</v>
      </c>
      <c r="F132" s="212" t="s">
        <v>256</v>
      </c>
      <c r="G132" s="210"/>
      <c r="H132" s="210"/>
      <c r="I132" s="213"/>
      <c r="J132" s="214">
        <f>BK132</f>
        <v>0</v>
      </c>
      <c r="K132" s="210"/>
      <c r="L132" s="215"/>
      <c r="M132" s="216"/>
      <c r="N132" s="217"/>
      <c r="O132" s="217"/>
      <c r="P132" s="218">
        <f>P133+P136+P139+P142</f>
        <v>0</v>
      </c>
      <c r="Q132" s="217"/>
      <c r="R132" s="218">
        <f>R133+R136+R139+R142</f>
        <v>0</v>
      </c>
      <c r="S132" s="217"/>
      <c r="T132" s="219">
        <f>T133+T136+T139+T142</f>
        <v>0</v>
      </c>
      <c r="U132" s="12"/>
      <c r="V132" s="12"/>
      <c r="W132" s="12"/>
      <c r="X132" s="12"/>
      <c r="Y132" s="12"/>
      <c r="Z132" s="12"/>
      <c r="AA132" s="12"/>
      <c r="AB132" s="12"/>
      <c r="AC132" s="12"/>
      <c r="AD132" s="12"/>
      <c r="AE132" s="12"/>
      <c r="AR132" s="220" t="s">
        <v>80</v>
      </c>
      <c r="AT132" s="221" t="s">
        <v>70</v>
      </c>
      <c r="AU132" s="221" t="s">
        <v>71</v>
      </c>
      <c r="AY132" s="220" t="s">
        <v>240</v>
      </c>
      <c r="BK132" s="222">
        <f>BK133+BK136+BK139+BK142</f>
        <v>0</v>
      </c>
    </row>
    <row r="133" s="12" customFormat="1" ht="22.8" customHeight="1">
      <c r="A133" s="12"/>
      <c r="B133" s="209"/>
      <c r="C133" s="210"/>
      <c r="D133" s="211" t="s">
        <v>70</v>
      </c>
      <c r="E133" s="236" t="s">
        <v>556</v>
      </c>
      <c r="F133" s="236" t="s">
        <v>557</v>
      </c>
      <c r="G133" s="210"/>
      <c r="H133" s="210"/>
      <c r="I133" s="213"/>
      <c r="J133" s="237">
        <f>BK133</f>
        <v>0</v>
      </c>
      <c r="K133" s="210"/>
      <c r="L133" s="215"/>
      <c r="M133" s="216"/>
      <c r="N133" s="217"/>
      <c r="O133" s="217"/>
      <c r="P133" s="218">
        <f>SUM(P134:P135)</f>
        <v>0</v>
      </c>
      <c r="Q133" s="217"/>
      <c r="R133" s="218">
        <f>SUM(R134:R135)</f>
        <v>0</v>
      </c>
      <c r="S133" s="217"/>
      <c r="T133" s="219">
        <f>SUM(T134:T135)</f>
        <v>0</v>
      </c>
      <c r="U133" s="12"/>
      <c r="V133" s="12"/>
      <c r="W133" s="12"/>
      <c r="X133" s="12"/>
      <c r="Y133" s="12"/>
      <c r="Z133" s="12"/>
      <c r="AA133" s="12"/>
      <c r="AB133" s="12"/>
      <c r="AC133" s="12"/>
      <c r="AD133" s="12"/>
      <c r="AE133" s="12"/>
      <c r="AR133" s="220" t="s">
        <v>80</v>
      </c>
      <c r="AT133" s="221" t="s">
        <v>70</v>
      </c>
      <c r="AU133" s="221" t="s">
        <v>78</v>
      </c>
      <c r="AY133" s="220" t="s">
        <v>240</v>
      </c>
      <c r="BK133" s="222">
        <f>SUM(BK134:BK135)</f>
        <v>0</v>
      </c>
    </row>
    <row r="134" s="2" customFormat="1" ht="48" customHeight="1">
      <c r="A134" s="37"/>
      <c r="B134" s="38"/>
      <c r="C134" s="223" t="s">
        <v>167</v>
      </c>
      <c r="D134" s="223" t="s">
        <v>242</v>
      </c>
      <c r="E134" s="224" t="s">
        <v>558</v>
      </c>
      <c r="F134" s="225" t="s">
        <v>559</v>
      </c>
      <c r="G134" s="226" t="s">
        <v>358</v>
      </c>
      <c r="H134" s="227">
        <v>0.16800000000000001</v>
      </c>
      <c r="I134" s="228"/>
      <c r="J134" s="229">
        <f>ROUND(I134*H134,2)</f>
        <v>0</v>
      </c>
      <c r="K134" s="225" t="s">
        <v>19</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167</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167</v>
      </c>
      <c r="BM134" s="234" t="s">
        <v>872</v>
      </c>
    </row>
    <row r="135" s="2" customFormat="1">
      <c r="A135" s="37"/>
      <c r="B135" s="38"/>
      <c r="C135" s="39"/>
      <c r="D135" s="238" t="s">
        <v>268</v>
      </c>
      <c r="E135" s="39"/>
      <c r="F135" s="239" t="s">
        <v>561</v>
      </c>
      <c r="G135" s="39"/>
      <c r="H135" s="39"/>
      <c r="I135" s="145"/>
      <c r="J135" s="39"/>
      <c r="K135" s="39"/>
      <c r="L135" s="43"/>
      <c r="M135" s="240"/>
      <c r="N135" s="241"/>
      <c r="O135" s="83"/>
      <c r="P135" s="83"/>
      <c r="Q135" s="83"/>
      <c r="R135" s="83"/>
      <c r="S135" s="83"/>
      <c r="T135" s="84"/>
      <c r="U135" s="37"/>
      <c r="V135" s="37"/>
      <c r="W135" s="37"/>
      <c r="X135" s="37"/>
      <c r="Y135" s="37"/>
      <c r="Z135" s="37"/>
      <c r="AA135" s="37"/>
      <c r="AB135" s="37"/>
      <c r="AC135" s="37"/>
      <c r="AD135" s="37"/>
      <c r="AE135" s="37"/>
      <c r="AT135" s="16" t="s">
        <v>268</v>
      </c>
      <c r="AU135" s="16" t="s">
        <v>80</v>
      </c>
    </row>
    <row r="136" s="12" customFormat="1" ht="22.8" customHeight="1">
      <c r="A136" s="12"/>
      <c r="B136" s="209"/>
      <c r="C136" s="210"/>
      <c r="D136" s="211" t="s">
        <v>70</v>
      </c>
      <c r="E136" s="236" t="s">
        <v>562</v>
      </c>
      <c r="F136" s="236" t="s">
        <v>563</v>
      </c>
      <c r="G136" s="210"/>
      <c r="H136" s="210"/>
      <c r="I136" s="213"/>
      <c r="J136" s="237">
        <f>BK136</f>
        <v>0</v>
      </c>
      <c r="K136" s="210"/>
      <c r="L136" s="215"/>
      <c r="M136" s="216"/>
      <c r="N136" s="217"/>
      <c r="O136" s="217"/>
      <c r="P136" s="218">
        <f>SUM(P137:P138)</f>
        <v>0</v>
      </c>
      <c r="Q136" s="217"/>
      <c r="R136" s="218">
        <f>SUM(R137:R138)</f>
        <v>0</v>
      </c>
      <c r="S136" s="217"/>
      <c r="T136" s="219">
        <f>SUM(T137:T138)</f>
        <v>0</v>
      </c>
      <c r="U136" s="12"/>
      <c r="V136" s="12"/>
      <c r="W136" s="12"/>
      <c r="X136" s="12"/>
      <c r="Y136" s="12"/>
      <c r="Z136" s="12"/>
      <c r="AA136" s="12"/>
      <c r="AB136" s="12"/>
      <c r="AC136" s="12"/>
      <c r="AD136" s="12"/>
      <c r="AE136" s="12"/>
      <c r="AR136" s="220" t="s">
        <v>80</v>
      </c>
      <c r="AT136" s="221" t="s">
        <v>70</v>
      </c>
      <c r="AU136" s="221" t="s">
        <v>78</v>
      </c>
      <c r="AY136" s="220" t="s">
        <v>240</v>
      </c>
      <c r="BK136" s="222">
        <f>SUM(BK137:BK138)</f>
        <v>0</v>
      </c>
    </row>
    <row r="137" s="2" customFormat="1" ht="24" customHeight="1">
      <c r="A137" s="37"/>
      <c r="B137" s="38"/>
      <c r="C137" s="223" t="s">
        <v>175</v>
      </c>
      <c r="D137" s="223" t="s">
        <v>242</v>
      </c>
      <c r="E137" s="224" t="s">
        <v>564</v>
      </c>
      <c r="F137" s="225" t="s">
        <v>565</v>
      </c>
      <c r="G137" s="226" t="s">
        <v>388</v>
      </c>
      <c r="H137" s="227">
        <v>14.199999999999999</v>
      </c>
      <c r="I137" s="228"/>
      <c r="J137" s="229">
        <f>ROUND(I137*H137,2)</f>
        <v>0</v>
      </c>
      <c r="K137" s="225" t="s">
        <v>19</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167</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167</v>
      </c>
      <c r="BM137" s="234" t="s">
        <v>874</v>
      </c>
    </row>
    <row r="138" s="2" customFormat="1">
      <c r="A138" s="37"/>
      <c r="B138" s="38"/>
      <c r="C138" s="39"/>
      <c r="D138" s="238" t="s">
        <v>268</v>
      </c>
      <c r="E138" s="39"/>
      <c r="F138" s="239" t="s">
        <v>1272</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12" customFormat="1" ht="22.8" customHeight="1">
      <c r="A139" s="12"/>
      <c r="B139" s="209"/>
      <c r="C139" s="210"/>
      <c r="D139" s="211" t="s">
        <v>70</v>
      </c>
      <c r="E139" s="236" t="s">
        <v>765</v>
      </c>
      <c r="F139" s="236" t="s">
        <v>766</v>
      </c>
      <c r="G139" s="210"/>
      <c r="H139" s="210"/>
      <c r="I139" s="213"/>
      <c r="J139" s="237">
        <f>BK139</f>
        <v>0</v>
      </c>
      <c r="K139" s="210"/>
      <c r="L139" s="215"/>
      <c r="M139" s="216"/>
      <c r="N139" s="217"/>
      <c r="O139" s="217"/>
      <c r="P139" s="218">
        <f>SUM(P140:P141)</f>
        <v>0</v>
      </c>
      <c r="Q139" s="217"/>
      <c r="R139" s="218">
        <f>SUM(R140:R141)</f>
        <v>0</v>
      </c>
      <c r="S139" s="217"/>
      <c r="T139" s="219">
        <f>SUM(T140:T141)</f>
        <v>0</v>
      </c>
      <c r="U139" s="12"/>
      <c r="V139" s="12"/>
      <c r="W139" s="12"/>
      <c r="X139" s="12"/>
      <c r="Y139" s="12"/>
      <c r="Z139" s="12"/>
      <c r="AA139" s="12"/>
      <c r="AB139" s="12"/>
      <c r="AC139" s="12"/>
      <c r="AD139" s="12"/>
      <c r="AE139" s="12"/>
      <c r="AR139" s="220" t="s">
        <v>80</v>
      </c>
      <c r="AT139" s="221" t="s">
        <v>70</v>
      </c>
      <c r="AU139" s="221" t="s">
        <v>78</v>
      </c>
      <c r="AY139" s="220" t="s">
        <v>240</v>
      </c>
      <c r="BK139" s="222">
        <f>SUM(BK140:BK141)</f>
        <v>0</v>
      </c>
    </row>
    <row r="140" s="2" customFormat="1" ht="36" customHeight="1">
      <c r="A140" s="37"/>
      <c r="B140" s="38"/>
      <c r="C140" s="223" t="s">
        <v>340</v>
      </c>
      <c r="D140" s="223" t="s">
        <v>242</v>
      </c>
      <c r="E140" s="224" t="s">
        <v>767</v>
      </c>
      <c r="F140" s="225" t="s">
        <v>768</v>
      </c>
      <c r="G140" s="226" t="s">
        <v>388</v>
      </c>
      <c r="H140" s="227">
        <v>1.75</v>
      </c>
      <c r="I140" s="228"/>
      <c r="J140" s="229">
        <f>ROUND(I140*H140,2)</f>
        <v>0</v>
      </c>
      <c r="K140" s="225" t="s">
        <v>456</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167</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167</v>
      </c>
      <c r="BM140" s="234" t="s">
        <v>997</v>
      </c>
    </row>
    <row r="141" s="2" customFormat="1">
      <c r="A141" s="37"/>
      <c r="B141" s="38"/>
      <c r="C141" s="39"/>
      <c r="D141" s="238" t="s">
        <v>268</v>
      </c>
      <c r="E141" s="39"/>
      <c r="F141" s="239" t="s">
        <v>1273</v>
      </c>
      <c r="G141" s="39"/>
      <c r="H141" s="39"/>
      <c r="I141" s="145"/>
      <c r="J141" s="39"/>
      <c r="K141" s="39"/>
      <c r="L141" s="43"/>
      <c r="M141" s="240"/>
      <c r="N141" s="241"/>
      <c r="O141" s="83"/>
      <c r="P141" s="83"/>
      <c r="Q141" s="83"/>
      <c r="R141" s="83"/>
      <c r="S141" s="83"/>
      <c r="T141" s="84"/>
      <c r="U141" s="37"/>
      <c r="V141" s="37"/>
      <c r="W141" s="37"/>
      <c r="X141" s="37"/>
      <c r="Y141" s="37"/>
      <c r="Z141" s="37"/>
      <c r="AA141" s="37"/>
      <c r="AB141" s="37"/>
      <c r="AC141" s="37"/>
      <c r="AD141" s="37"/>
      <c r="AE141" s="37"/>
      <c r="AT141" s="16" t="s">
        <v>268</v>
      </c>
      <c r="AU141" s="16" t="s">
        <v>80</v>
      </c>
    </row>
    <row r="142" s="12" customFormat="1" ht="22.8" customHeight="1">
      <c r="A142" s="12"/>
      <c r="B142" s="209"/>
      <c r="C142" s="210"/>
      <c r="D142" s="211" t="s">
        <v>70</v>
      </c>
      <c r="E142" s="236" t="s">
        <v>568</v>
      </c>
      <c r="F142" s="236" t="s">
        <v>569</v>
      </c>
      <c r="G142" s="210"/>
      <c r="H142" s="210"/>
      <c r="I142" s="213"/>
      <c r="J142" s="237">
        <f>BK142</f>
        <v>0</v>
      </c>
      <c r="K142" s="210"/>
      <c r="L142" s="215"/>
      <c r="M142" s="216"/>
      <c r="N142" s="217"/>
      <c r="O142" s="217"/>
      <c r="P142" s="218">
        <f>SUM(P143:P144)</f>
        <v>0</v>
      </c>
      <c r="Q142" s="217"/>
      <c r="R142" s="218">
        <f>SUM(R143:R144)</f>
        <v>0</v>
      </c>
      <c r="S142" s="217"/>
      <c r="T142" s="219">
        <f>SUM(T143:T144)</f>
        <v>0</v>
      </c>
      <c r="U142" s="12"/>
      <c r="V142" s="12"/>
      <c r="W142" s="12"/>
      <c r="X142" s="12"/>
      <c r="Y142" s="12"/>
      <c r="Z142" s="12"/>
      <c r="AA142" s="12"/>
      <c r="AB142" s="12"/>
      <c r="AC142" s="12"/>
      <c r="AD142" s="12"/>
      <c r="AE142" s="12"/>
      <c r="AR142" s="220" t="s">
        <v>80</v>
      </c>
      <c r="AT142" s="221" t="s">
        <v>70</v>
      </c>
      <c r="AU142" s="221" t="s">
        <v>78</v>
      </c>
      <c r="AY142" s="220" t="s">
        <v>240</v>
      </c>
      <c r="BK142" s="222">
        <f>SUM(BK143:BK144)</f>
        <v>0</v>
      </c>
    </row>
    <row r="143" s="2" customFormat="1" ht="36" customHeight="1">
      <c r="A143" s="37"/>
      <c r="B143" s="38"/>
      <c r="C143" s="223" t="s">
        <v>355</v>
      </c>
      <c r="D143" s="223" t="s">
        <v>242</v>
      </c>
      <c r="E143" s="224" t="s">
        <v>570</v>
      </c>
      <c r="F143" s="225" t="s">
        <v>571</v>
      </c>
      <c r="G143" s="226" t="s">
        <v>388</v>
      </c>
      <c r="H143" s="227">
        <v>60.554000000000002</v>
      </c>
      <c r="I143" s="228"/>
      <c r="J143" s="229">
        <f>ROUND(I143*H143,2)</f>
        <v>0</v>
      </c>
      <c r="K143" s="225" t="s">
        <v>456</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167</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167</v>
      </c>
      <c r="BM143" s="234" t="s">
        <v>876</v>
      </c>
    </row>
    <row r="144" s="2" customFormat="1">
      <c r="A144" s="37"/>
      <c r="B144" s="38"/>
      <c r="C144" s="39"/>
      <c r="D144" s="238" t="s">
        <v>268</v>
      </c>
      <c r="E144" s="39"/>
      <c r="F144" s="239" t="s">
        <v>1274</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12" customFormat="1" ht="25.92" customHeight="1">
      <c r="A145" s="12"/>
      <c r="B145" s="209"/>
      <c r="C145" s="210"/>
      <c r="D145" s="211" t="s">
        <v>70</v>
      </c>
      <c r="E145" s="212" t="s">
        <v>353</v>
      </c>
      <c r="F145" s="212" t="s">
        <v>354</v>
      </c>
      <c r="G145" s="210"/>
      <c r="H145" s="210"/>
      <c r="I145" s="213"/>
      <c r="J145" s="214">
        <f>BK145</f>
        <v>0</v>
      </c>
      <c r="K145" s="210"/>
      <c r="L145" s="215"/>
      <c r="M145" s="216"/>
      <c r="N145" s="217"/>
      <c r="O145" s="217"/>
      <c r="P145" s="218">
        <f>SUM(P146:P150)</f>
        <v>0</v>
      </c>
      <c r="Q145" s="217"/>
      <c r="R145" s="218">
        <f>SUM(R146:R150)</f>
        <v>0</v>
      </c>
      <c r="S145" s="217"/>
      <c r="T145" s="219">
        <f>SUM(T146:T150)</f>
        <v>0</v>
      </c>
      <c r="U145" s="12"/>
      <c r="V145" s="12"/>
      <c r="W145" s="12"/>
      <c r="X145" s="12"/>
      <c r="Y145" s="12"/>
      <c r="Z145" s="12"/>
      <c r="AA145" s="12"/>
      <c r="AB145" s="12"/>
      <c r="AC145" s="12"/>
      <c r="AD145" s="12"/>
      <c r="AE145" s="12"/>
      <c r="AR145" s="220" t="s">
        <v>246</v>
      </c>
      <c r="AT145" s="221" t="s">
        <v>70</v>
      </c>
      <c r="AU145" s="221" t="s">
        <v>71</v>
      </c>
      <c r="AY145" s="220" t="s">
        <v>240</v>
      </c>
      <c r="BK145" s="222">
        <f>SUM(BK146:BK150)</f>
        <v>0</v>
      </c>
    </row>
    <row r="146" s="2" customFormat="1" ht="24" customHeight="1">
      <c r="A146" s="37"/>
      <c r="B146" s="38"/>
      <c r="C146" s="223" t="s">
        <v>325</v>
      </c>
      <c r="D146" s="223" t="s">
        <v>242</v>
      </c>
      <c r="E146" s="224" t="s">
        <v>773</v>
      </c>
      <c r="F146" s="225" t="s">
        <v>774</v>
      </c>
      <c r="G146" s="226" t="s">
        <v>358</v>
      </c>
      <c r="H146" s="227">
        <v>1.538</v>
      </c>
      <c r="I146" s="228"/>
      <c r="J146" s="229">
        <f>ROUND(I146*H146,2)</f>
        <v>0</v>
      </c>
      <c r="K146" s="225" t="s">
        <v>456</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246</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878</v>
      </c>
    </row>
    <row r="147" s="2" customFormat="1">
      <c r="A147" s="37"/>
      <c r="B147" s="38"/>
      <c r="C147" s="39"/>
      <c r="D147" s="238" t="s">
        <v>268</v>
      </c>
      <c r="E147" s="39"/>
      <c r="F147" s="239" t="s">
        <v>776</v>
      </c>
      <c r="G147" s="39"/>
      <c r="H147" s="39"/>
      <c r="I147" s="145"/>
      <c r="J147" s="39"/>
      <c r="K147" s="39"/>
      <c r="L147" s="43"/>
      <c r="M147" s="240"/>
      <c r="N147" s="241"/>
      <c r="O147" s="83"/>
      <c r="P147" s="83"/>
      <c r="Q147" s="83"/>
      <c r="R147" s="83"/>
      <c r="S147" s="83"/>
      <c r="T147" s="84"/>
      <c r="U147" s="37"/>
      <c r="V147" s="37"/>
      <c r="W147" s="37"/>
      <c r="X147" s="37"/>
      <c r="Y147" s="37"/>
      <c r="Z147" s="37"/>
      <c r="AA147" s="37"/>
      <c r="AB147" s="37"/>
      <c r="AC147" s="37"/>
      <c r="AD147" s="37"/>
      <c r="AE147" s="37"/>
      <c r="AT147" s="16" t="s">
        <v>268</v>
      </c>
      <c r="AU147" s="16" t="s">
        <v>78</v>
      </c>
    </row>
    <row r="148" s="2" customFormat="1" ht="24" customHeight="1">
      <c r="A148" s="37"/>
      <c r="B148" s="38"/>
      <c r="C148" s="223" t="s">
        <v>7</v>
      </c>
      <c r="D148" s="223" t="s">
        <v>242</v>
      </c>
      <c r="E148" s="224" t="s">
        <v>777</v>
      </c>
      <c r="F148" s="225" t="s">
        <v>774</v>
      </c>
      <c r="G148" s="226" t="s">
        <v>358</v>
      </c>
      <c r="H148" s="227">
        <v>0.42199999999999999</v>
      </c>
      <c r="I148" s="228"/>
      <c r="J148" s="229">
        <f>ROUND(I148*H148,2)</f>
        <v>0</v>
      </c>
      <c r="K148" s="225" t="s">
        <v>456</v>
      </c>
      <c r="L148" s="43"/>
      <c r="M148" s="230" t="s">
        <v>19</v>
      </c>
      <c r="N148" s="231" t="s">
        <v>42</v>
      </c>
      <c r="O148" s="83"/>
      <c r="P148" s="232">
        <f>O148*H148</f>
        <v>0</v>
      </c>
      <c r="Q148" s="232">
        <v>0</v>
      </c>
      <c r="R148" s="232">
        <f>Q148*H148</f>
        <v>0</v>
      </c>
      <c r="S148" s="232">
        <v>0</v>
      </c>
      <c r="T148" s="233">
        <f>S148*H148</f>
        <v>0</v>
      </c>
      <c r="U148" s="37"/>
      <c r="V148" s="37"/>
      <c r="W148" s="37"/>
      <c r="X148" s="37"/>
      <c r="Y148" s="37"/>
      <c r="Z148" s="37"/>
      <c r="AA148" s="37"/>
      <c r="AB148" s="37"/>
      <c r="AC148" s="37"/>
      <c r="AD148" s="37"/>
      <c r="AE148" s="37"/>
      <c r="AR148" s="234" t="s">
        <v>246</v>
      </c>
      <c r="AT148" s="234" t="s">
        <v>242</v>
      </c>
      <c r="AU148" s="234" t="s">
        <v>78</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1000</v>
      </c>
    </row>
    <row r="149" s="2" customFormat="1">
      <c r="A149" s="37"/>
      <c r="B149" s="38"/>
      <c r="C149" s="39"/>
      <c r="D149" s="238" t="s">
        <v>268</v>
      </c>
      <c r="E149" s="39"/>
      <c r="F149" s="239" t="s">
        <v>779</v>
      </c>
      <c r="G149" s="39"/>
      <c r="H149" s="39"/>
      <c r="I149" s="145"/>
      <c r="J149" s="39"/>
      <c r="K149" s="39"/>
      <c r="L149" s="43"/>
      <c r="M149" s="240"/>
      <c r="N149" s="241"/>
      <c r="O149" s="83"/>
      <c r="P149" s="83"/>
      <c r="Q149" s="83"/>
      <c r="R149" s="83"/>
      <c r="S149" s="83"/>
      <c r="T149" s="84"/>
      <c r="U149" s="37"/>
      <c r="V149" s="37"/>
      <c r="W149" s="37"/>
      <c r="X149" s="37"/>
      <c r="Y149" s="37"/>
      <c r="Z149" s="37"/>
      <c r="AA149" s="37"/>
      <c r="AB149" s="37"/>
      <c r="AC149" s="37"/>
      <c r="AD149" s="37"/>
      <c r="AE149" s="37"/>
      <c r="AT149" s="16" t="s">
        <v>268</v>
      </c>
      <c r="AU149" s="16" t="s">
        <v>78</v>
      </c>
    </row>
    <row r="150" s="2" customFormat="1" ht="16.5" customHeight="1">
      <c r="A150" s="37"/>
      <c r="B150" s="38"/>
      <c r="C150" s="223" t="s">
        <v>185</v>
      </c>
      <c r="D150" s="223" t="s">
        <v>242</v>
      </c>
      <c r="E150" s="224" t="s">
        <v>366</v>
      </c>
      <c r="F150" s="225" t="s">
        <v>367</v>
      </c>
      <c r="G150" s="226" t="s">
        <v>368</v>
      </c>
      <c r="H150" s="227">
        <v>1</v>
      </c>
      <c r="I150" s="228"/>
      <c r="J150" s="229">
        <f>ROUND(I150*H150,2)</f>
        <v>0</v>
      </c>
      <c r="K150" s="225" t="s">
        <v>261</v>
      </c>
      <c r="L150" s="43"/>
      <c r="M150" s="252" t="s">
        <v>19</v>
      </c>
      <c r="N150" s="253" t="s">
        <v>42</v>
      </c>
      <c r="O150" s="254"/>
      <c r="P150" s="255">
        <f>O150*H150</f>
        <v>0</v>
      </c>
      <c r="Q150" s="255">
        <v>0</v>
      </c>
      <c r="R150" s="255">
        <f>Q150*H150</f>
        <v>0</v>
      </c>
      <c r="S150" s="255">
        <v>0</v>
      </c>
      <c r="T150" s="256">
        <f>S150*H150</f>
        <v>0</v>
      </c>
      <c r="U150" s="37"/>
      <c r="V150" s="37"/>
      <c r="W150" s="37"/>
      <c r="X150" s="37"/>
      <c r="Y150" s="37"/>
      <c r="Z150" s="37"/>
      <c r="AA150" s="37"/>
      <c r="AB150" s="37"/>
      <c r="AC150" s="37"/>
      <c r="AD150" s="37"/>
      <c r="AE150" s="37"/>
      <c r="AR150" s="234" t="s">
        <v>78</v>
      </c>
      <c r="AT150" s="234" t="s">
        <v>242</v>
      </c>
      <c r="AU150" s="234" t="s">
        <v>78</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78</v>
      </c>
      <c r="BM150" s="234" t="s">
        <v>1275</v>
      </c>
    </row>
    <row r="151" s="2" customFormat="1" ht="6.96" customHeight="1">
      <c r="A151" s="37"/>
      <c r="B151" s="58"/>
      <c r="C151" s="59"/>
      <c r="D151" s="59"/>
      <c r="E151" s="59"/>
      <c r="F151" s="59"/>
      <c r="G151" s="59"/>
      <c r="H151" s="59"/>
      <c r="I151" s="174"/>
      <c r="J151" s="59"/>
      <c r="K151" s="59"/>
      <c r="L151" s="43"/>
      <c r="M151" s="37"/>
      <c r="O151" s="37"/>
      <c r="P151" s="37"/>
      <c r="Q151" s="37"/>
      <c r="R151" s="37"/>
      <c r="S151" s="37"/>
      <c r="T151" s="37"/>
      <c r="U151" s="37"/>
      <c r="V151" s="37"/>
      <c r="W151" s="37"/>
      <c r="X151" s="37"/>
      <c r="Y151" s="37"/>
      <c r="Z151" s="37"/>
      <c r="AA151" s="37"/>
      <c r="AB151" s="37"/>
      <c r="AC151" s="37"/>
      <c r="AD151" s="37"/>
      <c r="AE151" s="37"/>
    </row>
  </sheetData>
  <sheetProtection sheet="1" autoFilter="0" formatColumns="0" formatRows="0" objects="1" scenarios="1" spinCount="100000" saltValue="TsRZlJSXOTvnh7cgpiIa5ziA+bIrTEYUNfTj0TK7jQ4gJq0N1ouWnkJnaWmpUCPtPjKhroao88lH8/Tt51OG0g==" hashValue="FPj5Y6SkWtmDdnYyVqMa7lyo3mZDUzD8kcj5NupClbTF2yXt3wxAkl+bakUh27pZGESbisGObT8+cQXatIm76g==" algorithmName="SHA-512" password="C991"/>
  <autoFilter ref="C95:K150"/>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1194</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ROUND((SUM(BE86:BE98)),  2)</f>
        <v>0</v>
      </c>
      <c r="G35" s="37"/>
      <c r="H35" s="37"/>
      <c r="I35" s="163">
        <v>0.20999999999999999</v>
      </c>
      <c r="J35" s="162">
        <f>ROUND(((SUM(BE86:BE98))*I35),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ROUND((SUM(BF86:BF98)),  2)</f>
        <v>0</v>
      </c>
      <c r="G36" s="37"/>
      <c r="H36" s="37"/>
      <c r="I36" s="163">
        <v>0.14999999999999999</v>
      </c>
      <c r="J36" s="162">
        <f>ROUND(((SUM(BF86:BF98))*I36),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1194</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1194</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SUM(P88:P98)</f>
        <v>0</v>
      </c>
      <c r="Q87" s="217"/>
      <c r="R87" s="218">
        <f>SUM(R88:R98)</f>
        <v>0</v>
      </c>
      <c r="S87" s="217"/>
      <c r="T87" s="219">
        <f>SUM(T88:T98)</f>
        <v>0</v>
      </c>
      <c r="U87" s="12"/>
      <c r="V87" s="12"/>
      <c r="W87" s="12"/>
      <c r="X87" s="12"/>
      <c r="Y87" s="12"/>
      <c r="Z87" s="12"/>
      <c r="AA87" s="12"/>
      <c r="AB87" s="12"/>
      <c r="AC87" s="12"/>
      <c r="AD87" s="12"/>
      <c r="AE87" s="12"/>
      <c r="AR87" s="220" t="s">
        <v>78</v>
      </c>
      <c r="AT87" s="221" t="s">
        <v>70</v>
      </c>
      <c r="AU87" s="221" t="s">
        <v>71</v>
      </c>
      <c r="AY87" s="220" t="s">
        <v>240</v>
      </c>
      <c r="BK87" s="222">
        <f>SUM(BK88:BK98)</f>
        <v>0</v>
      </c>
    </row>
    <row r="88" s="2" customFormat="1" ht="16.5" customHeight="1">
      <c r="A88" s="37"/>
      <c r="B88" s="38"/>
      <c r="C88" s="223" t="s">
        <v>78</v>
      </c>
      <c r="D88" s="223" t="s">
        <v>242</v>
      </c>
      <c r="E88" s="224" t="s">
        <v>585</v>
      </c>
      <c r="F88" s="225" t="s">
        <v>1276</v>
      </c>
      <c r="G88" s="226" t="s">
        <v>587</v>
      </c>
      <c r="H88" s="227">
        <v>2</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589</v>
      </c>
      <c r="G89" s="226" t="s">
        <v>587</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590</v>
      </c>
      <c r="F90" s="225" t="s">
        <v>1277</v>
      </c>
      <c r="G90" s="226" t="s">
        <v>587</v>
      </c>
      <c r="H90" s="227">
        <v>2</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592</v>
      </c>
      <c r="F91" s="225" t="s">
        <v>1278</v>
      </c>
      <c r="G91" s="226" t="s">
        <v>493</v>
      </c>
      <c r="H91" s="227">
        <v>2</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594</v>
      </c>
      <c r="F92" s="225" t="s">
        <v>1279</v>
      </c>
      <c r="G92" s="226" t="s">
        <v>493</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596</v>
      </c>
      <c r="F93" s="225" t="s">
        <v>1279</v>
      </c>
      <c r="G93" s="226" t="s">
        <v>493</v>
      </c>
      <c r="H93" s="227">
        <v>0</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137</v>
      </c>
    </row>
    <row r="94" s="2" customFormat="1" ht="36" customHeight="1">
      <c r="A94" s="37"/>
      <c r="B94" s="38"/>
      <c r="C94" s="223" t="s">
        <v>284</v>
      </c>
      <c r="D94" s="223" t="s">
        <v>242</v>
      </c>
      <c r="E94" s="224" t="s">
        <v>598</v>
      </c>
      <c r="F94" s="225" t="s">
        <v>886</v>
      </c>
      <c r="G94" s="226" t="s">
        <v>493</v>
      </c>
      <c r="H94" s="227">
        <v>3</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1280</v>
      </c>
    </row>
    <row r="95" s="2" customFormat="1" ht="36" customHeight="1">
      <c r="A95" s="37"/>
      <c r="B95" s="38"/>
      <c r="C95" s="223" t="s">
        <v>288</v>
      </c>
      <c r="D95" s="223" t="s">
        <v>242</v>
      </c>
      <c r="E95" s="224" t="s">
        <v>885</v>
      </c>
      <c r="F95" s="225" t="s">
        <v>1281</v>
      </c>
      <c r="G95" s="226" t="s">
        <v>493</v>
      </c>
      <c r="H95" s="227">
        <v>3</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152</v>
      </c>
    </row>
    <row r="96" s="2" customFormat="1" ht="36" customHeight="1">
      <c r="A96" s="37"/>
      <c r="B96" s="38"/>
      <c r="C96" s="223" t="s">
        <v>292</v>
      </c>
      <c r="D96" s="223" t="s">
        <v>242</v>
      </c>
      <c r="E96" s="224" t="s">
        <v>1282</v>
      </c>
      <c r="F96" s="225" t="s">
        <v>1004</v>
      </c>
      <c r="G96" s="226" t="s">
        <v>493</v>
      </c>
      <c r="H96" s="227">
        <v>4</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887</v>
      </c>
    </row>
    <row r="97" s="2" customFormat="1" ht="16.5" customHeight="1">
      <c r="A97" s="37"/>
      <c r="B97" s="38"/>
      <c r="C97" s="223" t="s">
        <v>296</v>
      </c>
      <c r="D97" s="223" t="s">
        <v>242</v>
      </c>
      <c r="E97" s="224" t="s">
        <v>600</v>
      </c>
      <c r="F97" s="225" t="s">
        <v>601</v>
      </c>
      <c r="G97" s="226" t="s">
        <v>282</v>
      </c>
      <c r="H97" s="227">
        <v>1</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167</v>
      </c>
    </row>
    <row r="98" s="2" customFormat="1" ht="16.5" customHeight="1">
      <c r="A98" s="37"/>
      <c r="B98" s="38"/>
      <c r="C98" s="223" t="s">
        <v>303</v>
      </c>
      <c r="D98" s="223" t="s">
        <v>242</v>
      </c>
      <c r="E98" s="224" t="s">
        <v>602</v>
      </c>
      <c r="F98" s="225" t="s">
        <v>603</v>
      </c>
      <c r="G98" s="226" t="s">
        <v>604</v>
      </c>
      <c r="H98" s="227">
        <v>1</v>
      </c>
      <c r="I98" s="228"/>
      <c r="J98" s="229">
        <f>ROUND(I98*H98,2)</f>
        <v>0</v>
      </c>
      <c r="K98" s="225" t="s">
        <v>19</v>
      </c>
      <c r="L98" s="43"/>
      <c r="M98" s="252" t="s">
        <v>19</v>
      </c>
      <c r="N98" s="253" t="s">
        <v>42</v>
      </c>
      <c r="O98" s="254"/>
      <c r="P98" s="255">
        <f>O98*H98</f>
        <v>0</v>
      </c>
      <c r="Q98" s="255">
        <v>0</v>
      </c>
      <c r="R98" s="255">
        <f>Q98*H98</f>
        <v>0</v>
      </c>
      <c r="S98" s="255">
        <v>0</v>
      </c>
      <c r="T98" s="256">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340</v>
      </c>
    </row>
    <row r="99" s="2" customFormat="1" ht="6.96" customHeight="1">
      <c r="A99" s="37"/>
      <c r="B99" s="58"/>
      <c r="C99" s="59"/>
      <c r="D99" s="59"/>
      <c r="E99" s="59"/>
      <c r="F99" s="59"/>
      <c r="G99" s="59"/>
      <c r="H99" s="59"/>
      <c r="I99" s="174"/>
      <c r="J99" s="59"/>
      <c r="K99" s="59"/>
      <c r="L99" s="43"/>
      <c r="M99" s="37"/>
      <c r="O99" s="37"/>
      <c r="P99" s="37"/>
      <c r="Q99" s="37"/>
      <c r="R99" s="37"/>
      <c r="S99" s="37"/>
      <c r="T99" s="37"/>
      <c r="U99" s="37"/>
      <c r="V99" s="37"/>
      <c r="W99" s="37"/>
      <c r="X99" s="37"/>
      <c r="Y99" s="37"/>
      <c r="Z99" s="37"/>
      <c r="AA99" s="37"/>
      <c r="AB99" s="37"/>
      <c r="AC99" s="37"/>
      <c r="AD99" s="37"/>
      <c r="AE99" s="37"/>
    </row>
  </sheetData>
  <sheetProtection sheet="1" autoFilter="0" formatColumns="0" formatRows="0" objects="1" scenarios="1" spinCount="100000" saltValue="EgKG90AYabgwNCpj7iFDU3cW1ghN4gn0397cfQECenCURK/Q+996wzTPQcczqZkCMC4jUxSY0PZdCtTDt5UIcw==" hashValue="auBEp4ip1j34ftf7dVokKxBRGj/yh4kcfTUxYXkKGpBZOt3zLBseHPoCaHYjZTCCqvbhP8zVGYHyqu/hOKksFw==" algorithmName="SHA-512" password="C991"/>
  <autoFilter ref="C85:K98"/>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1194</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ROUND((SUM(BE89:BE128)),  2)</f>
        <v>0</v>
      </c>
      <c r="G35" s="37"/>
      <c r="H35" s="37"/>
      <c r="I35" s="163">
        <v>0.20999999999999999</v>
      </c>
      <c r="J35" s="162">
        <f>ROUND(((SUM(BE89:BE128))*I35),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ROUND((SUM(BF89:BF128)),  2)</f>
        <v>0</v>
      </c>
      <c r="G36" s="37"/>
      <c r="H36" s="37"/>
      <c r="I36" s="163">
        <v>0.14999999999999999</v>
      </c>
      <c r="J36" s="162">
        <f>ROUND(((SUM(BF89:BF128))*I36),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1194</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J119</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J125</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1194</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P90+P125</f>
        <v>0</v>
      </c>
      <c r="Q89" s="95"/>
      <c r="R89" s="206">
        <f>R90+R125</f>
        <v>0</v>
      </c>
      <c r="S89" s="95"/>
      <c r="T89" s="207">
        <f>T90+T125</f>
        <v>0</v>
      </c>
      <c r="U89" s="37"/>
      <c r="V89" s="37"/>
      <c r="W89" s="37"/>
      <c r="X89" s="37"/>
      <c r="Y89" s="37"/>
      <c r="Z89" s="37"/>
      <c r="AA89" s="37"/>
      <c r="AB89" s="37"/>
      <c r="AC89" s="37"/>
      <c r="AD89" s="37"/>
      <c r="AE89" s="37"/>
      <c r="AT89" s="16" t="s">
        <v>70</v>
      </c>
      <c r="AU89" s="16" t="s">
        <v>218</v>
      </c>
      <c r="BK89" s="208">
        <f>BK90+BK125</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P91+P119</f>
        <v>0</v>
      </c>
      <c r="Q90" s="217"/>
      <c r="R90" s="218">
        <f>R91+R119</f>
        <v>0</v>
      </c>
      <c r="S90" s="217"/>
      <c r="T90" s="219">
        <f>T91+T119</f>
        <v>0</v>
      </c>
      <c r="U90" s="12"/>
      <c r="V90" s="12"/>
      <c r="W90" s="12"/>
      <c r="X90" s="12"/>
      <c r="Y90" s="12"/>
      <c r="Z90" s="12"/>
      <c r="AA90" s="12"/>
      <c r="AB90" s="12"/>
      <c r="AC90" s="12"/>
      <c r="AD90" s="12"/>
      <c r="AE90" s="12"/>
      <c r="AR90" s="220" t="s">
        <v>80</v>
      </c>
      <c r="AT90" s="221" t="s">
        <v>70</v>
      </c>
      <c r="AU90" s="221" t="s">
        <v>71</v>
      </c>
      <c r="AY90" s="220" t="s">
        <v>240</v>
      </c>
      <c r="BK90" s="222">
        <f>BK91+BK119</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SUM(P92:P118)</f>
        <v>0</v>
      </c>
      <c r="Q91" s="217"/>
      <c r="R91" s="218">
        <f>SUM(R92:R118)</f>
        <v>0</v>
      </c>
      <c r="S91" s="217"/>
      <c r="T91" s="219">
        <f>SUM(T92:T118)</f>
        <v>0</v>
      </c>
      <c r="U91" s="12"/>
      <c r="V91" s="12"/>
      <c r="W91" s="12"/>
      <c r="X91" s="12"/>
      <c r="Y91" s="12"/>
      <c r="Z91" s="12"/>
      <c r="AA91" s="12"/>
      <c r="AB91" s="12"/>
      <c r="AC91" s="12"/>
      <c r="AD91" s="12"/>
      <c r="AE91" s="12"/>
      <c r="AR91" s="220" t="s">
        <v>80</v>
      </c>
      <c r="AT91" s="221" t="s">
        <v>70</v>
      </c>
      <c r="AU91" s="221" t="s">
        <v>78</v>
      </c>
      <c r="AY91" s="220" t="s">
        <v>240</v>
      </c>
      <c r="BK91" s="222">
        <f>SUM(BK92:BK118)</f>
        <v>0</v>
      </c>
    </row>
    <row r="92" s="2" customFormat="1" ht="24" customHeight="1">
      <c r="A92" s="37"/>
      <c r="B92" s="38"/>
      <c r="C92" s="223" t="s">
        <v>78</v>
      </c>
      <c r="D92" s="223" t="s">
        <v>242</v>
      </c>
      <c r="E92" s="224" t="s">
        <v>606</v>
      </c>
      <c r="F92" s="225" t="s">
        <v>607</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1283</v>
      </c>
    </row>
    <row r="93" s="2" customFormat="1" ht="16.5" customHeight="1">
      <c r="A93" s="37"/>
      <c r="B93" s="38"/>
      <c r="C93" s="223" t="s">
        <v>80</v>
      </c>
      <c r="D93" s="223" t="s">
        <v>242</v>
      </c>
      <c r="E93" s="224" t="s">
        <v>609</v>
      </c>
      <c r="F93" s="225" t="s">
        <v>610</v>
      </c>
      <c r="G93" s="226" t="s">
        <v>253</v>
      </c>
      <c r="H93" s="227">
        <v>2</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1284</v>
      </c>
    </row>
    <row r="94" s="2" customFormat="1" ht="16.5" customHeight="1">
      <c r="A94" s="37"/>
      <c r="B94" s="38"/>
      <c r="C94" s="223" t="s">
        <v>263</v>
      </c>
      <c r="D94" s="223" t="s">
        <v>242</v>
      </c>
      <c r="E94" s="224" t="s">
        <v>1007</v>
      </c>
      <c r="F94" s="225" t="s">
        <v>1008</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1285</v>
      </c>
    </row>
    <row r="95" s="2" customFormat="1" ht="16.5" customHeight="1">
      <c r="A95" s="37"/>
      <c r="B95" s="38"/>
      <c r="C95" s="223" t="s">
        <v>246</v>
      </c>
      <c r="D95" s="223" t="s">
        <v>242</v>
      </c>
      <c r="E95" s="224" t="s">
        <v>612</v>
      </c>
      <c r="F95" s="225" t="s">
        <v>613</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1286</v>
      </c>
    </row>
    <row r="96" s="2" customFormat="1" ht="16.5" customHeight="1">
      <c r="A96" s="37"/>
      <c r="B96" s="38"/>
      <c r="C96" s="223" t="s">
        <v>274</v>
      </c>
      <c r="D96" s="223" t="s">
        <v>242</v>
      </c>
      <c r="E96" s="224" t="s">
        <v>615</v>
      </c>
      <c r="F96" s="225" t="s">
        <v>616</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1287</v>
      </c>
    </row>
    <row r="97" s="2" customFormat="1" ht="16.5" customHeight="1">
      <c r="A97" s="37"/>
      <c r="B97" s="38"/>
      <c r="C97" s="223" t="s">
        <v>279</v>
      </c>
      <c r="D97" s="223" t="s">
        <v>242</v>
      </c>
      <c r="E97" s="224" t="s">
        <v>618</v>
      </c>
      <c r="F97" s="225" t="s">
        <v>619</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1288</v>
      </c>
    </row>
    <row r="98" s="2" customFormat="1" ht="16.5" customHeight="1">
      <c r="A98" s="37"/>
      <c r="B98" s="38"/>
      <c r="C98" s="223" t="s">
        <v>284</v>
      </c>
      <c r="D98" s="223" t="s">
        <v>242</v>
      </c>
      <c r="E98" s="224" t="s">
        <v>621</v>
      </c>
      <c r="F98" s="225" t="s">
        <v>622</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1289</v>
      </c>
    </row>
    <row r="99" s="2" customFormat="1" ht="16.5" customHeight="1">
      <c r="A99" s="37"/>
      <c r="B99" s="38"/>
      <c r="C99" s="223" t="s">
        <v>288</v>
      </c>
      <c r="D99" s="223" t="s">
        <v>242</v>
      </c>
      <c r="E99" s="224" t="s">
        <v>624</v>
      </c>
      <c r="F99" s="225" t="s">
        <v>625</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1290</v>
      </c>
    </row>
    <row r="100" s="2" customFormat="1" ht="16.5" customHeight="1">
      <c r="A100" s="37"/>
      <c r="B100" s="38"/>
      <c r="C100" s="223" t="s">
        <v>292</v>
      </c>
      <c r="D100" s="223" t="s">
        <v>242</v>
      </c>
      <c r="E100" s="224" t="s">
        <v>627</v>
      </c>
      <c r="F100" s="225" t="s">
        <v>628</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1291</v>
      </c>
    </row>
    <row r="101" s="2" customFormat="1" ht="16.5" customHeight="1">
      <c r="A101" s="37"/>
      <c r="B101" s="38"/>
      <c r="C101" s="223" t="s">
        <v>296</v>
      </c>
      <c r="D101" s="223" t="s">
        <v>242</v>
      </c>
      <c r="E101" s="224" t="s">
        <v>630</v>
      </c>
      <c r="F101" s="225" t="s">
        <v>631</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1292</v>
      </c>
    </row>
    <row r="102" s="2" customFormat="1" ht="16.5" customHeight="1">
      <c r="A102" s="37"/>
      <c r="B102" s="38"/>
      <c r="C102" s="223" t="s">
        <v>303</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1293</v>
      </c>
    </row>
    <row r="103" s="2" customFormat="1" ht="16.5" customHeight="1">
      <c r="A103" s="37"/>
      <c r="B103" s="38"/>
      <c r="C103" s="223" t="s">
        <v>137</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1294</v>
      </c>
    </row>
    <row r="104" s="2" customFormat="1" ht="16.5" customHeight="1">
      <c r="A104" s="37"/>
      <c r="B104" s="38"/>
      <c r="C104" s="223" t="s">
        <v>144</v>
      </c>
      <c r="D104" s="223" t="s">
        <v>242</v>
      </c>
      <c r="E104" s="224" t="s">
        <v>639</v>
      </c>
      <c r="F104" s="225" t="s">
        <v>640</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1295</v>
      </c>
    </row>
    <row r="105" s="2" customFormat="1" ht="16.5" customHeight="1">
      <c r="A105" s="37"/>
      <c r="B105" s="38"/>
      <c r="C105" s="223" t="s">
        <v>152</v>
      </c>
      <c r="D105" s="223" t="s">
        <v>242</v>
      </c>
      <c r="E105" s="224" t="s">
        <v>642</v>
      </c>
      <c r="F105" s="225" t="s">
        <v>643</v>
      </c>
      <c r="G105" s="226" t="s">
        <v>388</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1296</v>
      </c>
    </row>
    <row r="106" s="2" customFormat="1" ht="16.5" customHeight="1">
      <c r="A106" s="37"/>
      <c r="B106" s="38"/>
      <c r="C106" s="223" t="s">
        <v>8</v>
      </c>
      <c r="D106" s="223" t="s">
        <v>242</v>
      </c>
      <c r="E106" s="224" t="s">
        <v>645</v>
      </c>
      <c r="F106" s="225" t="s">
        <v>646</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1297</v>
      </c>
    </row>
    <row r="107" s="2" customFormat="1">
      <c r="A107" s="37"/>
      <c r="B107" s="38"/>
      <c r="C107" s="39"/>
      <c r="D107" s="238" t="s">
        <v>268</v>
      </c>
      <c r="E107" s="39"/>
      <c r="F107" s="239" t="s">
        <v>1022</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167</v>
      </c>
      <c r="D108" s="223" t="s">
        <v>242</v>
      </c>
      <c r="E108" s="224" t="s">
        <v>653</v>
      </c>
      <c r="F108" s="225" t="s">
        <v>654</v>
      </c>
      <c r="G108" s="226" t="s">
        <v>266</v>
      </c>
      <c r="H108" s="227">
        <v>100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167</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167</v>
      </c>
      <c r="BM108" s="234" t="s">
        <v>1298</v>
      </c>
    </row>
    <row r="109" s="2" customFormat="1">
      <c r="A109" s="37"/>
      <c r="B109" s="38"/>
      <c r="C109" s="39"/>
      <c r="D109" s="238" t="s">
        <v>268</v>
      </c>
      <c r="E109" s="39"/>
      <c r="F109" s="239" t="s">
        <v>1024</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175</v>
      </c>
      <c r="D110" s="223" t="s">
        <v>242</v>
      </c>
      <c r="E110" s="224" t="s">
        <v>264</v>
      </c>
      <c r="F110" s="225" t="s">
        <v>265</v>
      </c>
      <c r="G110" s="226" t="s">
        <v>266</v>
      </c>
      <c r="H110" s="227">
        <v>40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1299</v>
      </c>
    </row>
    <row r="111" s="2" customFormat="1">
      <c r="A111" s="37"/>
      <c r="B111" s="38"/>
      <c r="C111" s="39"/>
      <c r="D111" s="238" t="s">
        <v>268</v>
      </c>
      <c r="E111" s="39"/>
      <c r="F111" s="239" t="s">
        <v>690</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340</v>
      </c>
      <c r="D112" s="223" t="s">
        <v>242</v>
      </c>
      <c r="E112" s="224" t="s">
        <v>659</v>
      </c>
      <c r="F112" s="225" t="s">
        <v>660</v>
      </c>
      <c r="G112" s="226" t="s">
        <v>253</v>
      </c>
      <c r="H112" s="227">
        <v>10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1300</v>
      </c>
    </row>
    <row r="113" s="2" customFormat="1" ht="24" customHeight="1">
      <c r="A113" s="37"/>
      <c r="B113" s="38"/>
      <c r="C113" s="223" t="s">
        <v>355</v>
      </c>
      <c r="D113" s="223" t="s">
        <v>242</v>
      </c>
      <c r="E113" s="224" t="s">
        <v>310</v>
      </c>
      <c r="F113" s="225" t="s">
        <v>311</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1301</v>
      </c>
    </row>
    <row r="114" s="2" customFormat="1" ht="16.5" customHeight="1">
      <c r="A114" s="37"/>
      <c r="B114" s="38"/>
      <c r="C114" s="223" t="s">
        <v>325</v>
      </c>
      <c r="D114" s="223" t="s">
        <v>242</v>
      </c>
      <c r="E114" s="224" t="s">
        <v>425</v>
      </c>
      <c r="F114" s="225" t="s">
        <v>426</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167</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167</v>
      </c>
      <c r="BM114" s="234" t="s">
        <v>1302</v>
      </c>
    </row>
    <row r="115" s="2" customFormat="1" ht="16.5" customHeight="1">
      <c r="A115" s="37"/>
      <c r="B115" s="38"/>
      <c r="C115" s="223" t="s">
        <v>196</v>
      </c>
      <c r="D115" s="223" t="s">
        <v>242</v>
      </c>
      <c r="E115" s="224" t="s">
        <v>313</v>
      </c>
      <c r="F115" s="225" t="s">
        <v>314</v>
      </c>
      <c r="G115" s="226" t="s">
        <v>245</v>
      </c>
      <c r="H115" s="227">
        <v>25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1303</v>
      </c>
    </row>
    <row r="116" s="2" customFormat="1" ht="16.5" customHeight="1">
      <c r="A116" s="37"/>
      <c r="B116" s="38"/>
      <c r="C116" s="223" t="s">
        <v>199</v>
      </c>
      <c r="D116" s="223" t="s">
        <v>242</v>
      </c>
      <c r="E116" s="224" t="s">
        <v>319</v>
      </c>
      <c r="F116" s="225" t="s">
        <v>320</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1304</v>
      </c>
    </row>
    <row r="117" s="2" customFormat="1" ht="16.5" customHeight="1">
      <c r="A117" s="37"/>
      <c r="B117" s="38"/>
      <c r="C117" s="223" t="s">
        <v>202</v>
      </c>
      <c r="D117" s="223" t="s">
        <v>242</v>
      </c>
      <c r="E117" s="224" t="s">
        <v>322</v>
      </c>
      <c r="F117" s="225" t="s">
        <v>323</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1305</v>
      </c>
    </row>
    <row r="118" s="2" customFormat="1" ht="16.5" customHeight="1">
      <c r="A118" s="37"/>
      <c r="B118" s="38"/>
      <c r="C118" s="223" t="s">
        <v>205</v>
      </c>
      <c r="D118" s="223" t="s">
        <v>242</v>
      </c>
      <c r="E118" s="224" t="s">
        <v>329</v>
      </c>
      <c r="F118" s="225" t="s">
        <v>330</v>
      </c>
      <c r="G118" s="226" t="s">
        <v>253</v>
      </c>
      <c r="H118" s="227">
        <v>5</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1306</v>
      </c>
    </row>
    <row r="119" s="12" customFormat="1" ht="22.8" customHeight="1">
      <c r="A119" s="12"/>
      <c r="B119" s="209"/>
      <c r="C119" s="210"/>
      <c r="D119" s="211" t="s">
        <v>70</v>
      </c>
      <c r="E119" s="236" t="s">
        <v>332</v>
      </c>
      <c r="F119" s="236" t="s">
        <v>333</v>
      </c>
      <c r="G119" s="210"/>
      <c r="H119" s="210"/>
      <c r="I119" s="213"/>
      <c r="J119" s="237">
        <f>BK119</f>
        <v>0</v>
      </c>
      <c r="K119" s="210"/>
      <c r="L119" s="215"/>
      <c r="M119" s="216"/>
      <c r="N119" s="217"/>
      <c r="O119" s="217"/>
      <c r="P119" s="218">
        <f>SUM(P120:P124)</f>
        <v>0</v>
      </c>
      <c r="Q119" s="217"/>
      <c r="R119" s="218">
        <f>SUM(R120:R124)</f>
        <v>0</v>
      </c>
      <c r="S119" s="217"/>
      <c r="T119" s="219">
        <f>SUM(T120:T124)</f>
        <v>0</v>
      </c>
      <c r="U119" s="12"/>
      <c r="V119" s="12"/>
      <c r="W119" s="12"/>
      <c r="X119" s="12"/>
      <c r="Y119" s="12"/>
      <c r="Z119" s="12"/>
      <c r="AA119" s="12"/>
      <c r="AB119" s="12"/>
      <c r="AC119" s="12"/>
      <c r="AD119" s="12"/>
      <c r="AE119" s="12"/>
      <c r="AR119" s="220" t="s">
        <v>80</v>
      </c>
      <c r="AT119" s="221" t="s">
        <v>70</v>
      </c>
      <c r="AU119" s="221" t="s">
        <v>78</v>
      </c>
      <c r="AY119" s="220" t="s">
        <v>240</v>
      </c>
      <c r="BK119" s="222">
        <f>SUM(BK120:BK124)</f>
        <v>0</v>
      </c>
    </row>
    <row r="120" s="2" customFormat="1" ht="16.5" customHeight="1">
      <c r="A120" s="37"/>
      <c r="B120" s="38"/>
      <c r="C120" s="223" t="s">
        <v>7</v>
      </c>
      <c r="D120" s="223" t="s">
        <v>242</v>
      </c>
      <c r="E120" s="224" t="s">
        <v>337</v>
      </c>
      <c r="F120" s="225" t="s">
        <v>338</v>
      </c>
      <c r="G120" s="226" t="s">
        <v>253</v>
      </c>
      <c r="H120" s="227">
        <v>2</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1307</v>
      </c>
    </row>
    <row r="121" s="2" customFormat="1" ht="24" customHeight="1">
      <c r="A121" s="37"/>
      <c r="B121" s="38"/>
      <c r="C121" s="223" t="s">
        <v>185</v>
      </c>
      <c r="D121" s="223" t="s">
        <v>242</v>
      </c>
      <c r="E121" s="224" t="s">
        <v>940</v>
      </c>
      <c r="F121" s="225" t="s">
        <v>941</v>
      </c>
      <c r="G121" s="226" t="s">
        <v>266</v>
      </c>
      <c r="H121" s="227">
        <v>100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1308</v>
      </c>
    </row>
    <row r="122" s="2" customFormat="1" ht="24" customHeight="1">
      <c r="A122" s="37"/>
      <c r="B122" s="38"/>
      <c r="C122" s="223" t="s">
        <v>241</v>
      </c>
      <c r="D122" s="223" t="s">
        <v>242</v>
      </c>
      <c r="E122" s="224" t="s">
        <v>669</v>
      </c>
      <c r="F122" s="225" t="s">
        <v>670</v>
      </c>
      <c r="G122" s="226" t="s">
        <v>266</v>
      </c>
      <c r="H122" s="227">
        <v>40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1309</v>
      </c>
    </row>
    <row r="123" s="2" customFormat="1" ht="16.5" customHeight="1">
      <c r="A123" s="37"/>
      <c r="B123" s="38"/>
      <c r="C123" s="223" t="s">
        <v>250</v>
      </c>
      <c r="D123" s="223" t="s">
        <v>242</v>
      </c>
      <c r="E123" s="224" t="s">
        <v>347</v>
      </c>
      <c r="F123" s="225" t="s">
        <v>348</v>
      </c>
      <c r="G123" s="226" t="s">
        <v>266</v>
      </c>
      <c r="H123" s="227">
        <v>30</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1310</v>
      </c>
    </row>
    <row r="124" s="2" customFormat="1" ht="16.5" customHeight="1">
      <c r="A124" s="37"/>
      <c r="B124" s="38"/>
      <c r="C124" s="223" t="s">
        <v>188</v>
      </c>
      <c r="D124" s="223" t="s">
        <v>242</v>
      </c>
      <c r="E124" s="224" t="s">
        <v>673</v>
      </c>
      <c r="F124" s="225" t="s">
        <v>674</v>
      </c>
      <c r="G124" s="226" t="s">
        <v>388</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167</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167</v>
      </c>
      <c r="BM124" s="234" t="s">
        <v>1311</v>
      </c>
    </row>
    <row r="125" s="12" customFormat="1" ht="25.92" customHeight="1">
      <c r="A125" s="12"/>
      <c r="B125" s="209"/>
      <c r="C125" s="210"/>
      <c r="D125" s="211" t="s">
        <v>70</v>
      </c>
      <c r="E125" s="212" t="s">
        <v>353</v>
      </c>
      <c r="F125" s="212" t="s">
        <v>354</v>
      </c>
      <c r="G125" s="210"/>
      <c r="H125" s="210"/>
      <c r="I125" s="213"/>
      <c r="J125" s="214">
        <f>BK125</f>
        <v>0</v>
      </c>
      <c r="K125" s="210"/>
      <c r="L125" s="215"/>
      <c r="M125" s="216"/>
      <c r="N125" s="217"/>
      <c r="O125" s="217"/>
      <c r="P125" s="218">
        <f>SUM(P126:P128)</f>
        <v>0</v>
      </c>
      <c r="Q125" s="217"/>
      <c r="R125" s="218">
        <f>SUM(R126:R128)</f>
        <v>0</v>
      </c>
      <c r="S125" s="217"/>
      <c r="T125" s="219">
        <f>SUM(T126:T128)</f>
        <v>0</v>
      </c>
      <c r="U125" s="12"/>
      <c r="V125" s="12"/>
      <c r="W125" s="12"/>
      <c r="X125" s="12"/>
      <c r="Y125" s="12"/>
      <c r="Z125" s="12"/>
      <c r="AA125" s="12"/>
      <c r="AB125" s="12"/>
      <c r="AC125" s="12"/>
      <c r="AD125" s="12"/>
      <c r="AE125" s="12"/>
      <c r="AR125" s="220" t="s">
        <v>246</v>
      </c>
      <c r="AT125" s="221" t="s">
        <v>70</v>
      </c>
      <c r="AU125" s="221" t="s">
        <v>71</v>
      </c>
      <c r="AY125" s="220" t="s">
        <v>240</v>
      </c>
      <c r="BK125" s="222">
        <f>SUM(BK126:BK128)</f>
        <v>0</v>
      </c>
    </row>
    <row r="126" s="2" customFormat="1" ht="16.5" customHeight="1">
      <c r="A126" s="37"/>
      <c r="B126" s="38"/>
      <c r="C126" s="223" t="s">
        <v>191</v>
      </c>
      <c r="D126" s="223" t="s">
        <v>242</v>
      </c>
      <c r="E126" s="224" t="s">
        <v>360</v>
      </c>
      <c r="F126" s="225" t="s">
        <v>361</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1312</v>
      </c>
    </row>
    <row r="127" s="2" customFormat="1" ht="16.5" customHeight="1">
      <c r="A127" s="37"/>
      <c r="B127" s="38"/>
      <c r="C127" s="223" t="s">
        <v>194</v>
      </c>
      <c r="D127" s="223" t="s">
        <v>242</v>
      </c>
      <c r="E127" s="224" t="s">
        <v>363</v>
      </c>
      <c r="F127" s="225" t="s">
        <v>364</v>
      </c>
      <c r="G127" s="226" t="s">
        <v>358</v>
      </c>
      <c r="H127" s="227">
        <v>0.10000000000000001</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1313</v>
      </c>
    </row>
    <row r="128" s="2" customFormat="1" ht="16.5" customHeight="1">
      <c r="A128" s="37"/>
      <c r="B128" s="38"/>
      <c r="C128" s="223" t="s">
        <v>370</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1314</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X9w8Cy1gyvcaRppmcRx/NzehwJBYnuUuqgHbKR8uCI0XPOMCyWKLKLPPQY2DgfRwFn8U7w/nM/SU98Qj4JRt+Q==" hashValue="l+u8BZ0Ope7xdO1J5pFDSrashE3By0Voqt1ZETwjWIBrDa8e3E04xxMMqGY+rRI90z2YTB6PDJ5Y/JwLUJ3zFA==" algorithmName="SHA-512" password="C991"/>
  <autoFilter ref="C88:K12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1315</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ROUND((SUM(BE91:BE148)),  2)</f>
        <v>0</v>
      </c>
      <c r="G35" s="37"/>
      <c r="H35" s="37"/>
      <c r="I35" s="163">
        <v>0.20999999999999999</v>
      </c>
      <c r="J35" s="162">
        <f>ROUND(((SUM(BE91:BE148))*I35),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ROUND((SUM(BF91:BF148)),  2)</f>
        <v>0</v>
      </c>
      <c r="G36" s="37"/>
      <c r="H36" s="37"/>
      <c r="I36" s="163">
        <v>0.14999999999999999</v>
      </c>
      <c r="J36" s="162">
        <f>ROUND(((SUM(BF91:BF148))*I36),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1315</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J133</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J143</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1315</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P92+P94+P96+P143</f>
        <v>0</v>
      </c>
      <c r="Q91" s="95"/>
      <c r="R91" s="206">
        <f>R92+R94+R96+R143</f>
        <v>0</v>
      </c>
      <c r="S91" s="95"/>
      <c r="T91" s="207">
        <f>T92+T94+T96+T143</f>
        <v>0</v>
      </c>
      <c r="U91" s="37"/>
      <c r="V91" s="37"/>
      <c r="W91" s="37"/>
      <c r="X91" s="37"/>
      <c r="Y91" s="37"/>
      <c r="Z91" s="37"/>
      <c r="AA91" s="37"/>
      <c r="AB91" s="37"/>
      <c r="AC91" s="37"/>
      <c r="AD91" s="37"/>
      <c r="AE91" s="37"/>
      <c r="AT91" s="16" t="s">
        <v>70</v>
      </c>
      <c r="AU91" s="16" t="s">
        <v>218</v>
      </c>
      <c r="BK91" s="208">
        <f>BK92+BK94+BK96+BK143</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680</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1316</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430</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1317</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P97+P133</f>
        <v>0</v>
      </c>
      <c r="Q96" s="217"/>
      <c r="R96" s="218">
        <f>R97+R133</f>
        <v>0</v>
      </c>
      <c r="S96" s="217"/>
      <c r="T96" s="219">
        <f>T97+T133</f>
        <v>0</v>
      </c>
      <c r="U96" s="12"/>
      <c r="V96" s="12"/>
      <c r="W96" s="12"/>
      <c r="X96" s="12"/>
      <c r="Y96" s="12"/>
      <c r="Z96" s="12"/>
      <c r="AA96" s="12"/>
      <c r="AB96" s="12"/>
      <c r="AC96" s="12"/>
      <c r="AD96" s="12"/>
      <c r="AE96" s="12"/>
      <c r="AR96" s="220" t="s">
        <v>80</v>
      </c>
      <c r="AT96" s="221" t="s">
        <v>70</v>
      </c>
      <c r="AU96" s="221" t="s">
        <v>71</v>
      </c>
      <c r="AY96" s="220" t="s">
        <v>240</v>
      </c>
      <c r="BK96" s="222">
        <f>BK97+BK133</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SUM(P98:P132)</f>
        <v>0</v>
      </c>
      <c r="Q97" s="217"/>
      <c r="R97" s="218">
        <f>SUM(R98:R132)</f>
        <v>0</v>
      </c>
      <c r="S97" s="217"/>
      <c r="T97" s="219">
        <f>SUM(T98:T132)</f>
        <v>0</v>
      </c>
      <c r="U97" s="12"/>
      <c r="V97" s="12"/>
      <c r="W97" s="12"/>
      <c r="X97" s="12"/>
      <c r="Y97" s="12"/>
      <c r="Z97" s="12"/>
      <c r="AA97" s="12"/>
      <c r="AB97" s="12"/>
      <c r="AC97" s="12"/>
      <c r="AD97" s="12"/>
      <c r="AE97" s="12"/>
      <c r="AR97" s="220" t="s">
        <v>80</v>
      </c>
      <c r="AT97" s="221" t="s">
        <v>70</v>
      </c>
      <c r="AU97" s="221" t="s">
        <v>78</v>
      </c>
      <c r="AY97" s="220" t="s">
        <v>240</v>
      </c>
      <c r="BK97" s="222">
        <f>SUM(BK98:BK132)</f>
        <v>0</v>
      </c>
    </row>
    <row r="98" s="2" customFormat="1" ht="16.5" customHeight="1">
      <c r="A98" s="37"/>
      <c r="B98" s="38"/>
      <c r="C98" s="223" t="s">
        <v>250</v>
      </c>
      <c r="D98" s="223" t="s">
        <v>242</v>
      </c>
      <c r="E98" s="224" t="s">
        <v>630</v>
      </c>
      <c r="F98" s="225" t="s">
        <v>631</v>
      </c>
      <c r="G98" s="226" t="s">
        <v>266</v>
      </c>
      <c r="H98" s="227">
        <v>30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1318</v>
      </c>
    </row>
    <row r="99" s="2" customFormat="1" ht="16.5" customHeight="1">
      <c r="A99" s="37"/>
      <c r="B99" s="38"/>
      <c r="C99" s="223" t="s">
        <v>370</v>
      </c>
      <c r="D99" s="223" t="s">
        <v>242</v>
      </c>
      <c r="E99" s="224" t="s">
        <v>633</v>
      </c>
      <c r="F99" s="225" t="s">
        <v>634</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1319</v>
      </c>
    </row>
    <row r="100" s="2" customFormat="1" ht="16.5" customHeight="1">
      <c r="A100" s="37"/>
      <c r="B100" s="38"/>
      <c r="C100" s="223" t="s">
        <v>724</v>
      </c>
      <c r="D100" s="223" t="s">
        <v>242</v>
      </c>
      <c r="E100" s="224" t="s">
        <v>636</v>
      </c>
      <c r="F100" s="225" t="s">
        <v>637</v>
      </c>
      <c r="G100" s="226" t="s">
        <v>253</v>
      </c>
      <c r="H100" s="227">
        <v>5</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78</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78</v>
      </c>
      <c r="BM100" s="234" t="s">
        <v>1320</v>
      </c>
    </row>
    <row r="101" s="2" customFormat="1" ht="16.5" customHeight="1">
      <c r="A101" s="37"/>
      <c r="B101" s="38"/>
      <c r="C101" s="223" t="s">
        <v>424</v>
      </c>
      <c r="D101" s="223" t="s">
        <v>242</v>
      </c>
      <c r="E101" s="224" t="s">
        <v>645</v>
      </c>
      <c r="F101" s="225" t="s">
        <v>646</v>
      </c>
      <c r="G101" s="226" t="s">
        <v>266</v>
      </c>
      <c r="H101" s="227">
        <v>40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1321</v>
      </c>
    </row>
    <row r="102" s="2" customFormat="1">
      <c r="A102" s="37"/>
      <c r="B102" s="38"/>
      <c r="C102" s="39"/>
      <c r="D102" s="238" t="s">
        <v>268</v>
      </c>
      <c r="E102" s="39"/>
      <c r="F102" s="239" t="s">
        <v>648</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16.5" customHeight="1">
      <c r="A103" s="37"/>
      <c r="B103" s="38"/>
      <c r="C103" s="223" t="s">
        <v>731</v>
      </c>
      <c r="D103" s="223" t="s">
        <v>242</v>
      </c>
      <c r="E103" s="224" t="s">
        <v>649</v>
      </c>
      <c r="F103" s="225" t="s">
        <v>650</v>
      </c>
      <c r="G103" s="226" t="s">
        <v>266</v>
      </c>
      <c r="H103" s="227">
        <v>50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1322</v>
      </c>
    </row>
    <row r="104" s="2" customFormat="1">
      <c r="A104" s="37"/>
      <c r="B104" s="38"/>
      <c r="C104" s="39"/>
      <c r="D104" s="238" t="s">
        <v>268</v>
      </c>
      <c r="E104" s="39"/>
      <c r="F104" s="239" t="s">
        <v>904</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80</v>
      </c>
      <c r="D105" s="223" t="s">
        <v>242</v>
      </c>
      <c r="E105" s="224" t="s">
        <v>264</v>
      </c>
      <c r="F105" s="225" t="s">
        <v>265</v>
      </c>
      <c r="G105" s="226" t="s">
        <v>266</v>
      </c>
      <c r="H105" s="227">
        <v>50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78</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1323</v>
      </c>
    </row>
    <row r="106" s="2" customFormat="1">
      <c r="A106" s="37"/>
      <c r="B106" s="38"/>
      <c r="C106" s="39"/>
      <c r="D106" s="238" t="s">
        <v>268</v>
      </c>
      <c r="E106" s="39"/>
      <c r="F106" s="239" t="s">
        <v>690</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246</v>
      </c>
      <c r="D107" s="223" t="s">
        <v>242</v>
      </c>
      <c r="E107" s="224" t="s">
        <v>270</v>
      </c>
      <c r="F107" s="225" t="s">
        <v>271</v>
      </c>
      <c r="G107" s="226" t="s">
        <v>266</v>
      </c>
      <c r="H107" s="227">
        <v>50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1324</v>
      </c>
    </row>
    <row r="108" s="2" customFormat="1">
      <c r="A108" s="37"/>
      <c r="B108" s="38"/>
      <c r="C108" s="39"/>
      <c r="D108" s="238" t="s">
        <v>268</v>
      </c>
      <c r="E108" s="39"/>
      <c r="F108" s="239" t="s">
        <v>1325</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241</v>
      </c>
      <c r="D109" s="223" t="s">
        <v>242</v>
      </c>
      <c r="E109" s="224" t="s">
        <v>270</v>
      </c>
      <c r="F109" s="225" t="s">
        <v>271</v>
      </c>
      <c r="G109" s="226" t="s">
        <v>266</v>
      </c>
      <c r="H109" s="227">
        <v>20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78</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78</v>
      </c>
      <c r="BM109" s="234" t="s">
        <v>1326</v>
      </c>
    </row>
    <row r="110" s="2" customFormat="1">
      <c r="A110" s="37"/>
      <c r="B110" s="38"/>
      <c r="C110" s="39"/>
      <c r="D110" s="238" t="s">
        <v>268</v>
      </c>
      <c r="E110" s="39"/>
      <c r="F110" s="239" t="s">
        <v>1327</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427</v>
      </c>
      <c r="D111" s="223" t="s">
        <v>242</v>
      </c>
      <c r="E111" s="224" t="s">
        <v>659</v>
      </c>
      <c r="F111" s="225" t="s">
        <v>660</v>
      </c>
      <c r="G111" s="226" t="s">
        <v>253</v>
      </c>
      <c r="H111" s="227">
        <v>10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1328</v>
      </c>
    </row>
    <row r="112" s="2" customFormat="1" ht="16.5" customHeight="1">
      <c r="A112" s="37"/>
      <c r="B112" s="38"/>
      <c r="C112" s="223" t="s">
        <v>722</v>
      </c>
      <c r="D112" s="223" t="s">
        <v>242</v>
      </c>
      <c r="E112" s="224" t="s">
        <v>285</v>
      </c>
      <c r="F112" s="225" t="s">
        <v>286</v>
      </c>
      <c r="G112" s="226" t="s">
        <v>253</v>
      </c>
      <c r="H112" s="227">
        <v>20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1329</v>
      </c>
    </row>
    <row r="113" s="2" customFormat="1" ht="16.5" customHeight="1">
      <c r="A113" s="37"/>
      <c r="B113" s="38"/>
      <c r="C113" s="223" t="s">
        <v>205</v>
      </c>
      <c r="D113" s="223" t="s">
        <v>242</v>
      </c>
      <c r="E113" s="224" t="s">
        <v>289</v>
      </c>
      <c r="F113" s="225" t="s">
        <v>290</v>
      </c>
      <c r="G113" s="226" t="s">
        <v>253</v>
      </c>
      <c r="H113" s="227">
        <v>20</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1330</v>
      </c>
    </row>
    <row r="114" s="2" customFormat="1" ht="16.5" customHeight="1">
      <c r="A114" s="37"/>
      <c r="B114" s="38"/>
      <c r="C114" s="223" t="s">
        <v>202</v>
      </c>
      <c r="D114" s="223" t="s">
        <v>242</v>
      </c>
      <c r="E114" s="224" t="s">
        <v>1331</v>
      </c>
      <c r="F114" s="225" t="s">
        <v>1332</v>
      </c>
      <c r="G114" s="226" t="s">
        <v>253</v>
      </c>
      <c r="H114" s="227">
        <v>70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1333</v>
      </c>
    </row>
    <row r="115" s="2" customFormat="1" ht="16.5" customHeight="1">
      <c r="A115" s="37"/>
      <c r="B115" s="38"/>
      <c r="C115" s="223" t="s">
        <v>279</v>
      </c>
      <c r="D115" s="223" t="s">
        <v>242</v>
      </c>
      <c r="E115" s="224" t="s">
        <v>1217</v>
      </c>
      <c r="F115" s="225" t="s">
        <v>1218</v>
      </c>
      <c r="G115" s="226" t="s">
        <v>253</v>
      </c>
      <c r="H115" s="227">
        <v>3</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1334</v>
      </c>
    </row>
    <row r="116" s="2" customFormat="1" ht="16.5" customHeight="1">
      <c r="A116" s="37"/>
      <c r="B116" s="38"/>
      <c r="C116" s="223" t="s">
        <v>185</v>
      </c>
      <c r="D116" s="223" t="s">
        <v>242</v>
      </c>
      <c r="E116" s="224" t="s">
        <v>1220</v>
      </c>
      <c r="F116" s="225" t="s">
        <v>1221</v>
      </c>
      <c r="G116" s="226" t="s">
        <v>253</v>
      </c>
      <c r="H116" s="227">
        <v>2</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1335</v>
      </c>
    </row>
    <row r="117" s="2" customFormat="1" ht="16.5" customHeight="1">
      <c r="A117" s="37"/>
      <c r="B117" s="38"/>
      <c r="C117" s="223" t="s">
        <v>284</v>
      </c>
      <c r="D117" s="223" t="s">
        <v>242</v>
      </c>
      <c r="E117" s="224" t="s">
        <v>293</v>
      </c>
      <c r="F117" s="225" t="s">
        <v>294</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1336</v>
      </c>
    </row>
    <row r="118" s="2" customFormat="1" ht="16.5" customHeight="1">
      <c r="A118" s="37"/>
      <c r="B118" s="38"/>
      <c r="C118" s="223" t="s">
        <v>288</v>
      </c>
      <c r="D118" s="223" t="s">
        <v>242</v>
      </c>
      <c r="E118" s="224" t="s">
        <v>297</v>
      </c>
      <c r="F118" s="225" t="s">
        <v>298</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1337</v>
      </c>
    </row>
    <row r="119" s="2" customFormat="1" ht="16.5" customHeight="1">
      <c r="A119" s="37"/>
      <c r="B119" s="38"/>
      <c r="C119" s="223" t="s">
        <v>292</v>
      </c>
      <c r="D119" s="223" t="s">
        <v>242</v>
      </c>
      <c r="E119" s="224" t="s">
        <v>699</v>
      </c>
      <c r="F119" s="225" t="s">
        <v>700</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1338</v>
      </c>
    </row>
    <row r="120" s="2" customFormat="1" ht="16.5" customHeight="1">
      <c r="A120" s="37"/>
      <c r="B120" s="38"/>
      <c r="C120" s="223" t="s">
        <v>296</v>
      </c>
      <c r="D120" s="223" t="s">
        <v>242</v>
      </c>
      <c r="E120" s="224" t="s">
        <v>702</v>
      </c>
      <c r="F120" s="225" t="s">
        <v>703</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1339</v>
      </c>
    </row>
    <row r="121" s="2" customFormat="1" ht="16.5" customHeight="1">
      <c r="A121" s="37"/>
      <c r="B121" s="38"/>
      <c r="C121" s="223" t="s">
        <v>428</v>
      </c>
      <c r="D121" s="223" t="s">
        <v>242</v>
      </c>
      <c r="E121" s="224" t="s">
        <v>300</v>
      </c>
      <c r="F121" s="225" t="s">
        <v>301</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1340</v>
      </c>
    </row>
    <row r="122" s="2" customFormat="1" ht="24" customHeight="1">
      <c r="A122" s="37"/>
      <c r="B122" s="38"/>
      <c r="C122" s="223" t="s">
        <v>303</v>
      </c>
      <c r="D122" s="223" t="s">
        <v>242</v>
      </c>
      <c r="E122" s="224" t="s">
        <v>304</v>
      </c>
      <c r="F122" s="225" t="s">
        <v>305</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1341</v>
      </c>
    </row>
    <row r="123" s="2" customFormat="1" ht="24" customHeight="1">
      <c r="A123" s="37"/>
      <c r="B123" s="38"/>
      <c r="C123" s="223" t="s">
        <v>137</v>
      </c>
      <c r="D123" s="223" t="s">
        <v>242</v>
      </c>
      <c r="E123" s="224" t="s">
        <v>307</v>
      </c>
      <c r="F123" s="225" t="s">
        <v>308</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1342</v>
      </c>
    </row>
    <row r="124" s="2" customFormat="1" ht="24" customHeight="1">
      <c r="A124" s="37"/>
      <c r="B124" s="38"/>
      <c r="C124" s="223" t="s">
        <v>144</v>
      </c>
      <c r="D124" s="223" t="s">
        <v>242</v>
      </c>
      <c r="E124" s="224" t="s">
        <v>422</v>
      </c>
      <c r="F124" s="225" t="s">
        <v>423</v>
      </c>
      <c r="G124" s="226" t="s">
        <v>253</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1343</v>
      </c>
    </row>
    <row r="125" s="2" customFormat="1" ht="16.5" customHeight="1">
      <c r="A125" s="37"/>
      <c r="B125" s="38"/>
      <c r="C125" s="223" t="s">
        <v>734</v>
      </c>
      <c r="D125" s="223" t="s">
        <v>242</v>
      </c>
      <c r="E125" s="224" t="s">
        <v>313</v>
      </c>
      <c r="F125" s="225" t="s">
        <v>314</v>
      </c>
      <c r="G125" s="226" t="s">
        <v>245</v>
      </c>
      <c r="H125" s="227">
        <v>25</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1344</v>
      </c>
    </row>
    <row r="126" s="2" customFormat="1" ht="16.5" customHeight="1">
      <c r="A126" s="37"/>
      <c r="B126" s="38"/>
      <c r="C126" s="223" t="s">
        <v>152</v>
      </c>
      <c r="D126" s="223" t="s">
        <v>242</v>
      </c>
      <c r="E126" s="224" t="s">
        <v>316</v>
      </c>
      <c r="F126" s="225" t="s">
        <v>317</v>
      </c>
      <c r="G126" s="226" t="s">
        <v>245</v>
      </c>
      <c r="H126" s="227">
        <v>120</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1345</v>
      </c>
    </row>
    <row r="127" s="2" customFormat="1" ht="16.5" customHeight="1">
      <c r="A127" s="37"/>
      <c r="B127" s="38"/>
      <c r="C127" s="223" t="s">
        <v>8</v>
      </c>
      <c r="D127" s="223" t="s">
        <v>242</v>
      </c>
      <c r="E127" s="224" t="s">
        <v>319</v>
      </c>
      <c r="F127" s="225" t="s">
        <v>320</v>
      </c>
      <c r="G127" s="226" t="s">
        <v>245</v>
      </c>
      <c r="H127" s="227">
        <v>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1346</v>
      </c>
    </row>
    <row r="128" s="2" customFormat="1" ht="16.5" customHeight="1">
      <c r="A128" s="37"/>
      <c r="B128" s="38"/>
      <c r="C128" s="223" t="s">
        <v>167</v>
      </c>
      <c r="D128" s="223" t="s">
        <v>242</v>
      </c>
      <c r="E128" s="224" t="s">
        <v>322</v>
      </c>
      <c r="F128" s="225" t="s">
        <v>323</v>
      </c>
      <c r="G128" s="226" t="s">
        <v>245</v>
      </c>
      <c r="H128" s="227">
        <v>2</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1347</v>
      </c>
    </row>
    <row r="129" s="2" customFormat="1" ht="16.5" customHeight="1">
      <c r="A129" s="37"/>
      <c r="B129" s="38"/>
      <c r="C129" s="242" t="s">
        <v>175</v>
      </c>
      <c r="D129" s="242" t="s">
        <v>266</v>
      </c>
      <c r="E129" s="243" t="s">
        <v>280</v>
      </c>
      <c r="F129" s="244" t="s">
        <v>923</v>
      </c>
      <c r="G129" s="245" t="s">
        <v>587</v>
      </c>
      <c r="H129" s="246">
        <v>1</v>
      </c>
      <c r="I129" s="247"/>
      <c r="J129" s="248">
        <f>ROUND(I129*H129,2)</f>
        <v>0</v>
      </c>
      <c r="K129" s="244" t="s">
        <v>19</v>
      </c>
      <c r="L129" s="249"/>
      <c r="M129" s="250" t="s">
        <v>19</v>
      </c>
      <c r="N129" s="25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80</v>
      </c>
      <c r="AT129" s="234" t="s">
        <v>266</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1348</v>
      </c>
    </row>
    <row r="130" s="2" customFormat="1" ht="16.5" customHeight="1">
      <c r="A130" s="37"/>
      <c r="B130" s="38"/>
      <c r="C130" s="223" t="s">
        <v>727</v>
      </c>
      <c r="D130" s="223" t="s">
        <v>242</v>
      </c>
      <c r="E130" s="224" t="s">
        <v>326</v>
      </c>
      <c r="F130" s="225" t="s">
        <v>327</v>
      </c>
      <c r="G130" s="226" t="s">
        <v>253</v>
      </c>
      <c r="H130" s="227">
        <v>1</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1349</v>
      </c>
    </row>
    <row r="131" s="2" customFormat="1" ht="16.5" customHeight="1">
      <c r="A131" s="37"/>
      <c r="B131" s="38"/>
      <c r="C131" s="223" t="s">
        <v>340</v>
      </c>
      <c r="D131" s="223" t="s">
        <v>242</v>
      </c>
      <c r="E131" s="224" t="s">
        <v>329</v>
      </c>
      <c r="F131" s="225" t="s">
        <v>330</v>
      </c>
      <c r="G131" s="226" t="s">
        <v>253</v>
      </c>
      <c r="H131" s="227">
        <v>5</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1350</v>
      </c>
    </row>
    <row r="132" s="2" customFormat="1" ht="16.5" customHeight="1">
      <c r="A132" s="37"/>
      <c r="B132" s="38"/>
      <c r="C132" s="242" t="s">
        <v>429</v>
      </c>
      <c r="D132" s="242" t="s">
        <v>266</v>
      </c>
      <c r="E132" s="243" t="s">
        <v>1351</v>
      </c>
      <c r="F132" s="244" t="s">
        <v>923</v>
      </c>
      <c r="G132" s="245" t="s">
        <v>587</v>
      </c>
      <c r="H132" s="246">
        <v>1</v>
      </c>
      <c r="I132" s="247"/>
      <c r="J132" s="248">
        <f>ROUND(I132*H132,2)</f>
        <v>0</v>
      </c>
      <c r="K132" s="244" t="s">
        <v>19</v>
      </c>
      <c r="L132" s="249"/>
      <c r="M132" s="250" t="s">
        <v>19</v>
      </c>
      <c r="N132" s="25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80</v>
      </c>
      <c r="AT132" s="234" t="s">
        <v>266</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1352</v>
      </c>
    </row>
    <row r="133" s="12" customFormat="1" ht="22.8" customHeight="1">
      <c r="A133" s="12"/>
      <c r="B133" s="209"/>
      <c r="C133" s="210"/>
      <c r="D133" s="211" t="s">
        <v>70</v>
      </c>
      <c r="E133" s="236" t="s">
        <v>332</v>
      </c>
      <c r="F133" s="236" t="s">
        <v>333</v>
      </c>
      <c r="G133" s="210"/>
      <c r="H133" s="210"/>
      <c r="I133" s="213"/>
      <c r="J133" s="237">
        <f>BK133</f>
        <v>0</v>
      </c>
      <c r="K133" s="210"/>
      <c r="L133" s="215"/>
      <c r="M133" s="216"/>
      <c r="N133" s="217"/>
      <c r="O133" s="217"/>
      <c r="P133" s="218">
        <f>SUM(P134:P142)</f>
        <v>0</v>
      </c>
      <c r="Q133" s="217"/>
      <c r="R133" s="218">
        <f>SUM(R134:R142)</f>
        <v>0</v>
      </c>
      <c r="S133" s="217"/>
      <c r="T133" s="219">
        <f>SUM(T134:T142)</f>
        <v>0</v>
      </c>
      <c r="U133" s="12"/>
      <c r="V133" s="12"/>
      <c r="W133" s="12"/>
      <c r="X133" s="12"/>
      <c r="Y133" s="12"/>
      <c r="Z133" s="12"/>
      <c r="AA133" s="12"/>
      <c r="AB133" s="12"/>
      <c r="AC133" s="12"/>
      <c r="AD133" s="12"/>
      <c r="AE133" s="12"/>
      <c r="AR133" s="220" t="s">
        <v>80</v>
      </c>
      <c r="AT133" s="221" t="s">
        <v>70</v>
      </c>
      <c r="AU133" s="221" t="s">
        <v>78</v>
      </c>
      <c r="AY133" s="220" t="s">
        <v>240</v>
      </c>
      <c r="BK133" s="222">
        <f>SUM(BK134:BK142)</f>
        <v>0</v>
      </c>
    </row>
    <row r="134" s="2" customFormat="1" ht="16.5" customHeight="1">
      <c r="A134" s="37"/>
      <c r="B134" s="38"/>
      <c r="C134" s="223" t="s">
        <v>431</v>
      </c>
      <c r="D134" s="223" t="s">
        <v>242</v>
      </c>
      <c r="E134" s="224" t="s">
        <v>334</v>
      </c>
      <c r="F134" s="225" t="s">
        <v>335</v>
      </c>
      <c r="G134" s="226" t="s">
        <v>253</v>
      </c>
      <c r="H134" s="227">
        <v>20</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1353</v>
      </c>
    </row>
    <row r="135" s="2" customFormat="1" ht="16.5" customHeight="1">
      <c r="A135" s="37"/>
      <c r="B135" s="38"/>
      <c r="C135" s="223" t="s">
        <v>946</v>
      </c>
      <c r="D135" s="223" t="s">
        <v>242</v>
      </c>
      <c r="E135" s="224" t="s">
        <v>337</v>
      </c>
      <c r="F135" s="225" t="s">
        <v>338</v>
      </c>
      <c r="G135" s="226" t="s">
        <v>253</v>
      </c>
      <c r="H135" s="227">
        <v>3</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1354</v>
      </c>
    </row>
    <row r="136" s="2" customFormat="1" ht="16.5" customHeight="1">
      <c r="A136" s="37"/>
      <c r="B136" s="38"/>
      <c r="C136" s="223" t="s">
        <v>191</v>
      </c>
      <c r="D136" s="223" t="s">
        <v>242</v>
      </c>
      <c r="E136" s="224" t="s">
        <v>1355</v>
      </c>
      <c r="F136" s="225" t="s">
        <v>1356</v>
      </c>
      <c r="G136" s="226" t="s">
        <v>253</v>
      </c>
      <c r="H136" s="227">
        <v>2</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1357</v>
      </c>
    </row>
    <row r="137" s="2" customFormat="1" ht="24" customHeight="1">
      <c r="A137" s="37"/>
      <c r="B137" s="38"/>
      <c r="C137" s="223" t="s">
        <v>355</v>
      </c>
      <c r="D137" s="223" t="s">
        <v>242</v>
      </c>
      <c r="E137" s="224" t="s">
        <v>341</v>
      </c>
      <c r="F137" s="225" t="s">
        <v>342</v>
      </c>
      <c r="G137" s="226" t="s">
        <v>266</v>
      </c>
      <c r="H137" s="227">
        <v>60</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1358</v>
      </c>
    </row>
    <row r="138" s="2" customFormat="1" ht="24" customHeight="1">
      <c r="A138" s="37"/>
      <c r="B138" s="38"/>
      <c r="C138" s="223" t="s">
        <v>325</v>
      </c>
      <c r="D138" s="223" t="s">
        <v>242</v>
      </c>
      <c r="E138" s="224" t="s">
        <v>940</v>
      </c>
      <c r="F138" s="225" t="s">
        <v>941</v>
      </c>
      <c r="G138" s="226" t="s">
        <v>266</v>
      </c>
      <c r="H138" s="227">
        <v>40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167</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167</v>
      </c>
      <c r="BM138" s="234" t="s">
        <v>1359</v>
      </c>
    </row>
    <row r="139" s="2" customFormat="1" ht="16.5" customHeight="1">
      <c r="A139" s="37"/>
      <c r="B139" s="38"/>
      <c r="C139" s="223" t="s">
        <v>432</v>
      </c>
      <c r="D139" s="223" t="s">
        <v>242</v>
      </c>
      <c r="E139" s="224" t="s">
        <v>347</v>
      </c>
      <c r="F139" s="225" t="s">
        <v>348</v>
      </c>
      <c r="G139" s="226" t="s">
        <v>266</v>
      </c>
      <c r="H139" s="227">
        <v>30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78</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1360</v>
      </c>
    </row>
    <row r="140" s="2" customFormat="1" ht="16.5" customHeight="1">
      <c r="A140" s="37"/>
      <c r="B140" s="38"/>
      <c r="C140" s="223" t="s">
        <v>949</v>
      </c>
      <c r="D140" s="223" t="s">
        <v>242</v>
      </c>
      <c r="E140" s="224" t="s">
        <v>350</v>
      </c>
      <c r="F140" s="225" t="s">
        <v>351</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1361</v>
      </c>
    </row>
    <row r="141" s="2" customFormat="1" ht="16.5" customHeight="1">
      <c r="A141" s="37"/>
      <c r="B141" s="38"/>
      <c r="C141" s="223" t="s">
        <v>194</v>
      </c>
      <c r="D141" s="223" t="s">
        <v>242</v>
      </c>
      <c r="E141" s="224" t="s">
        <v>673</v>
      </c>
      <c r="F141" s="225" t="s">
        <v>674</v>
      </c>
      <c r="G141" s="226" t="s">
        <v>388</v>
      </c>
      <c r="H141" s="227">
        <v>0.20000000000000001</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1362</v>
      </c>
    </row>
    <row r="142" s="2" customFormat="1" ht="16.5" customHeight="1">
      <c r="A142" s="37"/>
      <c r="B142" s="38"/>
      <c r="C142" s="242" t="s">
        <v>78</v>
      </c>
      <c r="D142" s="242" t="s">
        <v>266</v>
      </c>
      <c r="E142" s="243" t="s">
        <v>344</v>
      </c>
      <c r="F142" s="244" t="s">
        <v>1363</v>
      </c>
      <c r="G142" s="245" t="s">
        <v>282</v>
      </c>
      <c r="H142" s="246">
        <v>1</v>
      </c>
      <c r="I142" s="247"/>
      <c r="J142" s="248">
        <f>ROUND(I142*H142,2)</f>
        <v>0</v>
      </c>
      <c r="K142" s="244" t="s">
        <v>19</v>
      </c>
      <c r="L142" s="249"/>
      <c r="M142" s="250" t="s">
        <v>19</v>
      </c>
      <c r="N142" s="25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80</v>
      </c>
      <c r="AT142" s="234" t="s">
        <v>266</v>
      </c>
      <c r="AU142" s="234" t="s">
        <v>80</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1364</v>
      </c>
    </row>
    <row r="143" s="12" customFormat="1" ht="25.92" customHeight="1">
      <c r="A143" s="12"/>
      <c r="B143" s="209"/>
      <c r="C143" s="210"/>
      <c r="D143" s="211" t="s">
        <v>70</v>
      </c>
      <c r="E143" s="212" t="s">
        <v>353</v>
      </c>
      <c r="F143" s="212" t="s">
        <v>354</v>
      </c>
      <c r="G143" s="210"/>
      <c r="H143" s="210"/>
      <c r="I143" s="213"/>
      <c r="J143" s="214">
        <f>BK143</f>
        <v>0</v>
      </c>
      <c r="K143" s="210"/>
      <c r="L143" s="215"/>
      <c r="M143" s="216"/>
      <c r="N143" s="217"/>
      <c r="O143" s="217"/>
      <c r="P143" s="218">
        <f>SUM(P144:P148)</f>
        <v>0</v>
      </c>
      <c r="Q143" s="217"/>
      <c r="R143" s="218">
        <f>SUM(R144:R148)</f>
        <v>0</v>
      </c>
      <c r="S143" s="217"/>
      <c r="T143" s="219">
        <f>SUM(T144:T148)</f>
        <v>0</v>
      </c>
      <c r="U143" s="12"/>
      <c r="V143" s="12"/>
      <c r="W143" s="12"/>
      <c r="X143" s="12"/>
      <c r="Y143" s="12"/>
      <c r="Z143" s="12"/>
      <c r="AA143" s="12"/>
      <c r="AB143" s="12"/>
      <c r="AC143" s="12"/>
      <c r="AD143" s="12"/>
      <c r="AE143" s="12"/>
      <c r="AR143" s="220" t="s">
        <v>246</v>
      </c>
      <c r="AT143" s="221" t="s">
        <v>70</v>
      </c>
      <c r="AU143" s="221" t="s">
        <v>71</v>
      </c>
      <c r="AY143" s="220" t="s">
        <v>240</v>
      </c>
      <c r="BK143" s="222">
        <f>SUM(BK144:BK148)</f>
        <v>0</v>
      </c>
    </row>
    <row r="144" s="2" customFormat="1" ht="24" customHeight="1">
      <c r="A144" s="37"/>
      <c r="B144" s="38"/>
      <c r="C144" s="223" t="s">
        <v>7</v>
      </c>
      <c r="D144" s="223" t="s">
        <v>242</v>
      </c>
      <c r="E144" s="224" t="s">
        <v>356</v>
      </c>
      <c r="F144" s="225" t="s">
        <v>357</v>
      </c>
      <c r="G144" s="226" t="s">
        <v>358</v>
      </c>
      <c r="H144" s="227">
        <v>2</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78</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78</v>
      </c>
      <c r="BM144" s="234" t="s">
        <v>1365</v>
      </c>
    </row>
    <row r="145" s="2" customFormat="1" ht="16.5" customHeight="1">
      <c r="A145" s="37"/>
      <c r="B145" s="38"/>
      <c r="C145" s="223" t="s">
        <v>435</v>
      </c>
      <c r="D145" s="223" t="s">
        <v>242</v>
      </c>
      <c r="E145" s="224" t="s">
        <v>360</v>
      </c>
      <c r="F145" s="225" t="s">
        <v>361</v>
      </c>
      <c r="G145" s="226" t="s">
        <v>358</v>
      </c>
      <c r="H145" s="227">
        <v>0.10000000000000001</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1366</v>
      </c>
    </row>
    <row r="146" s="2" customFormat="1" ht="16.5" customHeight="1">
      <c r="A146" s="37"/>
      <c r="B146" s="38"/>
      <c r="C146" s="223" t="s">
        <v>952</v>
      </c>
      <c r="D146" s="223" t="s">
        <v>242</v>
      </c>
      <c r="E146" s="224" t="s">
        <v>363</v>
      </c>
      <c r="F146" s="225" t="s">
        <v>364</v>
      </c>
      <c r="G146" s="226" t="s">
        <v>358</v>
      </c>
      <c r="H146" s="227">
        <v>0.5</v>
      </c>
      <c r="I146" s="228"/>
      <c r="J146" s="229">
        <f>ROUND(I146*H146,2)</f>
        <v>0</v>
      </c>
      <c r="K146" s="225" t="s">
        <v>261</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246</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1367</v>
      </c>
    </row>
    <row r="147" s="2" customFormat="1" ht="16.5" customHeight="1">
      <c r="A147" s="37"/>
      <c r="B147" s="38"/>
      <c r="C147" s="223" t="s">
        <v>436</v>
      </c>
      <c r="D147" s="223" t="s">
        <v>242</v>
      </c>
      <c r="E147" s="224" t="s">
        <v>366</v>
      </c>
      <c r="F147" s="225" t="s">
        <v>367</v>
      </c>
      <c r="G147" s="226" t="s">
        <v>368</v>
      </c>
      <c r="H147" s="227">
        <v>1</v>
      </c>
      <c r="I147" s="228"/>
      <c r="J147" s="229">
        <f>ROUND(I147*H147,2)</f>
        <v>0</v>
      </c>
      <c r="K147" s="225" t="s">
        <v>261</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78</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78</v>
      </c>
      <c r="BM147" s="234" t="s">
        <v>1368</v>
      </c>
    </row>
    <row r="148" s="2" customFormat="1" ht="16.5" customHeight="1">
      <c r="A148" s="37"/>
      <c r="B148" s="38"/>
      <c r="C148" s="223" t="s">
        <v>1369</v>
      </c>
      <c r="D148" s="223" t="s">
        <v>242</v>
      </c>
      <c r="E148" s="224" t="s">
        <v>371</v>
      </c>
      <c r="F148" s="225" t="s">
        <v>372</v>
      </c>
      <c r="G148" s="226" t="s">
        <v>358</v>
      </c>
      <c r="H148" s="227">
        <v>0.5</v>
      </c>
      <c r="I148" s="228"/>
      <c r="J148" s="229">
        <f>ROUND(I148*H148,2)</f>
        <v>0</v>
      </c>
      <c r="K148" s="225" t="s">
        <v>19</v>
      </c>
      <c r="L148" s="43"/>
      <c r="M148" s="252" t="s">
        <v>19</v>
      </c>
      <c r="N148" s="253" t="s">
        <v>42</v>
      </c>
      <c r="O148" s="254"/>
      <c r="P148" s="255">
        <f>O148*H148</f>
        <v>0</v>
      </c>
      <c r="Q148" s="255">
        <v>0</v>
      </c>
      <c r="R148" s="255">
        <f>Q148*H148</f>
        <v>0</v>
      </c>
      <c r="S148" s="255">
        <v>0</v>
      </c>
      <c r="T148" s="256">
        <f>S148*H148</f>
        <v>0</v>
      </c>
      <c r="U148" s="37"/>
      <c r="V148" s="37"/>
      <c r="W148" s="37"/>
      <c r="X148" s="37"/>
      <c r="Y148" s="37"/>
      <c r="Z148" s="37"/>
      <c r="AA148" s="37"/>
      <c r="AB148" s="37"/>
      <c r="AC148" s="37"/>
      <c r="AD148" s="37"/>
      <c r="AE148" s="37"/>
      <c r="AR148" s="234" t="s">
        <v>246</v>
      </c>
      <c r="AT148" s="234" t="s">
        <v>242</v>
      </c>
      <c r="AU148" s="234" t="s">
        <v>78</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1370</v>
      </c>
    </row>
    <row r="149" s="2" customFormat="1" ht="6.96" customHeight="1">
      <c r="A149" s="37"/>
      <c r="B149" s="58"/>
      <c r="C149" s="59"/>
      <c r="D149" s="59"/>
      <c r="E149" s="59"/>
      <c r="F149" s="59"/>
      <c r="G149" s="59"/>
      <c r="H149" s="59"/>
      <c r="I149" s="174"/>
      <c r="J149" s="59"/>
      <c r="K149" s="59"/>
      <c r="L149" s="43"/>
      <c r="M149" s="37"/>
      <c r="O149" s="37"/>
      <c r="P149" s="37"/>
      <c r="Q149" s="37"/>
      <c r="R149" s="37"/>
      <c r="S149" s="37"/>
      <c r="T149" s="37"/>
      <c r="U149" s="37"/>
      <c r="V149" s="37"/>
      <c r="W149" s="37"/>
      <c r="X149" s="37"/>
      <c r="Y149" s="37"/>
      <c r="Z149" s="37"/>
      <c r="AA149" s="37"/>
      <c r="AB149" s="37"/>
      <c r="AC149" s="37"/>
      <c r="AD149" s="37"/>
      <c r="AE149" s="37"/>
    </row>
  </sheetData>
  <sheetProtection sheet="1" autoFilter="0" formatColumns="0" formatRows="0" objects="1" scenarios="1" spinCount="100000" saltValue="hEVA65Fxu/US5q2tVWWUwAvRhl3IURep7SDaNJJkNBdkNzLu9T7JQ0gNWYrYtFOkyTVYU35AMSUT6EbTl8pVMg==" hashValue="bfUmB2BiMrxyN9FmrwctOJ4V6ET+FyNom2nRCCYa+8vuPwje7OYPaKEylh1fasDHBUKZANqH68Y9KoC0/XFE4A==" algorithmName="SHA-512" password="C991"/>
  <autoFilter ref="C90:K148"/>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1315</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374</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ROUND((SUM(BE92:BE124)),  2)</f>
        <v>0</v>
      </c>
      <c r="G35" s="37"/>
      <c r="H35" s="37"/>
      <c r="I35" s="163">
        <v>0.20999999999999999</v>
      </c>
      <c r="J35" s="162">
        <f>ROUND(((SUM(BE92:BE124))*I35),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ROUND((SUM(BF92:BF124)),  2)</f>
        <v>0</v>
      </c>
      <c r="G36" s="37"/>
      <c r="H36" s="37"/>
      <c r="I36" s="163">
        <v>0.14999999999999999</v>
      </c>
      <c r="J36" s="162">
        <f>ROUND(((SUM(BF92:BF124))*I36),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ROUND((SUM(BG92:BG124)),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ROUND((SUM(BH92:BH124)),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ROUND((SUM(BI92:BI124)),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1315</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376</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377</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378</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379</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J112</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J121</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J123</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1315</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P93+P97+P101+P105+P112+P121+P123</f>
        <v>0</v>
      </c>
      <c r="Q92" s="95"/>
      <c r="R92" s="206">
        <f>R93+R97+R101+R105+R112+R121+R123</f>
        <v>0</v>
      </c>
      <c r="S92" s="95"/>
      <c r="T92" s="207">
        <f>T93+T97+T101+T105+T112+T121+T123</f>
        <v>0</v>
      </c>
      <c r="U92" s="37"/>
      <c r="V92" s="37"/>
      <c r="W92" s="37"/>
      <c r="X92" s="37"/>
      <c r="Y92" s="37"/>
      <c r="Z92" s="37"/>
      <c r="AA92" s="37"/>
      <c r="AB92" s="37"/>
      <c r="AC92" s="37"/>
      <c r="AD92" s="37"/>
      <c r="AE92" s="37"/>
      <c r="AT92" s="16" t="s">
        <v>70</v>
      </c>
      <c r="AU92" s="16" t="s">
        <v>218</v>
      </c>
      <c r="BK92" s="208">
        <f>BK93+BK97+BK101+BK105+BK112+BK121+BK123</f>
        <v>0</v>
      </c>
    </row>
    <row r="93" s="12" customFormat="1" ht="25.92" customHeight="1">
      <c r="A93" s="12"/>
      <c r="B93" s="209"/>
      <c r="C93" s="210"/>
      <c r="D93" s="211" t="s">
        <v>70</v>
      </c>
      <c r="E93" s="212" t="s">
        <v>380</v>
      </c>
      <c r="F93" s="212" t="s">
        <v>381</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382</v>
      </c>
      <c r="F94" s="225" t="s">
        <v>383</v>
      </c>
      <c r="G94" s="226" t="s">
        <v>266</v>
      </c>
      <c r="H94" s="227">
        <v>12</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384</v>
      </c>
      <c r="F95" s="225" t="s">
        <v>385</v>
      </c>
      <c r="G95" s="226" t="s">
        <v>266</v>
      </c>
      <c r="H95" s="227">
        <v>8</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386</v>
      </c>
      <c r="F96" s="225" t="s">
        <v>387</v>
      </c>
      <c r="G96" s="226" t="s">
        <v>388</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389</v>
      </c>
      <c r="F97" s="212" t="s">
        <v>390</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391</v>
      </c>
      <c r="F98" s="225" t="s">
        <v>392</v>
      </c>
      <c r="G98" s="226" t="s">
        <v>393</v>
      </c>
      <c r="H98" s="227">
        <v>35</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394</v>
      </c>
      <c r="F99" s="225" t="s">
        <v>395</v>
      </c>
      <c r="G99" s="226" t="s">
        <v>266</v>
      </c>
      <c r="H99" s="227">
        <v>35</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396</v>
      </c>
      <c r="F100" s="225" t="s">
        <v>397</v>
      </c>
      <c r="G100" s="226" t="s">
        <v>253</v>
      </c>
      <c r="H100" s="227">
        <v>4</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398</v>
      </c>
      <c r="F101" s="212" t="s">
        <v>399</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400</v>
      </c>
      <c r="F102" s="225" t="s">
        <v>401</v>
      </c>
      <c r="G102" s="226" t="s">
        <v>253</v>
      </c>
      <c r="H102" s="227">
        <v>1</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402</v>
      </c>
      <c r="F103" s="225" t="s">
        <v>403</v>
      </c>
      <c r="G103" s="226" t="s">
        <v>253</v>
      </c>
      <c r="H103" s="227">
        <v>1</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404</v>
      </c>
      <c r="F104" s="225" t="s">
        <v>405</v>
      </c>
      <c r="G104" s="226" t="s">
        <v>253</v>
      </c>
      <c r="H104" s="227">
        <v>1</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406</v>
      </c>
      <c r="F105" s="212" t="s">
        <v>407</v>
      </c>
      <c r="G105" s="210"/>
      <c r="H105" s="210"/>
      <c r="I105" s="213"/>
      <c r="J105" s="214">
        <f>BK105</f>
        <v>0</v>
      </c>
      <c r="K105" s="210"/>
      <c r="L105" s="215"/>
      <c r="M105" s="216"/>
      <c r="N105" s="217"/>
      <c r="O105" s="217"/>
      <c r="P105" s="218">
        <f>SUM(P106:P111)</f>
        <v>0</v>
      </c>
      <c r="Q105" s="217"/>
      <c r="R105" s="218">
        <f>SUM(R106:R111)</f>
        <v>0</v>
      </c>
      <c r="S105" s="217"/>
      <c r="T105" s="219">
        <f>SUM(T106:T111)</f>
        <v>0</v>
      </c>
      <c r="U105" s="12"/>
      <c r="V105" s="12"/>
      <c r="W105" s="12"/>
      <c r="X105" s="12"/>
      <c r="Y105" s="12"/>
      <c r="Z105" s="12"/>
      <c r="AA105" s="12"/>
      <c r="AB105" s="12"/>
      <c r="AC105" s="12"/>
      <c r="AD105" s="12"/>
      <c r="AE105" s="12"/>
      <c r="AR105" s="220" t="s">
        <v>78</v>
      </c>
      <c r="AT105" s="221" t="s">
        <v>70</v>
      </c>
      <c r="AU105" s="221" t="s">
        <v>71</v>
      </c>
      <c r="AY105" s="220" t="s">
        <v>240</v>
      </c>
      <c r="BK105" s="222">
        <f>SUM(BK106:BK111)</f>
        <v>0</v>
      </c>
    </row>
    <row r="106" s="2" customFormat="1" ht="16.5" customHeight="1">
      <c r="A106" s="37"/>
      <c r="B106" s="38"/>
      <c r="C106" s="223" t="s">
        <v>296</v>
      </c>
      <c r="D106" s="223" t="s">
        <v>242</v>
      </c>
      <c r="E106" s="224" t="s">
        <v>408</v>
      </c>
      <c r="F106" s="225" t="s">
        <v>409</v>
      </c>
      <c r="G106" s="226" t="s">
        <v>253</v>
      </c>
      <c r="H106" s="227">
        <v>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410</v>
      </c>
      <c r="F107" s="225" t="s">
        <v>411</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412</v>
      </c>
      <c r="F108" s="225" t="s">
        <v>413</v>
      </c>
      <c r="G108" s="226" t="s">
        <v>253</v>
      </c>
      <c r="H108" s="227">
        <v>1</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416</v>
      </c>
      <c r="F109" s="225" t="s">
        <v>417</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418</v>
      </c>
      <c r="F110" s="225" t="s">
        <v>419</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420</v>
      </c>
      <c r="F111" s="225" t="s">
        <v>421</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12" customFormat="1" ht="25.92" customHeight="1">
      <c r="A112" s="12"/>
      <c r="B112" s="209"/>
      <c r="C112" s="210"/>
      <c r="D112" s="211" t="s">
        <v>70</v>
      </c>
      <c r="E112" s="212" t="s">
        <v>238</v>
      </c>
      <c r="F112" s="212" t="s">
        <v>239</v>
      </c>
      <c r="G112" s="210"/>
      <c r="H112" s="210"/>
      <c r="I112" s="213"/>
      <c r="J112" s="214">
        <f>BK112</f>
        <v>0</v>
      </c>
      <c r="K112" s="210"/>
      <c r="L112" s="215"/>
      <c r="M112" s="216"/>
      <c r="N112" s="217"/>
      <c r="O112" s="217"/>
      <c r="P112" s="218">
        <f>SUM(P113:P120)</f>
        <v>0</v>
      </c>
      <c r="Q112" s="217"/>
      <c r="R112" s="218">
        <f>SUM(R113:R120)</f>
        <v>0</v>
      </c>
      <c r="S112" s="217"/>
      <c r="T112" s="219">
        <f>SUM(T113:T120)</f>
        <v>0</v>
      </c>
      <c r="U112" s="12"/>
      <c r="V112" s="12"/>
      <c r="W112" s="12"/>
      <c r="X112" s="12"/>
      <c r="Y112" s="12"/>
      <c r="Z112" s="12"/>
      <c r="AA112" s="12"/>
      <c r="AB112" s="12"/>
      <c r="AC112" s="12"/>
      <c r="AD112" s="12"/>
      <c r="AE112" s="12"/>
      <c r="AR112" s="220" t="s">
        <v>78</v>
      </c>
      <c r="AT112" s="221" t="s">
        <v>70</v>
      </c>
      <c r="AU112" s="221" t="s">
        <v>71</v>
      </c>
      <c r="AY112" s="220" t="s">
        <v>240</v>
      </c>
      <c r="BK112" s="222">
        <f>SUM(BK113:BK120)</f>
        <v>0</v>
      </c>
    </row>
    <row r="113" s="2" customFormat="1" ht="24" customHeight="1">
      <c r="A113" s="37"/>
      <c r="B113" s="38"/>
      <c r="C113" s="223" t="s">
        <v>167</v>
      </c>
      <c r="D113" s="223" t="s">
        <v>242</v>
      </c>
      <c r="E113" s="224" t="s">
        <v>422</v>
      </c>
      <c r="F113" s="225" t="s">
        <v>423</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370</v>
      </c>
    </row>
    <row r="114" s="2" customFormat="1" ht="16.5" customHeight="1">
      <c r="A114" s="37"/>
      <c r="B114" s="38"/>
      <c r="C114" s="223" t="s">
        <v>175</v>
      </c>
      <c r="D114" s="223" t="s">
        <v>242</v>
      </c>
      <c r="E114" s="224" t="s">
        <v>425</v>
      </c>
      <c r="F114" s="225" t="s">
        <v>426</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424</v>
      </c>
    </row>
    <row r="115" s="2" customFormat="1" ht="16.5" customHeight="1">
      <c r="A115" s="37"/>
      <c r="B115" s="38"/>
      <c r="C115" s="223" t="s">
        <v>340</v>
      </c>
      <c r="D115" s="223" t="s">
        <v>242</v>
      </c>
      <c r="E115" s="224" t="s">
        <v>313</v>
      </c>
      <c r="F115" s="225" t="s">
        <v>314</v>
      </c>
      <c r="G115" s="226" t="s">
        <v>245</v>
      </c>
      <c r="H115" s="227">
        <v>4</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427</v>
      </c>
    </row>
    <row r="116" s="2" customFormat="1" ht="16.5" customHeight="1">
      <c r="A116" s="37"/>
      <c r="B116" s="38"/>
      <c r="C116" s="223" t="s">
        <v>355</v>
      </c>
      <c r="D116" s="223" t="s">
        <v>242</v>
      </c>
      <c r="E116" s="224" t="s">
        <v>316</v>
      </c>
      <c r="F116" s="225" t="s">
        <v>317</v>
      </c>
      <c r="G116" s="226" t="s">
        <v>245</v>
      </c>
      <c r="H116" s="227">
        <v>4</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428</v>
      </c>
    </row>
    <row r="117" s="2" customFormat="1" ht="16.5" customHeight="1">
      <c r="A117" s="37"/>
      <c r="B117" s="38"/>
      <c r="C117" s="223" t="s">
        <v>325</v>
      </c>
      <c r="D117" s="223" t="s">
        <v>242</v>
      </c>
      <c r="E117" s="224" t="s">
        <v>319</v>
      </c>
      <c r="F117" s="225" t="s">
        <v>320</v>
      </c>
      <c r="G117" s="226" t="s">
        <v>245</v>
      </c>
      <c r="H117" s="227">
        <v>4</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429</v>
      </c>
    </row>
    <row r="118" s="2" customFormat="1" ht="16.5" customHeight="1">
      <c r="A118" s="37"/>
      <c r="B118" s="38"/>
      <c r="C118" s="223" t="s">
        <v>7</v>
      </c>
      <c r="D118" s="223" t="s">
        <v>242</v>
      </c>
      <c r="E118" s="224" t="s">
        <v>322</v>
      </c>
      <c r="F118" s="225" t="s">
        <v>323</v>
      </c>
      <c r="G118" s="226" t="s">
        <v>245</v>
      </c>
      <c r="H118" s="227">
        <v>2</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430</v>
      </c>
    </row>
    <row r="119" s="2" customFormat="1" ht="16.5" customHeight="1">
      <c r="A119" s="37"/>
      <c r="B119" s="38"/>
      <c r="C119" s="223" t="s">
        <v>185</v>
      </c>
      <c r="D119" s="223" t="s">
        <v>242</v>
      </c>
      <c r="E119" s="224" t="s">
        <v>243</v>
      </c>
      <c r="F119" s="225" t="s">
        <v>244</v>
      </c>
      <c r="G119" s="226" t="s">
        <v>245</v>
      </c>
      <c r="H119" s="227">
        <v>4</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431</v>
      </c>
    </row>
    <row r="120" s="2" customFormat="1" ht="16.5" customHeight="1">
      <c r="A120" s="37"/>
      <c r="B120" s="38"/>
      <c r="C120" s="223" t="s">
        <v>188</v>
      </c>
      <c r="D120" s="223" t="s">
        <v>242</v>
      </c>
      <c r="E120" s="224" t="s">
        <v>433</v>
      </c>
      <c r="F120" s="225" t="s">
        <v>434</v>
      </c>
      <c r="G120" s="226" t="s">
        <v>253</v>
      </c>
      <c r="H120" s="227">
        <v>1</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432</v>
      </c>
    </row>
    <row r="121" s="12" customFormat="1" ht="25.92" customHeight="1">
      <c r="A121" s="12"/>
      <c r="B121" s="209"/>
      <c r="C121" s="210"/>
      <c r="D121" s="211" t="s">
        <v>70</v>
      </c>
      <c r="E121" s="212" t="s">
        <v>248</v>
      </c>
      <c r="F121" s="212" t="s">
        <v>249</v>
      </c>
      <c r="G121" s="210"/>
      <c r="H121" s="210"/>
      <c r="I121" s="213"/>
      <c r="J121" s="214">
        <f>BK121</f>
        <v>0</v>
      </c>
      <c r="K121" s="210"/>
      <c r="L121" s="215"/>
      <c r="M121" s="216"/>
      <c r="N121" s="217"/>
      <c r="O121" s="217"/>
      <c r="P121" s="218">
        <f>P122</f>
        <v>0</v>
      </c>
      <c r="Q121" s="217"/>
      <c r="R121" s="218">
        <f>R122</f>
        <v>0</v>
      </c>
      <c r="S121" s="217"/>
      <c r="T121" s="219">
        <f>T122</f>
        <v>0</v>
      </c>
      <c r="U121" s="12"/>
      <c r="V121" s="12"/>
      <c r="W121" s="12"/>
      <c r="X121" s="12"/>
      <c r="Y121" s="12"/>
      <c r="Z121" s="12"/>
      <c r="AA121" s="12"/>
      <c r="AB121" s="12"/>
      <c r="AC121" s="12"/>
      <c r="AD121" s="12"/>
      <c r="AE121" s="12"/>
      <c r="AR121" s="220" t="s">
        <v>78</v>
      </c>
      <c r="AT121" s="221" t="s">
        <v>70</v>
      </c>
      <c r="AU121" s="221" t="s">
        <v>71</v>
      </c>
      <c r="AY121" s="220" t="s">
        <v>240</v>
      </c>
      <c r="BK121" s="222">
        <f>BK122</f>
        <v>0</v>
      </c>
    </row>
    <row r="122" s="2" customFormat="1" ht="16.5" customHeight="1">
      <c r="A122" s="37"/>
      <c r="B122" s="38"/>
      <c r="C122" s="223" t="s">
        <v>191</v>
      </c>
      <c r="D122" s="223" t="s">
        <v>242</v>
      </c>
      <c r="E122" s="224" t="s">
        <v>251</v>
      </c>
      <c r="F122" s="225" t="s">
        <v>252</v>
      </c>
      <c r="G122" s="226" t="s">
        <v>253</v>
      </c>
      <c r="H122" s="227">
        <v>1</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435</v>
      </c>
    </row>
    <row r="123" s="12" customFormat="1" ht="25.92" customHeight="1">
      <c r="A123" s="12"/>
      <c r="B123" s="209"/>
      <c r="C123" s="210"/>
      <c r="D123" s="211" t="s">
        <v>70</v>
      </c>
      <c r="E123" s="212" t="s">
        <v>353</v>
      </c>
      <c r="F123" s="212" t="s">
        <v>354</v>
      </c>
      <c r="G123" s="210"/>
      <c r="H123" s="210"/>
      <c r="I123" s="213"/>
      <c r="J123" s="214">
        <f>BK123</f>
        <v>0</v>
      </c>
      <c r="K123" s="210"/>
      <c r="L123" s="215"/>
      <c r="M123" s="216"/>
      <c r="N123" s="217"/>
      <c r="O123" s="217"/>
      <c r="P123" s="218">
        <f>P124</f>
        <v>0</v>
      </c>
      <c r="Q123" s="217"/>
      <c r="R123" s="218">
        <f>R124</f>
        <v>0</v>
      </c>
      <c r="S123" s="217"/>
      <c r="T123" s="219">
        <f>T124</f>
        <v>0</v>
      </c>
      <c r="U123" s="12"/>
      <c r="V123" s="12"/>
      <c r="W123" s="12"/>
      <c r="X123" s="12"/>
      <c r="Y123" s="12"/>
      <c r="Z123" s="12"/>
      <c r="AA123" s="12"/>
      <c r="AB123" s="12"/>
      <c r="AC123" s="12"/>
      <c r="AD123" s="12"/>
      <c r="AE123" s="12"/>
      <c r="AR123" s="220" t="s">
        <v>246</v>
      </c>
      <c r="AT123" s="221" t="s">
        <v>70</v>
      </c>
      <c r="AU123" s="221" t="s">
        <v>71</v>
      </c>
      <c r="AY123" s="220" t="s">
        <v>240</v>
      </c>
      <c r="BK123" s="222">
        <f>BK124</f>
        <v>0</v>
      </c>
    </row>
    <row r="124" s="2" customFormat="1" ht="16.5" customHeight="1">
      <c r="A124" s="37"/>
      <c r="B124" s="38"/>
      <c r="C124" s="223" t="s">
        <v>194</v>
      </c>
      <c r="D124" s="223" t="s">
        <v>242</v>
      </c>
      <c r="E124" s="224" t="s">
        <v>366</v>
      </c>
      <c r="F124" s="225" t="s">
        <v>367</v>
      </c>
      <c r="G124" s="226" t="s">
        <v>368</v>
      </c>
      <c r="H124" s="227">
        <v>1</v>
      </c>
      <c r="I124" s="228"/>
      <c r="J124" s="229">
        <f>ROUND(I124*H124,2)</f>
        <v>0</v>
      </c>
      <c r="K124" s="225" t="s">
        <v>261</v>
      </c>
      <c r="L124" s="43"/>
      <c r="M124" s="252" t="s">
        <v>19</v>
      </c>
      <c r="N124" s="253" t="s">
        <v>42</v>
      </c>
      <c r="O124" s="254"/>
      <c r="P124" s="255">
        <f>O124*H124</f>
        <v>0</v>
      </c>
      <c r="Q124" s="255">
        <v>0</v>
      </c>
      <c r="R124" s="255">
        <f>Q124*H124</f>
        <v>0</v>
      </c>
      <c r="S124" s="255">
        <v>0</v>
      </c>
      <c r="T124" s="256">
        <f>S124*H124</f>
        <v>0</v>
      </c>
      <c r="U124" s="37"/>
      <c r="V124" s="37"/>
      <c r="W124" s="37"/>
      <c r="X124" s="37"/>
      <c r="Y124" s="37"/>
      <c r="Z124" s="37"/>
      <c r="AA124" s="37"/>
      <c r="AB124" s="37"/>
      <c r="AC124" s="37"/>
      <c r="AD124" s="37"/>
      <c r="AE124" s="37"/>
      <c r="AR124" s="234" t="s">
        <v>78</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1371</v>
      </c>
    </row>
    <row r="125" s="2" customFormat="1" ht="6.96" customHeight="1">
      <c r="A125" s="37"/>
      <c r="B125" s="58"/>
      <c r="C125" s="59"/>
      <c r="D125" s="59"/>
      <c r="E125" s="59"/>
      <c r="F125" s="59"/>
      <c r="G125" s="59"/>
      <c r="H125" s="59"/>
      <c r="I125" s="174"/>
      <c r="J125" s="59"/>
      <c r="K125" s="59"/>
      <c r="L125" s="43"/>
      <c r="M125" s="37"/>
      <c r="O125" s="37"/>
      <c r="P125" s="37"/>
      <c r="Q125" s="37"/>
      <c r="R125" s="37"/>
      <c r="S125" s="37"/>
      <c r="T125" s="37"/>
      <c r="U125" s="37"/>
      <c r="V125" s="37"/>
      <c r="W125" s="37"/>
      <c r="X125" s="37"/>
      <c r="Y125" s="37"/>
      <c r="Z125" s="37"/>
      <c r="AA125" s="37"/>
      <c r="AB125" s="37"/>
      <c r="AC125" s="37"/>
      <c r="AD125" s="37"/>
      <c r="AE125" s="37"/>
    </row>
  </sheetData>
  <sheetProtection sheet="1" autoFilter="0" formatColumns="0" formatRows="0" objects="1" scenarios="1" spinCount="100000" saltValue="JZPegdrwCPn7I9jH/kGR6sC4akldaAccyGWSw56BqHZ1rGIt2JF9hZGMDoJRYsoMZaJAohwfHUyC+bYKl3aM9g==" hashValue="XDruahha2e9nDAD8mpObtoMa5xIudrM4eDuA2MXDfdRAz6qNmtEyRKjxvB9lCbybjy9tlf9nSezWcO/CpF0+7g==" algorithmName="SHA-512" password="C991"/>
  <autoFilter ref="C91:K124"/>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149</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1315</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ROUND((SUM(BE99:BE180)),  2)</f>
        <v>0</v>
      </c>
      <c r="G35" s="37"/>
      <c r="H35" s="37"/>
      <c r="I35" s="163">
        <v>0.20999999999999999</v>
      </c>
      <c r="J35" s="162">
        <f>ROUND(((SUM(BE99:BE180))*I35),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ROUND((SUM(BF99:BF180)),  2)</f>
        <v>0</v>
      </c>
      <c r="G36" s="37"/>
      <c r="H36" s="37"/>
      <c r="I36" s="163">
        <v>0.14999999999999999</v>
      </c>
      <c r="J36" s="162">
        <f>ROUND(((SUM(BF99:BF180))*I36),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ROUND((SUM(BG99:BG180)),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ROUND((SUM(BH99:BH180)),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ROUND((SUM(BI99:BI180)),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1315</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J100</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J101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443</v>
      </c>
      <c r="E66" s="193"/>
      <c r="F66" s="193"/>
      <c r="G66" s="193"/>
      <c r="H66" s="193"/>
      <c r="I66" s="194"/>
      <c r="J66" s="195">
        <f>J106</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444</v>
      </c>
      <c r="E67" s="193"/>
      <c r="F67" s="193"/>
      <c r="G67" s="193"/>
      <c r="H67" s="193"/>
      <c r="I67" s="194"/>
      <c r="J67" s="195">
        <f>J109</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445</v>
      </c>
      <c r="E68" s="193"/>
      <c r="F68" s="193"/>
      <c r="G68" s="193"/>
      <c r="H68" s="193"/>
      <c r="I68" s="194"/>
      <c r="J68" s="195">
        <f>J128</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221</v>
      </c>
      <c r="E69" s="187"/>
      <c r="F69" s="187"/>
      <c r="G69" s="187"/>
      <c r="H69" s="187"/>
      <c r="I69" s="188"/>
      <c r="J69" s="189">
        <f>J151</f>
        <v>0</v>
      </c>
      <c r="K69" s="185"/>
      <c r="L69" s="190"/>
      <c r="S69" s="9"/>
      <c r="T69" s="9"/>
      <c r="U69" s="9"/>
      <c r="V69" s="9"/>
      <c r="W69" s="9"/>
      <c r="X69" s="9"/>
      <c r="Y69" s="9"/>
      <c r="Z69" s="9"/>
      <c r="AA69" s="9"/>
      <c r="AB69" s="9"/>
      <c r="AC69" s="9"/>
      <c r="AD69" s="9"/>
      <c r="AE69" s="9"/>
    </row>
    <row r="70" s="10" customFormat="1" ht="19.92" customHeight="1">
      <c r="A70" s="10"/>
      <c r="B70" s="191"/>
      <c r="C70" s="124"/>
      <c r="D70" s="192" t="s">
        <v>1372</v>
      </c>
      <c r="E70" s="193"/>
      <c r="F70" s="193"/>
      <c r="G70" s="193"/>
      <c r="H70" s="193"/>
      <c r="I70" s="194"/>
      <c r="J70" s="195">
        <f>J152</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446</v>
      </c>
      <c r="E71" s="193"/>
      <c r="F71" s="193"/>
      <c r="G71" s="193"/>
      <c r="H71" s="193"/>
      <c r="I71" s="194"/>
      <c r="J71" s="195">
        <f>J155</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834</v>
      </c>
      <c r="E72" s="193"/>
      <c r="F72" s="193"/>
      <c r="G72" s="193"/>
      <c r="H72" s="193"/>
      <c r="I72" s="194"/>
      <c r="J72" s="195">
        <f>J158</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448</v>
      </c>
      <c r="E73" s="193"/>
      <c r="F73" s="193"/>
      <c r="G73" s="193"/>
      <c r="H73" s="193"/>
      <c r="I73" s="194"/>
      <c r="J73" s="195">
        <f>J161</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449</v>
      </c>
      <c r="E74" s="193"/>
      <c r="F74" s="193"/>
      <c r="G74" s="193"/>
      <c r="H74" s="193"/>
      <c r="I74" s="194"/>
      <c r="J74" s="195">
        <f>J164</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737</v>
      </c>
      <c r="E75" s="193"/>
      <c r="F75" s="193"/>
      <c r="G75" s="193"/>
      <c r="H75" s="193"/>
      <c r="I75" s="194"/>
      <c r="J75" s="195">
        <f>J167</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450</v>
      </c>
      <c r="E76" s="193"/>
      <c r="F76" s="193"/>
      <c r="G76" s="193"/>
      <c r="H76" s="193"/>
      <c r="I76" s="194"/>
      <c r="J76" s="195">
        <f>J172</f>
        <v>0</v>
      </c>
      <c r="K76" s="124"/>
      <c r="L76" s="196"/>
      <c r="S76" s="10"/>
      <c r="T76" s="10"/>
      <c r="U76" s="10"/>
      <c r="V76" s="10"/>
      <c r="W76" s="10"/>
      <c r="X76" s="10"/>
      <c r="Y76" s="10"/>
      <c r="Z76" s="10"/>
      <c r="AA76" s="10"/>
      <c r="AB76" s="10"/>
      <c r="AC76" s="10"/>
      <c r="AD76" s="10"/>
      <c r="AE76" s="10"/>
    </row>
    <row r="77" s="9" customFormat="1" ht="24.96" customHeight="1">
      <c r="A77" s="9"/>
      <c r="B77" s="184"/>
      <c r="C77" s="185"/>
      <c r="D77" s="186" t="s">
        <v>224</v>
      </c>
      <c r="E77" s="187"/>
      <c r="F77" s="187"/>
      <c r="G77" s="187"/>
      <c r="H77" s="187"/>
      <c r="I77" s="188"/>
      <c r="J77" s="189">
        <f>J175</f>
        <v>0</v>
      </c>
      <c r="K77" s="185"/>
      <c r="L77" s="190"/>
      <c r="S77" s="9"/>
      <c r="T77" s="9"/>
      <c r="U77" s="9"/>
      <c r="V77" s="9"/>
      <c r="W77" s="9"/>
      <c r="X77" s="9"/>
      <c r="Y77" s="9"/>
      <c r="Z77" s="9"/>
      <c r="AA77" s="9"/>
      <c r="AB77" s="9"/>
      <c r="AC77" s="9"/>
      <c r="AD77" s="9"/>
      <c r="AE77" s="9"/>
    </row>
    <row r="78" s="2" customFormat="1" ht="21.84"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58"/>
      <c r="C79" s="59"/>
      <c r="D79" s="59"/>
      <c r="E79" s="59"/>
      <c r="F79" s="59"/>
      <c r="G79" s="59"/>
      <c r="H79" s="59"/>
      <c r="I79" s="174"/>
      <c r="J79" s="59"/>
      <c r="K79" s="59"/>
      <c r="L79" s="146"/>
      <c r="S79" s="37"/>
      <c r="T79" s="37"/>
      <c r="U79" s="37"/>
      <c r="V79" s="37"/>
      <c r="W79" s="37"/>
      <c r="X79" s="37"/>
      <c r="Y79" s="37"/>
      <c r="Z79" s="37"/>
      <c r="AA79" s="37"/>
      <c r="AB79" s="37"/>
      <c r="AC79" s="37"/>
      <c r="AD79" s="37"/>
      <c r="AE79" s="37"/>
    </row>
    <row r="83" s="2" customFormat="1" ht="6.96" customHeight="1">
      <c r="A83" s="37"/>
      <c r="B83" s="60"/>
      <c r="C83" s="61"/>
      <c r="D83" s="61"/>
      <c r="E83" s="61"/>
      <c r="F83" s="61"/>
      <c r="G83" s="61"/>
      <c r="H83" s="61"/>
      <c r="I83" s="177"/>
      <c r="J83" s="61"/>
      <c r="K83" s="61"/>
      <c r="L83" s="146"/>
      <c r="S83" s="37"/>
      <c r="T83" s="37"/>
      <c r="U83" s="37"/>
      <c r="V83" s="37"/>
      <c r="W83" s="37"/>
      <c r="X83" s="37"/>
      <c r="Y83" s="37"/>
      <c r="Z83" s="37"/>
      <c r="AA83" s="37"/>
      <c r="AB83" s="37"/>
      <c r="AC83" s="37"/>
      <c r="AD83" s="37"/>
      <c r="AE83" s="37"/>
    </row>
    <row r="84" s="2" customFormat="1" ht="24.96" customHeight="1">
      <c r="A84" s="37"/>
      <c r="B84" s="38"/>
      <c r="C84" s="22" t="s">
        <v>225</v>
      </c>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16</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178" t="str">
        <f>E7</f>
        <v>Rekonstrukce záložních zdrojů elektrikcé energie v obvodu OŘ Brno</v>
      </c>
      <c r="F87" s="31"/>
      <c r="G87" s="31"/>
      <c r="H87" s="31"/>
      <c r="I87" s="145"/>
      <c r="J87" s="39"/>
      <c r="K87" s="39"/>
      <c r="L87" s="146"/>
      <c r="S87" s="37"/>
      <c r="T87" s="37"/>
      <c r="U87" s="37"/>
      <c r="V87" s="37"/>
      <c r="W87" s="37"/>
      <c r="X87" s="37"/>
      <c r="Y87" s="37"/>
      <c r="Z87" s="37"/>
      <c r="AA87" s="37"/>
      <c r="AB87" s="37"/>
      <c r="AC87" s="37"/>
      <c r="AD87" s="37"/>
      <c r="AE87" s="37"/>
    </row>
    <row r="88" s="1" customFormat="1" ht="12" customHeight="1">
      <c r="B88" s="20"/>
      <c r="C88" s="31" t="s">
        <v>209</v>
      </c>
      <c r="D88" s="21"/>
      <c r="E88" s="21"/>
      <c r="F88" s="21"/>
      <c r="G88" s="21"/>
      <c r="H88" s="21"/>
      <c r="I88" s="137"/>
      <c r="J88" s="21"/>
      <c r="K88" s="21"/>
      <c r="L88" s="19"/>
    </row>
    <row r="89" s="2" customFormat="1" ht="16.5" customHeight="1">
      <c r="A89" s="37"/>
      <c r="B89" s="38"/>
      <c r="C89" s="39"/>
      <c r="D89" s="39"/>
      <c r="E89" s="178" t="s">
        <v>1315</v>
      </c>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211</v>
      </c>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6.5" customHeight="1">
      <c r="A91" s="37"/>
      <c r="B91" s="38"/>
      <c r="C91" s="39"/>
      <c r="D91" s="39"/>
      <c r="E91" s="68" t="str">
        <f>E11</f>
        <v>SO 01.1 - Stavební část</v>
      </c>
      <c r="F91" s="39"/>
      <c r="G91" s="39"/>
      <c r="H91" s="39"/>
      <c r="I91" s="145"/>
      <c r="J91" s="39"/>
      <c r="K91" s="39"/>
      <c r="L91" s="146"/>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145"/>
      <c r="J92" s="39"/>
      <c r="K92" s="39"/>
      <c r="L92" s="146"/>
      <c r="S92" s="37"/>
      <c r="T92" s="37"/>
      <c r="U92" s="37"/>
      <c r="V92" s="37"/>
      <c r="W92" s="37"/>
      <c r="X92" s="37"/>
      <c r="Y92" s="37"/>
      <c r="Z92" s="37"/>
      <c r="AA92" s="37"/>
      <c r="AB92" s="37"/>
      <c r="AC92" s="37"/>
      <c r="AD92" s="37"/>
      <c r="AE92" s="37"/>
    </row>
    <row r="93" s="2" customFormat="1" ht="12" customHeight="1">
      <c r="A93" s="37"/>
      <c r="B93" s="38"/>
      <c r="C93" s="31" t="s">
        <v>21</v>
      </c>
      <c r="D93" s="39"/>
      <c r="E93" s="39"/>
      <c r="F93" s="26" t="str">
        <f>F14</f>
        <v xml:space="preserve"> </v>
      </c>
      <c r="G93" s="39"/>
      <c r="H93" s="39"/>
      <c r="I93" s="148" t="s">
        <v>23</v>
      </c>
      <c r="J93" s="71" t="str">
        <f>IF(J14="","",J14)</f>
        <v>19. 11. 2018</v>
      </c>
      <c r="K93" s="39"/>
      <c r="L93" s="146"/>
      <c r="S93" s="37"/>
      <c r="T93" s="37"/>
      <c r="U93" s="37"/>
      <c r="V93" s="37"/>
      <c r="W93" s="37"/>
      <c r="X93" s="37"/>
      <c r="Y93" s="37"/>
      <c r="Z93" s="37"/>
      <c r="AA93" s="37"/>
      <c r="AB93" s="37"/>
      <c r="AC93" s="37"/>
      <c r="AD93" s="37"/>
      <c r="AE93" s="37"/>
    </row>
    <row r="94" s="2" customFormat="1" ht="6.96"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2" customFormat="1" ht="15.15" customHeight="1">
      <c r="A95" s="37"/>
      <c r="B95" s="38"/>
      <c r="C95" s="31" t="s">
        <v>25</v>
      </c>
      <c r="D95" s="39"/>
      <c r="E95" s="39"/>
      <c r="F95" s="26" t="str">
        <f>E17</f>
        <v>SŽDC s.o., OŘ Brno</v>
      </c>
      <c r="G95" s="39"/>
      <c r="H95" s="39"/>
      <c r="I95" s="148" t="s">
        <v>31</v>
      </c>
      <c r="J95" s="35" t="str">
        <f>E23</f>
        <v>RPE s.r.o.</v>
      </c>
      <c r="K95" s="39"/>
      <c r="L95" s="146"/>
      <c r="S95" s="37"/>
      <c r="T95" s="37"/>
      <c r="U95" s="37"/>
      <c r="V95" s="37"/>
      <c r="W95" s="37"/>
      <c r="X95" s="37"/>
      <c r="Y95" s="37"/>
      <c r="Z95" s="37"/>
      <c r="AA95" s="37"/>
      <c r="AB95" s="37"/>
      <c r="AC95" s="37"/>
      <c r="AD95" s="37"/>
      <c r="AE95" s="37"/>
    </row>
    <row r="96" s="2" customFormat="1" ht="15.15" customHeight="1">
      <c r="A96" s="37"/>
      <c r="B96" s="38"/>
      <c r="C96" s="31" t="s">
        <v>29</v>
      </c>
      <c r="D96" s="39"/>
      <c r="E96" s="39"/>
      <c r="F96" s="26" t="str">
        <f>IF(E20="","",E20)</f>
        <v>Vyplň údaj</v>
      </c>
      <c r="G96" s="39"/>
      <c r="H96" s="39"/>
      <c r="I96" s="148" t="s">
        <v>34</v>
      </c>
      <c r="J96" s="35" t="str">
        <f>E26</f>
        <v xml:space="preserve"> </v>
      </c>
      <c r="K96" s="39"/>
      <c r="L96" s="146"/>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145"/>
      <c r="J97" s="39"/>
      <c r="K97" s="39"/>
      <c r="L97" s="146"/>
      <c r="S97" s="37"/>
      <c r="T97" s="37"/>
      <c r="U97" s="37"/>
      <c r="V97" s="37"/>
      <c r="W97" s="37"/>
      <c r="X97" s="37"/>
      <c r="Y97" s="37"/>
      <c r="Z97" s="37"/>
      <c r="AA97" s="37"/>
      <c r="AB97" s="37"/>
      <c r="AC97" s="37"/>
      <c r="AD97" s="37"/>
      <c r="AE97" s="37"/>
    </row>
    <row r="98" s="11" customFormat="1" ht="29.28" customHeight="1">
      <c r="A98" s="197"/>
      <c r="B98" s="198"/>
      <c r="C98" s="199" t="s">
        <v>226</v>
      </c>
      <c r="D98" s="200" t="s">
        <v>56</v>
      </c>
      <c r="E98" s="200" t="s">
        <v>52</v>
      </c>
      <c r="F98" s="200" t="s">
        <v>53</v>
      </c>
      <c r="G98" s="200" t="s">
        <v>227</v>
      </c>
      <c r="H98" s="200" t="s">
        <v>228</v>
      </c>
      <c r="I98" s="201" t="s">
        <v>229</v>
      </c>
      <c r="J98" s="200" t="s">
        <v>217</v>
      </c>
      <c r="K98" s="202" t="s">
        <v>230</v>
      </c>
      <c r="L98" s="203"/>
      <c r="M98" s="91" t="s">
        <v>19</v>
      </c>
      <c r="N98" s="92" t="s">
        <v>41</v>
      </c>
      <c r="O98" s="92" t="s">
        <v>231</v>
      </c>
      <c r="P98" s="92" t="s">
        <v>232</v>
      </c>
      <c r="Q98" s="92" t="s">
        <v>233</v>
      </c>
      <c r="R98" s="92" t="s">
        <v>234</v>
      </c>
      <c r="S98" s="92" t="s">
        <v>235</v>
      </c>
      <c r="T98" s="93" t="s">
        <v>236</v>
      </c>
      <c r="U98" s="197"/>
      <c r="V98" s="197"/>
      <c r="W98" s="197"/>
      <c r="X98" s="197"/>
      <c r="Y98" s="197"/>
      <c r="Z98" s="197"/>
      <c r="AA98" s="197"/>
      <c r="AB98" s="197"/>
      <c r="AC98" s="197"/>
      <c r="AD98" s="197"/>
      <c r="AE98" s="197"/>
    </row>
    <row r="99" s="2" customFormat="1" ht="22.8" customHeight="1">
      <c r="A99" s="37"/>
      <c r="B99" s="38"/>
      <c r="C99" s="98" t="s">
        <v>237</v>
      </c>
      <c r="D99" s="39"/>
      <c r="E99" s="39"/>
      <c r="F99" s="39"/>
      <c r="G99" s="39"/>
      <c r="H99" s="39"/>
      <c r="I99" s="145"/>
      <c r="J99" s="204">
        <f>BK99</f>
        <v>0</v>
      </c>
      <c r="K99" s="39"/>
      <c r="L99" s="43"/>
      <c r="M99" s="94"/>
      <c r="N99" s="205"/>
      <c r="O99" s="95"/>
      <c r="P99" s="206">
        <f>P100+P151+P175</f>
        <v>0</v>
      </c>
      <c r="Q99" s="95"/>
      <c r="R99" s="206">
        <f>R100+R151+R175</f>
        <v>0</v>
      </c>
      <c r="S99" s="95"/>
      <c r="T99" s="207">
        <f>T100+T151+T175</f>
        <v>0</v>
      </c>
      <c r="U99" s="37"/>
      <c r="V99" s="37"/>
      <c r="W99" s="37"/>
      <c r="X99" s="37"/>
      <c r="Y99" s="37"/>
      <c r="Z99" s="37"/>
      <c r="AA99" s="37"/>
      <c r="AB99" s="37"/>
      <c r="AC99" s="37"/>
      <c r="AD99" s="37"/>
      <c r="AE99" s="37"/>
      <c r="AT99" s="16" t="s">
        <v>70</v>
      </c>
      <c r="AU99" s="16" t="s">
        <v>218</v>
      </c>
      <c r="BK99" s="208">
        <f>BK100+BK151+BK175</f>
        <v>0</v>
      </c>
    </row>
    <row r="100" s="12" customFormat="1" ht="25.92" customHeight="1">
      <c r="A100" s="12"/>
      <c r="B100" s="209"/>
      <c r="C100" s="210"/>
      <c r="D100" s="211" t="s">
        <v>70</v>
      </c>
      <c r="E100" s="212" t="s">
        <v>451</v>
      </c>
      <c r="F100" s="212" t="s">
        <v>452</v>
      </c>
      <c r="G100" s="210"/>
      <c r="H100" s="210"/>
      <c r="I100" s="213"/>
      <c r="J100" s="214">
        <f>BK100</f>
        <v>0</v>
      </c>
      <c r="K100" s="210"/>
      <c r="L100" s="215"/>
      <c r="M100" s="216"/>
      <c r="N100" s="217"/>
      <c r="O100" s="217"/>
      <c r="P100" s="218">
        <f>P101+P106+P109+P128</f>
        <v>0</v>
      </c>
      <c r="Q100" s="217"/>
      <c r="R100" s="218">
        <f>R101+R106+R109+R128</f>
        <v>0</v>
      </c>
      <c r="S100" s="217"/>
      <c r="T100" s="219">
        <f>T101+T106+T109+T128</f>
        <v>0</v>
      </c>
      <c r="U100" s="12"/>
      <c r="V100" s="12"/>
      <c r="W100" s="12"/>
      <c r="X100" s="12"/>
      <c r="Y100" s="12"/>
      <c r="Z100" s="12"/>
      <c r="AA100" s="12"/>
      <c r="AB100" s="12"/>
      <c r="AC100" s="12"/>
      <c r="AD100" s="12"/>
      <c r="AE100" s="12"/>
      <c r="AR100" s="220" t="s">
        <v>78</v>
      </c>
      <c r="AT100" s="221" t="s">
        <v>70</v>
      </c>
      <c r="AU100" s="221" t="s">
        <v>71</v>
      </c>
      <c r="AY100" s="220" t="s">
        <v>240</v>
      </c>
      <c r="BK100" s="222">
        <f>BK101+BK106+BK109+BK128</f>
        <v>0</v>
      </c>
    </row>
    <row r="101" s="12" customFormat="1" ht="22.8" customHeight="1">
      <c r="A101" s="12"/>
      <c r="B101" s="209"/>
      <c r="C101" s="210"/>
      <c r="D101" s="211" t="s">
        <v>70</v>
      </c>
      <c r="E101" s="236" t="s">
        <v>78</v>
      </c>
      <c r="F101" s="236" t="s">
        <v>453</v>
      </c>
      <c r="G101" s="210"/>
      <c r="H101" s="210"/>
      <c r="I101" s="213"/>
      <c r="J101" s="237">
        <f>BK101</f>
        <v>0</v>
      </c>
      <c r="K101" s="210"/>
      <c r="L101" s="215"/>
      <c r="M101" s="216"/>
      <c r="N101" s="217"/>
      <c r="O101" s="217"/>
      <c r="P101" s="218">
        <f>SUM(P102:P105)</f>
        <v>0</v>
      </c>
      <c r="Q101" s="217"/>
      <c r="R101" s="218">
        <f>SUM(R102:R105)</f>
        <v>0</v>
      </c>
      <c r="S101" s="217"/>
      <c r="T101" s="219">
        <f>SUM(T102:T105)</f>
        <v>0</v>
      </c>
      <c r="U101" s="12"/>
      <c r="V101" s="12"/>
      <c r="W101" s="12"/>
      <c r="X101" s="12"/>
      <c r="Y101" s="12"/>
      <c r="Z101" s="12"/>
      <c r="AA101" s="12"/>
      <c r="AB101" s="12"/>
      <c r="AC101" s="12"/>
      <c r="AD101" s="12"/>
      <c r="AE101" s="12"/>
      <c r="AR101" s="220" t="s">
        <v>78</v>
      </c>
      <c r="AT101" s="221" t="s">
        <v>70</v>
      </c>
      <c r="AU101" s="221" t="s">
        <v>78</v>
      </c>
      <c r="AY101" s="220" t="s">
        <v>240</v>
      </c>
      <c r="BK101" s="222">
        <f>SUM(BK102:BK105)</f>
        <v>0</v>
      </c>
    </row>
    <row r="102" s="2" customFormat="1" ht="16.5" customHeight="1">
      <c r="A102" s="37"/>
      <c r="B102" s="38"/>
      <c r="C102" s="223" t="s">
        <v>78</v>
      </c>
      <c r="D102" s="223" t="s">
        <v>242</v>
      </c>
      <c r="E102" s="224" t="s">
        <v>454</v>
      </c>
      <c r="F102" s="225" t="s">
        <v>455</v>
      </c>
      <c r="G102" s="226" t="s">
        <v>388</v>
      </c>
      <c r="H102" s="227">
        <v>18.699999999999999</v>
      </c>
      <c r="I102" s="228"/>
      <c r="J102" s="229">
        <f>ROUND(I102*H102,2)</f>
        <v>0</v>
      </c>
      <c r="K102" s="225" t="s">
        <v>456</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835</v>
      </c>
    </row>
    <row r="103" s="2" customFormat="1">
      <c r="A103" s="37"/>
      <c r="B103" s="38"/>
      <c r="C103" s="39"/>
      <c r="D103" s="238" t="s">
        <v>268</v>
      </c>
      <c r="E103" s="39"/>
      <c r="F103" s="239" t="s">
        <v>1373</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2" customFormat="1" ht="192" customHeight="1">
      <c r="A104" s="37"/>
      <c r="B104" s="38"/>
      <c r="C104" s="223" t="s">
        <v>80</v>
      </c>
      <c r="D104" s="223" t="s">
        <v>242</v>
      </c>
      <c r="E104" s="224" t="s">
        <v>1098</v>
      </c>
      <c r="F104" s="225" t="s">
        <v>1099</v>
      </c>
      <c r="G104" s="226" t="s">
        <v>462</v>
      </c>
      <c r="H104" s="227">
        <v>1.7749999999999999</v>
      </c>
      <c r="I104" s="228"/>
      <c r="J104" s="229">
        <f>ROUND(I104*H104,2)</f>
        <v>0</v>
      </c>
      <c r="K104" s="225" t="s">
        <v>456</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1100</v>
      </c>
    </row>
    <row r="105" s="2" customFormat="1">
      <c r="A105" s="37"/>
      <c r="B105" s="38"/>
      <c r="C105" s="39"/>
      <c r="D105" s="238" t="s">
        <v>268</v>
      </c>
      <c r="E105" s="39"/>
      <c r="F105" s="239" t="s">
        <v>1374</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12" customFormat="1" ht="22.8" customHeight="1">
      <c r="A106" s="12"/>
      <c r="B106" s="209"/>
      <c r="C106" s="210"/>
      <c r="D106" s="211" t="s">
        <v>70</v>
      </c>
      <c r="E106" s="236" t="s">
        <v>246</v>
      </c>
      <c r="F106" s="236" t="s">
        <v>474</v>
      </c>
      <c r="G106" s="210"/>
      <c r="H106" s="210"/>
      <c r="I106" s="213"/>
      <c r="J106" s="237">
        <f>BK106</f>
        <v>0</v>
      </c>
      <c r="K106" s="210"/>
      <c r="L106" s="215"/>
      <c r="M106" s="216"/>
      <c r="N106" s="217"/>
      <c r="O106" s="217"/>
      <c r="P106" s="218">
        <f>SUM(P107:P108)</f>
        <v>0</v>
      </c>
      <c r="Q106" s="217"/>
      <c r="R106" s="218">
        <f>SUM(R107:R108)</f>
        <v>0</v>
      </c>
      <c r="S106" s="217"/>
      <c r="T106" s="219">
        <f>SUM(T107:T108)</f>
        <v>0</v>
      </c>
      <c r="U106" s="12"/>
      <c r="V106" s="12"/>
      <c r="W106" s="12"/>
      <c r="X106" s="12"/>
      <c r="Y106" s="12"/>
      <c r="Z106" s="12"/>
      <c r="AA106" s="12"/>
      <c r="AB106" s="12"/>
      <c r="AC106" s="12"/>
      <c r="AD106" s="12"/>
      <c r="AE106" s="12"/>
      <c r="AR106" s="220" t="s">
        <v>78</v>
      </c>
      <c r="AT106" s="221" t="s">
        <v>70</v>
      </c>
      <c r="AU106" s="221" t="s">
        <v>78</v>
      </c>
      <c r="AY106" s="220" t="s">
        <v>240</v>
      </c>
      <c r="BK106" s="222">
        <f>SUM(BK107:BK108)</f>
        <v>0</v>
      </c>
    </row>
    <row r="107" s="2" customFormat="1" ht="180" customHeight="1">
      <c r="A107" s="37"/>
      <c r="B107" s="38"/>
      <c r="C107" s="223" t="s">
        <v>263</v>
      </c>
      <c r="D107" s="223" t="s">
        <v>242</v>
      </c>
      <c r="E107" s="224" t="s">
        <v>475</v>
      </c>
      <c r="F107" s="225" t="s">
        <v>476</v>
      </c>
      <c r="G107" s="226" t="s">
        <v>462</v>
      </c>
      <c r="H107" s="227">
        <v>0.158</v>
      </c>
      <c r="I107" s="228"/>
      <c r="J107" s="229">
        <f>ROUND(I107*H107,2)</f>
        <v>0</v>
      </c>
      <c r="K107" s="225" t="s">
        <v>456</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837</v>
      </c>
    </row>
    <row r="108" s="2" customFormat="1">
      <c r="A108" s="37"/>
      <c r="B108" s="38"/>
      <c r="C108" s="39"/>
      <c r="D108" s="238" t="s">
        <v>268</v>
      </c>
      <c r="E108" s="39"/>
      <c r="F108" s="239" t="s">
        <v>1375</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12" customFormat="1" ht="22.8" customHeight="1">
      <c r="A109" s="12"/>
      <c r="B109" s="209"/>
      <c r="C109" s="210"/>
      <c r="D109" s="211" t="s">
        <v>70</v>
      </c>
      <c r="E109" s="236" t="s">
        <v>279</v>
      </c>
      <c r="F109" s="236" t="s">
        <v>479</v>
      </c>
      <c r="G109" s="210"/>
      <c r="H109" s="210"/>
      <c r="I109" s="213"/>
      <c r="J109" s="237">
        <f>BK109</f>
        <v>0</v>
      </c>
      <c r="K109" s="210"/>
      <c r="L109" s="215"/>
      <c r="M109" s="216"/>
      <c r="N109" s="217"/>
      <c r="O109" s="217"/>
      <c r="P109" s="218">
        <f>SUM(P110:P127)</f>
        <v>0</v>
      </c>
      <c r="Q109" s="217"/>
      <c r="R109" s="218">
        <f>SUM(R110:R127)</f>
        <v>0</v>
      </c>
      <c r="S109" s="217"/>
      <c r="T109" s="219">
        <f>SUM(T110:T127)</f>
        <v>0</v>
      </c>
      <c r="U109" s="12"/>
      <c r="V109" s="12"/>
      <c r="W109" s="12"/>
      <c r="X109" s="12"/>
      <c r="Y109" s="12"/>
      <c r="Z109" s="12"/>
      <c r="AA109" s="12"/>
      <c r="AB109" s="12"/>
      <c r="AC109" s="12"/>
      <c r="AD109" s="12"/>
      <c r="AE109" s="12"/>
      <c r="AR109" s="220" t="s">
        <v>78</v>
      </c>
      <c r="AT109" s="221" t="s">
        <v>70</v>
      </c>
      <c r="AU109" s="221" t="s">
        <v>78</v>
      </c>
      <c r="AY109" s="220" t="s">
        <v>240</v>
      </c>
      <c r="BK109" s="222">
        <f>SUM(BK110:BK127)</f>
        <v>0</v>
      </c>
    </row>
    <row r="110" s="2" customFormat="1" ht="60" customHeight="1">
      <c r="A110" s="37"/>
      <c r="B110" s="38"/>
      <c r="C110" s="223" t="s">
        <v>246</v>
      </c>
      <c r="D110" s="223" t="s">
        <v>242</v>
      </c>
      <c r="E110" s="224" t="s">
        <v>480</v>
      </c>
      <c r="F110" s="225" t="s">
        <v>481</v>
      </c>
      <c r="G110" s="226" t="s">
        <v>388</v>
      </c>
      <c r="H110" s="227">
        <v>47.433</v>
      </c>
      <c r="I110" s="228"/>
      <c r="J110" s="229">
        <f>ROUND(I110*H110,2)</f>
        <v>0</v>
      </c>
      <c r="K110" s="225" t="s">
        <v>456</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839</v>
      </c>
    </row>
    <row r="111" s="2" customFormat="1">
      <c r="A111" s="37"/>
      <c r="B111" s="38"/>
      <c r="C111" s="39"/>
      <c r="D111" s="238" t="s">
        <v>268</v>
      </c>
      <c r="E111" s="39"/>
      <c r="F111" s="239" t="s">
        <v>1376</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60" customHeight="1">
      <c r="A112" s="37"/>
      <c r="B112" s="38"/>
      <c r="C112" s="223" t="s">
        <v>274</v>
      </c>
      <c r="D112" s="223" t="s">
        <v>242</v>
      </c>
      <c r="E112" s="224" t="s">
        <v>841</v>
      </c>
      <c r="F112" s="225" t="s">
        <v>481</v>
      </c>
      <c r="G112" s="226" t="s">
        <v>388</v>
      </c>
      <c r="H112" s="227">
        <v>4</v>
      </c>
      <c r="I112" s="228"/>
      <c r="J112" s="229">
        <f>ROUND(I112*H112,2)</f>
        <v>0</v>
      </c>
      <c r="K112" s="225" t="s">
        <v>456</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1377</v>
      </c>
    </row>
    <row r="113" s="2" customFormat="1">
      <c r="A113" s="37"/>
      <c r="B113" s="38"/>
      <c r="C113" s="39"/>
      <c r="D113" s="238" t="s">
        <v>268</v>
      </c>
      <c r="E113" s="39"/>
      <c r="F113" s="239" t="s">
        <v>1378</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72" customHeight="1">
      <c r="A114" s="37"/>
      <c r="B114" s="38"/>
      <c r="C114" s="223" t="s">
        <v>279</v>
      </c>
      <c r="D114" s="223" t="s">
        <v>242</v>
      </c>
      <c r="E114" s="224" t="s">
        <v>487</v>
      </c>
      <c r="F114" s="225" t="s">
        <v>488</v>
      </c>
      <c r="G114" s="226" t="s">
        <v>388</v>
      </c>
      <c r="H114" s="227">
        <v>2.5</v>
      </c>
      <c r="I114" s="228"/>
      <c r="J114" s="229">
        <f>ROUND(I114*H114,2)</f>
        <v>0</v>
      </c>
      <c r="K114" s="225" t="s">
        <v>456</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844</v>
      </c>
    </row>
    <row r="115" s="2" customFormat="1">
      <c r="A115" s="37"/>
      <c r="B115" s="38"/>
      <c r="C115" s="39"/>
      <c r="D115" s="238" t="s">
        <v>268</v>
      </c>
      <c r="E115" s="39"/>
      <c r="F115" s="239" t="s">
        <v>976</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16.5" customHeight="1">
      <c r="A116" s="37"/>
      <c r="B116" s="38"/>
      <c r="C116" s="223" t="s">
        <v>284</v>
      </c>
      <c r="D116" s="223" t="s">
        <v>242</v>
      </c>
      <c r="E116" s="224" t="s">
        <v>491</v>
      </c>
      <c r="F116" s="225" t="s">
        <v>492</v>
      </c>
      <c r="G116" s="226" t="s">
        <v>493</v>
      </c>
      <c r="H116" s="227">
        <v>18.699999999999999</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846</v>
      </c>
    </row>
    <row r="117" s="2" customFormat="1">
      <c r="A117" s="37"/>
      <c r="B117" s="38"/>
      <c r="C117" s="39"/>
      <c r="D117" s="238" t="s">
        <v>268</v>
      </c>
      <c r="E117" s="39"/>
      <c r="F117" s="239" t="s">
        <v>1379</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16.5" customHeight="1">
      <c r="A118" s="37"/>
      <c r="B118" s="38"/>
      <c r="C118" s="223" t="s">
        <v>288</v>
      </c>
      <c r="D118" s="223" t="s">
        <v>242</v>
      </c>
      <c r="E118" s="224" t="s">
        <v>496</v>
      </c>
      <c r="F118" s="225" t="s">
        <v>497</v>
      </c>
      <c r="G118" s="226" t="s">
        <v>493</v>
      </c>
      <c r="H118" s="227">
        <v>18.367999999999999</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978</v>
      </c>
    </row>
    <row r="119" s="2" customFormat="1">
      <c r="A119" s="37"/>
      <c r="B119" s="38"/>
      <c r="C119" s="39"/>
      <c r="D119" s="238" t="s">
        <v>268</v>
      </c>
      <c r="E119" s="39"/>
      <c r="F119" s="239" t="s">
        <v>1380</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16.5" customHeight="1">
      <c r="A120" s="37"/>
      <c r="B120" s="38"/>
      <c r="C120" s="223" t="s">
        <v>292</v>
      </c>
      <c r="D120" s="223" t="s">
        <v>242</v>
      </c>
      <c r="E120" s="224" t="s">
        <v>500</v>
      </c>
      <c r="F120" s="225" t="s">
        <v>501</v>
      </c>
      <c r="G120" s="226" t="s">
        <v>493</v>
      </c>
      <c r="H120" s="227">
        <v>18.699999999999999</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848</v>
      </c>
    </row>
    <row r="121" s="2" customFormat="1">
      <c r="A121" s="37"/>
      <c r="B121" s="38"/>
      <c r="C121" s="39"/>
      <c r="D121" s="238" t="s">
        <v>268</v>
      </c>
      <c r="E121" s="39"/>
      <c r="F121" s="239" t="s">
        <v>1381</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264" customHeight="1">
      <c r="A122" s="37"/>
      <c r="B122" s="38"/>
      <c r="C122" s="223" t="s">
        <v>296</v>
      </c>
      <c r="D122" s="223" t="s">
        <v>242</v>
      </c>
      <c r="E122" s="224" t="s">
        <v>1382</v>
      </c>
      <c r="F122" s="225" t="s">
        <v>1383</v>
      </c>
      <c r="G122" s="226" t="s">
        <v>462</v>
      </c>
      <c r="H122" s="227">
        <v>0.254</v>
      </c>
      <c r="I122" s="228"/>
      <c r="J122" s="229">
        <f>ROUND(I122*H122,2)</f>
        <v>0</v>
      </c>
      <c r="K122" s="225" t="s">
        <v>456</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1384</v>
      </c>
    </row>
    <row r="123" s="2" customFormat="1">
      <c r="A123" s="37"/>
      <c r="B123" s="38"/>
      <c r="C123" s="39"/>
      <c r="D123" s="238" t="s">
        <v>268</v>
      </c>
      <c r="E123" s="39"/>
      <c r="F123" s="239" t="s">
        <v>1385</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264" customHeight="1">
      <c r="A124" s="37"/>
      <c r="B124" s="38"/>
      <c r="C124" s="223" t="s">
        <v>303</v>
      </c>
      <c r="D124" s="223" t="s">
        <v>242</v>
      </c>
      <c r="E124" s="224" t="s">
        <v>1386</v>
      </c>
      <c r="F124" s="225" t="s">
        <v>1383</v>
      </c>
      <c r="G124" s="226" t="s">
        <v>462</v>
      </c>
      <c r="H124" s="227">
        <v>0.16900000000000001</v>
      </c>
      <c r="I124" s="228"/>
      <c r="J124" s="229">
        <f>ROUND(I124*H124,2)</f>
        <v>0</v>
      </c>
      <c r="K124" s="225" t="s">
        <v>456</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1387</v>
      </c>
    </row>
    <row r="125" s="2" customFormat="1">
      <c r="A125" s="37"/>
      <c r="B125" s="38"/>
      <c r="C125" s="39"/>
      <c r="D125" s="238" t="s">
        <v>268</v>
      </c>
      <c r="E125" s="39"/>
      <c r="F125" s="239" t="s">
        <v>1388</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216" customHeight="1">
      <c r="A126" s="37"/>
      <c r="B126" s="38"/>
      <c r="C126" s="223" t="s">
        <v>137</v>
      </c>
      <c r="D126" s="223" t="s">
        <v>242</v>
      </c>
      <c r="E126" s="224" t="s">
        <v>1389</v>
      </c>
      <c r="F126" s="225" t="s">
        <v>1390</v>
      </c>
      <c r="G126" s="226" t="s">
        <v>358</v>
      </c>
      <c r="H126" s="227">
        <v>0.0080000000000000002</v>
      </c>
      <c r="I126" s="228"/>
      <c r="J126" s="229">
        <f>ROUND(I126*H126,2)</f>
        <v>0</v>
      </c>
      <c r="K126" s="225" t="s">
        <v>456</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1391</v>
      </c>
    </row>
    <row r="127" s="2" customFormat="1">
      <c r="A127" s="37"/>
      <c r="B127" s="38"/>
      <c r="C127" s="39"/>
      <c r="D127" s="238" t="s">
        <v>268</v>
      </c>
      <c r="E127" s="39"/>
      <c r="F127" s="239" t="s">
        <v>1392</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12" customFormat="1" ht="22.8" customHeight="1">
      <c r="A128" s="12"/>
      <c r="B128" s="209"/>
      <c r="C128" s="210"/>
      <c r="D128" s="211" t="s">
        <v>70</v>
      </c>
      <c r="E128" s="236" t="s">
        <v>292</v>
      </c>
      <c r="F128" s="236" t="s">
        <v>504</v>
      </c>
      <c r="G128" s="210"/>
      <c r="H128" s="210"/>
      <c r="I128" s="213"/>
      <c r="J128" s="237">
        <f>BK128</f>
        <v>0</v>
      </c>
      <c r="K128" s="210"/>
      <c r="L128" s="215"/>
      <c r="M128" s="216"/>
      <c r="N128" s="217"/>
      <c r="O128" s="217"/>
      <c r="P128" s="218">
        <f>SUM(P129:P150)</f>
        <v>0</v>
      </c>
      <c r="Q128" s="217"/>
      <c r="R128" s="218">
        <f>SUM(R129:R150)</f>
        <v>0</v>
      </c>
      <c r="S128" s="217"/>
      <c r="T128" s="219">
        <f>SUM(T129:T150)</f>
        <v>0</v>
      </c>
      <c r="U128" s="12"/>
      <c r="V128" s="12"/>
      <c r="W128" s="12"/>
      <c r="X128" s="12"/>
      <c r="Y128" s="12"/>
      <c r="Z128" s="12"/>
      <c r="AA128" s="12"/>
      <c r="AB128" s="12"/>
      <c r="AC128" s="12"/>
      <c r="AD128" s="12"/>
      <c r="AE128" s="12"/>
      <c r="AR128" s="220" t="s">
        <v>78</v>
      </c>
      <c r="AT128" s="221" t="s">
        <v>70</v>
      </c>
      <c r="AU128" s="221" t="s">
        <v>78</v>
      </c>
      <c r="AY128" s="220" t="s">
        <v>240</v>
      </c>
      <c r="BK128" s="222">
        <f>SUM(BK129:BK150)</f>
        <v>0</v>
      </c>
    </row>
    <row r="129" s="2" customFormat="1" ht="96" customHeight="1">
      <c r="A129" s="37"/>
      <c r="B129" s="38"/>
      <c r="C129" s="223" t="s">
        <v>144</v>
      </c>
      <c r="D129" s="223" t="s">
        <v>242</v>
      </c>
      <c r="E129" s="224" t="s">
        <v>1134</v>
      </c>
      <c r="F129" s="225" t="s">
        <v>982</v>
      </c>
      <c r="G129" s="226" t="s">
        <v>462</v>
      </c>
      <c r="H129" s="227">
        <v>1.6439999999999999</v>
      </c>
      <c r="I129" s="228"/>
      <c r="J129" s="229">
        <f>ROUND(I129*H129,2)</f>
        <v>0</v>
      </c>
      <c r="K129" s="225" t="s">
        <v>456</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1135</v>
      </c>
    </row>
    <row r="130" s="2" customFormat="1">
      <c r="A130" s="37"/>
      <c r="B130" s="38"/>
      <c r="C130" s="39"/>
      <c r="D130" s="238" t="s">
        <v>268</v>
      </c>
      <c r="E130" s="39"/>
      <c r="F130" s="239" t="s">
        <v>1393</v>
      </c>
      <c r="G130" s="39"/>
      <c r="H130" s="39"/>
      <c r="I130" s="145"/>
      <c r="J130" s="39"/>
      <c r="K130" s="39"/>
      <c r="L130" s="43"/>
      <c r="M130" s="240"/>
      <c r="N130" s="241"/>
      <c r="O130" s="83"/>
      <c r="P130" s="83"/>
      <c r="Q130" s="83"/>
      <c r="R130" s="83"/>
      <c r="S130" s="83"/>
      <c r="T130" s="84"/>
      <c r="U130" s="37"/>
      <c r="V130" s="37"/>
      <c r="W130" s="37"/>
      <c r="X130" s="37"/>
      <c r="Y130" s="37"/>
      <c r="Z130" s="37"/>
      <c r="AA130" s="37"/>
      <c r="AB130" s="37"/>
      <c r="AC130" s="37"/>
      <c r="AD130" s="37"/>
      <c r="AE130" s="37"/>
      <c r="AT130" s="16" t="s">
        <v>268</v>
      </c>
      <c r="AU130" s="16" t="s">
        <v>80</v>
      </c>
    </row>
    <row r="131" s="2" customFormat="1" ht="24" customHeight="1">
      <c r="A131" s="37"/>
      <c r="B131" s="38"/>
      <c r="C131" s="223" t="s">
        <v>152</v>
      </c>
      <c r="D131" s="223" t="s">
        <v>242</v>
      </c>
      <c r="E131" s="224" t="s">
        <v>1137</v>
      </c>
      <c r="F131" s="225" t="s">
        <v>528</v>
      </c>
      <c r="G131" s="226" t="s">
        <v>529</v>
      </c>
      <c r="H131" s="227">
        <v>140.82499999999999</v>
      </c>
      <c r="I131" s="228"/>
      <c r="J131" s="229">
        <f>ROUND(I131*H131,2)</f>
        <v>0</v>
      </c>
      <c r="K131" s="225" t="s">
        <v>456</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246</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246</v>
      </c>
      <c r="BM131" s="234" t="s">
        <v>1138</v>
      </c>
    </row>
    <row r="132" s="2" customFormat="1">
      <c r="A132" s="37"/>
      <c r="B132" s="38"/>
      <c r="C132" s="39"/>
      <c r="D132" s="238" t="s">
        <v>268</v>
      </c>
      <c r="E132" s="39"/>
      <c r="F132" s="239" t="s">
        <v>531</v>
      </c>
      <c r="G132" s="39"/>
      <c r="H132" s="39"/>
      <c r="I132" s="145"/>
      <c r="J132" s="39"/>
      <c r="K132" s="39"/>
      <c r="L132" s="43"/>
      <c r="M132" s="240"/>
      <c r="N132" s="241"/>
      <c r="O132" s="83"/>
      <c r="P132" s="83"/>
      <c r="Q132" s="83"/>
      <c r="R132" s="83"/>
      <c r="S132" s="83"/>
      <c r="T132" s="84"/>
      <c r="U132" s="37"/>
      <c r="V132" s="37"/>
      <c r="W132" s="37"/>
      <c r="X132" s="37"/>
      <c r="Y132" s="37"/>
      <c r="Z132" s="37"/>
      <c r="AA132" s="37"/>
      <c r="AB132" s="37"/>
      <c r="AC132" s="37"/>
      <c r="AD132" s="37"/>
      <c r="AE132" s="37"/>
      <c r="AT132" s="16" t="s">
        <v>268</v>
      </c>
      <c r="AU132" s="16" t="s">
        <v>80</v>
      </c>
    </row>
    <row r="133" s="2" customFormat="1" ht="84" customHeight="1">
      <c r="A133" s="37"/>
      <c r="B133" s="38"/>
      <c r="C133" s="223" t="s">
        <v>8</v>
      </c>
      <c r="D133" s="223" t="s">
        <v>242</v>
      </c>
      <c r="E133" s="224" t="s">
        <v>750</v>
      </c>
      <c r="F133" s="225" t="s">
        <v>519</v>
      </c>
      <c r="G133" s="226" t="s">
        <v>358</v>
      </c>
      <c r="H133" s="227">
        <v>0.10000000000000001</v>
      </c>
      <c r="I133" s="228"/>
      <c r="J133" s="229">
        <f>ROUND(I133*H133,2)</f>
        <v>0</v>
      </c>
      <c r="K133" s="225" t="s">
        <v>456</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850</v>
      </c>
    </row>
    <row r="134" s="2" customFormat="1">
      <c r="A134" s="37"/>
      <c r="B134" s="38"/>
      <c r="C134" s="39"/>
      <c r="D134" s="238" t="s">
        <v>268</v>
      </c>
      <c r="E134" s="39"/>
      <c r="F134" s="239" t="s">
        <v>1267</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60" customHeight="1">
      <c r="A135" s="37"/>
      <c r="B135" s="38"/>
      <c r="C135" s="223" t="s">
        <v>167</v>
      </c>
      <c r="D135" s="223" t="s">
        <v>242</v>
      </c>
      <c r="E135" s="224" t="s">
        <v>753</v>
      </c>
      <c r="F135" s="225" t="s">
        <v>524</v>
      </c>
      <c r="G135" s="226" t="s">
        <v>462</v>
      </c>
      <c r="H135" s="227">
        <v>0.216</v>
      </c>
      <c r="I135" s="228"/>
      <c r="J135" s="229">
        <f>ROUND(I135*H135,2)</f>
        <v>0</v>
      </c>
      <c r="K135" s="225" t="s">
        <v>456</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988</v>
      </c>
    </row>
    <row r="136" s="2" customFormat="1">
      <c r="A136" s="37"/>
      <c r="B136" s="38"/>
      <c r="C136" s="39"/>
      <c r="D136" s="238" t="s">
        <v>268</v>
      </c>
      <c r="E136" s="39"/>
      <c r="F136" s="239" t="s">
        <v>1394</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24" customHeight="1">
      <c r="A137" s="37"/>
      <c r="B137" s="38"/>
      <c r="C137" s="223" t="s">
        <v>175</v>
      </c>
      <c r="D137" s="223" t="s">
        <v>242</v>
      </c>
      <c r="E137" s="224" t="s">
        <v>756</v>
      </c>
      <c r="F137" s="225" t="s">
        <v>528</v>
      </c>
      <c r="G137" s="226" t="s">
        <v>529</v>
      </c>
      <c r="H137" s="227">
        <v>18.503</v>
      </c>
      <c r="I137" s="228"/>
      <c r="J137" s="229">
        <f>ROUND(I137*H137,2)</f>
        <v>0</v>
      </c>
      <c r="K137" s="225" t="s">
        <v>456</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990</v>
      </c>
    </row>
    <row r="138" s="2" customFormat="1">
      <c r="A138" s="37"/>
      <c r="B138" s="38"/>
      <c r="C138" s="39"/>
      <c r="D138" s="238" t="s">
        <v>268</v>
      </c>
      <c r="E138" s="39"/>
      <c r="F138" s="239" t="s">
        <v>531</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60" customHeight="1">
      <c r="A139" s="37"/>
      <c r="B139" s="38"/>
      <c r="C139" s="223" t="s">
        <v>340</v>
      </c>
      <c r="D139" s="223" t="s">
        <v>242</v>
      </c>
      <c r="E139" s="224" t="s">
        <v>523</v>
      </c>
      <c r="F139" s="225" t="s">
        <v>524</v>
      </c>
      <c r="G139" s="226" t="s">
        <v>462</v>
      </c>
      <c r="H139" s="227">
        <v>0.97399999999999998</v>
      </c>
      <c r="I139" s="228"/>
      <c r="J139" s="229">
        <f>ROUND(I139*H139,2)</f>
        <v>0</v>
      </c>
      <c r="K139" s="225" t="s">
        <v>456</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852</v>
      </c>
    </row>
    <row r="140" s="2" customFormat="1">
      <c r="A140" s="37"/>
      <c r="B140" s="38"/>
      <c r="C140" s="39"/>
      <c r="D140" s="238" t="s">
        <v>268</v>
      </c>
      <c r="E140" s="39"/>
      <c r="F140" s="239" t="s">
        <v>1395</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24" customHeight="1">
      <c r="A141" s="37"/>
      <c r="B141" s="38"/>
      <c r="C141" s="223" t="s">
        <v>355</v>
      </c>
      <c r="D141" s="223" t="s">
        <v>242</v>
      </c>
      <c r="E141" s="224" t="s">
        <v>527</v>
      </c>
      <c r="F141" s="225" t="s">
        <v>528</v>
      </c>
      <c r="G141" s="226" t="s">
        <v>529</v>
      </c>
      <c r="H141" s="227">
        <v>83.432000000000002</v>
      </c>
      <c r="I141" s="228"/>
      <c r="J141" s="229">
        <f>ROUND(I141*H141,2)</f>
        <v>0</v>
      </c>
      <c r="K141" s="225" t="s">
        <v>456</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854</v>
      </c>
    </row>
    <row r="142" s="2" customFormat="1">
      <c r="A142" s="37"/>
      <c r="B142" s="38"/>
      <c r="C142" s="39"/>
      <c r="D142" s="238" t="s">
        <v>268</v>
      </c>
      <c r="E142" s="39"/>
      <c r="F142" s="239" t="s">
        <v>531</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60" customHeight="1">
      <c r="A143" s="37"/>
      <c r="B143" s="38"/>
      <c r="C143" s="223" t="s">
        <v>325</v>
      </c>
      <c r="D143" s="223" t="s">
        <v>242</v>
      </c>
      <c r="E143" s="224" t="s">
        <v>532</v>
      </c>
      <c r="F143" s="225" t="s">
        <v>533</v>
      </c>
      <c r="G143" s="226" t="s">
        <v>462</v>
      </c>
      <c r="H143" s="227">
        <v>0.24299999999999999</v>
      </c>
      <c r="I143" s="228"/>
      <c r="J143" s="229">
        <f>ROUND(I143*H143,2)</f>
        <v>0</v>
      </c>
      <c r="K143" s="225" t="s">
        <v>456</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856</v>
      </c>
    </row>
    <row r="144" s="2" customFormat="1">
      <c r="A144" s="37"/>
      <c r="B144" s="38"/>
      <c r="C144" s="39"/>
      <c r="D144" s="238" t="s">
        <v>268</v>
      </c>
      <c r="E144" s="39"/>
      <c r="F144" s="239" t="s">
        <v>1396</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60" customHeight="1">
      <c r="A145" s="37"/>
      <c r="B145" s="38"/>
      <c r="C145" s="223" t="s">
        <v>7</v>
      </c>
      <c r="D145" s="223" t="s">
        <v>242</v>
      </c>
      <c r="E145" s="224" t="s">
        <v>858</v>
      </c>
      <c r="F145" s="225" t="s">
        <v>537</v>
      </c>
      <c r="G145" s="226" t="s">
        <v>253</v>
      </c>
      <c r="H145" s="227">
        <v>2</v>
      </c>
      <c r="I145" s="228"/>
      <c r="J145" s="229">
        <f>ROUND(I145*H145,2)</f>
        <v>0</v>
      </c>
      <c r="K145" s="225" t="s">
        <v>456</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1397</v>
      </c>
    </row>
    <row r="146" s="2" customFormat="1">
      <c r="A146" s="37"/>
      <c r="B146" s="38"/>
      <c r="C146" s="39"/>
      <c r="D146" s="238" t="s">
        <v>268</v>
      </c>
      <c r="E146" s="39"/>
      <c r="F146" s="239" t="s">
        <v>1398</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2" customFormat="1" ht="60" customHeight="1">
      <c r="A147" s="37"/>
      <c r="B147" s="38"/>
      <c r="C147" s="223" t="s">
        <v>185</v>
      </c>
      <c r="D147" s="223" t="s">
        <v>242</v>
      </c>
      <c r="E147" s="224" t="s">
        <v>536</v>
      </c>
      <c r="F147" s="225" t="s">
        <v>537</v>
      </c>
      <c r="G147" s="226" t="s">
        <v>253</v>
      </c>
      <c r="H147" s="227">
        <v>2</v>
      </c>
      <c r="I147" s="228"/>
      <c r="J147" s="229">
        <f>ROUND(I147*H147,2)</f>
        <v>0</v>
      </c>
      <c r="K147" s="225" t="s">
        <v>456</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1399</v>
      </c>
    </row>
    <row r="148" s="2" customFormat="1">
      <c r="A148" s="37"/>
      <c r="B148" s="38"/>
      <c r="C148" s="39"/>
      <c r="D148" s="238" t="s">
        <v>268</v>
      </c>
      <c r="E148" s="39"/>
      <c r="F148" s="239" t="s">
        <v>1400</v>
      </c>
      <c r="G148" s="39"/>
      <c r="H148" s="39"/>
      <c r="I148" s="145"/>
      <c r="J148" s="39"/>
      <c r="K148" s="39"/>
      <c r="L148" s="43"/>
      <c r="M148" s="240"/>
      <c r="N148" s="241"/>
      <c r="O148" s="83"/>
      <c r="P148" s="83"/>
      <c r="Q148" s="83"/>
      <c r="R148" s="83"/>
      <c r="S148" s="83"/>
      <c r="T148" s="84"/>
      <c r="U148" s="37"/>
      <c r="V148" s="37"/>
      <c r="W148" s="37"/>
      <c r="X148" s="37"/>
      <c r="Y148" s="37"/>
      <c r="Z148" s="37"/>
      <c r="AA148" s="37"/>
      <c r="AB148" s="37"/>
      <c r="AC148" s="37"/>
      <c r="AD148" s="37"/>
      <c r="AE148" s="37"/>
      <c r="AT148" s="16" t="s">
        <v>268</v>
      </c>
      <c r="AU148" s="16" t="s">
        <v>80</v>
      </c>
    </row>
    <row r="149" s="2" customFormat="1" ht="60" customHeight="1">
      <c r="A149" s="37"/>
      <c r="B149" s="38"/>
      <c r="C149" s="223" t="s">
        <v>188</v>
      </c>
      <c r="D149" s="223" t="s">
        <v>242</v>
      </c>
      <c r="E149" s="224" t="s">
        <v>540</v>
      </c>
      <c r="F149" s="225" t="s">
        <v>537</v>
      </c>
      <c r="G149" s="226" t="s">
        <v>388</v>
      </c>
      <c r="H149" s="227">
        <v>47.433</v>
      </c>
      <c r="I149" s="228"/>
      <c r="J149" s="229">
        <f>ROUND(I149*H149,2)</f>
        <v>0</v>
      </c>
      <c r="K149" s="225" t="s">
        <v>456</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246</v>
      </c>
      <c r="AT149" s="234" t="s">
        <v>242</v>
      </c>
      <c r="AU149" s="234" t="s">
        <v>80</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246</v>
      </c>
      <c r="BM149" s="234" t="s">
        <v>863</v>
      </c>
    </row>
    <row r="150" s="2" customFormat="1">
      <c r="A150" s="37"/>
      <c r="B150" s="38"/>
      <c r="C150" s="39"/>
      <c r="D150" s="238" t="s">
        <v>268</v>
      </c>
      <c r="E150" s="39"/>
      <c r="F150" s="239" t="s">
        <v>1401</v>
      </c>
      <c r="G150" s="39"/>
      <c r="H150" s="39"/>
      <c r="I150" s="145"/>
      <c r="J150" s="39"/>
      <c r="K150" s="39"/>
      <c r="L150" s="43"/>
      <c r="M150" s="240"/>
      <c r="N150" s="241"/>
      <c r="O150" s="83"/>
      <c r="P150" s="83"/>
      <c r="Q150" s="83"/>
      <c r="R150" s="83"/>
      <c r="S150" s="83"/>
      <c r="T150" s="84"/>
      <c r="U150" s="37"/>
      <c r="V150" s="37"/>
      <c r="W150" s="37"/>
      <c r="X150" s="37"/>
      <c r="Y150" s="37"/>
      <c r="Z150" s="37"/>
      <c r="AA150" s="37"/>
      <c r="AB150" s="37"/>
      <c r="AC150" s="37"/>
      <c r="AD150" s="37"/>
      <c r="AE150" s="37"/>
      <c r="AT150" s="16" t="s">
        <v>268</v>
      </c>
      <c r="AU150" s="16" t="s">
        <v>80</v>
      </c>
    </row>
    <row r="151" s="12" customFormat="1" ht="25.92" customHeight="1">
      <c r="A151" s="12"/>
      <c r="B151" s="209"/>
      <c r="C151" s="210"/>
      <c r="D151" s="211" t="s">
        <v>70</v>
      </c>
      <c r="E151" s="212" t="s">
        <v>255</v>
      </c>
      <c r="F151" s="212" t="s">
        <v>256</v>
      </c>
      <c r="G151" s="210"/>
      <c r="H151" s="210"/>
      <c r="I151" s="213"/>
      <c r="J151" s="214">
        <f>BK151</f>
        <v>0</v>
      </c>
      <c r="K151" s="210"/>
      <c r="L151" s="215"/>
      <c r="M151" s="216"/>
      <c r="N151" s="217"/>
      <c r="O151" s="217"/>
      <c r="P151" s="218">
        <f>P152+P155+P158+P161+P164+P167+P172</f>
        <v>0</v>
      </c>
      <c r="Q151" s="217"/>
      <c r="R151" s="218">
        <f>R152+R155+R158+R161+R164+R167+R172</f>
        <v>0</v>
      </c>
      <c r="S151" s="217"/>
      <c r="T151" s="219">
        <f>T152+T155+T158+T161+T164+T167+T172</f>
        <v>0</v>
      </c>
      <c r="U151" s="12"/>
      <c r="V151" s="12"/>
      <c r="W151" s="12"/>
      <c r="X151" s="12"/>
      <c r="Y151" s="12"/>
      <c r="Z151" s="12"/>
      <c r="AA151" s="12"/>
      <c r="AB151" s="12"/>
      <c r="AC151" s="12"/>
      <c r="AD151" s="12"/>
      <c r="AE151" s="12"/>
      <c r="AR151" s="220" t="s">
        <v>80</v>
      </c>
      <c r="AT151" s="221" t="s">
        <v>70</v>
      </c>
      <c r="AU151" s="221" t="s">
        <v>71</v>
      </c>
      <c r="AY151" s="220" t="s">
        <v>240</v>
      </c>
      <c r="BK151" s="222">
        <f>BK152+BK155+BK158+BK161+BK164+BK167+BK172</f>
        <v>0</v>
      </c>
    </row>
    <row r="152" s="12" customFormat="1" ht="22.8" customHeight="1">
      <c r="A152" s="12"/>
      <c r="B152" s="209"/>
      <c r="C152" s="210"/>
      <c r="D152" s="211" t="s">
        <v>70</v>
      </c>
      <c r="E152" s="236" t="s">
        <v>1402</v>
      </c>
      <c r="F152" s="236" t="s">
        <v>1403</v>
      </c>
      <c r="G152" s="210"/>
      <c r="H152" s="210"/>
      <c r="I152" s="213"/>
      <c r="J152" s="237">
        <f>BK152</f>
        <v>0</v>
      </c>
      <c r="K152" s="210"/>
      <c r="L152" s="215"/>
      <c r="M152" s="216"/>
      <c r="N152" s="217"/>
      <c r="O152" s="217"/>
      <c r="P152" s="218">
        <f>SUM(P153:P154)</f>
        <v>0</v>
      </c>
      <c r="Q152" s="217"/>
      <c r="R152" s="218">
        <f>SUM(R153:R154)</f>
        <v>0</v>
      </c>
      <c r="S152" s="217"/>
      <c r="T152" s="219">
        <f>SUM(T153:T154)</f>
        <v>0</v>
      </c>
      <c r="U152" s="12"/>
      <c r="V152" s="12"/>
      <c r="W152" s="12"/>
      <c r="X152" s="12"/>
      <c r="Y152" s="12"/>
      <c r="Z152" s="12"/>
      <c r="AA152" s="12"/>
      <c r="AB152" s="12"/>
      <c r="AC152" s="12"/>
      <c r="AD152" s="12"/>
      <c r="AE152" s="12"/>
      <c r="AR152" s="220" t="s">
        <v>80</v>
      </c>
      <c r="AT152" s="221" t="s">
        <v>70</v>
      </c>
      <c r="AU152" s="221" t="s">
        <v>78</v>
      </c>
      <c r="AY152" s="220" t="s">
        <v>240</v>
      </c>
      <c r="BK152" s="222">
        <f>SUM(BK153:BK154)</f>
        <v>0</v>
      </c>
    </row>
    <row r="153" s="2" customFormat="1" ht="168" customHeight="1">
      <c r="A153" s="37"/>
      <c r="B153" s="38"/>
      <c r="C153" s="223" t="s">
        <v>191</v>
      </c>
      <c r="D153" s="223" t="s">
        <v>242</v>
      </c>
      <c r="E153" s="224" t="s">
        <v>1404</v>
      </c>
      <c r="F153" s="225" t="s">
        <v>1405</v>
      </c>
      <c r="G153" s="226" t="s">
        <v>388</v>
      </c>
      <c r="H153" s="227">
        <v>1.69</v>
      </c>
      <c r="I153" s="228"/>
      <c r="J153" s="229">
        <f>ROUND(I153*H153,2)</f>
        <v>0</v>
      </c>
      <c r="K153" s="225" t="s">
        <v>456</v>
      </c>
      <c r="L153" s="43"/>
      <c r="M153" s="230" t="s">
        <v>19</v>
      </c>
      <c r="N153" s="231" t="s">
        <v>42</v>
      </c>
      <c r="O153" s="83"/>
      <c r="P153" s="232">
        <f>O153*H153</f>
        <v>0</v>
      </c>
      <c r="Q153" s="232">
        <v>0</v>
      </c>
      <c r="R153" s="232">
        <f>Q153*H153</f>
        <v>0</v>
      </c>
      <c r="S153" s="232">
        <v>0</v>
      </c>
      <c r="T153" s="233">
        <f>S153*H153</f>
        <v>0</v>
      </c>
      <c r="U153" s="37"/>
      <c r="V153" s="37"/>
      <c r="W153" s="37"/>
      <c r="X153" s="37"/>
      <c r="Y153" s="37"/>
      <c r="Z153" s="37"/>
      <c r="AA153" s="37"/>
      <c r="AB153" s="37"/>
      <c r="AC153" s="37"/>
      <c r="AD153" s="37"/>
      <c r="AE153" s="37"/>
      <c r="AR153" s="234" t="s">
        <v>167</v>
      </c>
      <c r="AT153" s="234" t="s">
        <v>242</v>
      </c>
      <c r="AU153" s="234" t="s">
        <v>80</v>
      </c>
      <c r="AY153" s="16" t="s">
        <v>240</v>
      </c>
      <c r="BE153" s="235">
        <f>IF(N153="základní",J153,0)</f>
        <v>0</v>
      </c>
      <c r="BF153" s="235">
        <f>IF(N153="snížená",J153,0)</f>
        <v>0</v>
      </c>
      <c r="BG153" s="235">
        <f>IF(N153="zákl. přenesená",J153,0)</f>
        <v>0</v>
      </c>
      <c r="BH153" s="235">
        <f>IF(N153="sníž. přenesená",J153,0)</f>
        <v>0</v>
      </c>
      <c r="BI153" s="235">
        <f>IF(N153="nulová",J153,0)</f>
        <v>0</v>
      </c>
      <c r="BJ153" s="16" t="s">
        <v>78</v>
      </c>
      <c r="BK153" s="235">
        <f>ROUND(I153*H153,2)</f>
        <v>0</v>
      </c>
      <c r="BL153" s="16" t="s">
        <v>167</v>
      </c>
      <c r="BM153" s="234" t="s">
        <v>1406</v>
      </c>
    </row>
    <row r="154" s="2" customFormat="1">
      <c r="A154" s="37"/>
      <c r="B154" s="38"/>
      <c r="C154" s="39"/>
      <c r="D154" s="238" t="s">
        <v>268</v>
      </c>
      <c r="E154" s="39"/>
      <c r="F154" s="239" t="s">
        <v>1407</v>
      </c>
      <c r="G154" s="39"/>
      <c r="H154" s="39"/>
      <c r="I154" s="145"/>
      <c r="J154" s="39"/>
      <c r="K154" s="39"/>
      <c r="L154" s="43"/>
      <c r="M154" s="240"/>
      <c r="N154" s="241"/>
      <c r="O154" s="83"/>
      <c r="P154" s="83"/>
      <c r="Q154" s="83"/>
      <c r="R154" s="83"/>
      <c r="S154" s="83"/>
      <c r="T154" s="84"/>
      <c r="U154" s="37"/>
      <c r="V154" s="37"/>
      <c r="W154" s="37"/>
      <c r="X154" s="37"/>
      <c r="Y154" s="37"/>
      <c r="Z154" s="37"/>
      <c r="AA154" s="37"/>
      <c r="AB154" s="37"/>
      <c r="AC154" s="37"/>
      <c r="AD154" s="37"/>
      <c r="AE154" s="37"/>
      <c r="AT154" s="16" t="s">
        <v>268</v>
      </c>
      <c r="AU154" s="16" t="s">
        <v>80</v>
      </c>
    </row>
    <row r="155" s="12" customFormat="1" ht="22.8" customHeight="1">
      <c r="A155" s="12"/>
      <c r="B155" s="209"/>
      <c r="C155" s="210"/>
      <c r="D155" s="211" t="s">
        <v>70</v>
      </c>
      <c r="E155" s="236" t="s">
        <v>543</v>
      </c>
      <c r="F155" s="236" t="s">
        <v>544</v>
      </c>
      <c r="G155" s="210"/>
      <c r="H155" s="210"/>
      <c r="I155" s="213"/>
      <c r="J155" s="237">
        <f>BK155</f>
        <v>0</v>
      </c>
      <c r="K155" s="210"/>
      <c r="L155" s="215"/>
      <c r="M155" s="216"/>
      <c r="N155" s="217"/>
      <c r="O155" s="217"/>
      <c r="P155" s="218">
        <f>SUM(P156:P157)</f>
        <v>0</v>
      </c>
      <c r="Q155" s="217"/>
      <c r="R155" s="218">
        <f>SUM(R156:R157)</f>
        <v>0</v>
      </c>
      <c r="S155" s="217"/>
      <c r="T155" s="219">
        <f>SUM(T156:T157)</f>
        <v>0</v>
      </c>
      <c r="U155" s="12"/>
      <c r="V155" s="12"/>
      <c r="W155" s="12"/>
      <c r="X155" s="12"/>
      <c r="Y155" s="12"/>
      <c r="Z155" s="12"/>
      <c r="AA155" s="12"/>
      <c r="AB155" s="12"/>
      <c r="AC155" s="12"/>
      <c r="AD155" s="12"/>
      <c r="AE155" s="12"/>
      <c r="AR155" s="220" t="s">
        <v>80</v>
      </c>
      <c r="AT155" s="221" t="s">
        <v>70</v>
      </c>
      <c r="AU155" s="221" t="s">
        <v>78</v>
      </c>
      <c r="AY155" s="220" t="s">
        <v>240</v>
      </c>
      <c r="BK155" s="222">
        <f>SUM(BK156:BK157)</f>
        <v>0</v>
      </c>
    </row>
    <row r="156" s="2" customFormat="1" ht="16.5" customHeight="1">
      <c r="A156" s="37"/>
      <c r="B156" s="38"/>
      <c r="C156" s="223" t="s">
        <v>194</v>
      </c>
      <c r="D156" s="223" t="s">
        <v>242</v>
      </c>
      <c r="E156" s="224" t="s">
        <v>1408</v>
      </c>
      <c r="F156" s="225" t="s">
        <v>1409</v>
      </c>
      <c r="G156" s="226" t="s">
        <v>547</v>
      </c>
      <c r="H156" s="227">
        <v>1</v>
      </c>
      <c r="I156" s="228"/>
      <c r="J156" s="229">
        <f>ROUND(I156*H156,2)</f>
        <v>0</v>
      </c>
      <c r="K156" s="225" t="s">
        <v>19</v>
      </c>
      <c r="L156" s="43"/>
      <c r="M156" s="230" t="s">
        <v>19</v>
      </c>
      <c r="N156" s="231" t="s">
        <v>42</v>
      </c>
      <c r="O156" s="83"/>
      <c r="P156" s="232">
        <f>O156*H156</f>
        <v>0</v>
      </c>
      <c r="Q156" s="232">
        <v>0</v>
      </c>
      <c r="R156" s="232">
        <f>Q156*H156</f>
        <v>0</v>
      </c>
      <c r="S156" s="232">
        <v>0</v>
      </c>
      <c r="T156" s="233">
        <f>S156*H156</f>
        <v>0</v>
      </c>
      <c r="U156" s="37"/>
      <c r="V156" s="37"/>
      <c r="W156" s="37"/>
      <c r="X156" s="37"/>
      <c r="Y156" s="37"/>
      <c r="Z156" s="37"/>
      <c r="AA156" s="37"/>
      <c r="AB156" s="37"/>
      <c r="AC156" s="37"/>
      <c r="AD156" s="37"/>
      <c r="AE156" s="37"/>
      <c r="AR156" s="234" t="s">
        <v>167</v>
      </c>
      <c r="AT156" s="234" t="s">
        <v>242</v>
      </c>
      <c r="AU156" s="234" t="s">
        <v>80</v>
      </c>
      <c r="AY156" s="16" t="s">
        <v>240</v>
      </c>
      <c r="BE156" s="235">
        <f>IF(N156="základní",J156,0)</f>
        <v>0</v>
      </c>
      <c r="BF156" s="235">
        <f>IF(N156="snížená",J156,0)</f>
        <v>0</v>
      </c>
      <c r="BG156" s="235">
        <f>IF(N156="zákl. přenesená",J156,0)</f>
        <v>0</v>
      </c>
      <c r="BH156" s="235">
        <f>IF(N156="sníž. přenesená",J156,0)</f>
        <v>0</v>
      </c>
      <c r="BI156" s="235">
        <f>IF(N156="nulová",J156,0)</f>
        <v>0</v>
      </c>
      <c r="BJ156" s="16" t="s">
        <v>78</v>
      </c>
      <c r="BK156" s="235">
        <f>ROUND(I156*H156,2)</f>
        <v>0</v>
      </c>
      <c r="BL156" s="16" t="s">
        <v>167</v>
      </c>
      <c r="BM156" s="234" t="s">
        <v>1410</v>
      </c>
    </row>
    <row r="157" s="2" customFormat="1">
      <c r="A157" s="37"/>
      <c r="B157" s="38"/>
      <c r="C157" s="39"/>
      <c r="D157" s="238" t="s">
        <v>268</v>
      </c>
      <c r="E157" s="39"/>
      <c r="F157" s="239" t="s">
        <v>1411</v>
      </c>
      <c r="G157" s="39"/>
      <c r="H157" s="39"/>
      <c r="I157" s="145"/>
      <c r="J157" s="39"/>
      <c r="K157" s="39"/>
      <c r="L157" s="43"/>
      <c r="M157" s="240"/>
      <c r="N157" s="241"/>
      <c r="O157" s="83"/>
      <c r="P157" s="83"/>
      <c r="Q157" s="83"/>
      <c r="R157" s="83"/>
      <c r="S157" s="83"/>
      <c r="T157" s="84"/>
      <c r="U157" s="37"/>
      <c r="V157" s="37"/>
      <c r="W157" s="37"/>
      <c r="X157" s="37"/>
      <c r="Y157" s="37"/>
      <c r="Z157" s="37"/>
      <c r="AA157" s="37"/>
      <c r="AB157" s="37"/>
      <c r="AC157" s="37"/>
      <c r="AD157" s="37"/>
      <c r="AE157" s="37"/>
      <c r="AT157" s="16" t="s">
        <v>268</v>
      </c>
      <c r="AU157" s="16" t="s">
        <v>80</v>
      </c>
    </row>
    <row r="158" s="12" customFormat="1" ht="22.8" customHeight="1">
      <c r="A158" s="12"/>
      <c r="B158" s="209"/>
      <c r="C158" s="210"/>
      <c r="D158" s="211" t="s">
        <v>70</v>
      </c>
      <c r="E158" s="236" t="s">
        <v>865</v>
      </c>
      <c r="F158" s="236" t="s">
        <v>866</v>
      </c>
      <c r="G158" s="210"/>
      <c r="H158" s="210"/>
      <c r="I158" s="213"/>
      <c r="J158" s="237">
        <f>BK158</f>
        <v>0</v>
      </c>
      <c r="K158" s="210"/>
      <c r="L158" s="215"/>
      <c r="M158" s="216"/>
      <c r="N158" s="217"/>
      <c r="O158" s="217"/>
      <c r="P158" s="218">
        <f>SUM(P159:P160)</f>
        <v>0</v>
      </c>
      <c r="Q158" s="217"/>
      <c r="R158" s="218">
        <f>SUM(R159:R160)</f>
        <v>0</v>
      </c>
      <c r="S158" s="217"/>
      <c r="T158" s="219">
        <f>SUM(T159:T160)</f>
        <v>0</v>
      </c>
      <c r="U158" s="12"/>
      <c r="V158" s="12"/>
      <c r="W158" s="12"/>
      <c r="X158" s="12"/>
      <c r="Y158" s="12"/>
      <c r="Z158" s="12"/>
      <c r="AA158" s="12"/>
      <c r="AB158" s="12"/>
      <c r="AC158" s="12"/>
      <c r="AD158" s="12"/>
      <c r="AE158" s="12"/>
      <c r="AR158" s="220" t="s">
        <v>80</v>
      </c>
      <c r="AT158" s="221" t="s">
        <v>70</v>
      </c>
      <c r="AU158" s="221" t="s">
        <v>78</v>
      </c>
      <c r="AY158" s="220" t="s">
        <v>240</v>
      </c>
      <c r="BK158" s="222">
        <f>SUM(BK159:BK160)</f>
        <v>0</v>
      </c>
    </row>
    <row r="159" s="2" customFormat="1" ht="36" customHeight="1">
      <c r="A159" s="37"/>
      <c r="B159" s="38"/>
      <c r="C159" s="223" t="s">
        <v>196</v>
      </c>
      <c r="D159" s="223" t="s">
        <v>242</v>
      </c>
      <c r="E159" s="224" t="s">
        <v>867</v>
      </c>
      <c r="F159" s="225" t="s">
        <v>868</v>
      </c>
      <c r="G159" s="226" t="s">
        <v>462</v>
      </c>
      <c r="H159" s="227">
        <v>0.044999999999999998</v>
      </c>
      <c r="I159" s="228"/>
      <c r="J159" s="229">
        <f>ROUND(I159*H159,2)</f>
        <v>0</v>
      </c>
      <c r="K159" s="225" t="s">
        <v>456</v>
      </c>
      <c r="L159" s="43"/>
      <c r="M159" s="230" t="s">
        <v>19</v>
      </c>
      <c r="N159" s="231" t="s">
        <v>42</v>
      </c>
      <c r="O159" s="83"/>
      <c r="P159" s="232">
        <f>O159*H159</f>
        <v>0</v>
      </c>
      <c r="Q159" s="232">
        <v>0</v>
      </c>
      <c r="R159" s="232">
        <f>Q159*H159</f>
        <v>0</v>
      </c>
      <c r="S159" s="232">
        <v>0</v>
      </c>
      <c r="T159" s="233">
        <f>S159*H159</f>
        <v>0</v>
      </c>
      <c r="U159" s="37"/>
      <c r="V159" s="37"/>
      <c r="W159" s="37"/>
      <c r="X159" s="37"/>
      <c r="Y159" s="37"/>
      <c r="Z159" s="37"/>
      <c r="AA159" s="37"/>
      <c r="AB159" s="37"/>
      <c r="AC159" s="37"/>
      <c r="AD159" s="37"/>
      <c r="AE159" s="37"/>
      <c r="AR159" s="234" t="s">
        <v>167</v>
      </c>
      <c r="AT159" s="234" t="s">
        <v>242</v>
      </c>
      <c r="AU159" s="234" t="s">
        <v>80</v>
      </c>
      <c r="AY159" s="16" t="s">
        <v>240</v>
      </c>
      <c r="BE159" s="235">
        <f>IF(N159="základní",J159,0)</f>
        <v>0</v>
      </c>
      <c r="BF159" s="235">
        <f>IF(N159="snížená",J159,0)</f>
        <v>0</v>
      </c>
      <c r="BG159" s="235">
        <f>IF(N159="zákl. přenesená",J159,0)</f>
        <v>0</v>
      </c>
      <c r="BH159" s="235">
        <f>IF(N159="sníž. přenesená",J159,0)</f>
        <v>0</v>
      </c>
      <c r="BI159" s="235">
        <f>IF(N159="nulová",J159,0)</f>
        <v>0</v>
      </c>
      <c r="BJ159" s="16" t="s">
        <v>78</v>
      </c>
      <c r="BK159" s="235">
        <f>ROUND(I159*H159,2)</f>
        <v>0</v>
      </c>
      <c r="BL159" s="16" t="s">
        <v>167</v>
      </c>
      <c r="BM159" s="234" t="s">
        <v>1412</v>
      </c>
    </row>
    <row r="160" s="2" customFormat="1">
      <c r="A160" s="37"/>
      <c r="B160" s="38"/>
      <c r="C160" s="39"/>
      <c r="D160" s="238" t="s">
        <v>268</v>
      </c>
      <c r="E160" s="39"/>
      <c r="F160" s="239" t="s">
        <v>1413</v>
      </c>
      <c r="G160" s="39"/>
      <c r="H160" s="39"/>
      <c r="I160" s="145"/>
      <c r="J160" s="39"/>
      <c r="K160" s="39"/>
      <c r="L160" s="43"/>
      <c r="M160" s="240"/>
      <c r="N160" s="241"/>
      <c r="O160" s="83"/>
      <c r="P160" s="83"/>
      <c r="Q160" s="83"/>
      <c r="R160" s="83"/>
      <c r="S160" s="83"/>
      <c r="T160" s="84"/>
      <c r="U160" s="37"/>
      <c r="V160" s="37"/>
      <c r="W160" s="37"/>
      <c r="X160" s="37"/>
      <c r="Y160" s="37"/>
      <c r="Z160" s="37"/>
      <c r="AA160" s="37"/>
      <c r="AB160" s="37"/>
      <c r="AC160" s="37"/>
      <c r="AD160" s="37"/>
      <c r="AE160" s="37"/>
      <c r="AT160" s="16" t="s">
        <v>268</v>
      </c>
      <c r="AU160" s="16" t="s">
        <v>80</v>
      </c>
    </row>
    <row r="161" s="12" customFormat="1" ht="22.8" customHeight="1">
      <c r="A161" s="12"/>
      <c r="B161" s="209"/>
      <c r="C161" s="210"/>
      <c r="D161" s="211" t="s">
        <v>70</v>
      </c>
      <c r="E161" s="236" t="s">
        <v>556</v>
      </c>
      <c r="F161" s="236" t="s">
        <v>557</v>
      </c>
      <c r="G161" s="210"/>
      <c r="H161" s="210"/>
      <c r="I161" s="213"/>
      <c r="J161" s="237">
        <f>BK161</f>
        <v>0</v>
      </c>
      <c r="K161" s="210"/>
      <c r="L161" s="215"/>
      <c r="M161" s="216"/>
      <c r="N161" s="217"/>
      <c r="O161" s="217"/>
      <c r="P161" s="218">
        <f>SUM(P162:P163)</f>
        <v>0</v>
      </c>
      <c r="Q161" s="217"/>
      <c r="R161" s="218">
        <f>SUM(R162:R163)</f>
        <v>0</v>
      </c>
      <c r="S161" s="217"/>
      <c r="T161" s="219">
        <f>SUM(T162:T163)</f>
        <v>0</v>
      </c>
      <c r="U161" s="12"/>
      <c r="V161" s="12"/>
      <c r="W161" s="12"/>
      <c r="X161" s="12"/>
      <c r="Y161" s="12"/>
      <c r="Z161" s="12"/>
      <c r="AA161" s="12"/>
      <c r="AB161" s="12"/>
      <c r="AC161" s="12"/>
      <c r="AD161" s="12"/>
      <c r="AE161" s="12"/>
      <c r="AR161" s="220" t="s">
        <v>80</v>
      </c>
      <c r="AT161" s="221" t="s">
        <v>70</v>
      </c>
      <c r="AU161" s="221" t="s">
        <v>78</v>
      </c>
      <c r="AY161" s="220" t="s">
        <v>240</v>
      </c>
      <c r="BK161" s="222">
        <f>SUM(BK162:BK163)</f>
        <v>0</v>
      </c>
    </row>
    <row r="162" s="2" customFormat="1" ht="48" customHeight="1">
      <c r="A162" s="37"/>
      <c r="B162" s="38"/>
      <c r="C162" s="223" t="s">
        <v>199</v>
      </c>
      <c r="D162" s="223" t="s">
        <v>242</v>
      </c>
      <c r="E162" s="224" t="s">
        <v>871</v>
      </c>
      <c r="F162" s="225" t="s">
        <v>559</v>
      </c>
      <c r="G162" s="226" t="s">
        <v>358</v>
      </c>
      <c r="H162" s="227">
        <v>0.66300000000000003</v>
      </c>
      <c r="I162" s="228"/>
      <c r="J162" s="229">
        <f>ROUND(I162*H162,2)</f>
        <v>0</v>
      </c>
      <c r="K162" s="225" t="s">
        <v>456</v>
      </c>
      <c r="L162" s="43"/>
      <c r="M162" s="230" t="s">
        <v>19</v>
      </c>
      <c r="N162" s="231" t="s">
        <v>42</v>
      </c>
      <c r="O162" s="83"/>
      <c r="P162" s="232">
        <f>O162*H162</f>
        <v>0</v>
      </c>
      <c r="Q162" s="232">
        <v>0</v>
      </c>
      <c r="R162" s="232">
        <f>Q162*H162</f>
        <v>0</v>
      </c>
      <c r="S162" s="232">
        <v>0</v>
      </c>
      <c r="T162" s="233">
        <f>S162*H162</f>
        <v>0</v>
      </c>
      <c r="U162" s="37"/>
      <c r="V162" s="37"/>
      <c r="W162" s="37"/>
      <c r="X162" s="37"/>
      <c r="Y162" s="37"/>
      <c r="Z162" s="37"/>
      <c r="AA162" s="37"/>
      <c r="AB162" s="37"/>
      <c r="AC162" s="37"/>
      <c r="AD162" s="37"/>
      <c r="AE162" s="37"/>
      <c r="AR162" s="234" t="s">
        <v>167</v>
      </c>
      <c r="AT162" s="234" t="s">
        <v>242</v>
      </c>
      <c r="AU162" s="234" t="s">
        <v>80</v>
      </c>
      <c r="AY162" s="16" t="s">
        <v>240</v>
      </c>
      <c r="BE162" s="235">
        <f>IF(N162="základní",J162,0)</f>
        <v>0</v>
      </c>
      <c r="BF162" s="235">
        <f>IF(N162="snížená",J162,0)</f>
        <v>0</v>
      </c>
      <c r="BG162" s="235">
        <f>IF(N162="zákl. přenesená",J162,0)</f>
        <v>0</v>
      </c>
      <c r="BH162" s="235">
        <f>IF(N162="sníž. přenesená",J162,0)</f>
        <v>0</v>
      </c>
      <c r="BI162" s="235">
        <f>IF(N162="nulová",J162,0)</f>
        <v>0</v>
      </c>
      <c r="BJ162" s="16" t="s">
        <v>78</v>
      </c>
      <c r="BK162" s="235">
        <f>ROUND(I162*H162,2)</f>
        <v>0</v>
      </c>
      <c r="BL162" s="16" t="s">
        <v>167</v>
      </c>
      <c r="BM162" s="234" t="s">
        <v>872</v>
      </c>
    </row>
    <row r="163" s="2" customFormat="1">
      <c r="A163" s="37"/>
      <c r="B163" s="38"/>
      <c r="C163" s="39"/>
      <c r="D163" s="238" t="s">
        <v>268</v>
      </c>
      <c r="E163" s="39"/>
      <c r="F163" s="239" t="s">
        <v>1414</v>
      </c>
      <c r="G163" s="39"/>
      <c r="H163" s="39"/>
      <c r="I163" s="145"/>
      <c r="J163" s="39"/>
      <c r="K163" s="39"/>
      <c r="L163" s="43"/>
      <c r="M163" s="240"/>
      <c r="N163" s="241"/>
      <c r="O163" s="83"/>
      <c r="P163" s="83"/>
      <c r="Q163" s="83"/>
      <c r="R163" s="83"/>
      <c r="S163" s="83"/>
      <c r="T163" s="84"/>
      <c r="U163" s="37"/>
      <c r="V163" s="37"/>
      <c r="W163" s="37"/>
      <c r="X163" s="37"/>
      <c r="Y163" s="37"/>
      <c r="Z163" s="37"/>
      <c r="AA163" s="37"/>
      <c r="AB163" s="37"/>
      <c r="AC163" s="37"/>
      <c r="AD163" s="37"/>
      <c r="AE163" s="37"/>
      <c r="AT163" s="16" t="s">
        <v>268</v>
      </c>
      <c r="AU163" s="16" t="s">
        <v>80</v>
      </c>
    </row>
    <row r="164" s="12" customFormat="1" ht="22.8" customHeight="1">
      <c r="A164" s="12"/>
      <c r="B164" s="209"/>
      <c r="C164" s="210"/>
      <c r="D164" s="211" t="s">
        <v>70</v>
      </c>
      <c r="E164" s="236" t="s">
        <v>562</v>
      </c>
      <c r="F164" s="236" t="s">
        <v>563</v>
      </c>
      <c r="G164" s="210"/>
      <c r="H164" s="210"/>
      <c r="I164" s="213"/>
      <c r="J164" s="237">
        <f>BK164</f>
        <v>0</v>
      </c>
      <c r="K164" s="210"/>
      <c r="L164" s="215"/>
      <c r="M164" s="216"/>
      <c r="N164" s="217"/>
      <c r="O164" s="217"/>
      <c r="P164" s="218">
        <f>SUM(P165:P166)</f>
        <v>0</v>
      </c>
      <c r="Q164" s="217"/>
      <c r="R164" s="218">
        <f>SUM(R165:R166)</f>
        <v>0</v>
      </c>
      <c r="S164" s="217"/>
      <c r="T164" s="219">
        <f>SUM(T165:T166)</f>
        <v>0</v>
      </c>
      <c r="U164" s="12"/>
      <c r="V164" s="12"/>
      <c r="W164" s="12"/>
      <c r="X164" s="12"/>
      <c r="Y164" s="12"/>
      <c r="Z164" s="12"/>
      <c r="AA164" s="12"/>
      <c r="AB164" s="12"/>
      <c r="AC164" s="12"/>
      <c r="AD164" s="12"/>
      <c r="AE164" s="12"/>
      <c r="AR164" s="220" t="s">
        <v>80</v>
      </c>
      <c r="AT164" s="221" t="s">
        <v>70</v>
      </c>
      <c r="AU164" s="221" t="s">
        <v>78</v>
      </c>
      <c r="AY164" s="220" t="s">
        <v>240</v>
      </c>
      <c r="BK164" s="222">
        <f>SUM(BK165:BK166)</f>
        <v>0</v>
      </c>
    </row>
    <row r="165" s="2" customFormat="1" ht="24" customHeight="1">
      <c r="A165" s="37"/>
      <c r="B165" s="38"/>
      <c r="C165" s="223" t="s">
        <v>202</v>
      </c>
      <c r="D165" s="223" t="s">
        <v>242</v>
      </c>
      <c r="E165" s="224" t="s">
        <v>564</v>
      </c>
      <c r="F165" s="225" t="s">
        <v>565</v>
      </c>
      <c r="G165" s="226" t="s">
        <v>388</v>
      </c>
      <c r="H165" s="227">
        <v>18.699999999999999</v>
      </c>
      <c r="I165" s="228"/>
      <c r="J165" s="229">
        <f>ROUND(I165*H165,2)</f>
        <v>0</v>
      </c>
      <c r="K165" s="225" t="s">
        <v>19</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874</v>
      </c>
    </row>
    <row r="166" s="2" customFormat="1">
      <c r="A166" s="37"/>
      <c r="B166" s="38"/>
      <c r="C166" s="39"/>
      <c r="D166" s="238" t="s">
        <v>268</v>
      </c>
      <c r="E166" s="39"/>
      <c r="F166" s="239" t="s">
        <v>1415</v>
      </c>
      <c r="G166" s="39"/>
      <c r="H166" s="39"/>
      <c r="I166" s="145"/>
      <c r="J166" s="39"/>
      <c r="K166" s="39"/>
      <c r="L166" s="43"/>
      <c r="M166" s="240"/>
      <c r="N166" s="241"/>
      <c r="O166" s="83"/>
      <c r="P166" s="83"/>
      <c r="Q166" s="83"/>
      <c r="R166" s="83"/>
      <c r="S166" s="83"/>
      <c r="T166" s="84"/>
      <c r="U166" s="37"/>
      <c r="V166" s="37"/>
      <c r="W166" s="37"/>
      <c r="X166" s="37"/>
      <c r="Y166" s="37"/>
      <c r="Z166" s="37"/>
      <c r="AA166" s="37"/>
      <c r="AB166" s="37"/>
      <c r="AC166" s="37"/>
      <c r="AD166" s="37"/>
      <c r="AE166" s="37"/>
      <c r="AT166" s="16" t="s">
        <v>268</v>
      </c>
      <c r="AU166" s="16" t="s">
        <v>80</v>
      </c>
    </row>
    <row r="167" s="12" customFormat="1" ht="22.8" customHeight="1">
      <c r="A167" s="12"/>
      <c r="B167" s="209"/>
      <c r="C167" s="210"/>
      <c r="D167" s="211" t="s">
        <v>70</v>
      </c>
      <c r="E167" s="236" t="s">
        <v>765</v>
      </c>
      <c r="F167" s="236" t="s">
        <v>766</v>
      </c>
      <c r="G167" s="210"/>
      <c r="H167" s="210"/>
      <c r="I167" s="213"/>
      <c r="J167" s="237">
        <f>BK167</f>
        <v>0</v>
      </c>
      <c r="K167" s="210"/>
      <c r="L167" s="215"/>
      <c r="M167" s="216"/>
      <c r="N167" s="217"/>
      <c r="O167" s="217"/>
      <c r="P167" s="218">
        <f>SUM(P168:P171)</f>
        <v>0</v>
      </c>
      <c r="Q167" s="217"/>
      <c r="R167" s="218">
        <f>SUM(R168:R171)</f>
        <v>0</v>
      </c>
      <c r="S167" s="217"/>
      <c r="T167" s="219">
        <f>SUM(T168:T171)</f>
        <v>0</v>
      </c>
      <c r="U167" s="12"/>
      <c r="V167" s="12"/>
      <c r="W167" s="12"/>
      <c r="X167" s="12"/>
      <c r="Y167" s="12"/>
      <c r="Z167" s="12"/>
      <c r="AA167" s="12"/>
      <c r="AB167" s="12"/>
      <c r="AC167" s="12"/>
      <c r="AD167" s="12"/>
      <c r="AE167" s="12"/>
      <c r="AR167" s="220" t="s">
        <v>80</v>
      </c>
      <c r="AT167" s="221" t="s">
        <v>70</v>
      </c>
      <c r="AU167" s="221" t="s">
        <v>78</v>
      </c>
      <c r="AY167" s="220" t="s">
        <v>240</v>
      </c>
      <c r="BK167" s="222">
        <f>SUM(BK168:BK171)</f>
        <v>0</v>
      </c>
    </row>
    <row r="168" s="2" customFormat="1" ht="36" customHeight="1">
      <c r="A168" s="37"/>
      <c r="B168" s="38"/>
      <c r="C168" s="223" t="s">
        <v>205</v>
      </c>
      <c r="D168" s="223" t="s">
        <v>242</v>
      </c>
      <c r="E168" s="224" t="s">
        <v>767</v>
      </c>
      <c r="F168" s="225" t="s">
        <v>768</v>
      </c>
      <c r="G168" s="226" t="s">
        <v>388</v>
      </c>
      <c r="H168" s="227">
        <v>3.5499999999999998</v>
      </c>
      <c r="I168" s="228"/>
      <c r="J168" s="229">
        <f>ROUND(I168*H168,2)</f>
        <v>0</v>
      </c>
      <c r="K168" s="225" t="s">
        <v>456</v>
      </c>
      <c r="L168" s="43"/>
      <c r="M168" s="230" t="s">
        <v>19</v>
      </c>
      <c r="N168" s="231" t="s">
        <v>42</v>
      </c>
      <c r="O168" s="83"/>
      <c r="P168" s="232">
        <f>O168*H168</f>
        <v>0</v>
      </c>
      <c r="Q168" s="232">
        <v>0</v>
      </c>
      <c r="R168" s="232">
        <f>Q168*H168</f>
        <v>0</v>
      </c>
      <c r="S168" s="232">
        <v>0</v>
      </c>
      <c r="T168" s="233">
        <f>S168*H168</f>
        <v>0</v>
      </c>
      <c r="U168" s="37"/>
      <c r="V168" s="37"/>
      <c r="W168" s="37"/>
      <c r="X168" s="37"/>
      <c r="Y168" s="37"/>
      <c r="Z168" s="37"/>
      <c r="AA168" s="37"/>
      <c r="AB168" s="37"/>
      <c r="AC168" s="37"/>
      <c r="AD168" s="37"/>
      <c r="AE168" s="37"/>
      <c r="AR168" s="234" t="s">
        <v>167</v>
      </c>
      <c r="AT168" s="234" t="s">
        <v>242</v>
      </c>
      <c r="AU168" s="234" t="s">
        <v>80</v>
      </c>
      <c r="AY168" s="16" t="s">
        <v>240</v>
      </c>
      <c r="BE168" s="235">
        <f>IF(N168="základní",J168,0)</f>
        <v>0</v>
      </c>
      <c r="BF168" s="235">
        <f>IF(N168="snížená",J168,0)</f>
        <v>0</v>
      </c>
      <c r="BG168" s="235">
        <f>IF(N168="zákl. přenesená",J168,0)</f>
        <v>0</v>
      </c>
      <c r="BH168" s="235">
        <f>IF(N168="sníž. přenesená",J168,0)</f>
        <v>0</v>
      </c>
      <c r="BI168" s="235">
        <f>IF(N168="nulová",J168,0)</f>
        <v>0</v>
      </c>
      <c r="BJ168" s="16" t="s">
        <v>78</v>
      </c>
      <c r="BK168" s="235">
        <f>ROUND(I168*H168,2)</f>
        <v>0</v>
      </c>
      <c r="BL168" s="16" t="s">
        <v>167</v>
      </c>
      <c r="BM168" s="234" t="s">
        <v>997</v>
      </c>
    </row>
    <row r="169" s="2" customFormat="1">
      <c r="A169" s="37"/>
      <c r="B169" s="38"/>
      <c r="C169" s="39"/>
      <c r="D169" s="238" t="s">
        <v>268</v>
      </c>
      <c r="E169" s="39"/>
      <c r="F169" s="239" t="s">
        <v>1416</v>
      </c>
      <c r="G169" s="39"/>
      <c r="H169" s="39"/>
      <c r="I169" s="145"/>
      <c r="J169" s="39"/>
      <c r="K169" s="39"/>
      <c r="L169" s="43"/>
      <c r="M169" s="240"/>
      <c r="N169" s="241"/>
      <c r="O169" s="83"/>
      <c r="P169" s="83"/>
      <c r="Q169" s="83"/>
      <c r="R169" s="83"/>
      <c r="S169" s="83"/>
      <c r="T169" s="84"/>
      <c r="U169" s="37"/>
      <c r="V169" s="37"/>
      <c r="W169" s="37"/>
      <c r="X169" s="37"/>
      <c r="Y169" s="37"/>
      <c r="Z169" s="37"/>
      <c r="AA169" s="37"/>
      <c r="AB169" s="37"/>
      <c r="AC169" s="37"/>
      <c r="AD169" s="37"/>
      <c r="AE169" s="37"/>
      <c r="AT169" s="16" t="s">
        <v>268</v>
      </c>
      <c r="AU169" s="16" t="s">
        <v>80</v>
      </c>
    </row>
    <row r="170" s="2" customFormat="1" ht="36" customHeight="1">
      <c r="A170" s="37"/>
      <c r="B170" s="38"/>
      <c r="C170" s="223" t="s">
        <v>241</v>
      </c>
      <c r="D170" s="223" t="s">
        <v>242</v>
      </c>
      <c r="E170" s="224" t="s">
        <v>1417</v>
      </c>
      <c r="F170" s="225" t="s">
        <v>1418</v>
      </c>
      <c r="G170" s="226" t="s">
        <v>388</v>
      </c>
      <c r="H170" s="227">
        <v>0.27000000000000002</v>
      </c>
      <c r="I170" s="228"/>
      <c r="J170" s="229">
        <f>ROUND(I170*H170,2)</f>
        <v>0</v>
      </c>
      <c r="K170" s="225" t="s">
        <v>456</v>
      </c>
      <c r="L170" s="43"/>
      <c r="M170" s="230" t="s">
        <v>19</v>
      </c>
      <c r="N170" s="231" t="s">
        <v>42</v>
      </c>
      <c r="O170" s="83"/>
      <c r="P170" s="232">
        <f>O170*H170</f>
        <v>0</v>
      </c>
      <c r="Q170" s="232">
        <v>0</v>
      </c>
      <c r="R170" s="232">
        <f>Q170*H170</f>
        <v>0</v>
      </c>
      <c r="S170" s="232">
        <v>0</v>
      </c>
      <c r="T170" s="233">
        <f>S170*H170</f>
        <v>0</v>
      </c>
      <c r="U170" s="37"/>
      <c r="V170" s="37"/>
      <c r="W170" s="37"/>
      <c r="X170" s="37"/>
      <c r="Y170" s="37"/>
      <c r="Z170" s="37"/>
      <c r="AA170" s="37"/>
      <c r="AB170" s="37"/>
      <c r="AC170" s="37"/>
      <c r="AD170" s="37"/>
      <c r="AE170" s="37"/>
      <c r="AR170" s="234" t="s">
        <v>167</v>
      </c>
      <c r="AT170" s="234" t="s">
        <v>242</v>
      </c>
      <c r="AU170" s="234" t="s">
        <v>80</v>
      </c>
      <c r="AY170" s="16" t="s">
        <v>240</v>
      </c>
      <c r="BE170" s="235">
        <f>IF(N170="základní",J170,0)</f>
        <v>0</v>
      </c>
      <c r="BF170" s="235">
        <f>IF(N170="snížená",J170,0)</f>
        <v>0</v>
      </c>
      <c r="BG170" s="235">
        <f>IF(N170="zákl. přenesená",J170,0)</f>
        <v>0</v>
      </c>
      <c r="BH170" s="235">
        <f>IF(N170="sníž. přenesená",J170,0)</f>
        <v>0</v>
      </c>
      <c r="BI170" s="235">
        <f>IF(N170="nulová",J170,0)</f>
        <v>0</v>
      </c>
      <c r="BJ170" s="16" t="s">
        <v>78</v>
      </c>
      <c r="BK170" s="235">
        <f>ROUND(I170*H170,2)</f>
        <v>0</v>
      </c>
      <c r="BL170" s="16" t="s">
        <v>167</v>
      </c>
      <c r="BM170" s="234" t="s">
        <v>1419</v>
      </c>
    </row>
    <row r="171" s="2" customFormat="1">
      <c r="A171" s="37"/>
      <c r="B171" s="38"/>
      <c r="C171" s="39"/>
      <c r="D171" s="238" t="s">
        <v>268</v>
      </c>
      <c r="E171" s="39"/>
      <c r="F171" s="239" t="s">
        <v>1420</v>
      </c>
      <c r="G171" s="39"/>
      <c r="H171" s="39"/>
      <c r="I171" s="145"/>
      <c r="J171" s="39"/>
      <c r="K171" s="39"/>
      <c r="L171" s="43"/>
      <c r="M171" s="240"/>
      <c r="N171" s="241"/>
      <c r="O171" s="83"/>
      <c r="P171" s="83"/>
      <c r="Q171" s="83"/>
      <c r="R171" s="83"/>
      <c r="S171" s="83"/>
      <c r="T171" s="84"/>
      <c r="U171" s="37"/>
      <c r="V171" s="37"/>
      <c r="W171" s="37"/>
      <c r="X171" s="37"/>
      <c r="Y171" s="37"/>
      <c r="Z171" s="37"/>
      <c r="AA171" s="37"/>
      <c r="AB171" s="37"/>
      <c r="AC171" s="37"/>
      <c r="AD171" s="37"/>
      <c r="AE171" s="37"/>
      <c r="AT171" s="16" t="s">
        <v>268</v>
      </c>
      <c r="AU171" s="16" t="s">
        <v>80</v>
      </c>
    </row>
    <row r="172" s="12" customFormat="1" ht="22.8" customHeight="1">
      <c r="A172" s="12"/>
      <c r="B172" s="209"/>
      <c r="C172" s="210"/>
      <c r="D172" s="211" t="s">
        <v>70</v>
      </c>
      <c r="E172" s="236" t="s">
        <v>568</v>
      </c>
      <c r="F172" s="236" t="s">
        <v>569</v>
      </c>
      <c r="G172" s="210"/>
      <c r="H172" s="210"/>
      <c r="I172" s="213"/>
      <c r="J172" s="237">
        <f>BK172</f>
        <v>0</v>
      </c>
      <c r="K172" s="210"/>
      <c r="L172" s="215"/>
      <c r="M172" s="216"/>
      <c r="N172" s="217"/>
      <c r="O172" s="217"/>
      <c r="P172" s="218">
        <f>SUM(P173:P174)</f>
        <v>0</v>
      </c>
      <c r="Q172" s="217"/>
      <c r="R172" s="218">
        <f>SUM(R173:R174)</f>
        <v>0</v>
      </c>
      <c r="S172" s="217"/>
      <c r="T172" s="219">
        <f>SUM(T173:T174)</f>
        <v>0</v>
      </c>
      <c r="U172" s="12"/>
      <c r="V172" s="12"/>
      <c r="W172" s="12"/>
      <c r="X172" s="12"/>
      <c r="Y172" s="12"/>
      <c r="Z172" s="12"/>
      <c r="AA172" s="12"/>
      <c r="AB172" s="12"/>
      <c r="AC172" s="12"/>
      <c r="AD172" s="12"/>
      <c r="AE172" s="12"/>
      <c r="AR172" s="220" t="s">
        <v>80</v>
      </c>
      <c r="AT172" s="221" t="s">
        <v>70</v>
      </c>
      <c r="AU172" s="221" t="s">
        <v>78</v>
      </c>
      <c r="AY172" s="220" t="s">
        <v>240</v>
      </c>
      <c r="BK172" s="222">
        <f>SUM(BK173:BK174)</f>
        <v>0</v>
      </c>
    </row>
    <row r="173" s="2" customFormat="1" ht="36" customHeight="1">
      <c r="A173" s="37"/>
      <c r="B173" s="38"/>
      <c r="C173" s="223" t="s">
        <v>250</v>
      </c>
      <c r="D173" s="223" t="s">
        <v>242</v>
      </c>
      <c r="E173" s="224" t="s">
        <v>570</v>
      </c>
      <c r="F173" s="225" t="s">
        <v>571</v>
      </c>
      <c r="G173" s="226" t="s">
        <v>388</v>
      </c>
      <c r="H173" s="227">
        <v>65.801000000000002</v>
      </c>
      <c r="I173" s="228"/>
      <c r="J173" s="229">
        <f>ROUND(I173*H173,2)</f>
        <v>0</v>
      </c>
      <c r="K173" s="225" t="s">
        <v>456</v>
      </c>
      <c r="L173" s="43"/>
      <c r="M173" s="230" t="s">
        <v>19</v>
      </c>
      <c r="N173" s="231" t="s">
        <v>42</v>
      </c>
      <c r="O173" s="83"/>
      <c r="P173" s="232">
        <f>O173*H173</f>
        <v>0</v>
      </c>
      <c r="Q173" s="232">
        <v>0</v>
      </c>
      <c r="R173" s="232">
        <f>Q173*H173</f>
        <v>0</v>
      </c>
      <c r="S173" s="232">
        <v>0</v>
      </c>
      <c r="T173" s="233">
        <f>S173*H173</f>
        <v>0</v>
      </c>
      <c r="U173" s="37"/>
      <c r="V173" s="37"/>
      <c r="W173" s="37"/>
      <c r="X173" s="37"/>
      <c r="Y173" s="37"/>
      <c r="Z173" s="37"/>
      <c r="AA173" s="37"/>
      <c r="AB173" s="37"/>
      <c r="AC173" s="37"/>
      <c r="AD173" s="37"/>
      <c r="AE173" s="37"/>
      <c r="AR173" s="234" t="s">
        <v>167</v>
      </c>
      <c r="AT173" s="234" t="s">
        <v>242</v>
      </c>
      <c r="AU173" s="234" t="s">
        <v>80</v>
      </c>
      <c r="AY173" s="16" t="s">
        <v>240</v>
      </c>
      <c r="BE173" s="235">
        <f>IF(N173="základní",J173,0)</f>
        <v>0</v>
      </c>
      <c r="BF173" s="235">
        <f>IF(N173="snížená",J173,0)</f>
        <v>0</v>
      </c>
      <c r="BG173" s="235">
        <f>IF(N173="zákl. přenesená",J173,0)</f>
        <v>0</v>
      </c>
      <c r="BH173" s="235">
        <f>IF(N173="sníž. přenesená",J173,0)</f>
        <v>0</v>
      </c>
      <c r="BI173" s="235">
        <f>IF(N173="nulová",J173,0)</f>
        <v>0</v>
      </c>
      <c r="BJ173" s="16" t="s">
        <v>78</v>
      </c>
      <c r="BK173" s="235">
        <f>ROUND(I173*H173,2)</f>
        <v>0</v>
      </c>
      <c r="BL173" s="16" t="s">
        <v>167</v>
      </c>
      <c r="BM173" s="234" t="s">
        <v>876</v>
      </c>
    </row>
    <row r="174" s="2" customFormat="1">
      <c r="A174" s="37"/>
      <c r="B174" s="38"/>
      <c r="C174" s="39"/>
      <c r="D174" s="238" t="s">
        <v>268</v>
      </c>
      <c r="E174" s="39"/>
      <c r="F174" s="239" t="s">
        <v>1421</v>
      </c>
      <c r="G174" s="39"/>
      <c r="H174" s="39"/>
      <c r="I174" s="145"/>
      <c r="J174" s="39"/>
      <c r="K174" s="39"/>
      <c r="L174" s="43"/>
      <c r="M174" s="240"/>
      <c r="N174" s="241"/>
      <c r="O174" s="83"/>
      <c r="P174" s="83"/>
      <c r="Q174" s="83"/>
      <c r="R174" s="83"/>
      <c r="S174" s="83"/>
      <c r="T174" s="84"/>
      <c r="U174" s="37"/>
      <c r="V174" s="37"/>
      <c r="W174" s="37"/>
      <c r="X174" s="37"/>
      <c r="Y174" s="37"/>
      <c r="Z174" s="37"/>
      <c r="AA174" s="37"/>
      <c r="AB174" s="37"/>
      <c r="AC174" s="37"/>
      <c r="AD174" s="37"/>
      <c r="AE174" s="37"/>
      <c r="AT174" s="16" t="s">
        <v>268</v>
      </c>
      <c r="AU174" s="16" t="s">
        <v>80</v>
      </c>
    </row>
    <row r="175" s="12" customFormat="1" ht="25.92" customHeight="1">
      <c r="A175" s="12"/>
      <c r="B175" s="209"/>
      <c r="C175" s="210"/>
      <c r="D175" s="211" t="s">
        <v>70</v>
      </c>
      <c r="E175" s="212" t="s">
        <v>353</v>
      </c>
      <c r="F175" s="212" t="s">
        <v>354</v>
      </c>
      <c r="G175" s="210"/>
      <c r="H175" s="210"/>
      <c r="I175" s="213"/>
      <c r="J175" s="214">
        <f>BK175</f>
        <v>0</v>
      </c>
      <c r="K175" s="210"/>
      <c r="L175" s="215"/>
      <c r="M175" s="216"/>
      <c r="N175" s="217"/>
      <c r="O175" s="217"/>
      <c r="P175" s="218">
        <f>SUM(P176:P180)</f>
        <v>0</v>
      </c>
      <c r="Q175" s="217"/>
      <c r="R175" s="218">
        <f>SUM(R176:R180)</f>
        <v>0</v>
      </c>
      <c r="S175" s="217"/>
      <c r="T175" s="219">
        <f>SUM(T176:T180)</f>
        <v>0</v>
      </c>
      <c r="U175" s="12"/>
      <c r="V175" s="12"/>
      <c r="W175" s="12"/>
      <c r="X175" s="12"/>
      <c r="Y175" s="12"/>
      <c r="Z175" s="12"/>
      <c r="AA175" s="12"/>
      <c r="AB175" s="12"/>
      <c r="AC175" s="12"/>
      <c r="AD175" s="12"/>
      <c r="AE175" s="12"/>
      <c r="AR175" s="220" t="s">
        <v>246</v>
      </c>
      <c r="AT175" s="221" t="s">
        <v>70</v>
      </c>
      <c r="AU175" s="221" t="s">
        <v>71</v>
      </c>
      <c r="AY175" s="220" t="s">
        <v>240</v>
      </c>
      <c r="BK175" s="222">
        <f>SUM(BK176:BK180)</f>
        <v>0</v>
      </c>
    </row>
    <row r="176" s="2" customFormat="1" ht="24" customHeight="1">
      <c r="A176" s="37"/>
      <c r="B176" s="38"/>
      <c r="C176" s="223" t="s">
        <v>370</v>
      </c>
      <c r="D176" s="223" t="s">
        <v>242</v>
      </c>
      <c r="E176" s="224" t="s">
        <v>773</v>
      </c>
      <c r="F176" s="225" t="s">
        <v>774</v>
      </c>
      <c r="G176" s="226" t="s">
        <v>358</v>
      </c>
      <c r="H176" s="227">
        <v>2.7320000000000002</v>
      </c>
      <c r="I176" s="228"/>
      <c r="J176" s="229">
        <f>ROUND(I176*H176,2)</f>
        <v>0</v>
      </c>
      <c r="K176" s="225" t="s">
        <v>456</v>
      </c>
      <c r="L176" s="43"/>
      <c r="M176" s="230" t="s">
        <v>19</v>
      </c>
      <c r="N176" s="231" t="s">
        <v>42</v>
      </c>
      <c r="O176" s="83"/>
      <c r="P176" s="232">
        <f>O176*H176</f>
        <v>0</v>
      </c>
      <c r="Q176" s="232">
        <v>0</v>
      </c>
      <c r="R176" s="232">
        <f>Q176*H176</f>
        <v>0</v>
      </c>
      <c r="S176" s="232">
        <v>0</v>
      </c>
      <c r="T176" s="233">
        <f>S176*H176</f>
        <v>0</v>
      </c>
      <c r="U176" s="37"/>
      <c r="V176" s="37"/>
      <c r="W176" s="37"/>
      <c r="X176" s="37"/>
      <c r="Y176" s="37"/>
      <c r="Z176" s="37"/>
      <c r="AA176" s="37"/>
      <c r="AB176" s="37"/>
      <c r="AC176" s="37"/>
      <c r="AD176" s="37"/>
      <c r="AE176" s="37"/>
      <c r="AR176" s="234" t="s">
        <v>246</v>
      </c>
      <c r="AT176" s="234" t="s">
        <v>242</v>
      </c>
      <c r="AU176" s="234" t="s">
        <v>78</v>
      </c>
      <c r="AY176" s="16" t="s">
        <v>240</v>
      </c>
      <c r="BE176" s="235">
        <f>IF(N176="základní",J176,0)</f>
        <v>0</v>
      </c>
      <c r="BF176" s="235">
        <f>IF(N176="snížená",J176,0)</f>
        <v>0</v>
      </c>
      <c r="BG176" s="235">
        <f>IF(N176="zákl. přenesená",J176,0)</f>
        <v>0</v>
      </c>
      <c r="BH176" s="235">
        <f>IF(N176="sníž. přenesená",J176,0)</f>
        <v>0</v>
      </c>
      <c r="BI176" s="235">
        <f>IF(N176="nulová",J176,0)</f>
        <v>0</v>
      </c>
      <c r="BJ176" s="16" t="s">
        <v>78</v>
      </c>
      <c r="BK176" s="235">
        <f>ROUND(I176*H176,2)</f>
        <v>0</v>
      </c>
      <c r="BL176" s="16" t="s">
        <v>246</v>
      </c>
      <c r="BM176" s="234" t="s">
        <v>878</v>
      </c>
    </row>
    <row r="177" s="2" customFormat="1">
      <c r="A177" s="37"/>
      <c r="B177" s="38"/>
      <c r="C177" s="39"/>
      <c r="D177" s="238" t="s">
        <v>268</v>
      </c>
      <c r="E177" s="39"/>
      <c r="F177" s="239" t="s">
        <v>776</v>
      </c>
      <c r="G177" s="39"/>
      <c r="H177" s="39"/>
      <c r="I177" s="145"/>
      <c r="J177" s="39"/>
      <c r="K177" s="39"/>
      <c r="L177" s="43"/>
      <c r="M177" s="240"/>
      <c r="N177" s="241"/>
      <c r="O177" s="83"/>
      <c r="P177" s="83"/>
      <c r="Q177" s="83"/>
      <c r="R177" s="83"/>
      <c r="S177" s="83"/>
      <c r="T177" s="84"/>
      <c r="U177" s="37"/>
      <c r="V177" s="37"/>
      <c r="W177" s="37"/>
      <c r="X177" s="37"/>
      <c r="Y177" s="37"/>
      <c r="Z177" s="37"/>
      <c r="AA177" s="37"/>
      <c r="AB177" s="37"/>
      <c r="AC177" s="37"/>
      <c r="AD177" s="37"/>
      <c r="AE177" s="37"/>
      <c r="AT177" s="16" t="s">
        <v>268</v>
      </c>
      <c r="AU177" s="16" t="s">
        <v>78</v>
      </c>
    </row>
    <row r="178" s="2" customFormat="1" ht="24" customHeight="1">
      <c r="A178" s="37"/>
      <c r="B178" s="38"/>
      <c r="C178" s="223" t="s">
        <v>724</v>
      </c>
      <c r="D178" s="223" t="s">
        <v>242</v>
      </c>
      <c r="E178" s="224" t="s">
        <v>777</v>
      </c>
      <c r="F178" s="225" t="s">
        <v>774</v>
      </c>
      <c r="G178" s="226" t="s">
        <v>358</v>
      </c>
      <c r="H178" s="227">
        <v>5.2560000000000002</v>
      </c>
      <c r="I178" s="228"/>
      <c r="J178" s="229">
        <f>ROUND(I178*H178,2)</f>
        <v>0</v>
      </c>
      <c r="K178" s="225" t="s">
        <v>456</v>
      </c>
      <c r="L178" s="43"/>
      <c r="M178" s="230" t="s">
        <v>19</v>
      </c>
      <c r="N178" s="231" t="s">
        <v>42</v>
      </c>
      <c r="O178" s="83"/>
      <c r="P178" s="232">
        <f>O178*H178</f>
        <v>0</v>
      </c>
      <c r="Q178" s="232">
        <v>0</v>
      </c>
      <c r="R178" s="232">
        <f>Q178*H178</f>
        <v>0</v>
      </c>
      <c r="S178" s="232">
        <v>0</v>
      </c>
      <c r="T178" s="233">
        <f>S178*H178</f>
        <v>0</v>
      </c>
      <c r="U178" s="37"/>
      <c r="V178" s="37"/>
      <c r="W178" s="37"/>
      <c r="X178" s="37"/>
      <c r="Y178" s="37"/>
      <c r="Z178" s="37"/>
      <c r="AA178" s="37"/>
      <c r="AB178" s="37"/>
      <c r="AC178" s="37"/>
      <c r="AD178" s="37"/>
      <c r="AE178" s="37"/>
      <c r="AR178" s="234" t="s">
        <v>246</v>
      </c>
      <c r="AT178" s="234" t="s">
        <v>242</v>
      </c>
      <c r="AU178" s="234" t="s">
        <v>78</v>
      </c>
      <c r="AY178" s="16" t="s">
        <v>240</v>
      </c>
      <c r="BE178" s="235">
        <f>IF(N178="základní",J178,0)</f>
        <v>0</v>
      </c>
      <c r="BF178" s="235">
        <f>IF(N178="snížená",J178,0)</f>
        <v>0</v>
      </c>
      <c r="BG178" s="235">
        <f>IF(N178="zákl. přenesená",J178,0)</f>
        <v>0</v>
      </c>
      <c r="BH178" s="235">
        <f>IF(N178="sníž. přenesená",J178,0)</f>
        <v>0</v>
      </c>
      <c r="BI178" s="235">
        <f>IF(N178="nulová",J178,0)</f>
        <v>0</v>
      </c>
      <c r="BJ178" s="16" t="s">
        <v>78</v>
      </c>
      <c r="BK178" s="235">
        <f>ROUND(I178*H178,2)</f>
        <v>0</v>
      </c>
      <c r="BL178" s="16" t="s">
        <v>246</v>
      </c>
      <c r="BM178" s="234" t="s">
        <v>1000</v>
      </c>
    </row>
    <row r="179" s="2" customFormat="1">
      <c r="A179" s="37"/>
      <c r="B179" s="38"/>
      <c r="C179" s="39"/>
      <c r="D179" s="238" t="s">
        <v>268</v>
      </c>
      <c r="E179" s="39"/>
      <c r="F179" s="239" t="s">
        <v>779</v>
      </c>
      <c r="G179" s="39"/>
      <c r="H179" s="39"/>
      <c r="I179" s="145"/>
      <c r="J179" s="39"/>
      <c r="K179" s="39"/>
      <c r="L179" s="43"/>
      <c r="M179" s="240"/>
      <c r="N179" s="241"/>
      <c r="O179" s="83"/>
      <c r="P179" s="83"/>
      <c r="Q179" s="83"/>
      <c r="R179" s="83"/>
      <c r="S179" s="83"/>
      <c r="T179" s="84"/>
      <c r="U179" s="37"/>
      <c r="V179" s="37"/>
      <c r="W179" s="37"/>
      <c r="X179" s="37"/>
      <c r="Y179" s="37"/>
      <c r="Z179" s="37"/>
      <c r="AA179" s="37"/>
      <c r="AB179" s="37"/>
      <c r="AC179" s="37"/>
      <c r="AD179" s="37"/>
      <c r="AE179" s="37"/>
      <c r="AT179" s="16" t="s">
        <v>268</v>
      </c>
      <c r="AU179" s="16" t="s">
        <v>78</v>
      </c>
    </row>
    <row r="180" s="2" customFormat="1" ht="16.5" customHeight="1">
      <c r="A180" s="37"/>
      <c r="B180" s="38"/>
      <c r="C180" s="223" t="s">
        <v>424</v>
      </c>
      <c r="D180" s="223" t="s">
        <v>242</v>
      </c>
      <c r="E180" s="224" t="s">
        <v>366</v>
      </c>
      <c r="F180" s="225" t="s">
        <v>367</v>
      </c>
      <c r="G180" s="226" t="s">
        <v>368</v>
      </c>
      <c r="H180" s="227">
        <v>1</v>
      </c>
      <c r="I180" s="228"/>
      <c r="J180" s="229">
        <f>ROUND(I180*H180,2)</f>
        <v>0</v>
      </c>
      <c r="K180" s="225" t="s">
        <v>261</v>
      </c>
      <c r="L180" s="43"/>
      <c r="M180" s="252" t="s">
        <v>19</v>
      </c>
      <c r="N180" s="253" t="s">
        <v>42</v>
      </c>
      <c r="O180" s="254"/>
      <c r="P180" s="255">
        <f>O180*H180</f>
        <v>0</v>
      </c>
      <c r="Q180" s="255">
        <v>0</v>
      </c>
      <c r="R180" s="255">
        <f>Q180*H180</f>
        <v>0</v>
      </c>
      <c r="S180" s="255">
        <v>0</v>
      </c>
      <c r="T180" s="256">
        <f>S180*H180</f>
        <v>0</v>
      </c>
      <c r="U180" s="37"/>
      <c r="V180" s="37"/>
      <c r="W180" s="37"/>
      <c r="X180" s="37"/>
      <c r="Y180" s="37"/>
      <c r="Z180" s="37"/>
      <c r="AA180" s="37"/>
      <c r="AB180" s="37"/>
      <c r="AC180" s="37"/>
      <c r="AD180" s="37"/>
      <c r="AE180" s="37"/>
      <c r="AR180" s="234" t="s">
        <v>78</v>
      </c>
      <c r="AT180" s="234" t="s">
        <v>242</v>
      </c>
      <c r="AU180" s="234" t="s">
        <v>78</v>
      </c>
      <c r="AY180" s="16" t="s">
        <v>240</v>
      </c>
      <c r="BE180" s="235">
        <f>IF(N180="základní",J180,0)</f>
        <v>0</v>
      </c>
      <c r="BF180" s="235">
        <f>IF(N180="snížená",J180,0)</f>
        <v>0</v>
      </c>
      <c r="BG180" s="235">
        <f>IF(N180="zákl. přenesená",J180,0)</f>
        <v>0</v>
      </c>
      <c r="BH180" s="235">
        <f>IF(N180="sníž. přenesená",J180,0)</f>
        <v>0</v>
      </c>
      <c r="BI180" s="235">
        <f>IF(N180="nulová",J180,0)</f>
        <v>0</v>
      </c>
      <c r="BJ180" s="16" t="s">
        <v>78</v>
      </c>
      <c r="BK180" s="235">
        <f>ROUND(I180*H180,2)</f>
        <v>0</v>
      </c>
      <c r="BL180" s="16" t="s">
        <v>78</v>
      </c>
      <c r="BM180" s="234" t="s">
        <v>1422</v>
      </c>
    </row>
    <row r="181" s="2" customFormat="1" ht="6.96" customHeight="1">
      <c r="A181" s="37"/>
      <c r="B181" s="58"/>
      <c r="C181" s="59"/>
      <c r="D181" s="59"/>
      <c r="E181" s="59"/>
      <c r="F181" s="59"/>
      <c r="G181" s="59"/>
      <c r="H181" s="59"/>
      <c r="I181" s="174"/>
      <c r="J181" s="59"/>
      <c r="K181" s="59"/>
      <c r="L181" s="43"/>
      <c r="M181" s="37"/>
      <c r="O181" s="37"/>
      <c r="P181" s="37"/>
      <c r="Q181" s="37"/>
      <c r="R181" s="37"/>
      <c r="S181" s="37"/>
      <c r="T181" s="37"/>
      <c r="U181" s="37"/>
      <c r="V181" s="37"/>
      <c r="W181" s="37"/>
      <c r="X181" s="37"/>
      <c r="Y181" s="37"/>
      <c r="Z181" s="37"/>
      <c r="AA181" s="37"/>
      <c r="AB181" s="37"/>
      <c r="AC181" s="37"/>
      <c r="AD181" s="37"/>
      <c r="AE181" s="37"/>
    </row>
  </sheetData>
  <sheetProtection sheet="1" autoFilter="0" formatColumns="0" formatRows="0" objects="1" scenarios="1" spinCount="100000" saltValue="lQ4dM3pSzYcT2drEM4lI3HsQiGukiJ/pRZDx5mkwAri+iB92YtHKbd40oP+ygANzylom/KMTF3ha2AWOMRS0Jw==" hashValue="9Tmjt3At7665OpywAA80hPiGY/P18ju3WeclQD2grIyZfFBMhUkuZ2D2efZC1QRfuHWUZhHU8Hl82gQ3K6baqg==" algorithmName="SHA-512" password="C991"/>
  <autoFilter ref="C98:K180"/>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1315</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ROUND((SUM(BE86:BE96)),  2)</f>
        <v>0</v>
      </c>
      <c r="G35" s="37"/>
      <c r="H35" s="37"/>
      <c r="I35" s="163">
        <v>0.20999999999999999</v>
      </c>
      <c r="J35" s="162">
        <f>ROUND(((SUM(BE86:BE96))*I35),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ROUND((SUM(BF86:BF96)),  2)</f>
        <v>0</v>
      </c>
      <c r="G36" s="37"/>
      <c r="H36" s="37"/>
      <c r="I36" s="163">
        <v>0.14999999999999999</v>
      </c>
      <c r="J36" s="162">
        <f>ROUND(((SUM(BF86:BF96))*I36),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1315</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1315</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SUM(P88:P96)</f>
        <v>0</v>
      </c>
      <c r="Q87" s="217"/>
      <c r="R87" s="218">
        <f>SUM(R88:R96)</f>
        <v>0</v>
      </c>
      <c r="S87" s="217"/>
      <c r="T87" s="219">
        <f>SUM(T88:T96)</f>
        <v>0</v>
      </c>
      <c r="U87" s="12"/>
      <c r="V87" s="12"/>
      <c r="W87" s="12"/>
      <c r="X87" s="12"/>
      <c r="Y87" s="12"/>
      <c r="Z87" s="12"/>
      <c r="AA87" s="12"/>
      <c r="AB87" s="12"/>
      <c r="AC87" s="12"/>
      <c r="AD87" s="12"/>
      <c r="AE87" s="12"/>
      <c r="AR87" s="220" t="s">
        <v>78</v>
      </c>
      <c r="AT87" s="221" t="s">
        <v>70</v>
      </c>
      <c r="AU87" s="221" t="s">
        <v>71</v>
      </c>
      <c r="AY87" s="220" t="s">
        <v>240</v>
      </c>
      <c r="BK87" s="222">
        <f>SUM(BK88:BK96)</f>
        <v>0</v>
      </c>
    </row>
    <row r="88" s="2" customFormat="1" ht="16.5" customHeight="1">
      <c r="A88" s="37"/>
      <c r="B88" s="38"/>
      <c r="C88" s="223" t="s">
        <v>78</v>
      </c>
      <c r="D88" s="223" t="s">
        <v>242</v>
      </c>
      <c r="E88" s="224" t="s">
        <v>585</v>
      </c>
      <c r="F88" s="225" t="s">
        <v>1423</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1424</v>
      </c>
      <c r="G89" s="226" t="s">
        <v>587</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590</v>
      </c>
      <c r="F90" s="225" t="s">
        <v>1425</v>
      </c>
      <c r="G90" s="226" t="s">
        <v>587</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592</v>
      </c>
      <c r="F91" s="225" t="s">
        <v>784</v>
      </c>
      <c r="G91" s="226" t="s">
        <v>493</v>
      </c>
      <c r="H91" s="227">
        <v>3</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594</v>
      </c>
      <c r="F92" s="225" t="s">
        <v>1278</v>
      </c>
      <c r="G92" s="226" t="s">
        <v>493</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596</v>
      </c>
      <c r="F93" s="225" t="s">
        <v>1426</v>
      </c>
      <c r="G93" s="226" t="s">
        <v>493</v>
      </c>
      <c r="H93" s="227">
        <v>3</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152</v>
      </c>
    </row>
    <row r="94" s="2" customFormat="1" ht="36" customHeight="1">
      <c r="A94" s="37"/>
      <c r="B94" s="38"/>
      <c r="C94" s="223" t="s">
        <v>284</v>
      </c>
      <c r="D94" s="223" t="s">
        <v>242</v>
      </c>
      <c r="E94" s="224" t="s">
        <v>598</v>
      </c>
      <c r="F94" s="225" t="s">
        <v>1427</v>
      </c>
      <c r="G94" s="226" t="s">
        <v>493</v>
      </c>
      <c r="H94" s="227">
        <v>5</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887</v>
      </c>
    </row>
    <row r="95" s="2" customFormat="1" ht="16.5" customHeight="1">
      <c r="A95" s="37"/>
      <c r="B95" s="38"/>
      <c r="C95" s="223" t="s">
        <v>288</v>
      </c>
      <c r="D95" s="223" t="s">
        <v>242</v>
      </c>
      <c r="E95" s="224" t="s">
        <v>600</v>
      </c>
      <c r="F95" s="225" t="s">
        <v>601</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167</v>
      </c>
    </row>
    <row r="96" s="2" customFormat="1" ht="16.5" customHeight="1">
      <c r="A96" s="37"/>
      <c r="B96" s="38"/>
      <c r="C96" s="223" t="s">
        <v>292</v>
      </c>
      <c r="D96" s="223" t="s">
        <v>242</v>
      </c>
      <c r="E96" s="224" t="s">
        <v>602</v>
      </c>
      <c r="F96" s="225" t="s">
        <v>603</v>
      </c>
      <c r="G96" s="226" t="s">
        <v>604</v>
      </c>
      <c r="H96" s="227">
        <v>1</v>
      </c>
      <c r="I96" s="228"/>
      <c r="J96" s="229">
        <f>ROUND(I96*H96,2)</f>
        <v>0</v>
      </c>
      <c r="K96" s="225" t="s">
        <v>19</v>
      </c>
      <c r="L96" s="43"/>
      <c r="M96" s="252" t="s">
        <v>19</v>
      </c>
      <c r="N96" s="253" t="s">
        <v>42</v>
      </c>
      <c r="O96" s="254"/>
      <c r="P96" s="255">
        <f>O96*H96</f>
        <v>0</v>
      </c>
      <c r="Q96" s="255">
        <v>0</v>
      </c>
      <c r="R96" s="255">
        <f>Q96*H96</f>
        <v>0</v>
      </c>
      <c r="S96" s="255">
        <v>0</v>
      </c>
      <c r="T96" s="256">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340</v>
      </c>
    </row>
    <row r="97" s="2" customFormat="1" ht="6.96" customHeight="1">
      <c r="A97" s="37"/>
      <c r="B97" s="58"/>
      <c r="C97" s="59"/>
      <c r="D97" s="59"/>
      <c r="E97" s="59"/>
      <c r="F97" s="59"/>
      <c r="G97" s="59"/>
      <c r="H97" s="59"/>
      <c r="I97" s="174"/>
      <c r="J97" s="59"/>
      <c r="K97" s="59"/>
      <c r="L97" s="43"/>
      <c r="M97" s="37"/>
      <c r="O97" s="37"/>
      <c r="P97" s="37"/>
      <c r="Q97" s="37"/>
      <c r="R97" s="37"/>
      <c r="S97" s="37"/>
      <c r="T97" s="37"/>
      <c r="U97" s="37"/>
      <c r="V97" s="37"/>
      <c r="W97" s="37"/>
      <c r="X97" s="37"/>
      <c r="Y97" s="37"/>
      <c r="Z97" s="37"/>
      <c r="AA97" s="37"/>
      <c r="AB97" s="37"/>
      <c r="AC97" s="37"/>
      <c r="AD97" s="37"/>
      <c r="AE97" s="37"/>
    </row>
  </sheetData>
  <sheetProtection sheet="1" autoFilter="0" formatColumns="0" formatRows="0" objects="1" scenarios="1" spinCount="100000" saltValue="FEeKyVReITyA7UKPpH0z7hAXOOPz7Hzs5Bhoiz5hZqmXPbUoIKOPztH5fE3guL7IO4N345Yd2nBlWzNlPNh0Mg==" hashValue="BZqdjVEcFRbfVARyMihXPL/u3I32YvjtpocCHa9DJB+NJuhJKoDGhDjYanysR8ldaV8pJFyC9WNl/WU7//bI0A==" algorithmName="SHA-512" password="C991"/>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1315</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ROUND((SUM(BE89:BE125)),  2)</f>
        <v>0</v>
      </c>
      <c r="G35" s="37"/>
      <c r="H35" s="37"/>
      <c r="I35" s="163">
        <v>0.20999999999999999</v>
      </c>
      <c r="J35" s="162">
        <f>ROUND(((SUM(BE89:BE125))*I35),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ROUND((SUM(BF89:BF125)),  2)</f>
        <v>0</v>
      </c>
      <c r="G36" s="37"/>
      <c r="H36" s="37"/>
      <c r="I36" s="163">
        <v>0.14999999999999999</v>
      </c>
      <c r="J36" s="162">
        <f>ROUND(((SUM(BF89:BF125))*I36),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1315</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J116</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J122</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1315</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P90+P122</f>
        <v>0</v>
      </c>
      <c r="Q89" s="95"/>
      <c r="R89" s="206">
        <f>R90+R122</f>
        <v>0</v>
      </c>
      <c r="S89" s="95"/>
      <c r="T89" s="207">
        <f>T90+T122</f>
        <v>0</v>
      </c>
      <c r="U89" s="37"/>
      <c r="V89" s="37"/>
      <c r="W89" s="37"/>
      <c r="X89" s="37"/>
      <c r="Y89" s="37"/>
      <c r="Z89" s="37"/>
      <c r="AA89" s="37"/>
      <c r="AB89" s="37"/>
      <c r="AC89" s="37"/>
      <c r="AD89" s="37"/>
      <c r="AE89" s="37"/>
      <c r="AT89" s="16" t="s">
        <v>70</v>
      </c>
      <c r="AU89" s="16" t="s">
        <v>218</v>
      </c>
      <c r="BK89" s="208">
        <f>BK90+BK122</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P91+P116</f>
        <v>0</v>
      </c>
      <c r="Q90" s="217"/>
      <c r="R90" s="218">
        <f>R91+R116</f>
        <v>0</v>
      </c>
      <c r="S90" s="217"/>
      <c r="T90" s="219">
        <f>T91+T116</f>
        <v>0</v>
      </c>
      <c r="U90" s="12"/>
      <c r="V90" s="12"/>
      <c r="W90" s="12"/>
      <c r="X90" s="12"/>
      <c r="Y90" s="12"/>
      <c r="Z90" s="12"/>
      <c r="AA90" s="12"/>
      <c r="AB90" s="12"/>
      <c r="AC90" s="12"/>
      <c r="AD90" s="12"/>
      <c r="AE90" s="12"/>
      <c r="AR90" s="220" t="s">
        <v>80</v>
      </c>
      <c r="AT90" s="221" t="s">
        <v>70</v>
      </c>
      <c r="AU90" s="221" t="s">
        <v>71</v>
      </c>
      <c r="AY90" s="220" t="s">
        <v>240</v>
      </c>
      <c r="BK90" s="222">
        <f>BK91+BK116</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SUM(P92:P115)</f>
        <v>0</v>
      </c>
      <c r="Q91" s="217"/>
      <c r="R91" s="218">
        <f>SUM(R92:R115)</f>
        <v>0</v>
      </c>
      <c r="S91" s="217"/>
      <c r="T91" s="219">
        <f>SUM(T92:T115)</f>
        <v>0</v>
      </c>
      <c r="U91" s="12"/>
      <c r="V91" s="12"/>
      <c r="W91" s="12"/>
      <c r="X91" s="12"/>
      <c r="Y91" s="12"/>
      <c r="Z91" s="12"/>
      <c r="AA91" s="12"/>
      <c r="AB91" s="12"/>
      <c r="AC91" s="12"/>
      <c r="AD91" s="12"/>
      <c r="AE91" s="12"/>
      <c r="AR91" s="220" t="s">
        <v>80</v>
      </c>
      <c r="AT91" s="221" t="s">
        <v>70</v>
      </c>
      <c r="AU91" s="221" t="s">
        <v>78</v>
      </c>
      <c r="AY91" s="220" t="s">
        <v>240</v>
      </c>
      <c r="BK91" s="222">
        <f>SUM(BK92:BK115)</f>
        <v>0</v>
      </c>
    </row>
    <row r="92" s="2" customFormat="1" ht="24" customHeight="1">
      <c r="A92" s="37"/>
      <c r="B92" s="38"/>
      <c r="C92" s="223" t="s">
        <v>78</v>
      </c>
      <c r="D92" s="223" t="s">
        <v>242</v>
      </c>
      <c r="E92" s="224" t="s">
        <v>606</v>
      </c>
      <c r="F92" s="225" t="s">
        <v>607</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1428</v>
      </c>
    </row>
    <row r="93" s="2" customFormat="1" ht="16.5" customHeight="1">
      <c r="A93" s="37"/>
      <c r="B93" s="38"/>
      <c r="C93" s="223" t="s">
        <v>80</v>
      </c>
      <c r="D93" s="223" t="s">
        <v>242</v>
      </c>
      <c r="E93" s="224" t="s">
        <v>1007</v>
      </c>
      <c r="F93" s="225" t="s">
        <v>1008</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1429</v>
      </c>
    </row>
    <row r="94" s="2" customFormat="1" ht="16.5" customHeight="1">
      <c r="A94" s="37"/>
      <c r="B94" s="38"/>
      <c r="C94" s="223" t="s">
        <v>263</v>
      </c>
      <c r="D94" s="223" t="s">
        <v>242</v>
      </c>
      <c r="E94" s="224" t="s">
        <v>612</v>
      </c>
      <c r="F94" s="225" t="s">
        <v>613</v>
      </c>
      <c r="G94" s="226" t="s">
        <v>253</v>
      </c>
      <c r="H94" s="227">
        <v>4</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1430</v>
      </c>
    </row>
    <row r="95" s="2" customFormat="1" ht="16.5" customHeight="1">
      <c r="A95" s="37"/>
      <c r="B95" s="38"/>
      <c r="C95" s="223" t="s">
        <v>246</v>
      </c>
      <c r="D95" s="223" t="s">
        <v>242</v>
      </c>
      <c r="E95" s="224" t="s">
        <v>615</v>
      </c>
      <c r="F95" s="225" t="s">
        <v>616</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1431</v>
      </c>
    </row>
    <row r="96" s="2" customFormat="1" ht="16.5" customHeight="1">
      <c r="A96" s="37"/>
      <c r="B96" s="38"/>
      <c r="C96" s="223" t="s">
        <v>274</v>
      </c>
      <c r="D96" s="223" t="s">
        <v>242</v>
      </c>
      <c r="E96" s="224" t="s">
        <v>618</v>
      </c>
      <c r="F96" s="225" t="s">
        <v>619</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1432</v>
      </c>
    </row>
    <row r="97" s="2" customFormat="1" ht="16.5" customHeight="1">
      <c r="A97" s="37"/>
      <c r="B97" s="38"/>
      <c r="C97" s="223" t="s">
        <v>279</v>
      </c>
      <c r="D97" s="223" t="s">
        <v>242</v>
      </c>
      <c r="E97" s="224" t="s">
        <v>621</v>
      </c>
      <c r="F97" s="225" t="s">
        <v>622</v>
      </c>
      <c r="G97" s="226" t="s">
        <v>253</v>
      </c>
      <c r="H97" s="227">
        <v>2</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1433</v>
      </c>
    </row>
    <row r="98" s="2" customFormat="1" ht="16.5" customHeight="1">
      <c r="A98" s="37"/>
      <c r="B98" s="38"/>
      <c r="C98" s="223" t="s">
        <v>284</v>
      </c>
      <c r="D98" s="223" t="s">
        <v>242</v>
      </c>
      <c r="E98" s="224" t="s">
        <v>624</v>
      </c>
      <c r="F98" s="225" t="s">
        <v>625</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1434</v>
      </c>
    </row>
    <row r="99" s="2" customFormat="1" ht="16.5" customHeight="1">
      <c r="A99" s="37"/>
      <c r="B99" s="38"/>
      <c r="C99" s="223" t="s">
        <v>288</v>
      </c>
      <c r="D99" s="223" t="s">
        <v>242</v>
      </c>
      <c r="E99" s="224" t="s">
        <v>627</v>
      </c>
      <c r="F99" s="225" t="s">
        <v>628</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1435</v>
      </c>
    </row>
    <row r="100" s="2" customFormat="1" ht="16.5" customHeight="1">
      <c r="A100" s="37"/>
      <c r="B100" s="38"/>
      <c r="C100" s="223" t="s">
        <v>292</v>
      </c>
      <c r="D100" s="223" t="s">
        <v>242</v>
      </c>
      <c r="E100" s="224" t="s">
        <v>630</v>
      </c>
      <c r="F100" s="225" t="s">
        <v>631</v>
      </c>
      <c r="G100" s="226" t="s">
        <v>266</v>
      </c>
      <c r="H100" s="227">
        <v>20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1436</v>
      </c>
    </row>
    <row r="101" s="2" customFormat="1" ht="16.5" customHeight="1">
      <c r="A101" s="37"/>
      <c r="B101" s="38"/>
      <c r="C101" s="223" t="s">
        <v>296</v>
      </c>
      <c r="D101" s="223" t="s">
        <v>242</v>
      </c>
      <c r="E101" s="224" t="s">
        <v>633</v>
      </c>
      <c r="F101" s="225" t="s">
        <v>634</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1437</v>
      </c>
    </row>
    <row r="102" s="2" customFormat="1" ht="16.5" customHeight="1">
      <c r="A102" s="37"/>
      <c r="B102" s="38"/>
      <c r="C102" s="223" t="s">
        <v>303</v>
      </c>
      <c r="D102" s="223" t="s">
        <v>242</v>
      </c>
      <c r="E102" s="224" t="s">
        <v>636</v>
      </c>
      <c r="F102" s="225" t="s">
        <v>637</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1438</v>
      </c>
    </row>
    <row r="103" s="2" customFormat="1" ht="16.5" customHeight="1">
      <c r="A103" s="37"/>
      <c r="B103" s="38"/>
      <c r="C103" s="223" t="s">
        <v>137</v>
      </c>
      <c r="D103" s="223" t="s">
        <v>242</v>
      </c>
      <c r="E103" s="224" t="s">
        <v>639</v>
      </c>
      <c r="F103" s="225" t="s">
        <v>640</v>
      </c>
      <c r="G103" s="226" t="s">
        <v>253</v>
      </c>
      <c r="H103" s="227">
        <v>3</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1439</v>
      </c>
    </row>
    <row r="104" s="2" customFormat="1" ht="16.5" customHeight="1">
      <c r="A104" s="37"/>
      <c r="B104" s="38"/>
      <c r="C104" s="223" t="s">
        <v>144</v>
      </c>
      <c r="D104" s="223" t="s">
        <v>242</v>
      </c>
      <c r="E104" s="224" t="s">
        <v>642</v>
      </c>
      <c r="F104" s="225" t="s">
        <v>643</v>
      </c>
      <c r="G104" s="226" t="s">
        <v>388</v>
      </c>
      <c r="H104" s="227">
        <v>30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1440</v>
      </c>
    </row>
    <row r="105" s="2" customFormat="1" ht="16.5" customHeight="1">
      <c r="A105" s="37"/>
      <c r="B105" s="38"/>
      <c r="C105" s="223" t="s">
        <v>152</v>
      </c>
      <c r="D105" s="223" t="s">
        <v>242</v>
      </c>
      <c r="E105" s="224" t="s">
        <v>653</v>
      </c>
      <c r="F105" s="225" t="s">
        <v>654</v>
      </c>
      <c r="G105" s="226" t="s">
        <v>266</v>
      </c>
      <c r="H105" s="227">
        <v>100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1441</v>
      </c>
    </row>
    <row r="106" s="2" customFormat="1">
      <c r="A106" s="37"/>
      <c r="B106" s="38"/>
      <c r="C106" s="39"/>
      <c r="D106" s="238" t="s">
        <v>268</v>
      </c>
      <c r="E106" s="39"/>
      <c r="F106" s="239" t="s">
        <v>1442</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8</v>
      </c>
      <c r="D107" s="223" t="s">
        <v>242</v>
      </c>
      <c r="E107" s="224" t="s">
        <v>264</v>
      </c>
      <c r="F107" s="225" t="s">
        <v>265</v>
      </c>
      <c r="G107" s="226" t="s">
        <v>266</v>
      </c>
      <c r="H107" s="227">
        <v>50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1443</v>
      </c>
    </row>
    <row r="108" s="2" customFormat="1">
      <c r="A108" s="37"/>
      <c r="B108" s="38"/>
      <c r="C108" s="39"/>
      <c r="D108" s="238" t="s">
        <v>268</v>
      </c>
      <c r="E108" s="39"/>
      <c r="F108" s="239" t="s">
        <v>690</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167</v>
      </c>
      <c r="D109" s="223" t="s">
        <v>242</v>
      </c>
      <c r="E109" s="224" t="s">
        <v>659</v>
      </c>
      <c r="F109" s="225" t="s">
        <v>660</v>
      </c>
      <c r="G109" s="226" t="s">
        <v>253</v>
      </c>
      <c r="H109" s="227">
        <v>10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1444</v>
      </c>
    </row>
    <row r="110" s="2" customFormat="1" ht="24" customHeight="1">
      <c r="A110" s="37"/>
      <c r="B110" s="38"/>
      <c r="C110" s="223" t="s">
        <v>175</v>
      </c>
      <c r="D110" s="223" t="s">
        <v>242</v>
      </c>
      <c r="E110" s="224" t="s">
        <v>310</v>
      </c>
      <c r="F110" s="225" t="s">
        <v>311</v>
      </c>
      <c r="G110" s="226" t="s">
        <v>253</v>
      </c>
      <c r="H110" s="227">
        <v>1</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1445</v>
      </c>
    </row>
    <row r="111" s="2" customFormat="1" ht="16.5" customHeight="1">
      <c r="A111" s="37"/>
      <c r="B111" s="38"/>
      <c r="C111" s="223" t="s">
        <v>340</v>
      </c>
      <c r="D111" s="223" t="s">
        <v>242</v>
      </c>
      <c r="E111" s="224" t="s">
        <v>425</v>
      </c>
      <c r="F111" s="225" t="s">
        <v>426</v>
      </c>
      <c r="G111" s="226" t="s">
        <v>253</v>
      </c>
      <c r="H111" s="227">
        <v>1</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1446</v>
      </c>
    </row>
    <row r="112" s="2" customFormat="1" ht="16.5" customHeight="1">
      <c r="A112" s="37"/>
      <c r="B112" s="38"/>
      <c r="C112" s="223" t="s">
        <v>191</v>
      </c>
      <c r="D112" s="223" t="s">
        <v>242</v>
      </c>
      <c r="E112" s="224" t="s">
        <v>313</v>
      </c>
      <c r="F112" s="225" t="s">
        <v>314</v>
      </c>
      <c r="G112" s="226" t="s">
        <v>245</v>
      </c>
      <c r="H112" s="227">
        <v>25</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1447</v>
      </c>
    </row>
    <row r="113" s="2" customFormat="1" ht="16.5" customHeight="1">
      <c r="A113" s="37"/>
      <c r="B113" s="38"/>
      <c r="C113" s="223" t="s">
        <v>194</v>
      </c>
      <c r="D113" s="223" t="s">
        <v>242</v>
      </c>
      <c r="E113" s="224" t="s">
        <v>319</v>
      </c>
      <c r="F113" s="225" t="s">
        <v>320</v>
      </c>
      <c r="G113" s="226" t="s">
        <v>245</v>
      </c>
      <c r="H113" s="227">
        <v>5</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1448</v>
      </c>
    </row>
    <row r="114" s="2" customFormat="1" ht="16.5" customHeight="1">
      <c r="A114" s="37"/>
      <c r="B114" s="38"/>
      <c r="C114" s="223" t="s">
        <v>196</v>
      </c>
      <c r="D114" s="223" t="s">
        <v>242</v>
      </c>
      <c r="E114" s="224" t="s">
        <v>322</v>
      </c>
      <c r="F114" s="225" t="s">
        <v>323</v>
      </c>
      <c r="G114" s="226" t="s">
        <v>245</v>
      </c>
      <c r="H114" s="227">
        <v>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1449</v>
      </c>
    </row>
    <row r="115" s="2" customFormat="1" ht="16.5" customHeight="1">
      <c r="A115" s="37"/>
      <c r="B115" s="38"/>
      <c r="C115" s="223" t="s">
        <v>199</v>
      </c>
      <c r="D115" s="223" t="s">
        <v>242</v>
      </c>
      <c r="E115" s="224" t="s">
        <v>329</v>
      </c>
      <c r="F115" s="225" t="s">
        <v>330</v>
      </c>
      <c r="G115" s="226" t="s">
        <v>253</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1450</v>
      </c>
    </row>
    <row r="116" s="12" customFormat="1" ht="22.8" customHeight="1">
      <c r="A116" s="12"/>
      <c r="B116" s="209"/>
      <c r="C116" s="210"/>
      <c r="D116" s="211" t="s">
        <v>70</v>
      </c>
      <c r="E116" s="236" t="s">
        <v>332</v>
      </c>
      <c r="F116" s="236" t="s">
        <v>333</v>
      </c>
      <c r="G116" s="210"/>
      <c r="H116" s="210"/>
      <c r="I116" s="213"/>
      <c r="J116" s="237">
        <f>BK116</f>
        <v>0</v>
      </c>
      <c r="K116" s="210"/>
      <c r="L116" s="215"/>
      <c r="M116" s="216"/>
      <c r="N116" s="217"/>
      <c r="O116" s="217"/>
      <c r="P116" s="218">
        <f>SUM(P117:P121)</f>
        <v>0</v>
      </c>
      <c r="Q116" s="217"/>
      <c r="R116" s="218">
        <f>SUM(R117:R121)</f>
        <v>0</v>
      </c>
      <c r="S116" s="217"/>
      <c r="T116" s="219">
        <f>SUM(T117:T121)</f>
        <v>0</v>
      </c>
      <c r="U116" s="12"/>
      <c r="V116" s="12"/>
      <c r="W116" s="12"/>
      <c r="X116" s="12"/>
      <c r="Y116" s="12"/>
      <c r="Z116" s="12"/>
      <c r="AA116" s="12"/>
      <c r="AB116" s="12"/>
      <c r="AC116" s="12"/>
      <c r="AD116" s="12"/>
      <c r="AE116" s="12"/>
      <c r="AR116" s="220" t="s">
        <v>80</v>
      </c>
      <c r="AT116" s="221" t="s">
        <v>70</v>
      </c>
      <c r="AU116" s="221" t="s">
        <v>78</v>
      </c>
      <c r="AY116" s="220" t="s">
        <v>240</v>
      </c>
      <c r="BK116" s="222">
        <f>SUM(BK117:BK121)</f>
        <v>0</v>
      </c>
    </row>
    <row r="117" s="2" customFormat="1" ht="16.5" customHeight="1">
      <c r="A117" s="37"/>
      <c r="B117" s="38"/>
      <c r="C117" s="223" t="s">
        <v>355</v>
      </c>
      <c r="D117" s="223" t="s">
        <v>242</v>
      </c>
      <c r="E117" s="224" t="s">
        <v>337</v>
      </c>
      <c r="F117" s="225" t="s">
        <v>338</v>
      </c>
      <c r="G117" s="226" t="s">
        <v>253</v>
      </c>
      <c r="H117" s="227">
        <v>2</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167</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167</v>
      </c>
      <c r="BM117" s="234" t="s">
        <v>1451</v>
      </c>
    </row>
    <row r="118" s="2" customFormat="1" ht="24" customHeight="1">
      <c r="A118" s="37"/>
      <c r="B118" s="38"/>
      <c r="C118" s="223" t="s">
        <v>325</v>
      </c>
      <c r="D118" s="223" t="s">
        <v>242</v>
      </c>
      <c r="E118" s="224" t="s">
        <v>940</v>
      </c>
      <c r="F118" s="225" t="s">
        <v>941</v>
      </c>
      <c r="G118" s="226" t="s">
        <v>266</v>
      </c>
      <c r="H118" s="227">
        <v>120</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167</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167</v>
      </c>
      <c r="BM118" s="234" t="s">
        <v>1452</v>
      </c>
    </row>
    <row r="119" s="2" customFormat="1" ht="24" customHeight="1">
      <c r="A119" s="37"/>
      <c r="B119" s="38"/>
      <c r="C119" s="223" t="s">
        <v>202</v>
      </c>
      <c r="D119" s="223" t="s">
        <v>242</v>
      </c>
      <c r="E119" s="224" t="s">
        <v>669</v>
      </c>
      <c r="F119" s="225" t="s">
        <v>670</v>
      </c>
      <c r="G119" s="226" t="s">
        <v>266</v>
      </c>
      <c r="H119" s="227">
        <v>40</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1453</v>
      </c>
    </row>
    <row r="120" s="2" customFormat="1" ht="16.5" customHeight="1">
      <c r="A120" s="37"/>
      <c r="B120" s="38"/>
      <c r="C120" s="223" t="s">
        <v>205</v>
      </c>
      <c r="D120" s="223" t="s">
        <v>242</v>
      </c>
      <c r="E120" s="224" t="s">
        <v>347</v>
      </c>
      <c r="F120" s="225" t="s">
        <v>348</v>
      </c>
      <c r="G120" s="226" t="s">
        <v>266</v>
      </c>
      <c r="H120" s="227">
        <v>30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1454</v>
      </c>
    </row>
    <row r="121" s="2" customFormat="1" ht="16.5" customHeight="1">
      <c r="A121" s="37"/>
      <c r="B121" s="38"/>
      <c r="C121" s="223" t="s">
        <v>7</v>
      </c>
      <c r="D121" s="223" t="s">
        <v>242</v>
      </c>
      <c r="E121" s="224" t="s">
        <v>673</v>
      </c>
      <c r="F121" s="225" t="s">
        <v>674</v>
      </c>
      <c r="G121" s="226" t="s">
        <v>388</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1455</v>
      </c>
    </row>
    <row r="122" s="12" customFormat="1" ht="25.92" customHeight="1">
      <c r="A122" s="12"/>
      <c r="B122" s="209"/>
      <c r="C122" s="210"/>
      <c r="D122" s="211" t="s">
        <v>70</v>
      </c>
      <c r="E122" s="212" t="s">
        <v>353</v>
      </c>
      <c r="F122" s="212" t="s">
        <v>354</v>
      </c>
      <c r="G122" s="210"/>
      <c r="H122" s="210"/>
      <c r="I122" s="213"/>
      <c r="J122" s="214">
        <f>BK122</f>
        <v>0</v>
      </c>
      <c r="K122" s="210"/>
      <c r="L122" s="215"/>
      <c r="M122" s="216"/>
      <c r="N122" s="217"/>
      <c r="O122" s="217"/>
      <c r="P122" s="218">
        <f>SUM(P123:P125)</f>
        <v>0</v>
      </c>
      <c r="Q122" s="217"/>
      <c r="R122" s="218">
        <f>SUM(R123:R125)</f>
        <v>0</v>
      </c>
      <c r="S122" s="217"/>
      <c r="T122" s="219">
        <f>SUM(T123:T125)</f>
        <v>0</v>
      </c>
      <c r="U122" s="12"/>
      <c r="V122" s="12"/>
      <c r="W122" s="12"/>
      <c r="X122" s="12"/>
      <c r="Y122" s="12"/>
      <c r="Z122" s="12"/>
      <c r="AA122" s="12"/>
      <c r="AB122" s="12"/>
      <c r="AC122" s="12"/>
      <c r="AD122" s="12"/>
      <c r="AE122" s="12"/>
      <c r="AR122" s="220" t="s">
        <v>246</v>
      </c>
      <c r="AT122" s="221" t="s">
        <v>70</v>
      </c>
      <c r="AU122" s="221" t="s">
        <v>71</v>
      </c>
      <c r="AY122" s="220" t="s">
        <v>240</v>
      </c>
      <c r="BK122" s="222">
        <f>SUM(BK123:BK125)</f>
        <v>0</v>
      </c>
    </row>
    <row r="123" s="2" customFormat="1" ht="16.5" customHeight="1">
      <c r="A123" s="37"/>
      <c r="B123" s="38"/>
      <c r="C123" s="223" t="s">
        <v>185</v>
      </c>
      <c r="D123" s="223" t="s">
        <v>242</v>
      </c>
      <c r="E123" s="224" t="s">
        <v>360</v>
      </c>
      <c r="F123" s="225" t="s">
        <v>361</v>
      </c>
      <c r="G123" s="226" t="s">
        <v>358</v>
      </c>
      <c r="H123" s="227">
        <v>0.10000000000000001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1456</v>
      </c>
    </row>
    <row r="124" s="2" customFormat="1" ht="16.5" customHeight="1">
      <c r="A124" s="37"/>
      <c r="B124" s="38"/>
      <c r="C124" s="223" t="s">
        <v>188</v>
      </c>
      <c r="D124" s="223" t="s">
        <v>242</v>
      </c>
      <c r="E124" s="224" t="s">
        <v>363</v>
      </c>
      <c r="F124" s="225" t="s">
        <v>364</v>
      </c>
      <c r="G124" s="226" t="s">
        <v>358</v>
      </c>
      <c r="H124" s="227">
        <v>0.10000000000000001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1457</v>
      </c>
    </row>
    <row r="125" s="2" customFormat="1" ht="16.5" customHeight="1">
      <c r="A125" s="37"/>
      <c r="B125" s="38"/>
      <c r="C125" s="223" t="s">
        <v>241</v>
      </c>
      <c r="D125" s="223" t="s">
        <v>242</v>
      </c>
      <c r="E125" s="224" t="s">
        <v>366</v>
      </c>
      <c r="F125" s="225" t="s">
        <v>367</v>
      </c>
      <c r="G125" s="226" t="s">
        <v>368</v>
      </c>
      <c r="H125" s="227">
        <v>1</v>
      </c>
      <c r="I125" s="228"/>
      <c r="J125" s="229">
        <f>ROUND(I125*H125,2)</f>
        <v>0</v>
      </c>
      <c r="K125" s="225" t="s">
        <v>261</v>
      </c>
      <c r="L125" s="43"/>
      <c r="M125" s="252" t="s">
        <v>19</v>
      </c>
      <c r="N125" s="253" t="s">
        <v>42</v>
      </c>
      <c r="O125" s="254"/>
      <c r="P125" s="255">
        <f>O125*H125</f>
        <v>0</v>
      </c>
      <c r="Q125" s="255">
        <v>0</v>
      </c>
      <c r="R125" s="255">
        <f>Q125*H125</f>
        <v>0</v>
      </c>
      <c r="S125" s="255">
        <v>0</v>
      </c>
      <c r="T125" s="256">
        <f>S125*H125</f>
        <v>0</v>
      </c>
      <c r="U125" s="37"/>
      <c r="V125" s="37"/>
      <c r="W125" s="37"/>
      <c r="X125" s="37"/>
      <c r="Y125" s="37"/>
      <c r="Z125" s="37"/>
      <c r="AA125" s="37"/>
      <c r="AB125" s="37"/>
      <c r="AC125" s="37"/>
      <c r="AD125" s="37"/>
      <c r="AE125" s="37"/>
      <c r="AR125" s="234" t="s">
        <v>78</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1458</v>
      </c>
    </row>
    <row r="126" s="2" customFormat="1" ht="6.96" customHeight="1">
      <c r="A126" s="37"/>
      <c r="B126" s="58"/>
      <c r="C126" s="59"/>
      <c r="D126" s="59"/>
      <c r="E126" s="59"/>
      <c r="F126" s="59"/>
      <c r="G126" s="59"/>
      <c r="H126" s="59"/>
      <c r="I126" s="174"/>
      <c r="J126" s="59"/>
      <c r="K126" s="59"/>
      <c r="L126" s="43"/>
      <c r="M126" s="37"/>
      <c r="O126" s="37"/>
      <c r="P126" s="37"/>
      <c r="Q126" s="37"/>
      <c r="R126" s="37"/>
      <c r="S126" s="37"/>
      <c r="T126" s="37"/>
      <c r="U126" s="37"/>
      <c r="V126" s="37"/>
      <c r="W126" s="37"/>
      <c r="X126" s="37"/>
      <c r="Y126" s="37"/>
      <c r="Z126" s="37"/>
      <c r="AA126" s="37"/>
      <c r="AB126" s="37"/>
      <c r="AC126" s="37"/>
      <c r="AD126" s="37"/>
      <c r="AE126" s="37"/>
    </row>
  </sheetData>
  <sheetProtection sheet="1" autoFilter="0" formatColumns="0" formatRows="0" objects="1" scenarios="1" spinCount="100000" saltValue="8Q0gtyf0KxUGdZRHyQxNrzbzdlHpuSJ2fWpkBhsUP/md6K5y/Ojk+6zGvTs/tskTZqq/ujeT7E80cMe+ePU+Ig==" hashValue="gz88PDiKBIFAGlp0ujtNYxoXMSbICkl7vxvKqJCVGGspUQq3UwZpUMQ4mo1QXQ7yl01mhxq/Kke85LGOMyX2vw==" algorithmName="SHA-512" password="C991"/>
  <autoFilter ref="C88:K12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1459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ROUND((SUM(BE91:BE146)),  2)</f>
        <v>0</v>
      </c>
      <c r="G35" s="37"/>
      <c r="H35" s="37"/>
      <c r="I35" s="163">
        <v>0.20999999999999999</v>
      </c>
      <c r="J35" s="162">
        <f>ROUND(((SUM(BE91:BE146))*I35),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ROUND((SUM(BF91:BF146)),  2)</f>
        <v>0</v>
      </c>
      <c r="G36" s="37"/>
      <c r="H36" s="37"/>
      <c r="I36" s="163">
        <v>0.14999999999999999</v>
      </c>
      <c r="J36" s="162">
        <f>ROUND(((SUM(BF91:BF146))*I36),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1459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J133</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J141</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1459</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P92+P94+P96+P141</f>
        <v>0</v>
      </c>
      <c r="Q91" s="95"/>
      <c r="R91" s="206">
        <f>R92+R94+R96+R141</f>
        <v>0</v>
      </c>
      <c r="S91" s="95"/>
      <c r="T91" s="207">
        <f>T92+T94+T96+T141</f>
        <v>0</v>
      </c>
      <c r="U91" s="37"/>
      <c r="V91" s="37"/>
      <c r="W91" s="37"/>
      <c r="X91" s="37"/>
      <c r="Y91" s="37"/>
      <c r="Z91" s="37"/>
      <c r="AA91" s="37"/>
      <c r="AB91" s="37"/>
      <c r="AC91" s="37"/>
      <c r="AD91" s="37"/>
      <c r="AE91" s="37"/>
      <c r="AT91" s="16" t="s">
        <v>70</v>
      </c>
      <c r="AU91" s="16" t="s">
        <v>218</v>
      </c>
      <c r="BK91" s="208">
        <f>BK92+BK94+BK96+BK141</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370</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1460</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724</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1461</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P97+P133</f>
        <v>0</v>
      </c>
      <c r="Q96" s="217"/>
      <c r="R96" s="218">
        <f>R97+R133</f>
        <v>0</v>
      </c>
      <c r="S96" s="217"/>
      <c r="T96" s="219">
        <f>T97+T133</f>
        <v>0</v>
      </c>
      <c r="U96" s="12"/>
      <c r="V96" s="12"/>
      <c r="W96" s="12"/>
      <c r="X96" s="12"/>
      <c r="Y96" s="12"/>
      <c r="Z96" s="12"/>
      <c r="AA96" s="12"/>
      <c r="AB96" s="12"/>
      <c r="AC96" s="12"/>
      <c r="AD96" s="12"/>
      <c r="AE96" s="12"/>
      <c r="AR96" s="220" t="s">
        <v>80</v>
      </c>
      <c r="AT96" s="221" t="s">
        <v>70</v>
      </c>
      <c r="AU96" s="221" t="s">
        <v>71</v>
      </c>
      <c r="AY96" s="220" t="s">
        <v>240</v>
      </c>
      <c r="BK96" s="222">
        <f>BK97+BK133</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SUM(P98:P132)</f>
        <v>0</v>
      </c>
      <c r="Q97" s="217"/>
      <c r="R97" s="218">
        <f>SUM(R98:R132)</f>
        <v>0</v>
      </c>
      <c r="S97" s="217"/>
      <c r="T97" s="219">
        <f>SUM(T98:T132)</f>
        <v>0</v>
      </c>
      <c r="U97" s="12"/>
      <c r="V97" s="12"/>
      <c r="W97" s="12"/>
      <c r="X97" s="12"/>
      <c r="Y97" s="12"/>
      <c r="Z97" s="12"/>
      <c r="AA97" s="12"/>
      <c r="AB97" s="12"/>
      <c r="AC97" s="12"/>
      <c r="AD97" s="12"/>
      <c r="AE97" s="12"/>
      <c r="AR97" s="220" t="s">
        <v>80</v>
      </c>
      <c r="AT97" s="221" t="s">
        <v>70</v>
      </c>
      <c r="AU97" s="221" t="s">
        <v>78</v>
      </c>
      <c r="AY97" s="220" t="s">
        <v>240</v>
      </c>
      <c r="BK97" s="222">
        <f>SUM(BK98:BK132)</f>
        <v>0</v>
      </c>
    </row>
    <row r="98" s="2" customFormat="1" ht="24" customHeight="1">
      <c r="A98" s="37"/>
      <c r="B98" s="38"/>
      <c r="C98" s="223" t="s">
        <v>80</v>
      </c>
      <c r="D98" s="223" t="s">
        <v>242</v>
      </c>
      <c r="E98" s="224" t="s">
        <v>895</v>
      </c>
      <c r="F98" s="225" t="s">
        <v>896</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1462</v>
      </c>
    </row>
    <row r="99" s="2" customFormat="1" ht="16.5" customHeight="1">
      <c r="A99" s="37"/>
      <c r="B99" s="38"/>
      <c r="C99" s="223" t="s">
        <v>263</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1463</v>
      </c>
    </row>
    <row r="100" s="2" customFormat="1">
      <c r="A100" s="37"/>
      <c r="B100" s="38"/>
      <c r="C100" s="39"/>
      <c r="D100" s="238" t="s">
        <v>268</v>
      </c>
      <c r="E100" s="39"/>
      <c r="F100" s="239" t="s">
        <v>1464</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2" customFormat="1" ht="16.5" customHeight="1">
      <c r="A101" s="37"/>
      <c r="B101" s="38"/>
      <c r="C101" s="223" t="s">
        <v>194</v>
      </c>
      <c r="D101" s="223" t="s">
        <v>242</v>
      </c>
      <c r="E101" s="224" t="s">
        <v>630</v>
      </c>
      <c r="F101" s="225" t="s">
        <v>631</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1465</v>
      </c>
    </row>
    <row r="102" s="2" customFormat="1" ht="16.5" customHeight="1">
      <c r="A102" s="37"/>
      <c r="B102" s="38"/>
      <c r="C102" s="223" t="s">
        <v>196</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1466</v>
      </c>
    </row>
    <row r="103" s="2" customFormat="1" ht="16.5" customHeight="1">
      <c r="A103" s="37"/>
      <c r="B103" s="38"/>
      <c r="C103" s="223" t="s">
        <v>199</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1467</v>
      </c>
    </row>
    <row r="104" s="2" customFormat="1" ht="16.5" customHeight="1">
      <c r="A104" s="37"/>
      <c r="B104" s="38"/>
      <c r="C104" s="223" t="s">
        <v>202</v>
      </c>
      <c r="D104" s="223" t="s">
        <v>242</v>
      </c>
      <c r="E104" s="224" t="s">
        <v>645</v>
      </c>
      <c r="F104" s="225" t="s">
        <v>646</v>
      </c>
      <c r="G104" s="226" t="s">
        <v>266</v>
      </c>
      <c r="H104" s="227">
        <v>40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1468</v>
      </c>
    </row>
    <row r="105" s="2" customFormat="1">
      <c r="A105" s="37"/>
      <c r="B105" s="38"/>
      <c r="C105" s="39"/>
      <c r="D105" s="238" t="s">
        <v>268</v>
      </c>
      <c r="E105" s="39"/>
      <c r="F105" s="239" t="s">
        <v>648</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246</v>
      </c>
      <c r="D106" s="223" t="s">
        <v>242</v>
      </c>
      <c r="E106" s="224" t="s">
        <v>649</v>
      </c>
      <c r="F106" s="225" t="s">
        <v>650</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1469</v>
      </c>
    </row>
    <row r="107" s="2" customFormat="1">
      <c r="A107" s="37"/>
      <c r="B107" s="38"/>
      <c r="C107" s="39"/>
      <c r="D107" s="238" t="s">
        <v>268</v>
      </c>
      <c r="E107" s="39"/>
      <c r="F107" s="239" t="s">
        <v>1470</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274</v>
      </c>
      <c r="D108" s="223" t="s">
        <v>242</v>
      </c>
      <c r="E108" s="224" t="s">
        <v>264</v>
      </c>
      <c r="F108" s="225" t="s">
        <v>265</v>
      </c>
      <c r="G108" s="226" t="s">
        <v>266</v>
      </c>
      <c r="H108" s="227">
        <v>30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1471</v>
      </c>
    </row>
    <row r="109" s="2" customFormat="1">
      <c r="A109" s="37"/>
      <c r="B109" s="38"/>
      <c r="C109" s="39"/>
      <c r="D109" s="238" t="s">
        <v>268</v>
      </c>
      <c r="E109" s="39"/>
      <c r="F109" s="239" t="s">
        <v>690</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279</v>
      </c>
      <c r="D110" s="223" t="s">
        <v>242</v>
      </c>
      <c r="E110" s="224" t="s">
        <v>270</v>
      </c>
      <c r="F110" s="225" t="s">
        <v>271</v>
      </c>
      <c r="G110" s="226" t="s">
        <v>266</v>
      </c>
      <c r="H110" s="227">
        <v>20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1472</v>
      </c>
    </row>
    <row r="111" s="2" customFormat="1">
      <c r="A111" s="37"/>
      <c r="B111" s="38"/>
      <c r="C111" s="39"/>
      <c r="D111" s="238" t="s">
        <v>268</v>
      </c>
      <c r="E111" s="39"/>
      <c r="F111" s="239" t="s">
        <v>692</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284</v>
      </c>
      <c r="D112" s="223" t="s">
        <v>242</v>
      </c>
      <c r="E112" s="224" t="s">
        <v>275</v>
      </c>
      <c r="F112" s="225" t="s">
        <v>276</v>
      </c>
      <c r="G112" s="226" t="s">
        <v>266</v>
      </c>
      <c r="H112" s="227">
        <v>50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1473</v>
      </c>
    </row>
    <row r="113" s="2" customFormat="1">
      <c r="A113" s="37"/>
      <c r="B113" s="38"/>
      <c r="C113" s="39"/>
      <c r="D113" s="238" t="s">
        <v>268</v>
      </c>
      <c r="E113" s="39"/>
      <c r="F113" s="239" t="s">
        <v>1474</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16.5" customHeight="1">
      <c r="A114" s="37"/>
      <c r="B114" s="38"/>
      <c r="C114" s="223" t="s">
        <v>288</v>
      </c>
      <c r="D114" s="223" t="s">
        <v>242</v>
      </c>
      <c r="E114" s="224" t="s">
        <v>285</v>
      </c>
      <c r="F114" s="225" t="s">
        <v>286</v>
      </c>
      <c r="G114" s="226" t="s">
        <v>253</v>
      </c>
      <c r="H114" s="227">
        <v>20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1475</v>
      </c>
    </row>
    <row r="115" s="2" customFormat="1" ht="16.5" customHeight="1">
      <c r="A115" s="37"/>
      <c r="B115" s="38"/>
      <c r="C115" s="223" t="s">
        <v>292</v>
      </c>
      <c r="D115" s="223" t="s">
        <v>242</v>
      </c>
      <c r="E115" s="224" t="s">
        <v>289</v>
      </c>
      <c r="F115" s="225" t="s">
        <v>290</v>
      </c>
      <c r="G115" s="226" t="s">
        <v>253</v>
      </c>
      <c r="H115" s="227">
        <v>8</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1476</v>
      </c>
    </row>
    <row r="116" s="2" customFormat="1" ht="16.5" customHeight="1">
      <c r="A116" s="37"/>
      <c r="B116" s="38"/>
      <c r="C116" s="223" t="s">
        <v>296</v>
      </c>
      <c r="D116" s="223" t="s">
        <v>242</v>
      </c>
      <c r="E116" s="224" t="s">
        <v>293</v>
      </c>
      <c r="F116" s="225" t="s">
        <v>294</v>
      </c>
      <c r="G116" s="226" t="s">
        <v>253</v>
      </c>
      <c r="H116" s="227">
        <v>1</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1477</v>
      </c>
    </row>
    <row r="117" s="2" customFormat="1" ht="16.5" customHeight="1">
      <c r="A117" s="37"/>
      <c r="B117" s="38"/>
      <c r="C117" s="223" t="s">
        <v>303</v>
      </c>
      <c r="D117" s="223" t="s">
        <v>242</v>
      </c>
      <c r="E117" s="224" t="s">
        <v>297</v>
      </c>
      <c r="F117" s="225" t="s">
        <v>298</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1478</v>
      </c>
    </row>
    <row r="118" s="2" customFormat="1" ht="16.5" customHeight="1">
      <c r="A118" s="37"/>
      <c r="B118" s="38"/>
      <c r="C118" s="223" t="s">
        <v>137</v>
      </c>
      <c r="D118" s="223" t="s">
        <v>242</v>
      </c>
      <c r="E118" s="224" t="s">
        <v>699</v>
      </c>
      <c r="F118" s="225" t="s">
        <v>700</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1479</v>
      </c>
    </row>
    <row r="119" s="2" customFormat="1" ht="16.5" customHeight="1">
      <c r="A119" s="37"/>
      <c r="B119" s="38"/>
      <c r="C119" s="223" t="s">
        <v>144</v>
      </c>
      <c r="D119" s="223" t="s">
        <v>242</v>
      </c>
      <c r="E119" s="224" t="s">
        <v>702</v>
      </c>
      <c r="F119" s="225" t="s">
        <v>703</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1480</v>
      </c>
    </row>
    <row r="120" s="2" customFormat="1" ht="16.5" customHeight="1">
      <c r="A120" s="37"/>
      <c r="B120" s="38"/>
      <c r="C120" s="223" t="s">
        <v>205</v>
      </c>
      <c r="D120" s="223" t="s">
        <v>242</v>
      </c>
      <c r="E120" s="224" t="s">
        <v>300</v>
      </c>
      <c r="F120" s="225" t="s">
        <v>301</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1481</v>
      </c>
    </row>
    <row r="121" s="2" customFormat="1" ht="24" customHeight="1">
      <c r="A121" s="37"/>
      <c r="B121" s="38"/>
      <c r="C121" s="223" t="s">
        <v>152</v>
      </c>
      <c r="D121" s="223" t="s">
        <v>242</v>
      </c>
      <c r="E121" s="224" t="s">
        <v>304</v>
      </c>
      <c r="F121" s="225" t="s">
        <v>305</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1482</v>
      </c>
    </row>
    <row r="122" s="2" customFormat="1" ht="16.5" customHeight="1">
      <c r="A122" s="37"/>
      <c r="B122" s="38"/>
      <c r="C122" s="223" t="s">
        <v>8</v>
      </c>
      <c r="D122" s="223" t="s">
        <v>242</v>
      </c>
      <c r="E122" s="224" t="s">
        <v>707</v>
      </c>
      <c r="F122" s="225" t="s">
        <v>708</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1483</v>
      </c>
    </row>
    <row r="123" s="2" customFormat="1" ht="24" customHeight="1">
      <c r="A123" s="37"/>
      <c r="B123" s="38"/>
      <c r="C123" s="223" t="s">
        <v>167</v>
      </c>
      <c r="D123" s="223" t="s">
        <v>242</v>
      </c>
      <c r="E123" s="224" t="s">
        <v>307</v>
      </c>
      <c r="F123" s="225" t="s">
        <v>308</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1484</v>
      </c>
    </row>
    <row r="124" s="2" customFormat="1" ht="24" customHeight="1">
      <c r="A124" s="37"/>
      <c r="B124" s="38"/>
      <c r="C124" s="223" t="s">
        <v>175</v>
      </c>
      <c r="D124" s="223" t="s">
        <v>242</v>
      </c>
      <c r="E124" s="224" t="s">
        <v>422</v>
      </c>
      <c r="F124" s="225" t="s">
        <v>423</v>
      </c>
      <c r="G124" s="226" t="s">
        <v>253</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1485</v>
      </c>
    </row>
    <row r="125" s="2" customFormat="1" ht="24" customHeight="1">
      <c r="A125" s="37"/>
      <c r="B125" s="38"/>
      <c r="C125" s="223" t="s">
        <v>340</v>
      </c>
      <c r="D125" s="223" t="s">
        <v>242</v>
      </c>
      <c r="E125" s="224" t="s">
        <v>813</v>
      </c>
      <c r="F125" s="225" t="s">
        <v>814</v>
      </c>
      <c r="G125" s="226" t="s">
        <v>253</v>
      </c>
      <c r="H125" s="227">
        <v>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1486</v>
      </c>
    </row>
    <row r="126" s="2" customFormat="1" ht="16.5" customHeight="1">
      <c r="A126" s="37"/>
      <c r="B126" s="38"/>
      <c r="C126" s="223" t="s">
        <v>424</v>
      </c>
      <c r="D126" s="223" t="s">
        <v>242</v>
      </c>
      <c r="E126" s="224" t="s">
        <v>313</v>
      </c>
      <c r="F126" s="225" t="s">
        <v>314</v>
      </c>
      <c r="G126" s="226" t="s">
        <v>245</v>
      </c>
      <c r="H126" s="227">
        <v>25</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1487</v>
      </c>
    </row>
    <row r="127" s="2" customFormat="1" ht="16.5" customHeight="1">
      <c r="A127" s="37"/>
      <c r="B127" s="38"/>
      <c r="C127" s="223" t="s">
        <v>355</v>
      </c>
      <c r="D127" s="223" t="s">
        <v>242</v>
      </c>
      <c r="E127" s="224" t="s">
        <v>316</v>
      </c>
      <c r="F127" s="225" t="s">
        <v>317</v>
      </c>
      <c r="G127" s="226" t="s">
        <v>245</v>
      </c>
      <c r="H127" s="227">
        <v>30</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1488</v>
      </c>
    </row>
    <row r="128" s="2" customFormat="1" ht="16.5" customHeight="1">
      <c r="A128" s="37"/>
      <c r="B128" s="38"/>
      <c r="C128" s="223" t="s">
        <v>325</v>
      </c>
      <c r="D128" s="223" t="s">
        <v>242</v>
      </c>
      <c r="E128" s="224" t="s">
        <v>319</v>
      </c>
      <c r="F128" s="225" t="s">
        <v>320</v>
      </c>
      <c r="G128" s="226" t="s">
        <v>245</v>
      </c>
      <c r="H128" s="227">
        <v>5</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1489</v>
      </c>
    </row>
    <row r="129" s="2" customFormat="1" ht="16.5" customHeight="1">
      <c r="A129" s="37"/>
      <c r="B129" s="38"/>
      <c r="C129" s="223" t="s">
        <v>7</v>
      </c>
      <c r="D129" s="223" t="s">
        <v>242</v>
      </c>
      <c r="E129" s="224" t="s">
        <v>322</v>
      </c>
      <c r="F129" s="225" t="s">
        <v>323</v>
      </c>
      <c r="G129" s="226" t="s">
        <v>245</v>
      </c>
      <c r="H129" s="227">
        <v>2</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1490</v>
      </c>
    </row>
    <row r="130" s="2" customFormat="1" ht="16.5" customHeight="1">
      <c r="A130" s="37"/>
      <c r="B130" s="38"/>
      <c r="C130" s="242" t="s">
        <v>185</v>
      </c>
      <c r="D130" s="242" t="s">
        <v>266</v>
      </c>
      <c r="E130" s="243" t="s">
        <v>280</v>
      </c>
      <c r="F130" s="244" t="s">
        <v>281</v>
      </c>
      <c r="G130" s="245" t="s">
        <v>282</v>
      </c>
      <c r="H130" s="246">
        <v>1</v>
      </c>
      <c r="I130" s="247"/>
      <c r="J130" s="248">
        <f>ROUND(I130*H130,2)</f>
        <v>0</v>
      </c>
      <c r="K130" s="244" t="s">
        <v>19</v>
      </c>
      <c r="L130" s="249"/>
      <c r="M130" s="250" t="s">
        <v>19</v>
      </c>
      <c r="N130" s="25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80</v>
      </c>
      <c r="AT130" s="234" t="s">
        <v>266</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1491</v>
      </c>
    </row>
    <row r="131" s="2" customFormat="1" ht="16.5" customHeight="1">
      <c r="A131" s="37"/>
      <c r="B131" s="38"/>
      <c r="C131" s="223" t="s">
        <v>241</v>
      </c>
      <c r="D131" s="223" t="s">
        <v>242</v>
      </c>
      <c r="E131" s="224" t="s">
        <v>326</v>
      </c>
      <c r="F131" s="225" t="s">
        <v>327</v>
      </c>
      <c r="G131" s="226" t="s">
        <v>253</v>
      </c>
      <c r="H131" s="227">
        <v>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1492</v>
      </c>
    </row>
    <row r="132" s="2" customFormat="1" ht="16.5" customHeight="1">
      <c r="A132" s="37"/>
      <c r="B132" s="38"/>
      <c r="C132" s="223" t="s">
        <v>188</v>
      </c>
      <c r="D132" s="223" t="s">
        <v>242</v>
      </c>
      <c r="E132" s="224" t="s">
        <v>329</v>
      </c>
      <c r="F132" s="225" t="s">
        <v>330</v>
      </c>
      <c r="G132" s="226" t="s">
        <v>253</v>
      </c>
      <c r="H132" s="227">
        <v>5</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1493</v>
      </c>
    </row>
    <row r="133" s="12" customFormat="1" ht="22.8" customHeight="1">
      <c r="A133" s="12"/>
      <c r="B133" s="209"/>
      <c r="C133" s="210"/>
      <c r="D133" s="211" t="s">
        <v>70</v>
      </c>
      <c r="E133" s="236" t="s">
        <v>332</v>
      </c>
      <c r="F133" s="236" t="s">
        <v>333</v>
      </c>
      <c r="G133" s="210"/>
      <c r="H133" s="210"/>
      <c r="I133" s="213"/>
      <c r="J133" s="237">
        <f>BK133</f>
        <v>0</v>
      </c>
      <c r="K133" s="210"/>
      <c r="L133" s="215"/>
      <c r="M133" s="216"/>
      <c r="N133" s="217"/>
      <c r="O133" s="217"/>
      <c r="P133" s="218">
        <f>SUM(P134:P140)</f>
        <v>0</v>
      </c>
      <c r="Q133" s="217"/>
      <c r="R133" s="218">
        <f>SUM(R134:R140)</f>
        <v>0</v>
      </c>
      <c r="S133" s="217"/>
      <c r="T133" s="219">
        <f>SUM(T134:T140)</f>
        <v>0</v>
      </c>
      <c r="U133" s="12"/>
      <c r="V133" s="12"/>
      <c r="W133" s="12"/>
      <c r="X133" s="12"/>
      <c r="Y133" s="12"/>
      <c r="Z133" s="12"/>
      <c r="AA133" s="12"/>
      <c r="AB133" s="12"/>
      <c r="AC133" s="12"/>
      <c r="AD133" s="12"/>
      <c r="AE133" s="12"/>
      <c r="AR133" s="220" t="s">
        <v>80</v>
      </c>
      <c r="AT133" s="221" t="s">
        <v>70</v>
      </c>
      <c r="AU133" s="221" t="s">
        <v>78</v>
      </c>
      <c r="AY133" s="220" t="s">
        <v>240</v>
      </c>
      <c r="BK133" s="222">
        <f>SUM(BK134:BK140)</f>
        <v>0</v>
      </c>
    </row>
    <row r="134" s="2" customFormat="1" ht="16.5" customHeight="1">
      <c r="A134" s="37"/>
      <c r="B134" s="38"/>
      <c r="C134" s="223" t="s">
        <v>731</v>
      </c>
      <c r="D134" s="223" t="s">
        <v>242</v>
      </c>
      <c r="E134" s="224" t="s">
        <v>334</v>
      </c>
      <c r="F134" s="225" t="s">
        <v>335</v>
      </c>
      <c r="G134" s="226" t="s">
        <v>253</v>
      </c>
      <c r="H134" s="227">
        <v>20</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1494</v>
      </c>
    </row>
    <row r="135" s="2" customFormat="1" ht="16.5" customHeight="1">
      <c r="A135" s="37"/>
      <c r="B135" s="38"/>
      <c r="C135" s="223" t="s">
        <v>427</v>
      </c>
      <c r="D135" s="223" t="s">
        <v>242</v>
      </c>
      <c r="E135" s="224" t="s">
        <v>337</v>
      </c>
      <c r="F135" s="225" t="s">
        <v>338</v>
      </c>
      <c r="G135" s="226" t="s">
        <v>253</v>
      </c>
      <c r="H135" s="227">
        <v>3</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1495</v>
      </c>
    </row>
    <row r="136" s="2" customFormat="1" ht="24" customHeight="1">
      <c r="A136" s="37"/>
      <c r="B136" s="38"/>
      <c r="C136" s="223" t="s">
        <v>191</v>
      </c>
      <c r="D136" s="223" t="s">
        <v>242</v>
      </c>
      <c r="E136" s="224" t="s">
        <v>341</v>
      </c>
      <c r="F136" s="225" t="s">
        <v>342</v>
      </c>
      <c r="G136" s="226" t="s">
        <v>266</v>
      </c>
      <c r="H136" s="227">
        <v>30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1496</v>
      </c>
    </row>
    <row r="137" s="2" customFormat="1" ht="16.5" customHeight="1">
      <c r="A137" s="37"/>
      <c r="B137" s="38"/>
      <c r="C137" s="242" t="s">
        <v>78</v>
      </c>
      <c r="D137" s="242" t="s">
        <v>266</v>
      </c>
      <c r="E137" s="243" t="s">
        <v>344</v>
      </c>
      <c r="F137" s="244" t="s">
        <v>943</v>
      </c>
      <c r="G137" s="245" t="s">
        <v>282</v>
      </c>
      <c r="H137" s="246">
        <v>1</v>
      </c>
      <c r="I137" s="247"/>
      <c r="J137" s="248">
        <f>ROUND(I137*H137,2)</f>
        <v>0</v>
      </c>
      <c r="K137" s="244" t="s">
        <v>19</v>
      </c>
      <c r="L137" s="249"/>
      <c r="M137" s="250" t="s">
        <v>19</v>
      </c>
      <c r="N137" s="25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80</v>
      </c>
      <c r="AT137" s="234" t="s">
        <v>266</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1497</v>
      </c>
    </row>
    <row r="138" s="2" customFormat="1" ht="24" customHeight="1">
      <c r="A138" s="37"/>
      <c r="B138" s="38"/>
      <c r="C138" s="223" t="s">
        <v>250</v>
      </c>
      <c r="D138" s="223" t="s">
        <v>242</v>
      </c>
      <c r="E138" s="224" t="s">
        <v>940</v>
      </c>
      <c r="F138" s="225" t="s">
        <v>941</v>
      </c>
      <c r="G138" s="226" t="s">
        <v>266</v>
      </c>
      <c r="H138" s="227">
        <v>40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167</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167</v>
      </c>
      <c r="BM138" s="234" t="s">
        <v>1498</v>
      </c>
    </row>
    <row r="139" s="2" customFormat="1" ht="16.5" customHeight="1">
      <c r="A139" s="37"/>
      <c r="B139" s="38"/>
      <c r="C139" s="223" t="s">
        <v>722</v>
      </c>
      <c r="D139" s="223" t="s">
        <v>242</v>
      </c>
      <c r="E139" s="224" t="s">
        <v>347</v>
      </c>
      <c r="F139" s="225" t="s">
        <v>348</v>
      </c>
      <c r="G139" s="226" t="s">
        <v>266</v>
      </c>
      <c r="H139" s="227">
        <v>30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78</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1499</v>
      </c>
    </row>
    <row r="140" s="2" customFormat="1" ht="16.5" customHeight="1">
      <c r="A140" s="37"/>
      <c r="B140" s="38"/>
      <c r="C140" s="223" t="s">
        <v>428</v>
      </c>
      <c r="D140" s="223" t="s">
        <v>242</v>
      </c>
      <c r="E140" s="224" t="s">
        <v>350</v>
      </c>
      <c r="F140" s="225" t="s">
        <v>351</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1500</v>
      </c>
    </row>
    <row r="141" s="12" customFormat="1" ht="25.92" customHeight="1">
      <c r="A141" s="12"/>
      <c r="B141" s="209"/>
      <c r="C141" s="210"/>
      <c r="D141" s="211" t="s">
        <v>70</v>
      </c>
      <c r="E141" s="212" t="s">
        <v>353</v>
      </c>
      <c r="F141" s="212" t="s">
        <v>354</v>
      </c>
      <c r="G141" s="210"/>
      <c r="H141" s="210"/>
      <c r="I141" s="213"/>
      <c r="J141" s="214">
        <f>BK141</f>
        <v>0</v>
      </c>
      <c r="K141" s="210"/>
      <c r="L141" s="215"/>
      <c r="M141" s="216"/>
      <c r="N141" s="217"/>
      <c r="O141" s="217"/>
      <c r="P141" s="218">
        <f>SUM(P142:P146)</f>
        <v>0</v>
      </c>
      <c r="Q141" s="217"/>
      <c r="R141" s="218">
        <f>SUM(R142:R146)</f>
        <v>0</v>
      </c>
      <c r="S141" s="217"/>
      <c r="T141" s="219">
        <f>SUM(T142:T146)</f>
        <v>0</v>
      </c>
      <c r="U141" s="12"/>
      <c r="V141" s="12"/>
      <c r="W141" s="12"/>
      <c r="X141" s="12"/>
      <c r="Y141" s="12"/>
      <c r="Z141" s="12"/>
      <c r="AA141" s="12"/>
      <c r="AB141" s="12"/>
      <c r="AC141" s="12"/>
      <c r="AD141" s="12"/>
      <c r="AE141" s="12"/>
      <c r="AR141" s="220" t="s">
        <v>246</v>
      </c>
      <c r="AT141" s="221" t="s">
        <v>70</v>
      </c>
      <c r="AU141" s="221" t="s">
        <v>71</v>
      </c>
      <c r="AY141" s="220" t="s">
        <v>240</v>
      </c>
      <c r="BK141" s="222">
        <f>SUM(BK142:BK146)</f>
        <v>0</v>
      </c>
    </row>
    <row r="142" s="2" customFormat="1" ht="24" customHeight="1">
      <c r="A142" s="37"/>
      <c r="B142" s="38"/>
      <c r="C142" s="223" t="s">
        <v>727</v>
      </c>
      <c r="D142" s="223" t="s">
        <v>242</v>
      </c>
      <c r="E142" s="224" t="s">
        <v>356</v>
      </c>
      <c r="F142" s="225" t="s">
        <v>357</v>
      </c>
      <c r="G142" s="226" t="s">
        <v>358</v>
      </c>
      <c r="H142" s="227">
        <v>1</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1501</v>
      </c>
    </row>
    <row r="143" s="2" customFormat="1" ht="16.5" customHeight="1">
      <c r="A143" s="37"/>
      <c r="B143" s="38"/>
      <c r="C143" s="223" t="s">
        <v>429</v>
      </c>
      <c r="D143" s="223" t="s">
        <v>242</v>
      </c>
      <c r="E143" s="224" t="s">
        <v>360</v>
      </c>
      <c r="F143" s="225" t="s">
        <v>361</v>
      </c>
      <c r="G143" s="226" t="s">
        <v>358</v>
      </c>
      <c r="H143" s="227">
        <v>0.10000000000000001</v>
      </c>
      <c r="I143" s="228"/>
      <c r="J143" s="229">
        <f>ROUND(I143*H143,2)</f>
        <v>0</v>
      </c>
      <c r="K143" s="225" t="s">
        <v>261</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1502</v>
      </c>
    </row>
    <row r="144" s="2" customFormat="1" ht="16.5" customHeight="1">
      <c r="A144" s="37"/>
      <c r="B144" s="38"/>
      <c r="C144" s="223" t="s">
        <v>680</v>
      </c>
      <c r="D144" s="223" t="s">
        <v>242</v>
      </c>
      <c r="E144" s="224" t="s">
        <v>363</v>
      </c>
      <c r="F144" s="225" t="s">
        <v>364</v>
      </c>
      <c r="G144" s="226" t="s">
        <v>358</v>
      </c>
      <c r="H144" s="227">
        <v>0.5</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1503</v>
      </c>
    </row>
    <row r="145" s="2" customFormat="1" ht="16.5" customHeight="1">
      <c r="A145" s="37"/>
      <c r="B145" s="38"/>
      <c r="C145" s="223" t="s">
        <v>430</v>
      </c>
      <c r="D145" s="223" t="s">
        <v>242</v>
      </c>
      <c r="E145" s="224" t="s">
        <v>366</v>
      </c>
      <c r="F145" s="225" t="s">
        <v>367</v>
      </c>
      <c r="G145" s="226" t="s">
        <v>368</v>
      </c>
      <c r="H145" s="227">
        <v>1</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78</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78</v>
      </c>
      <c r="BM145" s="234" t="s">
        <v>1504</v>
      </c>
    </row>
    <row r="146" s="2" customFormat="1" ht="16.5" customHeight="1">
      <c r="A146" s="37"/>
      <c r="B146" s="38"/>
      <c r="C146" s="223" t="s">
        <v>734</v>
      </c>
      <c r="D146" s="223" t="s">
        <v>242</v>
      </c>
      <c r="E146" s="224" t="s">
        <v>371</v>
      </c>
      <c r="F146" s="225" t="s">
        <v>372</v>
      </c>
      <c r="G146" s="226" t="s">
        <v>358</v>
      </c>
      <c r="H146" s="227">
        <v>0.5</v>
      </c>
      <c r="I146" s="228"/>
      <c r="J146" s="229">
        <f>ROUND(I146*H146,2)</f>
        <v>0</v>
      </c>
      <c r="K146" s="225" t="s">
        <v>19</v>
      </c>
      <c r="L146" s="43"/>
      <c r="M146" s="252" t="s">
        <v>19</v>
      </c>
      <c r="N146" s="253" t="s">
        <v>42</v>
      </c>
      <c r="O146" s="254"/>
      <c r="P146" s="255">
        <f>O146*H146</f>
        <v>0</v>
      </c>
      <c r="Q146" s="255">
        <v>0</v>
      </c>
      <c r="R146" s="255">
        <f>Q146*H146</f>
        <v>0</v>
      </c>
      <c r="S146" s="255">
        <v>0</v>
      </c>
      <c r="T146" s="256">
        <f>S146*H146</f>
        <v>0</v>
      </c>
      <c r="U146" s="37"/>
      <c r="V146" s="37"/>
      <c r="W146" s="37"/>
      <c r="X146" s="37"/>
      <c r="Y146" s="37"/>
      <c r="Z146" s="37"/>
      <c r="AA146" s="37"/>
      <c r="AB146" s="37"/>
      <c r="AC146" s="37"/>
      <c r="AD146" s="37"/>
      <c r="AE146" s="37"/>
      <c r="AR146" s="234" t="s">
        <v>246</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1505</v>
      </c>
    </row>
    <row r="147" s="2" customFormat="1" ht="6.96" customHeight="1">
      <c r="A147" s="37"/>
      <c r="B147" s="58"/>
      <c r="C147" s="59"/>
      <c r="D147" s="59"/>
      <c r="E147" s="59"/>
      <c r="F147" s="59"/>
      <c r="G147" s="59"/>
      <c r="H147" s="59"/>
      <c r="I147" s="174"/>
      <c r="J147" s="59"/>
      <c r="K147" s="59"/>
      <c r="L147" s="43"/>
      <c r="M147" s="37"/>
      <c r="O147" s="37"/>
      <c r="P147" s="37"/>
      <c r="Q147" s="37"/>
      <c r="R147" s="37"/>
      <c r="S147" s="37"/>
      <c r="T147" s="37"/>
      <c r="U147" s="37"/>
      <c r="V147" s="37"/>
      <c r="W147" s="37"/>
      <c r="X147" s="37"/>
      <c r="Y147" s="37"/>
      <c r="Z147" s="37"/>
      <c r="AA147" s="37"/>
      <c r="AB147" s="37"/>
      <c r="AC147" s="37"/>
      <c r="AD147" s="37"/>
      <c r="AE147" s="37"/>
    </row>
  </sheetData>
  <sheetProtection sheet="1" autoFilter="0" formatColumns="0" formatRows="0" objects="1" scenarios="1" spinCount="100000" saltValue="HQmq3g/SuQyNhKpxyJgyGakMl4S/3aWsEO7+QysbgJcZDH1oXffdQiH/wqk82FcFLeLBMU+WkxtEHbve1P7+Qw==" hashValue="dIoHK9YUFLUpVWmSCLOoDhMISUuQnAyC+bJfuOtjxEwFqoaazvh1M0aFRmwkM5ShY51bog6g1TU5w0mApxxGzA==" algorithmName="SHA-512" password="C991"/>
  <autoFilter ref="C90:K146"/>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1459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1506</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ROUND((SUM(BE92:BE128)),  2)</f>
        <v>0</v>
      </c>
      <c r="G35" s="37"/>
      <c r="H35" s="37"/>
      <c r="I35" s="163">
        <v>0.20999999999999999</v>
      </c>
      <c r="J35" s="162">
        <f>ROUND(((SUM(BE92:BE128))*I35),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ROUND((SUM(BF92:BF128)),  2)</f>
        <v>0</v>
      </c>
      <c r="G36" s="37"/>
      <c r="H36" s="37"/>
      <c r="I36" s="163">
        <v>0.14999999999999999</v>
      </c>
      <c r="J36" s="162">
        <f>ROUND(((SUM(BF92:BF128))*I36),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1459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ŽST. Okrouhlice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376</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377</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378</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379</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J116</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J125</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J127</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1459</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ŽST. Okrouhlice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P93+P97+P101+P105+P116+P125+P127</f>
        <v>0</v>
      </c>
      <c r="Q92" s="95"/>
      <c r="R92" s="206">
        <f>R93+R97+R101+R105+R116+R125+R127</f>
        <v>0</v>
      </c>
      <c r="S92" s="95"/>
      <c r="T92" s="207">
        <f>T93+T97+T101+T105+T116+T125+T127</f>
        <v>0</v>
      </c>
      <c r="U92" s="37"/>
      <c r="V92" s="37"/>
      <c r="W92" s="37"/>
      <c r="X92" s="37"/>
      <c r="Y92" s="37"/>
      <c r="Z92" s="37"/>
      <c r="AA92" s="37"/>
      <c r="AB92" s="37"/>
      <c r="AC92" s="37"/>
      <c r="AD92" s="37"/>
      <c r="AE92" s="37"/>
      <c r="AT92" s="16" t="s">
        <v>70</v>
      </c>
      <c r="AU92" s="16" t="s">
        <v>218</v>
      </c>
      <c r="BK92" s="208">
        <f>BK93+BK97+BK101+BK105+BK116+BK125+BK127</f>
        <v>0</v>
      </c>
    </row>
    <row r="93" s="12" customFormat="1" ht="25.92" customHeight="1">
      <c r="A93" s="12"/>
      <c r="B93" s="209"/>
      <c r="C93" s="210"/>
      <c r="D93" s="211" t="s">
        <v>70</v>
      </c>
      <c r="E93" s="212" t="s">
        <v>380</v>
      </c>
      <c r="F93" s="212" t="s">
        <v>381</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382</v>
      </c>
      <c r="F94" s="225" t="s">
        <v>383</v>
      </c>
      <c r="G94" s="226" t="s">
        <v>266</v>
      </c>
      <c r="H94" s="227">
        <v>64</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384</v>
      </c>
      <c r="F95" s="225" t="s">
        <v>385</v>
      </c>
      <c r="G95" s="226" t="s">
        <v>266</v>
      </c>
      <c r="H95" s="227">
        <v>8</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386</v>
      </c>
      <c r="F96" s="225" t="s">
        <v>387</v>
      </c>
      <c r="G96" s="226" t="s">
        <v>388</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389</v>
      </c>
      <c r="F97" s="212" t="s">
        <v>390</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391</v>
      </c>
      <c r="F98" s="225" t="s">
        <v>392</v>
      </c>
      <c r="G98" s="226" t="s">
        <v>393</v>
      </c>
      <c r="H98" s="227">
        <v>72</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394</v>
      </c>
      <c r="F99" s="225" t="s">
        <v>395</v>
      </c>
      <c r="G99" s="226" t="s">
        <v>266</v>
      </c>
      <c r="H99" s="227">
        <v>72</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396</v>
      </c>
      <c r="F100" s="225" t="s">
        <v>397</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398</v>
      </c>
      <c r="F101" s="212" t="s">
        <v>399</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400</v>
      </c>
      <c r="F102" s="225" t="s">
        <v>401</v>
      </c>
      <c r="G102" s="226" t="s">
        <v>253</v>
      </c>
      <c r="H102" s="227">
        <v>2</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402</v>
      </c>
      <c r="F103" s="225" t="s">
        <v>403</v>
      </c>
      <c r="G103" s="226" t="s">
        <v>253</v>
      </c>
      <c r="H103" s="227">
        <v>2</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404</v>
      </c>
      <c r="F104" s="225" t="s">
        <v>405</v>
      </c>
      <c r="G104" s="226" t="s">
        <v>253</v>
      </c>
      <c r="H104" s="227">
        <v>2</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406</v>
      </c>
      <c r="F105" s="212" t="s">
        <v>407</v>
      </c>
      <c r="G105" s="210"/>
      <c r="H105" s="210"/>
      <c r="I105" s="213"/>
      <c r="J105" s="214">
        <f>BK105</f>
        <v>0</v>
      </c>
      <c r="K105" s="210"/>
      <c r="L105" s="215"/>
      <c r="M105" s="216"/>
      <c r="N105" s="217"/>
      <c r="O105" s="217"/>
      <c r="P105" s="218">
        <f>SUM(P106:P115)</f>
        <v>0</v>
      </c>
      <c r="Q105" s="217"/>
      <c r="R105" s="218">
        <f>SUM(R106:R115)</f>
        <v>0</v>
      </c>
      <c r="S105" s="217"/>
      <c r="T105" s="219">
        <f>SUM(T106:T115)</f>
        <v>0</v>
      </c>
      <c r="U105" s="12"/>
      <c r="V105" s="12"/>
      <c r="W105" s="12"/>
      <c r="X105" s="12"/>
      <c r="Y105" s="12"/>
      <c r="Z105" s="12"/>
      <c r="AA105" s="12"/>
      <c r="AB105" s="12"/>
      <c r="AC105" s="12"/>
      <c r="AD105" s="12"/>
      <c r="AE105" s="12"/>
      <c r="AR105" s="220" t="s">
        <v>78</v>
      </c>
      <c r="AT105" s="221" t="s">
        <v>70</v>
      </c>
      <c r="AU105" s="221" t="s">
        <v>71</v>
      </c>
      <c r="AY105" s="220" t="s">
        <v>240</v>
      </c>
      <c r="BK105" s="222">
        <f>SUM(BK106:BK115)</f>
        <v>0</v>
      </c>
    </row>
    <row r="106" s="2" customFormat="1" ht="16.5" customHeight="1">
      <c r="A106" s="37"/>
      <c r="B106" s="38"/>
      <c r="C106" s="223" t="s">
        <v>296</v>
      </c>
      <c r="D106" s="223" t="s">
        <v>242</v>
      </c>
      <c r="E106" s="224" t="s">
        <v>1085</v>
      </c>
      <c r="F106" s="225" t="s">
        <v>1086</v>
      </c>
      <c r="G106" s="226" t="s">
        <v>253</v>
      </c>
      <c r="H106" s="227">
        <v>0.10000000000000001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1087</v>
      </c>
      <c r="F107" s="225" t="s">
        <v>1088</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408</v>
      </c>
      <c r="F108" s="225" t="s">
        <v>409</v>
      </c>
      <c r="G108" s="226" t="s">
        <v>253</v>
      </c>
      <c r="H108" s="227">
        <v>2</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410</v>
      </c>
      <c r="F109" s="225" t="s">
        <v>411</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1089</v>
      </c>
      <c r="F110" s="225" t="s">
        <v>1090</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412</v>
      </c>
      <c r="F111" s="225" t="s">
        <v>413</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16.5" customHeight="1">
      <c r="A112" s="37"/>
      <c r="B112" s="38"/>
      <c r="C112" s="223" t="s">
        <v>167</v>
      </c>
      <c r="D112" s="223" t="s">
        <v>242</v>
      </c>
      <c r="E112" s="224" t="s">
        <v>1093</v>
      </c>
      <c r="F112" s="225" t="s">
        <v>1094</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370</v>
      </c>
    </row>
    <row r="113" s="2" customFormat="1" ht="16.5" customHeight="1">
      <c r="A113" s="37"/>
      <c r="B113" s="38"/>
      <c r="C113" s="223" t="s">
        <v>175</v>
      </c>
      <c r="D113" s="223" t="s">
        <v>242</v>
      </c>
      <c r="E113" s="224" t="s">
        <v>416</v>
      </c>
      <c r="F113" s="225" t="s">
        <v>417</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424</v>
      </c>
    </row>
    <row r="114" s="2" customFormat="1" ht="16.5" customHeight="1">
      <c r="A114" s="37"/>
      <c r="B114" s="38"/>
      <c r="C114" s="223" t="s">
        <v>340</v>
      </c>
      <c r="D114" s="223" t="s">
        <v>242</v>
      </c>
      <c r="E114" s="224" t="s">
        <v>418</v>
      </c>
      <c r="F114" s="225" t="s">
        <v>419</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427</v>
      </c>
    </row>
    <row r="115" s="2" customFormat="1" ht="16.5" customHeight="1">
      <c r="A115" s="37"/>
      <c r="B115" s="38"/>
      <c r="C115" s="223" t="s">
        <v>355</v>
      </c>
      <c r="D115" s="223" t="s">
        <v>242</v>
      </c>
      <c r="E115" s="224" t="s">
        <v>420</v>
      </c>
      <c r="F115" s="225" t="s">
        <v>421</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428</v>
      </c>
    </row>
    <row r="116" s="12" customFormat="1" ht="25.92" customHeight="1">
      <c r="A116" s="12"/>
      <c r="B116" s="209"/>
      <c r="C116" s="210"/>
      <c r="D116" s="211" t="s">
        <v>70</v>
      </c>
      <c r="E116" s="212" t="s">
        <v>238</v>
      </c>
      <c r="F116" s="212" t="s">
        <v>239</v>
      </c>
      <c r="G116" s="210"/>
      <c r="H116" s="210"/>
      <c r="I116" s="213"/>
      <c r="J116" s="214">
        <f>BK116</f>
        <v>0</v>
      </c>
      <c r="K116" s="210"/>
      <c r="L116" s="215"/>
      <c r="M116" s="216"/>
      <c r="N116" s="217"/>
      <c r="O116" s="217"/>
      <c r="P116" s="218">
        <f>SUM(P117:P124)</f>
        <v>0</v>
      </c>
      <c r="Q116" s="217"/>
      <c r="R116" s="218">
        <f>SUM(R117:R124)</f>
        <v>0</v>
      </c>
      <c r="S116" s="217"/>
      <c r="T116" s="219">
        <f>SUM(T117:T124)</f>
        <v>0</v>
      </c>
      <c r="U116" s="12"/>
      <c r="V116" s="12"/>
      <c r="W116" s="12"/>
      <c r="X116" s="12"/>
      <c r="Y116" s="12"/>
      <c r="Z116" s="12"/>
      <c r="AA116" s="12"/>
      <c r="AB116" s="12"/>
      <c r="AC116" s="12"/>
      <c r="AD116" s="12"/>
      <c r="AE116" s="12"/>
      <c r="AR116" s="220" t="s">
        <v>78</v>
      </c>
      <c r="AT116" s="221" t="s">
        <v>70</v>
      </c>
      <c r="AU116" s="221" t="s">
        <v>71</v>
      </c>
      <c r="AY116" s="220" t="s">
        <v>240</v>
      </c>
      <c r="BK116" s="222">
        <f>SUM(BK117:BK124)</f>
        <v>0</v>
      </c>
    </row>
    <row r="117" s="2" customFormat="1" ht="24" customHeight="1">
      <c r="A117" s="37"/>
      <c r="B117" s="38"/>
      <c r="C117" s="223" t="s">
        <v>325</v>
      </c>
      <c r="D117" s="223" t="s">
        <v>242</v>
      </c>
      <c r="E117" s="224" t="s">
        <v>422</v>
      </c>
      <c r="F117" s="225" t="s">
        <v>423</v>
      </c>
      <c r="G117" s="226" t="s">
        <v>253</v>
      </c>
      <c r="H117" s="227">
        <v>1</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429</v>
      </c>
    </row>
    <row r="118" s="2" customFormat="1" ht="16.5" customHeight="1">
      <c r="A118" s="37"/>
      <c r="B118" s="38"/>
      <c r="C118" s="223" t="s">
        <v>7</v>
      </c>
      <c r="D118" s="223" t="s">
        <v>242</v>
      </c>
      <c r="E118" s="224" t="s">
        <v>425</v>
      </c>
      <c r="F118" s="225" t="s">
        <v>426</v>
      </c>
      <c r="G118" s="226" t="s">
        <v>253</v>
      </c>
      <c r="H118" s="227">
        <v>1</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430</v>
      </c>
    </row>
    <row r="119" s="2" customFormat="1" ht="16.5" customHeight="1">
      <c r="A119" s="37"/>
      <c r="B119" s="38"/>
      <c r="C119" s="223" t="s">
        <v>185</v>
      </c>
      <c r="D119" s="223" t="s">
        <v>242</v>
      </c>
      <c r="E119" s="224" t="s">
        <v>313</v>
      </c>
      <c r="F119" s="225" t="s">
        <v>314</v>
      </c>
      <c r="G119" s="226" t="s">
        <v>245</v>
      </c>
      <c r="H119" s="227">
        <v>8</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431</v>
      </c>
    </row>
    <row r="120" s="2" customFormat="1" ht="16.5" customHeight="1">
      <c r="A120" s="37"/>
      <c r="B120" s="38"/>
      <c r="C120" s="223" t="s">
        <v>188</v>
      </c>
      <c r="D120" s="223" t="s">
        <v>242</v>
      </c>
      <c r="E120" s="224" t="s">
        <v>316</v>
      </c>
      <c r="F120" s="225" t="s">
        <v>317</v>
      </c>
      <c r="G120" s="226" t="s">
        <v>245</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432</v>
      </c>
    </row>
    <row r="121" s="2" customFormat="1" ht="16.5" customHeight="1">
      <c r="A121" s="37"/>
      <c r="B121" s="38"/>
      <c r="C121" s="223" t="s">
        <v>191</v>
      </c>
      <c r="D121" s="223" t="s">
        <v>242</v>
      </c>
      <c r="E121" s="224" t="s">
        <v>319</v>
      </c>
      <c r="F121" s="225" t="s">
        <v>320</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435</v>
      </c>
    </row>
    <row r="122" s="2" customFormat="1" ht="16.5" customHeight="1">
      <c r="A122" s="37"/>
      <c r="B122" s="38"/>
      <c r="C122" s="223" t="s">
        <v>194</v>
      </c>
      <c r="D122" s="223" t="s">
        <v>242</v>
      </c>
      <c r="E122" s="224" t="s">
        <v>322</v>
      </c>
      <c r="F122" s="225" t="s">
        <v>323</v>
      </c>
      <c r="G122" s="226" t="s">
        <v>245</v>
      </c>
      <c r="H122" s="227">
        <v>2</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436</v>
      </c>
    </row>
    <row r="123" s="2" customFormat="1" ht="16.5" customHeight="1">
      <c r="A123" s="37"/>
      <c r="B123" s="38"/>
      <c r="C123" s="223" t="s">
        <v>196</v>
      </c>
      <c r="D123" s="223" t="s">
        <v>242</v>
      </c>
      <c r="E123" s="224" t="s">
        <v>243</v>
      </c>
      <c r="F123" s="225" t="s">
        <v>244</v>
      </c>
      <c r="G123" s="226" t="s">
        <v>245</v>
      </c>
      <c r="H123" s="227">
        <v>4</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963</v>
      </c>
    </row>
    <row r="124" s="2" customFormat="1" ht="16.5" customHeight="1">
      <c r="A124" s="37"/>
      <c r="B124" s="38"/>
      <c r="C124" s="223" t="s">
        <v>199</v>
      </c>
      <c r="D124" s="223" t="s">
        <v>242</v>
      </c>
      <c r="E124" s="224" t="s">
        <v>433</v>
      </c>
      <c r="F124" s="225" t="s">
        <v>434</v>
      </c>
      <c r="G124" s="226" t="s">
        <v>253</v>
      </c>
      <c r="H124" s="227">
        <v>3</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966</v>
      </c>
    </row>
    <row r="125" s="12" customFormat="1" ht="25.92" customHeight="1">
      <c r="A125" s="12"/>
      <c r="B125" s="209"/>
      <c r="C125" s="210"/>
      <c r="D125" s="211" t="s">
        <v>70</v>
      </c>
      <c r="E125" s="212" t="s">
        <v>248</v>
      </c>
      <c r="F125" s="212" t="s">
        <v>249</v>
      </c>
      <c r="G125" s="210"/>
      <c r="H125" s="210"/>
      <c r="I125" s="213"/>
      <c r="J125" s="214">
        <f>BK125</f>
        <v>0</v>
      </c>
      <c r="K125" s="210"/>
      <c r="L125" s="215"/>
      <c r="M125" s="216"/>
      <c r="N125" s="217"/>
      <c r="O125" s="217"/>
      <c r="P125" s="218">
        <f>P126</f>
        <v>0</v>
      </c>
      <c r="Q125" s="217"/>
      <c r="R125" s="218">
        <f>R126</f>
        <v>0</v>
      </c>
      <c r="S125" s="217"/>
      <c r="T125" s="219">
        <f>T126</f>
        <v>0</v>
      </c>
      <c r="U125" s="12"/>
      <c r="V125" s="12"/>
      <c r="W125" s="12"/>
      <c r="X125" s="12"/>
      <c r="Y125" s="12"/>
      <c r="Z125" s="12"/>
      <c r="AA125" s="12"/>
      <c r="AB125" s="12"/>
      <c r="AC125" s="12"/>
      <c r="AD125" s="12"/>
      <c r="AE125" s="12"/>
      <c r="AR125" s="220" t="s">
        <v>78</v>
      </c>
      <c r="AT125" s="221" t="s">
        <v>70</v>
      </c>
      <c r="AU125" s="221" t="s">
        <v>71</v>
      </c>
      <c r="AY125" s="220" t="s">
        <v>240</v>
      </c>
      <c r="BK125" s="222">
        <f>BK126</f>
        <v>0</v>
      </c>
    </row>
    <row r="126" s="2" customFormat="1" ht="16.5" customHeight="1">
      <c r="A126" s="37"/>
      <c r="B126" s="38"/>
      <c r="C126" s="223" t="s">
        <v>202</v>
      </c>
      <c r="D126" s="223" t="s">
        <v>242</v>
      </c>
      <c r="E126" s="224" t="s">
        <v>251</v>
      </c>
      <c r="F126" s="225" t="s">
        <v>252</v>
      </c>
      <c r="G126" s="226" t="s">
        <v>253</v>
      </c>
      <c r="H126" s="227">
        <v>1</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969</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P128</f>
        <v>0</v>
      </c>
      <c r="Q127" s="217"/>
      <c r="R127" s="218">
        <f>R128</f>
        <v>0</v>
      </c>
      <c r="S127" s="217"/>
      <c r="T127" s="219">
        <f>T128</f>
        <v>0</v>
      </c>
      <c r="U127" s="12"/>
      <c r="V127" s="12"/>
      <c r="W127" s="12"/>
      <c r="X127" s="12"/>
      <c r="Y127" s="12"/>
      <c r="Z127" s="12"/>
      <c r="AA127" s="12"/>
      <c r="AB127" s="12"/>
      <c r="AC127" s="12"/>
      <c r="AD127" s="12"/>
      <c r="AE127" s="12"/>
      <c r="AR127" s="220" t="s">
        <v>246</v>
      </c>
      <c r="AT127" s="221" t="s">
        <v>70</v>
      </c>
      <c r="AU127" s="221" t="s">
        <v>71</v>
      </c>
      <c r="AY127" s="220" t="s">
        <v>240</v>
      </c>
      <c r="BK127" s="222">
        <f>BK128</f>
        <v>0</v>
      </c>
    </row>
    <row r="128" s="2" customFormat="1" ht="16.5" customHeight="1">
      <c r="A128" s="37"/>
      <c r="B128" s="38"/>
      <c r="C128" s="223" t="s">
        <v>205</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1507</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MRcbFtN3Fznk9Dzl4QwHYL9bNo7GrIG04cFzspq3NPkeW0yZ52t355vKU2HP8sPoaRf1j4Vh1ZnFrjSaSb+tDQ==" hashValue="U2QpgeFkX+H/Y6Jkt5816/mLr2YTcS+dSxqsaG0x9DajB4gfjQxivgzL22up6WMFdlG9XHAmeNqLJRZddnzmHA==" algorithmName="SHA-512" password="C991"/>
  <autoFilter ref="C91:K128"/>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1459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ROUND(J100,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ROUND((SUM(BE100:BE185)),  2)</f>
        <v>0</v>
      </c>
      <c r="G35" s="37"/>
      <c r="H35" s="37"/>
      <c r="I35" s="163">
        <v>0.20999999999999999</v>
      </c>
      <c r="J35" s="162">
        <f>ROUND(((SUM(BE100:BE185))*I35),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ROUND((SUM(BF100:BF185)),  2)</f>
        <v>0</v>
      </c>
      <c r="G36" s="37"/>
      <c r="H36" s="37"/>
      <c r="I36" s="163">
        <v>0.14999999999999999</v>
      </c>
      <c r="J36" s="162">
        <f>ROUND(((SUM(BF100:BF185))*I36),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ROUND((SUM(BG100:BG185)),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ROUND((SUM(BH100:BH185)),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ROUND((SUM(BI100:BI185)),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1459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J100</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J101</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J102</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443</v>
      </c>
      <c r="E66" s="193"/>
      <c r="F66" s="193"/>
      <c r="G66" s="193"/>
      <c r="H66" s="193"/>
      <c r="I66" s="194"/>
      <c r="J66" s="195">
        <f>J109</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1096</v>
      </c>
      <c r="E67" s="193"/>
      <c r="F67" s="193"/>
      <c r="G67" s="193"/>
      <c r="H67" s="193"/>
      <c r="I67" s="194"/>
      <c r="J67" s="195">
        <f>J112</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444</v>
      </c>
      <c r="E68" s="193"/>
      <c r="F68" s="193"/>
      <c r="G68" s="193"/>
      <c r="H68" s="193"/>
      <c r="I68" s="194"/>
      <c r="J68" s="195">
        <f>J115</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445</v>
      </c>
      <c r="E69" s="193"/>
      <c r="F69" s="193"/>
      <c r="G69" s="193"/>
      <c r="H69" s="193"/>
      <c r="I69" s="194"/>
      <c r="J69" s="195">
        <f>J132</f>
        <v>0</v>
      </c>
      <c r="K69" s="124"/>
      <c r="L69" s="196"/>
      <c r="S69" s="10"/>
      <c r="T69" s="10"/>
      <c r="U69" s="10"/>
      <c r="V69" s="10"/>
      <c r="W69" s="10"/>
      <c r="X69" s="10"/>
      <c r="Y69" s="10"/>
      <c r="Z69" s="10"/>
      <c r="AA69" s="10"/>
      <c r="AB69" s="10"/>
      <c r="AC69" s="10"/>
      <c r="AD69" s="10"/>
      <c r="AE69" s="10"/>
    </row>
    <row r="70" s="9" customFormat="1" ht="24.96" customHeight="1">
      <c r="A70" s="9"/>
      <c r="B70" s="184"/>
      <c r="C70" s="185"/>
      <c r="D70" s="186" t="s">
        <v>221</v>
      </c>
      <c r="E70" s="187"/>
      <c r="F70" s="187"/>
      <c r="G70" s="187"/>
      <c r="H70" s="187"/>
      <c r="I70" s="188"/>
      <c r="J70" s="189">
        <f>J156</f>
        <v>0</v>
      </c>
      <c r="K70" s="185"/>
      <c r="L70" s="190"/>
      <c r="S70" s="9"/>
      <c r="T70" s="9"/>
      <c r="U70" s="9"/>
      <c r="V70" s="9"/>
      <c r="W70" s="9"/>
      <c r="X70" s="9"/>
      <c r="Y70" s="9"/>
      <c r="Z70" s="9"/>
      <c r="AA70" s="9"/>
      <c r="AB70" s="9"/>
      <c r="AC70" s="9"/>
      <c r="AD70" s="9"/>
      <c r="AE70" s="9"/>
    </row>
    <row r="71" s="10" customFormat="1" ht="19.92" customHeight="1">
      <c r="A71" s="10"/>
      <c r="B71" s="191"/>
      <c r="C71" s="124"/>
      <c r="D71" s="192" t="s">
        <v>1508</v>
      </c>
      <c r="E71" s="193"/>
      <c r="F71" s="193"/>
      <c r="G71" s="193"/>
      <c r="H71" s="193"/>
      <c r="I71" s="194"/>
      <c r="J71" s="195">
        <f>J157</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446</v>
      </c>
      <c r="E72" s="193"/>
      <c r="F72" s="193"/>
      <c r="G72" s="193"/>
      <c r="H72" s="193"/>
      <c r="I72" s="194"/>
      <c r="J72" s="195">
        <f>J160</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1509</v>
      </c>
      <c r="E73" s="193"/>
      <c r="F73" s="193"/>
      <c r="G73" s="193"/>
      <c r="H73" s="193"/>
      <c r="I73" s="194"/>
      <c r="J73" s="195">
        <f>J163</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448</v>
      </c>
      <c r="E74" s="193"/>
      <c r="F74" s="193"/>
      <c r="G74" s="193"/>
      <c r="H74" s="193"/>
      <c r="I74" s="194"/>
      <c r="J74" s="195">
        <f>J166</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449</v>
      </c>
      <c r="E75" s="193"/>
      <c r="F75" s="193"/>
      <c r="G75" s="193"/>
      <c r="H75" s="193"/>
      <c r="I75" s="194"/>
      <c r="J75" s="195">
        <f>J171</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737</v>
      </c>
      <c r="E76" s="193"/>
      <c r="F76" s="193"/>
      <c r="G76" s="193"/>
      <c r="H76" s="193"/>
      <c r="I76" s="194"/>
      <c r="J76" s="195">
        <f>J174</f>
        <v>0</v>
      </c>
      <c r="K76" s="124"/>
      <c r="L76" s="196"/>
      <c r="S76" s="10"/>
      <c r="T76" s="10"/>
      <c r="U76" s="10"/>
      <c r="V76" s="10"/>
      <c r="W76" s="10"/>
      <c r="X76" s="10"/>
      <c r="Y76" s="10"/>
      <c r="Z76" s="10"/>
      <c r="AA76" s="10"/>
      <c r="AB76" s="10"/>
      <c r="AC76" s="10"/>
      <c r="AD76" s="10"/>
      <c r="AE76" s="10"/>
    </row>
    <row r="77" s="10" customFormat="1" ht="19.92" customHeight="1">
      <c r="A77" s="10"/>
      <c r="B77" s="191"/>
      <c r="C77" s="124"/>
      <c r="D77" s="192" t="s">
        <v>450</v>
      </c>
      <c r="E77" s="193"/>
      <c r="F77" s="193"/>
      <c r="G77" s="193"/>
      <c r="H77" s="193"/>
      <c r="I77" s="194"/>
      <c r="J77" s="195">
        <f>J177</f>
        <v>0</v>
      </c>
      <c r="K77" s="124"/>
      <c r="L77" s="196"/>
      <c r="S77" s="10"/>
      <c r="T77" s="10"/>
      <c r="U77" s="10"/>
      <c r="V77" s="10"/>
      <c r="W77" s="10"/>
      <c r="X77" s="10"/>
      <c r="Y77" s="10"/>
      <c r="Z77" s="10"/>
      <c r="AA77" s="10"/>
      <c r="AB77" s="10"/>
      <c r="AC77" s="10"/>
      <c r="AD77" s="10"/>
      <c r="AE77" s="10"/>
    </row>
    <row r="78" s="9" customFormat="1" ht="24.96" customHeight="1">
      <c r="A78" s="9"/>
      <c r="B78" s="184"/>
      <c r="C78" s="185"/>
      <c r="D78" s="186" t="s">
        <v>224</v>
      </c>
      <c r="E78" s="187"/>
      <c r="F78" s="187"/>
      <c r="G78" s="187"/>
      <c r="H78" s="187"/>
      <c r="I78" s="188"/>
      <c r="J78" s="189">
        <f>J180</f>
        <v>0</v>
      </c>
      <c r="K78" s="185"/>
      <c r="L78" s="190"/>
      <c r="S78" s="9"/>
      <c r="T78" s="9"/>
      <c r="U78" s="9"/>
      <c r="V78" s="9"/>
      <c r="W78" s="9"/>
      <c r="X78" s="9"/>
      <c r="Y78" s="9"/>
      <c r="Z78" s="9"/>
      <c r="AA78" s="9"/>
      <c r="AB78" s="9"/>
      <c r="AC78" s="9"/>
      <c r="AD78" s="9"/>
      <c r="AE78" s="9"/>
    </row>
    <row r="79" s="2" customFormat="1" ht="21.84"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6.96" customHeight="1">
      <c r="A80" s="37"/>
      <c r="B80" s="58"/>
      <c r="C80" s="59"/>
      <c r="D80" s="59"/>
      <c r="E80" s="59"/>
      <c r="F80" s="59"/>
      <c r="G80" s="59"/>
      <c r="H80" s="59"/>
      <c r="I80" s="174"/>
      <c r="J80" s="59"/>
      <c r="K80" s="59"/>
      <c r="L80" s="146"/>
      <c r="S80" s="37"/>
      <c r="T80" s="37"/>
      <c r="U80" s="37"/>
      <c r="V80" s="37"/>
      <c r="W80" s="37"/>
      <c r="X80" s="37"/>
      <c r="Y80" s="37"/>
      <c r="Z80" s="37"/>
      <c r="AA80" s="37"/>
      <c r="AB80" s="37"/>
      <c r="AC80" s="37"/>
      <c r="AD80" s="37"/>
      <c r="AE80" s="37"/>
    </row>
    <row r="84" s="2" customFormat="1" ht="6.96" customHeight="1">
      <c r="A84" s="37"/>
      <c r="B84" s="60"/>
      <c r="C84" s="61"/>
      <c r="D84" s="61"/>
      <c r="E84" s="61"/>
      <c r="F84" s="61"/>
      <c r="G84" s="61"/>
      <c r="H84" s="61"/>
      <c r="I84" s="177"/>
      <c r="J84" s="61"/>
      <c r="K84" s="61"/>
      <c r="L84" s="146"/>
      <c r="S84" s="37"/>
      <c r="T84" s="37"/>
      <c r="U84" s="37"/>
      <c r="V84" s="37"/>
      <c r="W84" s="37"/>
      <c r="X84" s="37"/>
      <c r="Y84" s="37"/>
      <c r="Z84" s="37"/>
      <c r="AA84" s="37"/>
      <c r="AB84" s="37"/>
      <c r="AC84" s="37"/>
      <c r="AD84" s="37"/>
      <c r="AE84" s="37"/>
    </row>
    <row r="85" s="2" customFormat="1" ht="24.96" customHeight="1">
      <c r="A85" s="37"/>
      <c r="B85" s="38"/>
      <c r="C85" s="22" t="s">
        <v>225</v>
      </c>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16</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178" t="str">
        <f>E7</f>
        <v>Rekonstrukce záložních zdrojů elektrikcé energie v obvodu OŘ Brno</v>
      </c>
      <c r="F88" s="31"/>
      <c r="G88" s="31"/>
      <c r="H88" s="31"/>
      <c r="I88" s="145"/>
      <c r="J88" s="39"/>
      <c r="K88" s="39"/>
      <c r="L88" s="146"/>
      <c r="S88" s="37"/>
      <c r="T88" s="37"/>
      <c r="U88" s="37"/>
      <c r="V88" s="37"/>
      <c r="W88" s="37"/>
      <c r="X88" s="37"/>
      <c r="Y88" s="37"/>
      <c r="Z88" s="37"/>
      <c r="AA88" s="37"/>
      <c r="AB88" s="37"/>
      <c r="AC88" s="37"/>
      <c r="AD88" s="37"/>
      <c r="AE88" s="37"/>
    </row>
    <row r="89" s="1" customFormat="1" ht="12" customHeight="1">
      <c r="B89" s="20"/>
      <c r="C89" s="31" t="s">
        <v>209</v>
      </c>
      <c r="D89" s="21"/>
      <c r="E89" s="21"/>
      <c r="F89" s="21"/>
      <c r="G89" s="21"/>
      <c r="H89" s="21"/>
      <c r="I89" s="137"/>
      <c r="J89" s="21"/>
      <c r="K89" s="21"/>
      <c r="L89" s="19"/>
    </row>
    <row r="90" s="2" customFormat="1" ht="16.5" customHeight="1">
      <c r="A90" s="37"/>
      <c r="B90" s="38"/>
      <c r="C90" s="39"/>
      <c r="D90" s="39"/>
      <c r="E90" s="178" t="s">
        <v>1459</v>
      </c>
      <c r="F90" s="39"/>
      <c r="G90" s="39"/>
      <c r="H90" s="39"/>
      <c r="I90" s="145"/>
      <c r="J90" s="39"/>
      <c r="K90" s="39"/>
      <c r="L90" s="146"/>
      <c r="S90" s="37"/>
      <c r="T90" s="37"/>
      <c r="U90" s="37"/>
      <c r="V90" s="37"/>
      <c r="W90" s="37"/>
      <c r="X90" s="37"/>
      <c r="Y90" s="37"/>
      <c r="Z90" s="37"/>
      <c r="AA90" s="37"/>
      <c r="AB90" s="37"/>
      <c r="AC90" s="37"/>
      <c r="AD90" s="37"/>
      <c r="AE90" s="37"/>
    </row>
    <row r="91" s="2" customFormat="1" ht="12" customHeight="1">
      <c r="A91" s="37"/>
      <c r="B91" s="38"/>
      <c r="C91" s="31" t="s">
        <v>211</v>
      </c>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6.5" customHeight="1">
      <c r="A92" s="37"/>
      <c r="B92" s="38"/>
      <c r="C92" s="39"/>
      <c r="D92" s="39"/>
      <c r="E92" s="68" t="str">
        <f>E11</f>
        <v>SO 01.1 - Stavební část</v>
      </c>
      <c r="F92" s="39"/>
      <c r="G92" s="39"/>
      <c r="H92" s="39"/>
      <c r="I92" s="145"/>
      <c r="J92" s="39"/>
      <c r="K92" s="39"/>
      <c r="L92" s="146"/>
      <c r="S92" s="37"/>
      <c r="T92" s="37"/>
      <c r="U92" s="37"/>
      <c r="V92" s="37"/>
      <c r="W92" s="37"/>
      <c r="X92" s="37"/>
      <c r="Y92" s="37"/>
      <c r="Z92" s="37"/>
      <c r="AA92" s="37"/>
      <c r="AB92" s="37"/>
      <c r="AC92" s="37"/>
      <c r="AD92" s="37"/>
      <c r="AE92" s="37"/>
    </row>
    <row r="93" s="2" customFormat="1" ht="6.96"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2" customFormat="1" ht="12" customHeight="1">
      <c r="A94" s="37"/>
      <c r="B94" s="38"/>
      <c r="C94" s="31" t="s">
        <v>21</v>
      </c>
      <c r="D94" s="39"/>
      <c r="E94" s="39"/>
      <c r="F94" s="26" t="str">
        <f>F14</f>
        <v xml:space="preserve"> </v>
      </c>
      <c r="G94" s="39"/>
      <c r="H94" s="39"/>
      <c r="I94" s="148" t="s">
        <v>23</v>
      </c>
      <c r="J94" s="71" t="str">
        <f>IF(J14="","",J14)</f>
        <v>19. 11. 2018</v>
      </c>
      <c r="K94" s="39"/>
      <c r="L94" s="146"/>
      <c r="S94" s="37"/>
      <c r="T94" s="37"/>
      <c r="U94" s="37"/>
      <c r="V94" s="37"/>
      <c r="W94" s="37"/>
      <c r="X94" s="37"/>
      <c r="Y94" s="37"/>
      <c r="Z94" s="37"/>
      <c r="AA94" s="37"/>
      <c r="AB94" s="37"/>
      <c r="AC94" s="37"/>
      <c r="AD94" s="37"/>
      <c r="AE94" s="37"/>
    </row>
    <row r="95" s="2" customFormat="1" ht="6.96" customHeight="1">
      <c r="A95" s="37"/>
      <c r="B95" s="38"/>
      <c r="C95" s="39"/>
      <c r="D95" s="39"/>
      <c r="E95" s="39"/>
      <c r="F95" s="39"/>
      <c r="G95" s="39"/>
      <c r="H95" s="39"/>
      <c r="I95" s="145"/>
      <c r="J95" s="39"/>
      <c r="K95" s="39"/>
      <c r="L95" s="146"/>
      <c r="S95" s="37"/>
      <c r="T95" s="37"/>
      <c r="U95" s="37"/>
      <c r="V95" s="37"/>
      <c r="W95" s="37"/>
      <c r="X95" s="37"/>
      <c r="Y95" s="37"/>
      <c r="Z95" s="37"/>
      <c r="AA95" s="37"/>
      <c r="AB95" s="37"/>
      <c r="AC95" s="37"/>
      <c r="AD95" s="37"/>
      <c r="AE95" s="37"/>
    </row>
    <row r="96" s="2" customFormat="1" ht="15.15" customHeight="1">
      <c r="A96" s="37"/>
      <c r="B96" s="38"/>
      <c r="C96" s="31" t="s">
        <v>25</v>
      </c>
      <c r="D96" s="39"/>
      <c r="E96" s="39"/>
      <c r="F96" s="26" t="str">
        <f>E17</f>
        <v>SŽDC s.o., OŘ Brno</v>
      </c>
      <c r="G96" s="39"/>
      <c r="H96" s="39"/>
      <c r="I96" s="148" t="s">
        <v>31</v>
      </c>
      <c r="J96" s="35" t="str">
        <f>E23</f>
        <v>RPE s.r.o.</v>
      </c>
      <c r="K96" s="39"/>
      <c r="L96" s="146"/>
      <c r="S96" s="37"/>
      <c r="T96" s="37"/>
      <c r="U96" s="37"/>
      <c r="V96" s="37"/>
      <c r="W96" s="37"/>
      <c r="X96" s="37"/>
      <c r="Y96" s="37"/>
      <c r="Z96" s="37"/>
      <c r="AA96" s="37"/>
      <c r="AB96" s="37"/>
      <c r="AC96" s="37"/>
      <c r="AD96" s="37"/>
      <c r="AE96" s="37"/>
    </row>
    <row r="97" s="2" customFormat="1" ht="15.15" customHeight="1">
      <c r="A97" s="37"/>
      <c r="B97" s="38"/>
      <c r="C97" s="31" t="s">
        <v>29</v>
      </c>
      <c r="D97" s="39"/>
      <c r="E97" s="39"/>
      <c r="F97" s="26" t="str">
        <f>IF(E20="","",E20)</f>
        <v>Vyplň údaj</v>
      </c>
      <c r="G97" s="39"/>
      <c r="H97" s="39"/>
      <c r="I97" s="148" t="s">
        <v>34</v>
      </c>
      <c r="J97" s="35" t="str">
        <f>E26</f>
        <v xml:space="preserve"> </v>
      </c>
      <c r="K97" s="39"/>
      <c r="L97" s="146"/>
      <c r="S97" s="37"/>
      <c r="T97" s="37"/>
      <c r="U97" s="37"/>
      <c r="V97" s="37"/>
      <c r="W97" s="37"/>
      <c r="X97" s="37"/>
      <c r="Y97" s="37"/>
      <c r="Z97" s="37"/>
      <c r="AA97" s="37"/>
      <c r="AB97" s="37"/>
      <c r="AC97" s="37"/>
      <c r="AD97" s="37"/>
      <c r="AE97" s="37"/>
    </row>
    <row r="98" s="2" customFormat="1" ht="10.32" customHeight="1">
      <c r="A98" s="37"/>
      <c r="B98" s="38"/>
      <c r="C98" s="39"/>
      <c r="D98" s="39"/>
      <c r="E98" s="39"/>
      <c r="F98" s="39"/>
      <c r="G98" s="39"/>
      <c r="H98" s="39"/>
      <c r="I98" s="145"/>
      <c r="J98" s="39"/>
      <c r="K98" s="39"/>
      <c r="L98" s="146"/>
      <c r="S98" s="37"/>
      <c r="T98" s="37"/>
      <c r="U98" s="37"/>
      <c r="V98" s="37"/>
      <c r="W98" s="37"/>
      <c r="X98" s="37"/>
      <c r="Y98" s="37"/>
      <c r="Z98" s="37"/>
      <c r="AA98" s="37"/>
      <c r="AB98" s="37"/>
      <c r="AC98" s="37"/>
      <c r="AD98" s="37"/>
      <c r="AE98" s="37"/>
    </row>
    <row r="99" s="11" customFormat="1" ht="29.28" customHeight="1">
      <c r="A99" s="197"/>
      <c r="B99" s="198"/>
      <c r="C99" s="199" t="s">
        <v>226</v>
      </c>
      <c r="D99" s="200" t="s">
        <v>56</v>
      </c>
      <c r="E99" s="200" t="s">
        <v>52</v>
      </c>
      <c r="F99" s="200" t="s">
        <v>53</v>
      </c>
      <c r="G99" s="200" t="s">
        <v>227</v>
      </c>
      <c r="H99" s="200" t="s">
        <v>228</v>
      </c>
      <c r="I99" s="201" t="s">
        <v>229</v>
      </c>
      <c r="J99" s="200" t="s">
        <v>217</v>
      </c>
      <c r="K99" s="202" t="s">
        <v>230</v>
      </c>
      <c r="L99" s="203"/>
      <c r="M99" s="91" t="s">
        <v>19</v>
      </c>
      <c r="N99" s="92" t="s">
        <v>41</v>
      </c>
      <c r="O99" s="92" t="s">
        <v>231</v>
      </c>
      <c r="P99" s="92" t="s">
        <v>232</v>
      </c>
      <c r="Q99" s="92" t="s">
        <v>233</v>
      </c>
      <c r="R99" s="92" t="s">
        <v>234</v>
      </c>
      <c r="S99" s="92" t="s">
        <v>235</v>
      </c>
      <c r="T99" s="93" t="s">
        <v>236</v>
      </c>
      <c r="U99" s="197"/>
      <c r="V99" s="197"/>
      <c r="W99" s="197"/>
      <c r="X99" s="197"/>
      <c r="Y99" s="197"/>
      <c r="Z99" s="197"/>
      <c r="AA99" s="197"/>
      <c r="AB99" s="197"/>
      <c r="AC99" s="197"/>
      <c r="AD99" s="197"/>
      <c r="AE99" s="197"/>
    </row>
    <row r="100" s="2" customFormat="1" ht="22.8" customHeight="1">
      <c r="A100" s="37"/>
      <c r="B100" s="38"/>
      <c r="C100" s="98" t="s">
        <v>237</v>
      </c>
      <c r="D100" s="39"/>
      <c r="E100" s="39"/>
      <c r="F100" s="39"/>
      <c r="G100" s="39"/>
      <c r="H100" s="39"/>
      <c r="I100" s="145"/>
      <c r="J100" s="204">
        <f>BK100</f>
        <v>0</v>
      </c>
      <c r="K100" s="39"/>
      <c r="L100" s="43"/>
      <c r="M100" s="94"/>
      <c r="N100" s="205"/>
      <c r="O100" s="95"/>
      <c r="P100" s="206">
        <f>P101+P156+P180</f>
        <v>0</v>
      </c>
      <c r="Q100" s="95"/>
      <c r="R100" s="206">
        <f>R101+R156+R180</f>
        <v>0</v>
      </c>
      <c r="S100" s="95"/>
      <c r="T100" s="207">
        <f>T101+T156+T180</f>
        <v>0.94030000000000002</v>
      </c>
      <c r="U100" s="37"/>
      <c r="V100" s="37"/>
      <c r="W100" s="37"/>
      <c r="X100" s="37"/>
      <c r="Y100" s="37"/>
      <c r="Z100" s="37"/>
      <c r="AA100" s="37"/>
      <c r="AB100" s="37"/>
      <c r="AC100" s="37"/>
      <c r="AD100" s="37"/>
      <c r="AE100" s="37"/>
      <c r="AT100" s="16" t="s">
        <v>70</v>
      </c>
      <c r="AU100" s="16" t="s">
        <v>218</v>
      </c>
      <c r="BK100" s="208">
        <f>BK101+BK156+BK180</f>
        <v>0</v>
      </c>
    </row>
    <row r="101" s="12" customFormat="1" ht="25.92" customHeight="1">
      <c r="A101" s="12"/>
      <c r="B101" s="209"/>
      <c r="C101" s="210"/>
      <c r="D101" s="211" t="s">
        <v>70</v>
      </c>
      <c r="E101" s="212" t="s">
        <v>451</v>
      </c>
      <c r="F101" s="212" t="s">
        <v>452</v>
      </c>
      <c r="G101" s="210"/>
      <c r="H101" s="210"/>
      <c r="I101" s="213"/>
      <c r="J101" s="214">
        <f>BK101</f>
        <v>0</v>
      </c>
      <c r="K101" s="210"/>
      <c r="L101" s="215"/>
      <c r="M101" s="216"/>
      <c r="N101" s="217"/>
      <c r="O101" s="217"/>
      <c r="P101" s="218">
        <f>P102+P109+P112+P115+P132</f>
        <v>0</v>
      </c>
      <c r="Q101" s="217"/>
      <c r="R101" s="218">
        <f>R102+R109+R112+R115+R132</f>
        <v>0</v>
      </c>
      <c r="S101" s="217"/>
      <c r="T101" s="219">
        <f>T102+T109+T112+T115+T132</f>
        <v>0.94030000000000002</v>
      </c>
      <c r="U101" s="12"/>
      <c r="V101" s="12"/>
      <c r="W101" s="12"/>
      <c r="X101" s="12"/>
      <c r="Y101" s="12"/>
      <c r="Z101" s="12"/>
      <c r="AA101" s="12"/>
      <c r="AB101" s="12"/>
      <c r="AC101" s="12"/>
      <c r="AD101" s="12"/>
      <c r="AE101" s="12"/>
      <c r="AR101" s="220" t="s">
        <v>78</v>
      </c>
      <c r="AT101" s="221" t="s">
        <v>70</v>
      </c>
      <c r="AU101" s="221" t="s">
        <v>71</v>
      </c>
      <c r="AY101" s="220" t="s">
        <v>240</v>
      </c>
      <c r="BK101" s="222">
        <f>BK102+BK109+BK112+BK115+BK132</f>
        <v>0</v>
      </c>
    </row>
    <row r="102" s="12" customFormat="1" ht="22.8" customHeight="1">
      <c r="A102" s="12"/>
      <c r="B102" s="209"/>
      <c r="C102" s="210"/>
      <c r="D102" s="211" t="s">
        <v>70</v>
      </c>
      <c r="E102" s="236" t="s">
        <v>78</v>
      </c>
      <c r="F102" s="236" t="s">
        <v>453</v>
      </c>
      <c r="G102" s="210"/>
      <c r="H102" s="210"/>
      <c r="I102" s="213"/>
      <c r="J102" s="237">
        <f>BK102</f>
        <v>0</v>
      </c>
      <c r="K102" s="210"/>
      <c r="L102" s="215"/>
      <c r="M102" s="216"/>
      <c r="N102" s="217"/>
      <c r="O102" s="217"/>
      <c r="P102" s="218">
        <f>SUM(P103:P108)</f>
        <v>0</v>
      </c>
      <c r="Q102" s="217"/>
      <c r="R102" s="218">
        <f>SUM(R103:R108)</f>
        <v>0</v>
      </c>
      <c r="S102" s="217"/>
      <c r="T102" s="219">
        <f>SUM(T103:T108)</f>
        <v>0</v>
      </c>
      <c r="U102" s="12"/>
      <c r="V102" s="12"/>
      <c r="W102" s="12"/>
      <c r="X102" s="12"/>
      <c r="Y102" s="12"/>
      <c r="Z102" s="12"/>
      <c r="AA102" s="12"/>
      <c r="AB102" s="12"/>
      <c r="AC102" s="12"/>
      <c r="AD102" s="12"/>
      <c r="AE102" s="12"/>
      <c r="AR102" s="220" t="s">
        <v>78</v>
      </c>
      <c r="AT102" s="221" t="s">
        <v>70</v>
      </c>
      <c r="AU102" s="221" t="s">
        <v>78</v>
      </c>
      <c r="AY102" s="220" t="s">
        <v>240</v>
      </c>
      <c r="BK102" s="222">
        <f>SUM(BK103:BK108)</f>
        <v>0</v>
      </c>
    </row>
    <row r="103" s="2" customFormat="1" ht="16.5" customHeight="1">
      <c r="A103" s="37"/>
      <c r="B103" s="38"/>
      <c r="C103" s="223" t="s">
        <v>78</v>
      </c>
      <c r="D103" s="223" t="s">
        <v>242</v>
      </c>
      <c r="E103" s="224" t="s">
        <v>454</v>
      </c>
      <c r="F103" s="225" t="s">
        <v>455</v>
      </c>
      <c r="G103" s="226" t="s">
        <v>388</v>
      </c>
      <c r="H103" s="227">
        <v>26.899999999999999</v>
      </c>
      <c r="I103" s="228"/>
      <c r="J103" s="229">
        <f>ROUND(I103*H103,2)</f>
        <v>0</v>
      </c>
      <c r="K103" s="225" t="s">
        <v>456</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835</v>
      </c>
    </row>
    <row r="104" s="2" customFormat="1">
      <c r="A104" s="37"/>
      <c r="B104" s="38"/>
      <c r="C104" s="39"/>
      <c r="D104" s="238" t="s">
        <v>268</v>
      </c>
      <c r="E104" s="39"/>
      <c r="F104" s="239" t="s">
        <v>1510</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24" customHeight="1">
      <c r="A105" s="37"/>
      <c r="B105" s="38"/>
      <c r="C105" s="223" t="s">
        <v>80</v>
      </c>
      <c r="D105" s="223" t="s">
        <v>242</v>
      </c>
      <c r="E105" s="224" t="s">
        <v>1511</v>
      </c>
      <c r="F105" s="225" t="s">
        <v>1512</v>
      </c>
      <c r="G105" s="226" t="s">
        <v>253</v>
      </c>
      <c r="H105" s="227">
        <v>1</v>
      </c>
      <c r="I105" s="228"/>
      <c r="J105" s="229">
        <f>ROUND(I105*H105,2)</f>
        <v>0</v>
      </c>
      <c r="K105" s="225" t="s">
        <v>19</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1513</v>
      </c>
    </row>
    <row r="106" s="2" customFormat="1">
      <c r="A106" s="37"/>
      <c r="B106" s="38"/>
      <c r="C106" s="39"/>
      <c r="D106" s="238" t="s">
        <v>268</v>
      </c>
      <c r="E106" s="39"/>
      <c r="F106" s="239" t="s">
        <v>1514</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92" customHeight="1">
      <c r="A107" s="37"/>
      <c r="B107" s="38"/>
      <c r="C107" s="223" t="s">
        <v>263</v>
      </c>
      <c r="D107" s="223" t="s">
        <v>242</v>
      </c>
      <c r="E107" s="224" t="s">
        <v>1098</v>
      </c>
      <c r="F107" s="225" t="s">
        <v>1099</v>
      </c>
      <c r="G107" s="226" t="s">
        <v>462</v>
      </c>
      <c r="H107" s="227">
        <v>1.3</v>
      </c>
      <c r="I107" s="228"/>
      <c r="J107" s="229">
        <f>ROUND(I107*H107,2)</f>
        <v>0</v>
      </c>
      <c r="K107" s="225" t="s">
        <v>456</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1100</v>
      </c>
    </row>
    <row r="108" s="2" customFormat="1">
      <c r="A108" s="37"/>
      <c r="B108" s="38"/>
      <c r="C108" s="39"/>
      <c r="D108" s="238" t="s">
        <v>268</v>
      </c>
      <c r="E108" s="39"/>
      <c r="F108" s="239" t="s">
        <v>1515</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12" customFormat="1" ht="22.8" customHeight="1">
      <c r="A109" s="12"/>
      <c r="B109" s="209"/>
      <c r="C109" s="210"/>
      <c r="D109" s="211" t="s">
        <v>70</v>
      </c>
      <c r="E109" s="236" t="s">
        <v>246</v>
      </c>
      <c r="F109" s="236" t="s">
        <v>474</v>
      </c>
      <c r="G109" s="210"/>
      <c r="H109" s="210"/>
      <c r="I109" s="213"/>
      <c r="J109" s="237">
        <f>BK109</f>
        <v>0</v>
      </c>
      <c r="K109" s="210"/>
      <c r="L109" s="215"/>
      <c r="M109" s="216"/>
      <c r="N109" s="217"/>
      <c r="O109" s="217"/>
      <c r="P109" s="218">
        <f>SUM(P110:P111)</f>
        <v>0</v>
      </c>
      <c r="Q109" s="217"/>
      <c r="R109" s="218">
        <f>SUM(R110:R111)</f>
        <v>0</v>
      </c>
      <c r="S109" s="217"/>
      <c r="T109" s="219">
        <f>SUM(T110:T111)</f>
        <v>0</v>
      </c>
      <c r="U109" s="12"/>
      <c r="V109" s="12"/>
      <c r="W109" s="12"/>
      <c r="X109" s="12"/>
      <c r="Y109" s="12"/>
      <c r="Z109" s="12"/>
      <c r="AA109" s="12"/>
      <c r="AB109" s="12"/>
      <c r="AC109" s="12"/>
      <c r="AD109" s="12"/>
      <c r="AE109" s="12"/>
      <c r="AR109" s="220" t="s">
        <v>78</v>
      </c>
      <c r="AT109" s="221" t="s">
        <v>70</v>
      </c>
      <c r="AU109" s="221" t="s">
        <v>78</v>
      </c>
      <c r="AY109" s="220" t="s">
        <v>240</v>
      </c>
      <c r="BK109" s="222">
        <f>SUM(BK110:BK111)</f>
        <v>0</v>
      </c>
    </row>
    <row r="110" s="2" customFormat="1" ht="180" customHeight="1">
      <c r="A110" s="37"/>
      <c r="B110" s="38"/>
      <c r="C110" s="223" t="s">
        <v>246</v>
      </c>
      <c r="D110" s="223" t="s">
        <v>242</v>
      </c>
      <c r="E110" s="224" t="s">
        <v>475</v>
      </c>
      <c r="F110" s="225" t="s">
        <v>476</v>
      </c>
      <c r="G110" s="226" t="s">
        <v>462</v>
      </c>
      <c r="H110" s="227">
        <v>0.28999999999999998</v>
      </c>
      <c r="I110" s="228"/>
      <c r="J110" s="229">
        <f>ROUND(I110*H110,2)</f>
        <v>0</v>
      </c>
      <c r="K110" s="225" t="s">
        <v>456</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837</v>
      </c>
    </row>
    <row r="111" s="2" customFormat="1">
      <c r="A111" s="37"/>
      <c r="B111" s="38"/>
      <c r="C111" s="39"/>
      <c r="D111" s="238" t="s">
        <v>268</v>
      </c>
      <c r="E111" s="39"/>
      <c r="F111" s="239" t="s">
        <v>1516</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12" customFormat="1" ht="22.8" customHeight="1">
      <c r="A112" s="12"/>
      <c r="B112" s="209"/>
      <c r="C112" s="210"/>
      <c r="D112" s="211" t="s">
        <v>70</v>
      </c>
      <c r="E112" s="236" t="s">
        <v>274</v>
      </c>
      <c r="F112" s="236" t="s">
        <v>1103</v>
      </c>
      <c r="G112" s="210"/>
      <c r="H112" s="210"/>
      <c r="I112" s="213"/>
      <c r="J112" s="237">
        <f>BK112</f>
        <v>0</v>
      </c>
      <c r="K112" s="210"/>
      <c r="L112" s="215"/>
      <c r="M112" s="216"/>
      <c r="N112" s="217"/>
      <c r="O112" s="217"/>
      <c r="P112" s="218">
        <f>SUM(P113:P114)</f>
        <v>0</v>
      </c>
      <c r="Q112" s="217"/>
      <c r="R112" s="218">
        <f>SUM(R113:R114)</f>
        <v>0</v>
      </c>
      <c r="S112" s="217"/>
      <c r="T112" s="219">
        <f>SUM(T113:T114)</f>
        <v>0</v>
      </c>
      <c r="U112" s="12"/>
      <c r="V112" s="12"/>
      <c r="W112" s="12"/>
      <c r="X112" s="12"/>
      <c r="Y112" s="12"/>
      <c r="Z112" s="12"/>
      <c r="AA112" s="12"/>
      <c r="AB112" s="12"/>
      <c r="AC112" s="12"/>
      <c r="AD112" s="12"/>
      <c r="AE112" s="12"/>
      <c r="AR112" s="220" t="s">
        <v>78</v>
      </c>
      <c r="AT112" s="221" t="s">
        <v>70</v>
      </c>
      <c r="AU112" s="221" t="s">
        <v>78</v>
      </c>
      <c r="AY112" s="220" t="s">
        <v>240</v>
      </c>
      <c r="BK112" s="222">
        <f>SUM(BK113:BK114)</f>
        <v>0</v>
      </c>
    </row>
    <row r="113" s="2" customFormat="1" ht="84" customHeight="1">
      <c r="A113" s="37"/>
      <c r="B113" s="38"/>
      <c r="C113" s="223" t="s">
        <v>274</v>
      </c>
      <c r="D113" s="223" t="s">
        <v>242</v>
      </c>
      <c r="E113" s="224" t="s">
        <v>1517</v>
      </c>
      <c r="F113" s="225" t="s">
        <v>1518</v>
      </c>
      <c r="G113" s="226" t="s">
        <v>388</v>
      </c>
      <c r="H113" s="227">
        <v>2.25</v>
      </c>
      <c r="I113" s="228"/>
      <c r="J113" s="229">
        <f>ROUND(I113*H113,2)</f>
        <v>0</v>
      </c>
      <c r="K113" s="225" t="s">
        <v>456</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1519</v>
      </c>
    </row>
    <row r="114" s="2" customFormat="1">
      <c r="A114" s="37"/>
      <c r="B114" s="38"/>
      <c r="C114" s="39"/>
      <c r="D114" s="238" t="s">
        <v>268</v>
      </c>
      <c r="E114" s="39"/>
      <c r="F114" s="239" t="s">
        <v>1520</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12" customFormat="1" ht="22.8" customHeight="1">
      <c r="A115" s="12"/>
      <c r="B115" s="209"/>
      <c r="C115" s="210"/>
      <c r="D115" s="211" t="s">
        <v>70</v>
      </c>
      <c r="E115" s="236" t="s">
        <v>279</v>
      </c>
      <c r="F115" s="236" t="s">
        <v>479</v>
      </c>
      <c r="G115" s="210"/>
      <c r="H115" s="210"/>
      <c r="I115" s="213"/>
      <c r="J115" s="237">
        <f>BK115</f>
        <v>0</v>
      </c>
      <c r="K115" s="210"/>
      <c r="L115" s="215"/>
      <c r="M115" s="216"/>
      <c r="N115" s="217"/>
      <c r="O115" s="217"/>
      <c r="P115" s="218">
        <f>SUM(P116:P131)</f>
        <v>0</v>
      </c>
      <c r="Q115" s="217"/>
      <c r="R115" s="218">
        <f>SUM(R116:R131)</f>
        <v>0</v>
      </c>
      <c r="S115" s="217"/>
      <c r="T115" s="219">
        <f>SUM(T116:T131)</f>
        <v>0.71950000000000003</v>
      </c>
      <c r="U115" s="12"/>
      <c r="V115" s="12"/>
      <c r="W115" s="12"/>
      <c r="X115" s="12"/>
      <c r="Y115" s="12"/>
      <c r="Z115" s="12"/>
      <c r="AA115" s="12"/>
      <c r="AB115" s="12"/>
      <c r="AC115" s="12"/>
      <c r="AD115" s="12"/>
      <c r="AE115" s="12"/>
      <c r="AR115" s="220" t="s">
        <v>78</v>
      </c>
      <c r="AT115" s="221" t="s">
        <v>70</v>
      </c>
      <c r="AU115" s="221" t="s">
        <v>78</v>
      </c>
      <c r="AY115" s="220" t="s">
        <v>240</v>
      </c>
      <c r="BK115" s="222">
        <f>SUM(BK116:BK131)</f>
        <v>0</v>
      </c>
    </row>
    <row r="116" s="2" customFormat="1" ht="16.5" customHeight="1">
      <c r="A116" s="37"/>
      <c r="B116" s="38"/>
      <c r="C116" s="223" t="s">
        <v>724</v>
      </c>
      <c r="D116" s="223" t="s">
        <v>242</v>
      </c>
      <c r="E116" s="224" t="s">
        <v>1118</v>
      </c>
      <c r="F116" s="225" t="s">
        <v>1521</v>
      </c>
      <c r="G116" s="226" t="s">
        <v>253</v>
      </c>
      <c r="H116" s="227">
        <v>1</v>
      </c>
      <c r="I116" s="228"/>
      <c r="J116" s="229">
        <f>ROUND(I116*H116,2)</f>
        <v>0</v>
      </c>
      <c r="K116" s="225" t="s">
        <v>19</v>
      </c>
      <c r="L116" s="43"/>
      <c r="M116" s="230" t="s">
        <v>19</v>
      </c>
      <c r="N116" s="231" t="s">
        <v>42</v>
      </c>
      <c r="O116" s="83"/>
      <c r="P116" s="232">
        <f>O116*H116</f>
        <v>0</v>
      </c>
      <c r="Q116" s="232">
        <v>0</v>
      </c>
      <c r="R116" s="232">
        <f>Q116*H116</f>
        <v>0</v>
      </c>
      <c r="S116" s="232">
        <v>0.089999999999999997</v>
      </c>
      <c r="T116" s="233">
        <f>S116*H116</f>
        <v>0.089999999999999997</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1522</v>
      </c>
    </row>
    <row r="117" s="2" customFormat="1" ht="48" customHeight="1">
      <c r="A117" s="37"/>
      <c r="B117" s="38"/>
      <c r="C117" s="223" t="s">
        <v>370</v>
      </c>
      <c r="D117" s="223" t="s">
        <v>242</v>
      </c>
      <c r="E117" s="224" t="s">
        <v>1121</v>
      </c>
      <c r="F117" s="225" t="s">
        <v>1523</v>
      </c>
      <c r="G117" s="226" t="s">
        <v>19</v>
      </c>
      <c r="H117" s="227">
        <v>2.79</v>
      </c>
      <c r="I117" s="228"/>
      <c r="J117" s="229">
        <f>ROUND(I117*H117,2)</f>
        <v>0</v>
      </c>
      <c r="K117" s="225" t="s">
        <v>19</v>
      </c>
      <c r="L117" s="43"/>
      <c r="M117" s="230" t="s">
        <v>19</v>
      </c>
      <c r="N117" s="231" t="s">
        <v>42</v>
      </c>
      <c r="O117" s="83"/>
      <c r="P117" s="232">
        <f>O117*H117</f>
        <v>0</v>
      </c>
      <c r="Q117" s="232">
        <v>0</v>
      </c>
      <c r="R117" s="232">
        <f>Q117*H117</f>
        <v>0</v>
      </c>
      <c r="S117" s="232">
        <v>0.050000000000000003</v>
      </c>
      <c r="T117" s="233">
        <f>S117*H117</f>
        <v>0.13950000000000001</v>
      </c>
      <c r="U117" s="37"/>
      <c r="V117" s="37"/>
      <c r="W117" s="37"/>
      <c r="X117" s="37"/>
      <c r="Y117" s="37"/>
      <c r="Z117" s="37"/>
      <c r="AA117" s="37"/>
      <c r="AB117" s="37"/>
      <c r="AC117" s="37"/>
      <c r="AD117" s="37"/>
      <c r="AE117" s="37"/>
      <c r="AR117" s="234" t="s">
        <v>246</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1524</v>
      </c>
    </row>
    <row r="118" s="2" customFormat="1" ht="60" customHeight="1">
      <c r="A118" s="37"/>
      <c r="B118" s="38"/>
      <c r="C118" s="223" t="s">
        <v>279</v>
      </c>
      <c r="D118" s="223" t="s">
        <v>242</v>
      </c>
      <c r="E118" s="224" t="s">
        <v>480</v>
      </c>
      <c r="F118" s="225" t="s">
        <v>481</v>
      </c>
      <c r="G118" s="226" t="s">
        <v>388</v>
      </c>
      <c r="H118" s="227">
        <v>71.301000000000002</v>
      </c>
      <c r="I118" s="228"/>
      <c r="J118" s="229">
        <f>ROUND(I118*H118,2)</f>
        <v>0</v>
      </c>
      <c r="K118" s="225" t="s">
        <v>456</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839</v>
      </c>
    </row>
    <row r="119" s="2" customFormat="1">
      <c r="A119" s="37"/>
      <c r="B119" s="38"/>
      <c r="C119" s="39"/>
      <c r="D119" s="238" t="s">
        <v>268</v>
      </c>
      <c r="E119" s="39"/>
      <c r="F119" s="239" t="s">
        <v>1525</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60" customHeight="1">
      <c r="A120" s="37"/>
      <c r="B120" s="38"/>
      <c r="C120" s="223" t="s">
        <v>284</v>
      </c>
      <c r="D120" s="223" t="s">
        <v>242</v>
      </c>
      <c r="E120" s="224" t="s">
        <v>484</v>
      </c>
      <c r="F120" s="225" t="s">
        <v>481</v>
      </c>
      <c r="G120" s="226" t="s">
        <v>388</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1526</v>
      </c>
    </row>
    <row r="121" s="2" customFormat="1">
      <c r="A121" s="37"/>
      <c r="B121" s="38"/>
      <c r="C121" s="39"/>
      <c r="D121" s="238" t="s">
        <v>268</v>
      </c>
      <c r="E121" s="39"/>
      <c r="F121" s="239" t="s">
        <v>1527</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72" customHeight="1">
      <c r="A122" s="37"/>
      <c r="B122" s="38"/>
      <c r="C122" s="223" t="s">
        <v>288</v>
      </c>
      <c r="D122" s="223" t="s">
        <v>242</v>
      </c>
      <c r="E122" s="224" t="s">
        <v>487</v>
      </c>
      <c r="F122" s="225" t="s">
        <v>488</v>
      </c>
      <c r="G122" s="226" t="s">
        <v>388</v>
      </c>
      <c r="H122" s="227">
        <v>2.9199999999999999</v>
      </c>
      <c r="I122" s="228"/>
      <c r="J122" s="229">
        <f>ROUND(I122*H122,2)</f>
        <v>0</v>
      </c>
      <c r="K122" s="225" t="s">
        <v>456</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844</v>
      </c>
    </row>
    <row r="123" s="2" customFormat="1">
      <c r="A123" s="37"/>
      <c r="B123" s="38"/>
      <c r="C123" s="39"/>
      <c r="D123" s="238" t="s">
        <v>268</v>
      </c>
      <c r="E123" s="39"/>
      <c r="F123" s="239" t="s">
        <v>1528</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16.5" customHeight="1">
      <c r="A124" s="37"/>
      <c r="B124" s="38"/>
      <c r="C124" s="223" t="s">
        <v>292</v>
      </c>
      <c r="D124" s="223" t="s">
        <v>242</v>
      </c>
      <c r="E124" s="224" t="s">
        <v>491</v>
      </c>
      <c r="F124" s="225" t="s">
        <v>492</v>
      </c>
      <c r="G124" s="226" t="s">
        <v>493</v>
      </c>
      <c r="H124" s="227">
        <v>26.899999999999999</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846</v>
      </c>
    </row>
    <row r="125" s="2" customFormat="1">
      <c r="A125" s="37"/>
      <c r="B125" s="38"/>
      <c r="C125" s="39"/>
      <c r="D125" s="238" t="s">
        <v>268</v>
      </c>
      <c r="E125" s="39"/>
      <c r="F125" s="239" t="s">
        <v>1529</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16.5" customHeight="1">
      <c r="A126" s="37"/>
      <c r="B126" s="38"/>
      <c r="C126" s="223" t="s">
        <v>296</v>
      </c>
      <c r="D126" s="223" t="s">
        <v>242</v>
      </c>
      <c r="E126" s="224" t="s">
        <v>496</v>
      </c>
      <c r="F126" s="225" t="s">
        <v>497</v>
      </c>
      <c r="G126" s="226" t="s">
        <v>493</v>
      </c>
      <c r="H126" s="227">
        <v>26.899999999999999</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978</v>
      </c>
    </row>
    <row r="127" s="2" customFormat="1">
      <c r="A127" s="37"/>
      <c r="B127" s="38"/>
      <c r="C127" s="39"/>
      <c r="D127" s="238" t="s">
        <v>268</v>
      </c>
      <c r="E127" s="39"/>
      <c r="F127" s="239" t="s">
        <v>1530</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16.5" customHeight="1">
      <c r="A128" s="37"/>
      <c r="B128" s="38"/>
      <c r="C128" s="223" t="s">
        <v>303</v>
      </c>
      <c r="D128" s="223" t="s">
        <v>242</v>
      </c>
      <c r="E128" s="224" t="s">
        <v>500</v>
      </c>
      <c r="F128" s="225" t="s">
        <v>501</v>
      </c>
      <c r="G128" s="226" t="s">
        <v>493</v>
      </c>
      <c r="H128" s="227">
        <v>26.899999999999999</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848</v>
      </c>
    </row>
    <row r="129" s="2" customFormat="1">
      <c r="A129" s="37"/>
      <c r="B129" s="38"/>
      <c r="C129" s="39"/>
      <c r="D129" s="238" t="s">
        <v>268</v>
      </c>
      <c r="E129" s="39"/>
      <c r="F129" s="239" t="s">
        <v>1531</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16.5" customHeight="1">
      <c r="A130" s="37"/>
      <c r="B130" s="38"/>
      <c r="C130" s="223" t="s">
        <v>424</v>
      </c>
      <c r="D130" s="223" t="s">
        <v>242</v>
      </c>
      <c r="E130" s="224" t="s">
        <v>1532</v>
      </c>
      <c r="F130" s="225" t="s">
        <v>1533</v>
      </c>
      <c r="G130" s="226" t="s">
        <v>253</v>
      </c>
      <c r="H130" s="227">
        <v>1</v>
      </c>
      <c r="I130" s="228"/>
      <c r="J130" s="229">
        <f>ROUND(I130*H130,2)</f>
        <v>0</v>
      </c>
      <c r="K130" s="225" t="s">
        <v>19</v>
      </c>
      <c r="L130" s="43"/>
      <c r="M130" s="230" t="s">
        <v>19</v>
      </c>
      <c r="N130" s="231" t="s">
        <v>42</v>
      </c>
      <c r="O130" s="83"/>
      <c r="P130" s="232">
        <f>O130*H130</f>
        <v>0</v>
      </c>
      <c r="Q130" s="232">
        <v>0</v>
      </c>
      <c r="R130" s="232">
        <f>Q130*H130</f>
        <v>0</v>
      </c>
      <c r="S130" s="232">
        <v>0.48999999999999999</v>
      </c>
      <c r="T130" s="233">
        <f>S130*H130</f>
        <v>0.48999999999999999</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1534</v>
      </c>
    </row>
    <row r="131" s="2" customFormat="1">
      <c r="A131" s="37"/>
      <c r="B131" s="38"/>
      <c r="C131" s="39"/>
      <c r="D131" s="238" t="s">
        <v>268</v>
      </c>
      <c r="E131" s="39"/>
      <c r="F131" s="239" t="s">
        <v>1535</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12" customFormat="1" ht="22.8" customHeight="1">
      <c r="A132" s="12"/>
      <c r="B132" s="209"/>
      <c r="C132" s="210"/>
      <c r="D132" s="211" t="s">
        <v>70</v>
      </c>
      <c r="E132" s="236" t="s">
        <v>292</v>
      </c>
      <c r="F132" s="236" t="s">
        <v>504</v>
      </c>
      <c r="G132" s="210"/>
      <c r="H132" s="210"/>
      <c r="I132" s="213"/>
      <c r="J132" s="237">
        <f>BK132</f>
        <v>0</v>
      </c>
      <c r="K132" s="210"/>
      <c r="L132" s="215"/>
      <c r="M132" s="216"/>
      <c r="N132" s="217"/>
      <c r="O132" s="217"/>
      <c r="P132" s="218">
        <f>SUM(P133:P155)</f>
        <v>0</v>
      </c>
      <c r="Q132" s="217"/>
      <c r="R132" s="218">
        <f>SUM(R133:R155)</f>
        <v>0</v>
      </c>
      <c r="S132" s="217"/>
      <c r="T132" s="219">
        <f>SUM(T133:T155)</f>
        <v>0.2208</v>
      </c>
      <c r="U132" s="12"/>
      <c r="V132" s="12"/>
      <c r="W132" s="12"/>
      <c r="X132" s="12"/>
      <c r="Y132" s="12"/>
      <c r="Z132" s="12"/>
      <c r="AA132" s="12"/>
      <c r="AB132" s="12"/>
      <c r="AC132" s="12"/>
      <c r="AD132" s="12"/>
      <c r="AE132" s="12"/>
      <c r="AR132" s="220" t="s">
        <v>78</v>
      </c>
      <c r="AT132" s="221" t="s">
        <v>70</v>
      </c>
      <c r="AU132" s="221" t="s">
        <v>78</v>
      </c>
      <c r="AY132" s="220" t="s">
        <v>240</v>
      </c>
      <c r="BK132" s="222">
        <f>SUM(BK133:BK155)</f>
        <v>0</v>
      </c>
    </row>
    <row r="133" s="2" customFormat="1" ht="96" customHeight="1">
      <c r="A133" s="37"/>
      <c r="B133" s="38"/>
      <c r="C133" s="223" t="s">
        <v>137</v>
      </c>
      <c r="D133" s="223" t="s">
        <v>242</v>
      </c>
      <c r="E133" s="224" t="s">
        <v>1134</v>
      </c>
      <c r="F133" s="225" t="s">
        <v>982</v>
      </c>
      <c r="G133" s="226" t="s">
        <v>462</v>
      </c>
      <c r="H133" s="227">
        <v>1.3560000000000001</v>
      </c>
      <c r="I133" s="228"/>
      <c r="J133" s="229">
        <f>ROUND(I133*H133,2)</f>
        <v>0</v>
      </c>
      <c r="K133" s="225" t="s">
        <v>456</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1135</v>
      </c>
    </row>
    <row r="134" s="2" customFormat="1">
      <c r="A134" s="37"/>
      <c r="B134" s="38"/>
      <c r="C134" s="39"/>
      <c r="D134" s="238" t="s">
        <v>268</v>
      </c>
      <c r="E134" s="39"/>
      <c r="F134" s="239" t="s">
        <v>1536</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24" customHeight="1">
      <c r="A135" s="37"/>
      <c r="B135" s="38"/>
      <c r="C135" s="223" t="s">
        <v>144</v>
      </c>
      <c r="D135" s="223" t="s">
        <v>242</v>
      </c>
      <c r="E135" s="224" t="s">
        <v>1137</v>
      </c>
      <c r="F135" s="225" t="s">
        <v>528</v>
      </c>
      <c r="G135" s="226" t="s">
        <v>529</v>
      </c>
      <c r="H135" s="227">
        <v>125.535</v>
      </c>
      <c r="I135" s="228"/>
      <c r="J135" s="229">
        <f>ROUND(I135*H135,2)</f>
        <v>0</v>
      </c>
      <c r="K135" s="225" t="s">
        <v>456</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1138</v>
      </c>
    </row>
    <row r="136" s="2" customFormat="1">
      <c r="A136" s="37"/>
      <c r="B136" s="38"/>
      <c r="C136" s="39"/>
      <c r="D136" s="238" t="s">
        <v>268</v>
      </c>
      <c r="E136" s="39"/>
      <c r="F136" s="239" t="s">
        <v>531</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84" customHeight="1">
      <c r="A137" s="37"/>
      <c r="B137" s="38"/>
      <c r="C137" s="223" t="s">
        <v>152</v>
      </c>
      <c r="D137" s="223" t="s">
        <v>242</v>
      </c>
      <c r="E137" s="224" t="s">
        <v>750</v>
      </c>
      <c r="F137" s="225" t="s">
        <v>519</v>
      </c>
      <c r="G137" s="226" t="s">
        <v>358</v>
      </c>
      <c r="H137" s="227">
        <v>0.10000000000000001</v>
      </c>
      <c r="I137" s="228"/>
      <c r="J137" s="229">
        <f>ROUND(I137*H137,2)</f>
        <v>0</v>
      </c>
      <c r="K137" s="225" t="s">
        <v>456</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850</v>
      </c>
    </row>
    <row r="138" s="2" customFormat="1">
      <c r="A138" s="37"/>
      <c r="B138" s="38"/>
      <c r="C138" s="39"/>
      <c r="D138" s="238" t="s">
        <v>268</v>
      </c>
      <c r="E138" s="39"/>
      <c r="F138" s="239" t="s">
        <v>1537</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60" customHeight="1">
      <c r="A139" s="37"/>
      <c r="B139" s="38"/>
      <c r="C139" s="223" t="s">
        <v>8</v>
      </c>
      <c r="D139" s="223" t="s">
        <v>242</v>
      </c>
      <c r="E139" s="224" t="s">
        <v>753</v>
      </c>
      <c r="F139" s="225" t="s">
        <v>524</v>
      </c>
      <c r="G139" s="226" t="s">
        <v>462</v>
      </c>
      <c r="H139" s="227">
        <v>0.071999999999999995</v>
      </c>
      <c r="I139" s="228"/>
      <c r="J139" s="229">
        <f>ROUND(I139*H139,2)</f>
        <v>0</v>
      </c>
      <c r="K139" s="225" t="s">
        <v>456</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988</v>
      </c>
    </row>
    <row r="140" s="2" customFormat="1">
      <c r="A140" s="37"/>
      <c r="B140" s="38"/>
      <c r="C140" s="39"/>
      <c r="D140" s="238" t="s">
        <v>268</v>
      </c>
      <c r="E140" s="39"/>
      <c r="F140" s="239" t="s">
        <v>1538</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24" customHeight="1">
      <c r="A141" s="37"/>
      <c r="B141" s="38"/>
      <c r="C141" s="223" t="s">
        <v>167</v>
      </c>
      <c r="D141" s="223" t="s">
        <v>242</v>
      </c>
      <c r="E141" s="224" t="s">
        <v>756</v>
      </c>
      <c r="F141" s="225" t="s">
        <v>528</v>
      </c>
      <c r="G141" s="226" t="s">
        <v>529</v>
      </c>
      <c r="H141" s="227">
        <v>64.239999999999995</v>
      </c>
      <c r="I141" s="228"/>
      <c r="J141" s="229">
        <f>ROUND(I141*H141,2)</f>
        <v>0</v>
      </c>
      <c r="K141" s="225" t="s">
        <v>456</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990</v>
      </c>
    </row>
    <row r="142" s="2" customFormat="1">
      <c r="A142" s="37"/>
      <c r="B142" s="38"/>
      <c r="C142" s="39"/>
      <c r="D142" s="238" t="s">
        <v>268</v>
      </c>
      <c r="E142" s="39"/>
      <c r="F142" s="239" t="s">
        <v>531</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60" customHeight="1">
      <c r="A143" s="37"/>
      <c r="B143" s="38"/>
      <c r="C143" s="223" t="s">
        <v>175</v>
      </c>
      <c r="D143" s="223" t="s">
        <v>242</v>
      </c>
      <c r="E143" s="224" t="s">
        <v>523</v>
      </c>
      <c r="F143" s="225" t="s">
        <v>524</v>
      </c>
      <c r="G143" s="226" t="s">
        <v>462</v>
      </c>
      <c r="H143" s="227">
        <v>1.0980000000000001</v>
      </c>
      <c r="I143" s="228"/>
      <c r="J143" s="229">
        <f>ROUND(I143*H143,2)</f>
        <v>0</v>
      </c>
      <c r="K143" s="225" t="s">
        <v>456</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852</v>
      </c>
    </row>
    <row r="144" s="2" customFormat="1">
      <c r="A144" s="37"/>
      <c r="B144" s="38"/>
      <c r="C144" s="39"/>
      <c r="D144" s="238" t="s">
        <v>268</v>
      </c>
      <c r="E144" s="39"/>
      <c r="F144" s="239" t="s">
        <v>1539</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24" customHeight="1">
      <c r="A145" s="37"/>
      <c r="B145" s="38"/>
      <c r="C145" s="223" t="s">
        <v>340</v>
      </c>
      <c r="D145" s="223" t="s">
        <v>242</v>
      </c>
      <c r="E145" s="224" t="s">
        <v>527</v>
      </c>
      <c r="F145" s="225" t="s">
        <v>528</v>
      </c>
      <c r="G145" s="226" t="s">
        <v>529</v>
      </c>
      <c r="H145" s="227">
        <v>232.87000000000001</v>
      </c>
      <c r="I145" s="228"/>
      <c r="J145" s="229">
        <f>ROUND(I145*H145,2)</f>
        <v>0</v>
      </c>
      <c r="K145" s="225" t="s">
        <v>456</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854</v>
      </c>
    </row>
    <row r="146" s="2" customFormat="1">
      <c r="A146" s="37"/>
      <c r="B146" s="38"/>
      <c r="C146" s="39"/>
      <c r="D146" s="238" t="s">
        <v>268</v>
      </c>
      <c r="E146" s="39"/>
      <c r="F146" s="239" t="s">
        <v>531</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2" customFormat="1" ht="16.5" customHeight="1">
      <c r="A147" s="37"/>
      <c r="B147" s="38"/>
      <c r="C147" s="223" t="s">
        <v>731</v>
      </c>
      <c r="D147" s="223" t="s">
        <v>242</v>
      </c>
      <c r="E147" s="224" t="s">
        <v>1540</v>
      </c>
      <c r="F147" s="225" t="s">
        <v>1541</v>
      </c>
      <c r="G147" s="226" t="s">
        <v>253</v>
      </c>
      <c r="H147" s="227">
        <v>2</v>
      </c>
      <c r="I147" s="228"/>
      <c r="J147" s="229">
        <f>ROUND(I147*H147,2)</f>
        <v>0</v>
      </c>
      <c r="K147" s="225" t="s">
        <v>19</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1542</v>
      </c>
    </row>
    <row r="148" s="2" customFormat="1" ht="16.5" customHeight="1">
      <c r="A148" s="37"/>
      <c r="B148" s="38"/>
      <c r="C148" s="223" t="s">
        <v>427</v>
      </c>
      <c r="D148" s="223" t="s">
        <v>242</v>
      </c>
      <c r="E148" s="224" t="s">
        <v>1543</v>
      </c>
      <c r="F148" s="225" t="s">
        <v>1544</v>
      </c>
      <c r="G148" s="226" t="s">
        <v>493</v>
      </c>
      <c r="H148" s="227">
        <v>3.6800000000000002</v>
      </c>
      <c r="I148" s="228"/>
      <c r="J148" s="229">
        <f>ROUND(I148*H148,2)</f>
        <v>0</v>
      </c>
      <c r="K148" s="225" t="s">
        <v>19</v>
      </c>
      <c r="L148" s="43"/>
      <c r="M148" s="230" t="s">
        <v>19</v>
      </c>
      <c r="N148" s="231" t="s">
        <v>42</v>
      </c>
      <c r="O148" s="83"/>
      <c r="P148" s="232">
        <f>O148*H148</f>
        <v>0</v>
      </c>
      <c r="Q148" s="232">
        <v>0</v>
      </c>
      <c r="R148" s="232">
        <f>Q148*H148</f>
        <v>0</v>
      </c>
      <c r="S148" s="232">
        <v>0.059999999999999998</v>
      </c>
      <c r="T148" s="233">
        <f>S148*H148</f>
        <v>0.2208</v>
      </c>
      <c r="U148" s="37"/>
      <c r="V148" s="37"/>
      <c r="W148" s="37"/>
      <c r="X148" s="37"/>
      <c r="Y148" s="37"/>
      <c r="Z148" s="37"/>
      <c r="AA148" s="37"/>
      <c r="AB148" s="37"/>
      <c r="AC148" s="37"/>
      <c r="AD148" s="37"/>
      <c r="AE148" s="37"/>
      <c r="AR148" s="234" t="s">
        <v>246</v>
      </c>
      <c r="AT148" s="234" t="s">
        <v>242</v>
      </c>
      <c r="AU148" s="234" t="s">
        <v>80</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1545</v>
      </c>
    </row>
    <row r="149" s="2" customFormat="1">
      <c r="A149" s="37"/>
      <c r="B149" s="38"/>
      <c r="C149" s="39"/>
      <c r="D149" s="238" t="s">
        <v>268</v>
      </c>
      <c r="E149" s="39"/>
      <c r="F149" s="239" t="s">
        <v>1546</v>
      </c>
      <c r="G149" s="39"/>
      <c r="H149" s="39"/>
      <c r="I149" s="145"/>
      <c r="J149" s="39"/>
      <c r="K149" s="39"/>
      <c r="L149" s="43"/>
      <c r="M149" s="240"/>
      <c r="N149" s="241"/>
      <c r="O149" s="83"/>
      <c r="P149" s="83"/>
      <c r="Q149" s="83"/>
      <c r="R149" s="83"/>
      <c r="S149" s="83"/>
      <c r="T149" s="84"/>
      <c r="U149" s="37"/>
      <c r="V149" s="37"/>
      <c r="W149" s="37"/>
      <c r="X149" s="37"/>
      <c r="Y149" s="37"/>
      <c r="Z149" s="37"/>
      <c r="AA149" s="37"/>
      <c r="AB149" s="37"/>
      <c r="AC149" s="37"/>
      <c r="AD149" s="37"/>
      <c r="AE149" s="37"/>
      <c r="AT149" s="16" t="s">
        <v>268</v>
      </c>
      <c r="AU149" s="16" t="s">
        <v>80</v>
      </c>
    </row>
    <row r="150" s="2" customFormat="1" ht="60" customHeight="1">
      <c r="A150" s="37"/>
      <c r="B150" s="38"/>
      <c r="C150" s="223" t="s">
        <v>355</v>
      </c>
      <c r="D150" s="223" t="s">
        <v>242</v>
      </c>
      <c r="E150" s="224" t="s">
        <v>532</v>
      </c>
      <c r="F150" s="225" t="s">
        <v>533</v>
      </c>
      <c r="G150" s="226" t="s">
        <v>462</v>
      </c>
      <c r="H150" s="227">
        <v>0.35099999999999998</v>
      </c>
      <c r="I150" s="228"/>
      <c r="J150" s="229">
        <f>ROUND(I150*H150,2)</f>
        <v>0</v>
      </c>
      <c r="K150" s="225" t="s">
        <v>456</v>
      </c>
      <c r="L150" s="43"/>
      <c r="M150" s="230" t="s">
        <v>19</v>
      </c>
      <c r="N150" s="231" t="s">
        <v>42</v>
      </c>
      <c r="O150" s="83"/>
      <c r="P150" s="232">
        <f>O150*H150</f>
        <v>0</v>
      </c>
      <c r="Q150" s="232">
        <v>0</v>
      </c>
      <c r="R150" s="232">
        <f>Q150*H150</f>
        <v>0</v>
      </c>
      <c r="S150" s="232">
        <v>0</v>
      </c>
      <c r="T150" s="233">
        <f>S150*H150</f>
        <v>0</v>
      </c>
      <c r="U150" s="37"/>
      <c r="V150" s="37"/>
      <c r="W150" s="37"/>
      <c r="X150" s="37"/>
      <c r="Y150" s="37"/>
      <c r="Z150" s="37"/>
      <c r="AA150" s="37"/>
      <c r="AB150" s="37"/>
      <c r="AC150" s="37"/>
      <c r="AD150" s="37"/>
      <c r="AE150" s="37"/>
      <c r="AR150" s="234" t="s">
        <v>246</v>
      </c>
      <c r="AT150" s="234" t="s">
        <v>242</v>
      </c>
      <c r="AU150" s="234" t="s">
        <v>80</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246</v>
      </c>
      <c r="BM150" s="234" t="s">
        <v>856</v>
      </c>
    </row>
    <row r="151" s="2" customFormat="1">
      <c r="A151" s="37"/>
      <c r="B151" s="38"/>
      <c r="C151" s="39"/>
      <c r="D151" s="238" t="s">
        <v>268</v>
      </c>
      <c r="E151" s="39"/>
      <c r="F151" s="239" t="s">
        <v>1547</v>
      </c>
      <c r="G151" s="39"/>
      <c r="H151" s="39"/>
      <c r="I151" s="145"/>
      <c r="J151" s="39"/>
      <c r="K151" s="39"/>
      <c r="L151" s="43"/>
      <c r="M151" s="240"/>
      <c r="N151" s="241"/>
      <c r="O151" s="83"/>
      <c r="P151" s="83"/>
      <c r="Q151" s="83"/>
      <c r="R151" s="83"/>
      <c r="S151" s="83"/>
      <c r="T151" s="84"/>
      <c r="U151" s="37"/>
      <c r="V151" s="37"/>
      <c r="W151" s="37"/>
      <c r="X151" s="37"/>
      <c r="Y151" s="37"/>
      <c r="Z151" s="37"/>
      <c r="AA151" s="37"/>
      <c r="AB151" s="37"/>
      <c r="AC151" s="37"/>
      <c r="AD151" s="37"/>
      <c r="AE151" s="37"/>
      <c r="AT151" s="16" t="s">
        <v>268</v>
      </c>
      <c r="AU151" s="16" t="s">
        <v>80</v>
      </c>
    </row>
    <row r="152" s="2" customFormat="1" ht="60" customHeight="1">
      <c r="A152" s="37"/>
      <c r="B152" s="38"/>
      <c r="C152" s="223" t="s">
        <v>325</v>
      </c>
      <c r="D152" s="223" t="s">
        <v>242</v>
      </c>
      <c r="E152" s="224" t="s">
        <v>536</v>
      </c>
      <c r="F152" s="225" t="s">
        <v>537</v>
      </c>
      <c r="G152" s="226" t="s">
        <v>253</v>
      </c>
      <c r="H152" s="227">
        <v>2</v>
      </c>
      <c r="I152" s="228"/>
      <c r="J152" s="229">
        <f>ROUND(I152*H152,2)</f>
        <v>0</v>
      </c>
      <c r="K152" s="225" t="s">
        <v>456</v>
      </c>
      <c r="L152" s="43"/>
      <c r="M152" s="230" t="s">
        <v>19</v>
      </c>
      <c r="N152" s="231" t="s">
        <v>42</v>
      </c>
      <c r="O152" s="83"/>
      <c r="P152" s="232">
        <f>O152*H152</f>
        <v>0</v>
      </c>
      <c r="Q152" s="232">
        <v>0</v>
      </c>
      <c r="R152" s="232">
        <f>Q152*H152</f>
        <v>0</v>
      </c>
      <c r="S152" s="232">
        <v>0</v>
      </c>
      <c r="T152" s="233">
        <f>S152*H152</f>
        <v>0</v>
      </c>
      <c r="U152" s="37"/>
      <c r="V152" s="37"/>
      <c r="W152" s="37"/>
      <c r="X152" s="37"/>
      <c r="Y152" s="37"/>
      <c r="Z152" s="37"/>
      <c r="AA152" s="37"/>
      <c r="AB152" s="37"/>
      <c r="AC152" s="37"/>
      <c r="AD152" s="37"/>
      <c r="AE152" s="37"/>
      <c r="AR152" s="234" t="s">
        <v>246</v>
      </c>
      <c r="AT152" s="234" t="s">
        <v>242</v>
      </c>
      <c r="AU152" s="234" t="s">
        <v>80</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246</v>
      </c>
      <c r="BM152" s="234" t="s">
        <v>1548</v>
      </c>
    </row>
    <row r="153" s="2" customFormat="1">
      <c r="A153" s="37"/>
      <c r="B153" s="38"/>
      <c r="C153" s="39"/>
      <c r="D153" s="238" t="s">
        <v>268</v>
      </c>
      <c r="E153" s="39"/>
      <c r="F153" s="239" t="s">
        <v>1549</v>
      </c>
      <c r="G153" s="39"/>
      <c r="H153" s="39"/>
      <c r="I153" s="145"/>
      <c r="J153" s="39"/>
      <c r="K153" s="39"/>
      <c r="L153" s="43"/>
      <c r="M153" s="240"/>
      <c r="N153" s="241"/>
      <c r="O153" s="83"/>
      <c r="P153" s="83"/>
      <c r="Q153" s="83"/>
      <c r="R153" s="83"/>
      <c r="S153" s="83"/>
      <c r="T153" s="84"/>
      <c r="U153" s="37"/>
      <c r="V153" s="37"/>
      <c r="W153" s="37"/>
      <c r="X153" s="37"/>
      <c r="Y153" s="37"/>
      <c r="Z153" s="37"/>
      <c r="AA153" s="37"/>
      <c r="AB153" s="37"/>
      <c r="AC153" s="37"/>
      <c r="AD153" s="37"/>
      <c r="AE153" s="37"/>
      <c r="AT153" s="16" t="s">
        <v>268</v>
      </c>
      <c r="AU153" s="16" t="s">
        <v>80</v>
      </c>
    </row>
    <row r="154" s="2" customFormat="1" ht="60" customHeight="1">
      <c r="A154" s="37"/>
      <c r="B154" s="38"/>
      <c r="C154" s="223" t="s">
        <v>7</v>
      </c>
      <c r="D154" s="223" t="s">
        <v>242</v>
      </c>
      <c r="E154" s="224" t="s">
        <v>540</v>
      </c>
      <c r="F154" s="225" t="s">
        <v>537</v>
      </c>
      <c r="G154" s="226" t="s">
        <v>388</v>
      </c>
      <c r="H154" s="227">
        <v>71.301000000000002</v>
      </c>
      <c r="I154" s="228"/>
      <c r="J154" s="229">
        <f>ROUND(I154*H154,2)</f>
        <v>0</v>
      </c>
      <c r="K154" s="225" t="s">
        <v>456</v>
      </c>
      <c r="L154" s="43"/>
      <c r="M154" s="230" t="s">
        <v>19</v>
      </c>
      <c r="N154" s="231" t="s">
        <v>42</v>
      </c>
      <c r="O154" s="83"/>
      <c r="P154" s="232">
        <f>O154*H154</f>
        <v>0</v>
      </c>
      <c r="Q154" s="232">
        <v>0</v>
      </c>
      <c r="R154" s="232">
        <f>Q154*H154</f>
        <v>0</v>
      </c>
      <c r="S154" s="232">
        <v>0</v>
      </c>
      <c r="T154" s="233">
        <f>S154*H154</f>
        <v>0</v>
      </c>
      <c r="U154" s="37"/>
      <c r="V154" s="37"/>
      <c r="W154" s="37"/>
      <c r="X154" s="37"/>
      <c r="Y154" s="37"/>
      <c r="Z154" s="37"/>
      <c r="AA154" s="37"/>
      <c r="AB154" s="37"/>
      <c r="AC154" s="37"/>
      <c r="AD154" s="37"/>
      <c r="AE154" s="37"/>
      <c r="AR154" s="234" t="s">
        <v>246</v>
      </c>
      <c r="AT154" s="234" t="s">
        <v>242</v>
      </c>
      <c r="AU154" s="234" t="s">
        <v>80</v>
      </c>
      <c r="AY154" s="16" t="s">
        <v>240</v>
      </c>
      <c r="BE154" s="235">
        <f>IF(N154="základní",J154,0)</f>
        <v>0</v>
      </c>
      <c r="BF154" s="235">
        <f>IF(N154="snížená",J154,0)</f>
        <v>0</v>
      </c>
      <c r="BG154" s="235">
        <f>IF(N154="zákl. přenesená",J154,0)</f>
        <v>0</v>
      </c>
      <c r="BH154" s="235">
        <f>IF(N154="sníž. přenesená",J154,0)</f>
        <v>0</v>
      </c>
      <c r="BI154" s="235">
        <f>IF(N154="nulová",J154,0)</f>
        <v>0</v>
      </c>
      <c r="BJ154" s="16" t="s">
        <v>78</v>
      </c>
      <c r="BK154" s="235">
        <f>ROUND(I154*H154,2)</f>
        <v>0</v>
      </c>
      <c r="BL154" s="16" t="s">
        <v>246</v>
      </c>
      <c r="BM154" s="234" t="s">
        <v>863</v>
      </c>
    </row>
    <row r="155" s="2" customFormat="1">
      <c r="A155" s="37"/>
      <c r="B155" s="38"/>
      <c r="C155" s="39"/>
      <c r="D155" s="238" t="s">
        <v>268</v>
      </c>
      <c r="E155" s="39"/>
      <c r="F155" s="239" t="s">
        <v>1550</v>
      </c>
      <c r="G155" s="39"/>
      <c r="H155" s="39"/>
      <c r="I155" s="145"/>
      <c r="J155" s="39"/>
      <c r="K155" s="39"/>
      <c r="L155" s="43"/>
      <c r="M155" s="240"/>
      <c r="N155" s="241"/>
      <c r="O155" s="83"/>
      <c r="P155" s="83"/>
      <c r="Q155" s="83"/>
      <c r="R155" s="83"/>
      <c r="S155" s="83"/>
      <c r="T155" s="84"/>
      <c r="U155" s="37"/>
      <c r="V155" s="37"/>
      <c r="W155" s="37"/>
      <c r="X155" s="37"/>
      <c r="Y155" s="37"/>
      <c r="Z155" s="37"/>
      <c r="AA155" s="37"/>
      <c r="AB155" s="37"/>
      <c r="AC155" s="37"/>
      <c r="AD155" s="37"/>
      <c r="AE155" s="37"/>
      <c r="AT155" s="16" t="s">
        <v>268</v>
      </c>
      <c r="AU155" s="16" t="s">
        <v>80</v>
      </c>
    </row>
    <row r="156" s="12" customFormat="1" ht="25.92" customHeight="1">
      <c r="A156" s="12"/>
      <c r="B156" s="209"/>
      <c r="C156" s="210"/>
      <c r="D156" s="211" t="s">
        <v>70</v>
      </c>
      <c r="E156" s="212" t="s">
        <v>255</v>
      </c>
      <c r="F156" s="212" t="s">
        <v>256</v>
      </c>
      <c r="G156" s="210"/>
      <c r="H156" s="210"/>
      <c r="I156" s="213"/>
      <c r="J156" s="214">
        <f>BK156</f>
        <v>0</v>
      </c>
      <c r="K156" s="210"/>
      <c r="L156" s="215"/>
      <c r="M156" s="216"/>
      <c r="N156" s="217"/>
      <c r="O156" s="217"/>
      <c r="P156" s="218">
        <f>P157+P160+P163+P166+P171+P174+P177</f>
        <v>0</v>
      </c>
      <c r="Q156" s="217"/>
      <c r="R156" s="218">
        <f>R157+R160+R163+R166+R171+R174+R177</f>
        <v>0</v>
      </c>
      <c r="S156" s="217"/>
      <c r="T156" s="219">
        <f>T157+T160+T163+T166+T171+T174+T177</f>
        <v>0</v>
      </c>
      <c r="U156" s="12"/>
      <c r="V156" s="12"/>
      <c r="W156" s="12"/>
      <c r="X156" s="12"/>
      <c r="Y156" s="12"/>
      <c r="Z156" s="12"/>
      <c r="AA156" s="12"/>
      <c r="AB156" s="12"/>
      <c r="AC156" s="12"/>
      <c r="AD156" s="12"/>
      <c r="AE156" s="12"/>
      <c r="AR156" s="220" t="s">
        <v>80</v>
      </c>
      <c r="AT156" s="221" t="s">
        <v>70</v>
      </c>
      <c r="AU156" s="221" t="s">
        <v>71</v>
      </c>
      <c r="AY156" s="220" t="s">
        <v>240</v>
      </c>
      <c r="BK156" s="222">
        <f>BK157+BK160+BK163+BK166+BK171+BK174+BK177</f>
        <v>0</v>
      </c>
    </row>
    <row r="157" s="12" customFormat="1" ht="22.8" customHeight="1">
      <c r="A157" s="12"/>
      <c r="B157" s="209"/>
      <c r="C157" s="210"/>
      <c r="D157" s="211" t="s">
        <v>70</v>
      </c>
      <c r="E157" s="236" t="s">
        <v>1551</v>
      </c>
      <c r="F157" s="236" t="s">
        <v>1552</v>
      </c>
      <c r="G157" s="210"/>
      <c r="H157" s="210"/>
      <c r="I157" s="213"/>
      <c r="J157" s="237">
        <f>BK157</f>
        <v>0</v>
      </c>
      <c r="K157" s="210"/>
      <c r="L157" s="215"/>
      <c r="M157" s="216"/>
      <c r="N157" s="217"/>
      <c r="O157" s="217"/>
      <c r="P157" s="218">
        <f>SUM(P158:P159)</f>
        <v>0</v>
      </c>
      <c r="Q157" s="217"/>
      <c r="R157" s="218">
        <f>SUM(R158:R159)</f>
        <v>0</v>
      </c>
      <c r="S157" s="217"/>
      <c r="T157" s="219">
        <f>SUM(T158:T159)</f>
        <v>0</v>
      </c>
      <c r="U157" s="12"/>
      <c r="V157" s="12"/>
      <c r="W157" s="12"/>
      <c r="X157" s="12"/>
      <c r="Y157" s="12"/>
      <c r="Z157" s="12"/>
      <c r="AA157" s="12"/>
      <c r="AB157" s="12"/>
      <c r="AC157" s="12"/>
      <c r="AD157" s="12"/>
      <c r="AE157" s="12"/>
      <c r="AR157" s="220" t="s">
        <v>80</v>
      </c>
      <c r="AT157" s="221" t="s">
        <v>70</v>
      </c>
      <c r="AU157" s="221" t="s">
        <v>78</v>
      </c>
      <c r="AY157" s="220" t="s">
        <v>240</v>
      </c>
      <c r="BK157" s="222">
        <f>SUM(BK158:BK159)</f>
        <v>0</v>
      </c>
    </row>
    <row r="158" s="2" customFormat="1" ht="60" customHeight="1">
      <c r="A158" s="37"/>
      <c r="B158" s="38"/>
      <c r="C158" s="223" t="s">
        <v>185</v>
      </c>
      <c r="D158" s="223" t="s">
        <v>242</v>
      </c>
      <c r="E158" s="224" t="s">
        <v>1553</v>
      </c>
      <c r="F158" s="225" t="s">
        <v>1554</v>
      </c>
      <c r="G158" s="226" t="s">
        <v>388</v>
      </c>
      <c r="H158" s="227">
        <v>4</v>
      </c>
      <c r="I158" s="228"/>
      <c r="J158" s="229">
        <f>ROUND(I158*H158,2)</f>
        <v>0</v>
      </c>
      <c r="K158" s="225" t="s">
        <v>456</v>
      </c>
      <c r="L158" s="43"/>
      <c r="M158" s="230" t="s">
        <v>19</v>
      </c>
      <c r="N158" s="231" t="s">
        <v>42</v>
      </c>
      <c r="O158" s="83"/>
      <c r="P158" s="232">
        <f>O158*H158</f>
        <v>0</v>
      </c>
      <c r="Q158" s="232">
        <v>0</v>
      </c>
      <c r="R158" s="232">
        <f>Q158*H158</f>
        <v>0</v>
      </c>
      <c r="S158" s="232">
        <v>0</v>
      </c>
      <c r="T158" s="233">
        <f>S158*H158</f>
        <v>0</v>
      </c>
      <c r="U158" s="37"/>
      <c r="V158" s="37"/>
      <c r="W158" s="37"/>
      <c r="X158" s="37"/>
      <c r="Y158" s="37"/>
      <c r="Z158" s="37"/>
      <c r="AA158" s="37"/>
      <c r="AB158" s="37"/>
      <c r="AC158" s="37"/>
      <c r="AD158" s="37"/>
      <c r="AE158" s="37"/>
      <c r="AR158" s="234" t="s">
        <v>167</v>
      </c>
      <c r="AT158" s="234" t="s">
        <v>242</v>
      </c>
      <c r="AU158" s="234" t="s">
        <v>80</v>
      </c>
      <c r="AY158" s="16" t="s">
        <v>240</v>
      </c>
      <c r="BE158" s="235">
        <f>IF(N158="základní",J158,0)</f>
        <v>0</v>
      </c>
      <c r="BF158" s="235">
        <f>IF(N158="snížená",J158,0)</f>
        <v>0</v>
      </c>
      <c r="BG158" s="235">
        <f>IF(N158="zákl. přenesená",J158,0)</f>
        <v>0</v>
      </c>
      <c r="BH158" s="235">
        <f>IF(N158="sníž. přenesená",J158,0)</f>
        <v>0</v>
      </c>
      <c r="BI158" s="235">
        <f>IF(N158="nulová",J158,0)</f>
        <v>0</v>
      </c>
      <c r="BJ158" s="16" t="s">
        <v>78</v>
      </c>
      <c r="BK158" s="235">
        <f>ROUND(I158*H158,2)</f>
        <v>0</v>
      </c>
      <c r="BL158" s="16" t="s">
        <v>167</v>
      </c>
      <c r="BM158" s="234" t="s">
        <v>1555</v>
      </c>
    </row>
    <row r="159" s="2" customFormat="1">
      <c r="A159" s="37"/>
      <c r="B159" s="38"/>
      <c r="C159" s="39"/>
      <c r="D159" s="238" t="s">
        <v>268</v>
      </c>
      <c r="E159" s="39"/>
      <c r="F159" s="239" t="s">
        <v>1556</v>
      </c>
      <c r="G159" s="39"/>
      <c r="H159" s="39"/>
      <c r="I159" s="145"/>
      <c r="J159" s="39"/>
      <c r="K159" s="39"/>
      <c r="L159" s="43"/>
      <c r="M159" s="240"/>
      <c r="N159" s="241"/>
      <c r="O159" s="83"/>
      <c r="P159" s="83"/>
      <c r="Q159" s="83"/>
      <c r="R159" s="83"/>
      <c r="S159" s="83"/>
      <c r="T159" s="84"/>
      <c r="U159" s="37"/>
      <c r="V159" s="37"/>
      <c r="W159" s="37"/>
      <c r="X159" s="37"/>
      <c r="Y159" s="37"/>
      <c r="Z159" s="37"/>
      <c r="AA159" s="37"/>
      <c r="AB159" s="37"/>
      <c r="AC159" s="37"/>
      <c r="AD159" s="37"/>
      <c r="AE159" s="37"/>
      <c r="AT159" s="16" t="s">
        <v>268</v>
      </c>
      <c r="AU159" s="16" t="s">
        <v>80</v>
      </c>
    </row>
    <row r="160" s="12" customFormat="1" ht="22.8" customHeight="1">
      <c r="A160" s="12"/>
      <c r="B160" s="209"/>
      <c r="C160" s="210"/>
      <c r="D160" s="211" t="s">
        <v>70</v>
      </c>
      <c r="E160" s="236" t="s">
        <v>543</v>
      </c>
      <c r="F160" s="236" t="s">
        <v>544</v>
      </c>
      <c r="G160" s="210"/>
      <c r="H160" s="210"/>
      <c r="I160" s="213"/>
      <c r="J160" s="237">
        <f>BK160</f>
        <v>0</v>
      </c>
      <c r="K160" s="210"/>
      <c r="L160" s="215"/>
      <c r="M160" s="216"/>
      <c r="N160" s="217"/>
      <c r="O160" s="217"/>
      <c r="P160" s="218">
        <f>SUM(P161:P162)</f>
        <v>0</v>
      </c>
      <c r="Q160" s="217"/>
      <c r="R160" s="218">
        <f>SUM(R161:R162)</f>
        <v>0</v>
      </c>
      <c r="S160" s="217"/>
      <c r="T160" s="219">
        <f>SUM(T161:T162)</f>
        <v>0</v>
      </c>
      <c r="U160" s="12"/>
      <c r="V160" s="12"/>
      <c r="W160" s="12"/>
      <c r="X160" s="12"/>
      <c r="Y160" s="12"/>
      <c r="Z160" s="12"/>
      <c r="AA160" s="12"/>
      <c r="AB160" s="12"/>
      <c r="AC160" s="12"/>
      <c r="AD160" s="12"/>
      <c r="AE160" s="12"/>
      <c r="AR160" s="220" t="s">
        <v>80</v>
      </c>
      <c r="AT160" s="221" t="s">
        <v>70</v>
      </c>
      <c r="AU160" s="221" t="s">
        <v>78</v>
      </c>
      <c r="AY160" s="220" t="s">
        <v>240</v>
      </c>
      <c r="BK160" s="222">
        <f>SUM(BK161:BK162)</f>
        <v>0</v>
      </c>
    </row>
    <row r="161" s="2" customFormat="1" ht="16.5" customHeight="1">
      <c r="A161" s="37"/>
      <c r="B161" s="38"/>
      <c r="C161" s="223" t="s">
        <v>188</v>
      </c>
      <c r="D161" s="223" t="s">
        <v>242</v>
      </c>
      <c r="E161" s="224" t="s">
        <v>1557</v>
      </c>
      <c r="F161" s="225" t="s">
        <v>1409</v>
      </c>
      <c r="G161" s="226" t="s">
        <v>547</v>
      </c>
      <c r="H161" s="227">
        <v>1</v>
      </c>
      <c r="I161" s="228"/>
      <c r="J161" s="229">
        <f>ROUND(I161*H161,2)</f>
        <v>0</v>
      </c>
      <c r="K161" s="225" t="s">
        <v>19</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1558</v>
      </c>
    </row>
    <row r="162" s="2" customFormat="1">
      <c r="A162" s="37"/>
      <c r="B162" s="38"/>
      <c r="C162" s="39"/>
      <c r="D162" s="238" t="s">
        <v>268</v>
      </c>
      <c r="E162" s="39"/>
      <c r="F162" s="239" t="s">
        <v>1559</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12" customFormat="1" ht="22.8" customHeight="1">
      <c r="A163" s="12"/>
      <c r="B163" s="209"/>
      <c r="C163" s="210"/>
      <c r="D163" s="211" t="s">
        <v>70</v>
      </c>
      <c r="E163" s="236" t="s">
        <v>1560</v>
      </c>
      <c r="F163" s="236" t="s">
        <v>1561</v>
      </c>
      <c r="G163" s="210"/>
      <c r="H163" s="210"/>
      <c r="I163" s="213"/>
      <c r="J163" s="237">
        <f>BK163</f>
        <v>0</v>
      </c>
      <c r="K163" s="210"/>
      <c r="L163" s="215"/>
      <c r="M163" s="216"/>
      <c r="N163" s="217"/>
      <c r="O163" s="217"/>
      <c r="P163" s="218">
        <f>SUM(P164:P165)</f>
        <v>0</v>
      </c>
      <c r="Q163" s="217"/>
      <c r="R163" s="218">
        <f>SUM(R164:R165)</f>
        <v>0</v>
      </c>
      <c r="S163" s="217"/>
      <c r="T163" s="219">
        <f>SUM(T164:T165)</f>
        <v>0</v>
      </c>
      <c r="U163" s="12"/>
      <c r="V163" s="12"/>
      <c r="W163" s="12"/>
      <c r="X163" s="12"/>
      <c r="Y163" s="12"/>
      <c r="Z163" s="12"/>
      <c r="AA163" s="12"/>
      <c r="AB163" s="12"/>
      <c r="AC163" s="12"/>
      <c r="AD163" s="12"/>
      <c r="AE163" s="12"/>
      <c r="AR163" s="220" t="s">
        <v>80</v>
      </c>
      <c r="AT163" s="221" t="s">
        <v>70</v>
      </c>
      <c r="AU163" s="221" t="s">
        <v>78</v>
      </c>
      <c r="AY163" s="220" t="s">
        <v>240</v>
      </c>
      <c r="BK163" s="222">
        <f>SUM(BK164:BK165)</f>
        <v>0</v>
      </c>
    </row>
    <row r="164" s="2" customFormat="1" ht="84" customHeight="1">
      <c r="A164" s="37"/>
      <c r="B164" s="38"/>
      <c r="C164" s="223" t="s">
        <v>191</v>
      </c>
      <c r="D164" s="223" t="s">
        <v>242</v>
      </c>
      <c r="E164" s="224" t="s">
        <v>1562</v>
      </c>
      <c r="F164" s="225" t="s">
        <v>1563</v>
      </c>
      <c r="G164" s="226" t="s">
        <v>388</v>
      </c>
      <c r="H164" s="227">
        <v>0.5</v>
      </c>
      <c r="I164" s="228"/>
      <c r="J164" s="229">
        <f>ROUND(I164*H164,2)</f>
        <v>0</v>
      </c>
      <c r="K164" s="225" t="s">
        <v>456</v>
      </c>
      <c r="L164" s="43"/>
      <c r="M164" s="230" t="s">
        <v>19</v>
      </c>
      <c r="N164" s="231" t="s">
        <v>42</v>
      </c>
      <c r="O164" s="83"/>
      <c r="P164" s="232">
        <f>O164*H164</f>
        <v>0</v>
      </c>
      <c r="Q164" s="232">
        <v>0</v>
      </c>
      <c r="R164" s="232">
        <f>Q164*H164</f>
        <v>0</v>
      </c>
      <c r="S164" s="232">
        <v>0</v>
      </c>
      <c r="T164" s="233">
        <f>S164*H164</f>
        <v>0</v>
      </c>
      <c r="U164" s="37"/>
      <c r="V164" s="37"/>
      <c r="W164" s="37"/>
      <c r="X164" s="37"/>
      <c r="Y164" s="37"/>
      <c r="Z164" s="37"/>
      <c r="AA164" s="37"/>
      <c r="AB164" s="37"/>
      <c r="AC164" s="37"/>
      <c r="AD164" s="37"/>
      <c r="AE164" s="37"/>
      <c r="AR164" s="234" t="s">
        <v>167</v>
      </c>
      <c r="AT164" s="234" t="s">
        <v>242</v>
      </c>
      <c r="AU164" s="234" t="s">
        <v>80</v>
      </c>
      <c r="AY164" s="16" t="s">
        <v>240</v>
      </c>
      <c r="BE164" s="235">
        <f>IF(N164="základní",J164,0)</f>
        <v>0</v>
      </c>
      <c r="BF164" s="235">
        <f>IF(N164="snížená",J164,0)</f>
        <v>0</v>
      </c>
      <c r="BG164" s="235">
        <f>IF(N164="zákl. přenesená",J164,0)</f>
        <v>0</v>
      </c>
      <c r="BH164" s="235">
        <f>IF(N164="sníž. přenesená",J164,0)</f>
        <v>0</v>
      </c>
      <c r="BI164" s="235">
        <f>IF(N164="nulová",J164,0)</f>
        <v>0</v>
      </c>
      <c r="BJ164" s="16" t="s">
        <v>78</v>
      </c>
      <c r="BK164" s="235">
        <f>ROUND(I164*H164,2)</f>
        <v>0</v>
      </c>
      <c r="BL164" s="16" t="s">
        <v>167</v>
      </c>
      <c r="BM164" s="234" t="s">
        <v>1564</v>
      </c>
    </row>
    <row r="165" s="2" customFormat="1">
      <c r="A165" s="37"/>
      <c r="B165" s="38"/>
      <c r="C165" s="39"/>
      <c r="D165" s="238" t="s">
        <v>268</v>
      </c>
      <c r="E165" s="39"/>
      <c r="F165" s="239" t="s">
        <v>1565</v>
      </c>
      <c r="G165" s="39"/>
      <c r="H165" s="39"/>
      <c r="I165" s="145"/>
      <c r="J165" s="39"/>
      <c r="K165" s="39"/>
      <c r="L165" s="43"/>
      <c r="M165" s="240"/>
      <c r="N165" s="241"/>
      <c r="O165" s="83"/>
      <c r="P165" s="83"/>
      <c r="Q165" s="83"/>
      <c r="R165" s="83"/>
      <c r="S165" s="83"/>
      <c r="T165" s="84"/>
      <c r="U165" s="37"/>
      <c r="V165" s="37"/>
      <c r="W165" s="37"/>
      <c r="X165" s="37"/>
      <c r="Y165" s="37"/>
      <c r="Z165" s="37"/>
      <c r="AA165" s="37"/>
      <c r="AB165" s="37"/>
      <c r="AC165" s="37"/>
      <c r="AD165" s="37"/>
      <c r="AE165" s="37"/>
      <c r="AT165" s="16" t="s">
        <v>268</v>
      </c>
      <c r="AU165" s="16" t="s">
        <v>80</v>
      </c>
    </row>
    <row r="166" s="12" customFormat="1" ht="22.8" customHeight="1">
      <c r="A166" s="12"/>
      <c r="B166" s="209"/>
      <c r="C166" s="210"/>
      <c r="D166" s="211" t="s">
        <v>70</v>
      </c>
      <c r="E166" s="236" t="s">
        <v>556</v>
      </c>
      <c r="F166" s="236" t="s">
        <v>557</v>
      </c>
      <c r="G166" s="210"/>
      <c r="H166" s="210"/>
      <c r="I166" s="213"/>
      <c r="J166" s="237">
        <f>BK166</f>
        <v>0</v>
      </c>
      <c r="K166" s="210"/>
      <c r="L166" s="215"/>
      <c r="M166" s="216"/>
      <c r="N166" s="217"/>
      <c r="O166" s="217"/>
      <c r="P166" s="218">
        <f>SUM(P167:P170)</f>
        <v>0</v>
      </c>
      <c r="Q166" s="217"/>
      <c r="R166" s="218">
        <f>SUM(R167:R170)</f>
        <v>0</v>
      </c>
      <c r="S166" s="217"/>
      <c r="T166" s="219">
        <f>SUM(T167:T170)</f>
        <v>0</v>
      </c>
      <c r="U166" s="12"/>
      <c r="V166" s="12"/>
      <c r="W166" s="12"/>
      <c r="X166" s="12"/>
      <c r="Y166" s="12"/>
      <c r="Z166" s="12"/>
      <c r="AA166" s="12"/>
      <c r="AB166" s="12"/>
      <c r="AC166" s="12"/>
      <c r="AD166" s="12"/>
      <c r="AE166" s="12"/>
      <c r="AR166" s="220" t="s">
        <v>80</v>
      </c>
      <c r="AT166" s="221" t="s">
        <v>70</v>
      </c>
      <c r="AU166" s="221" t="s">
        <v>78</v>
      </c>
      <c r="AY166" s="220" t="s">
        <v>240</v>
      </c>
      <c r="BK166" s="222">
        <f>SUM(BK167:BK170)</f>
        <v>0</v>
      </c>
    </row>
    <row r="167" s="2" customFormat="1" ht="48" customHeight="1">
      <c r="A167" s="37"/>
      <c r="B167" s="38"/>
      <c r="C167" s="223" t="s">
        <v>194</v>
      </c>
      <c r="D167" s="223" t="s">
        <v>242</v>
      </c>
      <c r="E167" s="224" t="s">
        <v>992</v>
      </c>
      <c r="F167" s="225" t="s">
        <v>993</v>
      </c>
      <c r="G167" s="226" t="s">
        <v>253</v>
      </c>
      <c r="H167" s="227">
        <v>1</v>
      </c>
      <c r="I167" s="228"/>
      <c r="J167" s="229">
        <f>ROUND(I167*H167,2)</f>
        <v>0</v>
      </c>
      <c r="K167" s="225" t="s">
        <v>19</v>
      </c>
      <c r="L167" s="43"/>
      <c r="M167" s="230" t="s">
        <v>19</v>
      </c>
      <c r="N167" s="231" t="s">
        <v>42</v>
      </c>
      <c r="O167" s="83"/>
      <c r="P167" s="232">
        <f>O167*H167</f>
        <v>0</v>
      </c>
      <c r="Q167" s="232">
        <v>0</v>
      </c>
      <c r="R167" s="232">
        <f>Q167*H167</f>
        <v>0</v>
      </c>
      <c r="S167" s="232">
        <v>0</v>
      </c>
      <c r="T167" s="233">
        <f>S167*H167</f>
        <v>0</v>
      </c>
      <c r="U167" s="37"/>
      <c r="V167" s="37"/>
      <c r="W167" s="37"/>
      <c r="X167" s="37"/>
      <c r="Y167" s="37"/>
      <c r="Z167" s="37"/>
      <c r="AA167" s="37"/>
      <c r="AB167" s="37"/>
      <c r="AC167" s="37"/>
      <c r="AD167" s="37"/>
      <c r="AE167" s="37"/>
      <c r="AR167" s="234" t="s">
        <v>167</v>
      </c>
      <c r="AT167" s="234" t="s">
        <v>242</v>
      </c>
      <c r="AU167" s="234" t="s">
        <v>80</v>
      </c>
      <c r="AY167" s="16" t="s">
        <v>240</v>
      </c>
      <c r="BE167" s="235">
        <f>IF(N167="základní",J167,0)</f>
        <v>0</v>
      </c>
      <c r="BF167" s="235">
        <f>IF(N167="snížená",J167,0)</f>
        <v>0</v>
      </c>
      <c r="BG167" s="235">
        <f>IF(N167="zákl. přenesená",J167,0)</f>
        <v>0</v>
      </c>
      <c r="BH167" s="235">
        <f>IF(N167="sníž. přenesená",J167,0)</f>
        <v>0</v>
      </c>
      <c r="BI167" s="235">
        <f>IF(N167="nulová",J167,0)</f>
        <v>0</v>
      </c>
      <c r="BJ167" s="16" t="s">
        <v>78</v>
      </c>
      <c r="BK167" s="235">
        <f>ROUND(I167*H167,2)</f>
        <v>0</v>
      </c>
      <c r="BL167" s="16" t="s">
        <v>167</v>
      </c>
      <c r="BM167" s="234" t="s">
        <v>1566</v>
      </c>
    </row>
    <row r="168" s="2" customFormat="1">
      <c r="A168" s="37"/>
      <c r="B168" s="38"/>
      <c r="C168" s="39"/>
      <c r="D168" s="238" t="s">
        <v>268</v>
      </c>
      <c r="E168" s="39"/>
      <c r="F168" s="239" t="s">
        <v>1567</v>
      </c>
      <c r="G168" s="39"/>
      <c r="H168" s="39"/>
      <c r="I168" s="145"/>
      <c r="J168" s="39"/>
      <c r="K168" s="39"/>
      <c r="L168" s="43"/>
      <c r="M168" s="240"/>
      <c r="N168" s="241"/>
      <c r="O168" s="83"/>
      <c r="P168" s="83"/>
      <c r="Q168" s="83"/>
      <c r="R168" s="83"/>
      <c r="S168" s="83"/>
      <c r="T168" s="84"/>
      <c r="U168" s="37"/>
      <c r="V168" s="37"/>
      <c r="W168" s="37"/>
      <c r="X168" s="37"/>
      <c r="Y168" s="37"/>
      <c r="Z168" s="37"/>
      <c r="AA168" s="37"/>
      <c r="AB168" s="37"/>
      <c r="AC168" s="37"/>
      <c r="AD168" s="37"/>
      <c r="AE168" s="37"/>
      <c r="AT168" s="16" t="s">
        <v>268</v>
      </c>
      <c r="AU168" s="16" t="s">
        <v>80</v>
      </c>
    </row>
    <row r="169" s="2" customFormat="1" ht="48" customHeight="1">
      <c r="A169" s="37"/>
      <c r="B169" s="38"/>
      <c r="C169" s="223" t="s">
        <v>196</v>
      </c>
      <c r="D169" s="223" t="s">
        <v>242</v>
      </c>
      <c r="E169" s="224" t="s">
        <v>871</v>
      </c>
      <c r="F169" s="225" t="s">
        <v>559</v>
      </c>
      <c r="G169" s="226" t="s">
        <v>358</v>
      </c>
      <c r="H169" s="227">
        <v>0.17000000000000001</v>
      </c>
      <c r="I169" s="228"/>
      <c r="J169" s="229">
        <f>ROUND(I169*H169,2)</f>
        <v>0</v>
      </c>
      <c r="K169" s="225" t="s">
        <v>456</v>
      </c>
      <c r="L169" s="43"/>
      <c r="M169" s="230" t="s">
        <v>19</v>
      </c>
      <c r="N169" s="231" t="s">
        <v>42</v>
      </c>
      <c r="O169" s="83"/>
      <c r="P169" s="232">
        <f>O169*H169</f>
        <v>0</v>
      </c>
      <c r="Q169" s="232">
        <v>0</v>
      </c>
      <c r="R169" s="232">
        <f>Q169*H169</f>
        <v>0</v>
      </c>
      <c r="S169" s="232">
        <v>0</v>
      </c>
      <c r="T169" s="233">
        <f>S169*H169</f>
        <v>0</v>
      </c>
      <c r="U169" s="37"/>
      <c r="V169" s="37"/>
      <c r="W169" s="37"/>
      <c r="X169" s="37"/>
      <c r="Y169" s="37"/>
      <c r="Z169" s="37"/>
      <c r="AA169" s="37"/>
      <c r="AB169" s="37"/>
      <c r="AC169" s="37"/>
      <c r="AD169" s="37"/>
      <c r="AE169" s="37"/>
      <c r="AR169" s="234" t="s">
        <v>167</v>
      </c>
      <c r="AT169" s="234" t="s">
        <v>242</v>
      </c>
      <c r="AU169" s="234" t="s">
        <v>80</v>
      </c>
      <c r="AY169" s="16" t="s">
        <v>240</v>
      </c>
      <c r="BE169" s="235">
        <f>IF(N169="základní",J169,0)</f>
        <v>0</v>
      </c>
      <c r="BF169" s="235">
        <f>IF(N169="snížená",J169,0)</f>
        <v>0</v>
      </c>
      <c r="BG169" s="235">
        <f>IF(N169="zákl. přenesená",J169,0)</f>
        <v>0</v>
      </c>
      <c r="BH169" s="235">
        <f>IF(N169="sníž. přenesená",J169,0)</f>
        <v>0</v>
      </c>
      <c r="BI169" s="235">
        <f>IF(N169="nulová",J169,0)</f>
        <v>0</v>
      </c>
      <c r="BJ169" s="16" t="s">
        <v>78</v>
      </c>
      <c r="BK169" s="235">
        <f>ROUND(I169*H169,2)</f>
        <v>0</v>
      </c>
      <c r="BL169" s="16" t="s">
        <v>167</v>
      </c>
      <c r="BM169" s="234" t="s">
        <v>872</v>
      </c>
    </row>
    <row r="170" s="2" customFormat="1">
      <c r="A170" s="37"/>
      <c r="B170" s="38"/>
      <c r="C170" s="39"/>
      <c r="D170" s="238" t="s">
        <v>268</v>
      </c>
      <c r="E170" s="39"/>
      <c r="F170" s="239" t="s">
        <v>561</v>
      </c>
      <c r="G170" s="39"/>
      <c r="H170" s="39"/>
      <c r="I170" s="145"/>
      <c r="J170" s="39"/>
      <c r="K170" s="39"/>
      <c r="L170" s="43"/>
      <c r="M170" s="240"/>
      <c r="N170" s="241"/>
      <c r="O170" s="83"/>
      <c r="P170" s="83"/>
      <c r="Q170" s="83"/>
      <c r="R170" s="83"/>
      <c r="S170" s="83"/>
      <c r="T170" s="84"/>
      <c r="U170" s="37"/>
      <c r="V170" s="37"/>
      <c r="W170" s="37"/>
      <c r="X170" s="37"/>
      <c r="Y170" s="37"/>
      <c r="Z170" s="37"/>
      <c r="AA170" s="37"/>
      <c r="AB170" s="37"/>
      <c r="AC170" s="37"/>
      <c r="AD170" s="37"/>
      <c r="AE170" s="37"/>
      <c r="AT170" s="16" t="s">
        <v>268</v>
      </c>
      <c r="AU170" s="16" t="s">
        <v>80</v>
      </c>
    </row>
    <row r="171" s="12" customFormat="1" ht="22.8" customHeight="1">
      <c r="A171" s="12"/>
      <c r="B171" s="209"/>
      <c r="C171" s="210"/>
      <c r="D171" s="211" t="s">
        <v>70</v>
      </c>
      <c r="E171" s="236" t="s">
        <v>562</v>
      </c>
      <c r="F171" s="236" t="s">
        <v>563</v>
      </c>
      <c r="G171" s="210"/>
      <c r="H171" s="210"/>
      <c r="I171" s="213"/>
      <c r="J171" s="237">
        <f>BK171</f>
        <v>0</v>
      </c>
      <c r="K171" s="210"/>
      <c r="L171" s="215"/>
      <c r="M171" s="216"/>
      <c r="N171" s="217"/>
      <c r="O171" s="217"/>
      <c r="P171" s="218">
        <f>SUM(P172:P173)</f>
        <v>0</v>
      </c>
      <c r="Q171" s="217"/>
      <c r="R171" s="218">
        <f>SUM(R172:R173)</f>
        <v>0</v>
      </c>
      <c r="S171" s="217"/>
      <c r="T171" s="219">
        <f>SUM(T172:T173)</f>
        <v>0</v>
      </c>
      <c r="U171" s="12"/>
      <c r="V171" s="12"/>
      <c r="W171" s="12"/>
      <c r="X171" s="12"/>
      <c r="Y171" s="12"/>
      <c r="Z171" s="12"/>
      <c r="AA171" s="12"/>
      <c r="AB171" s="12"/>
      <c r="AC171" s="12"/>
      <c r="AD171" s="12"/>
      <c r="AE171" s="12"/>
      <c r="AR171" s="220" t="s">
        <v>80</v>
      </c>
      <c r="AT171" s="221" t="s">
        <v>70</v>
      </c>
      <c r="AU171" s="221" t="s">
        <v>78</v>
      </c>
      <c r="AY171" s="220" t="s">
        <v>240</v>
      </c>
      <c r="BK171" s="222">
        <f>SUM(BK172:BK173)</f>
        <v>0</v>
      </c>
    </row>
    <row r="172" s="2" customFormat="1" ht="24" customHeight="1">
      <c r="A172" s="37"/>
      <c r="B172" s="38"/>
      <c r="C172" s="223" t="s">
        <v>199</v>
      </c>
      <c r="D172" s="223" t="s">
        <v>242</v>
      </c>
      <c r="E172" s="224" t="s">
        <v>564</v>
      </c>
      <c r="F172" s="225" t="s">
        <v>565</v>
      </c>
      <c r="G172" s="226" t="s">
        <v>388</v>
      </c>
      <c r="H172" s="227">
        <v>26.899999999999999</v>
      </c>
      <c r="I172" s="228"/>
      <c r="J172" s="229">
        <f>ROUND(I172*H172,2)</f>
        <v>0</v>
      </c>
      <c r="K172" s="225" t="s">
        <v>19</v>
      </c>
      <c r="L172" s="43"/>
      <c r="M172" s="230" t="s">
        <v>19</v>
      </c>
      <c r="N172" s="231" t="s">
        <v>42</v>
      </c>
      <c r="O172" s="83"/>
      <c r="P172" s="232">
        <f>O172*H172</f>
        <v>0</v>
      </c>
      <c r="Q172" s="232">
        <v>0</v>
      </c>
      <c r="R172" s="232">
        <f>Q172*H172</f>
        <v>0</v>
      </c>
      <c r="S172" s="232">
        <v>0</v>
      </c>
      <c r="T172" s="233">
        <f>S172*H172</f>
        <v>0</v>
      </c>
      <c r="U172" s="37"/>
      <c r="V172" s="37"/>
      <c r="W172" s="37"/>
      <c r="X172" s="37"/>
      <c r="Y172" s="37"/>
      <c r="Z172" s="37"/>
      <c r="AA172" s="37"/>
      <c r="AB172" s="37"/>
      <c r="AC172" s="37"/>
      <c r="AD172" s="37"/>
      <c r="AE172" s="37"/>
      <c r="AR172" s="234" t="s">
        <v>167</v>
      </c>
      <c r="AT172" s="234" t="s">
        <v>242</v>
      </c>
      <c r="AU172" s="234" t="s">
        <v>80</v>
      </c>
      <c r="AY172" s="16" t="s">
        <v>240</v>
      </c>
      <c r="BE172" s="235">
        <f>IF(N172="základní",J172,0)</f>
        <v>0</v>
      </c>
      <c r="BF172" s="235">
        <f>IF(N172="snížená",J172,0)</f>
        <v>0</v>
      </c>
      <c r="BG172" s="235">
        <f>IF(N172="zákl. přenesená",J172,0)</f>
        <v>0</v>
      </c>
      <c r="BH172" s="235">
        <f>IF(N172="sníž. přenesená",J172,0)</f>
        <v>0</v>
      </c>
      <c r="BI172" s="235">
        <f>IF(N172="nulová",J172,0)</f>
        <v>0</v>
      </c>
      <c r="BJ172" s="16" t="s">
        <v>78</v>
      </c>
      <c r="BK172" s="235">
        <f>ROUND(I172*H172,2)</f>
        <v>0</v>
      </c>
      <c r="BL172" s="16" t="s">
        <v>167</v>
      </c>
      <c r="BM172" s="234" t="s">
        <v>874</v>
      </c>
    </row>
    <row r="173" s="2" customFormat="1">
      <c r="A173" s="37"/>
      <c r="B173" s="38"/>
      <c r="C173" s="39"/>
      <c r="D173" s="238" t="s">
        <v>268</v>
      </c>
      <c r="E173" s="39"/>
      <c r="F173" s="239" t="s">
        <v>1568</v>
      </c>
      <c r="G173" s="39"/>
      <c r="H173" s="39"/>
      <c r="I173" s="145"/>
      <c r="J173" s="39"/>
      <c r="K173" s="39"/>
      <c r="L173" s="43"/>
      <c r="M173" s="240"/>
      <c r="N173" s="241"/>
      <c r="O173" s="83"/>
      <c r="P173" s="83"/>
      <c r="Q173" s="83"/>
      <c r="R173" s="83"/>
      <c r="S173" s="83"/>
      <c r="T173" s="84"/>
      <c r="U173" s="37"/>
      <c r="V173" s="37"/>
      <c r="W173" s="37"/>
      <c r="X173" s="37"/>
      <c r="Y173" s="37"/>
      <c r="Z173" s="37"/>
      <c r="AA173" s="37"/>
      <c r="AB173" s="37"/>
      <c r="AC173" s="37"/>
      <c r="AD173" s="37"/>
      <c r="AE173" s="37"/>
      <c r="AT173" s="16" t="s">
        <v>268</v>
      </c>
      <c r="AU173" s="16" t="s">
        <v>80</v>
      </c>
    </row>
    <row r="174" s="12" customFormat="1" ht="22.8" customHeight="1">
      <c r="A174" s="12"/>
      <c r="B174" s="209"/>
      <c r="C174" s="210"/>
      <c r="D174" s="211" t="s">
        <v>70</v>
      </c>
      <c r="E174" s="236" t="s">
        <v>765</v>
      </c>
      <c r="F174" s="236" t="s">
        <v>766</v>
      </c>
      <c r="G174" s="210"/>
      <c r="H174" s="210"/>
      <c r="I174" s="213"/>
      <c r="J174" s="237">
        <f>BK174</f>
        <v>0</v>
      </c>
      <c r="K174" s="210"/>
      <c r="L174" s="215"/>
      <c r="M174" s="216"/>
      <c r="N174" s="217"/>
      <c r="O174" s="217"/>
      <c r="P174" s="218">
        <f>SUM(P175:P176)</f>
        <v>0</v>
      </c>
      <c r="Q174" s="217"/>
      <c r="R174" s="218">
        <f>SUM(R175:R176)</f>
        <v>0</v>
      </c>
      <c r="S174" s="217"/>
      <c r="T174" s="219">
        <f>SUM(T175:T176)</f>
        <v>0</v>
      </c>
      <c r="U174" s="12"/>
      <c r="V174" s="12"/>
      <c r="W174" s="12"/>
      <c r="X174" s="12"/>
      <c r="Y174" s="12"/>
      <c r="Z174" s="12"/>
      <c r="AA174" s="12"/>
      <c r="AB174" s="12"/>
      <c r="AC174" s="12"/>
      <c r="AD174" s="12"/>
      <c r="AE174" s="12"/>
      <c r="AR174" s="220" t="s">
        <v>80</v>
      </c>
      <c r="AT174" s="221" t="s">
        <v>70</v>
      </c>
      <c r="AU174" s="221" t="s">
        <v>78</v>
      </c>
      <c r="AY174" s="220" t="s">
        <v>240</v>
      </c>
      <c r="BK174" s="222">
        <f>SUM(BK175:BK176)</f>
        <v>0</v>
      </c>
    </row>
    <row r="175" s="2" customFormat="1" ht="36" customHeight="1">
      <c r="A175" s="37"/>
      <c r="B175" s="38"/>
      <c r="C175" s="223" t="s">
        <v>202</v>
      </c>
      <c r="D175" s="223" t="s">
        <v>242</v>
      </c>
      <c r="E175" s="224" t="s">
        <v>767</v>
      </c>
      <c r="F175" s="225" t="s">
        <v>768</v>
      </c>
      <c r="G175" s="226" t="s">
        <v>388</v>
      </c>
      <c r="H175" s="227">
        <v>9.4990000000000006</v>
      </c>
      <c r="I175" s="228"/>
      <c r="J175" s="229">
        <f>ROUND(I175*H175,2)</f>
        <v>0</v>
      </c>
      <c r="K175" s="225" t="s">
        <v>456</v>
      </c>
      <c r="L175" s="43"/>
      <c r="M175" s="230" t="s">
        <v>19</v>
      </c>
      <c r="N175" s="231" t="s">
        <v>42</v>
      </c>
      <c r="O175" s="83"/>
      <c r="P175" s="232">
        <f>O175*H175</f>
        <v>0</v>
      </c>
      <c r="Q175" s="232">
        <v>0</v>
      </c>
      <c r="R175" s="232">
        <f>Q175*H175</f>
        <v>0</v>
      </c>
      <c r="S175" s="232">
        <v>0</v>
      </c>
      <c r="T175" s="233">
        <f>S175*H175</f>
        <v>0</v>
      </c>
      <c r="U175" s="37"/>
      <c r="V175" s="37"/>
      <c r="W175" s="37"/>
      <c r="X175" s="37"/>
      <c r="Y175" s="37"/>
      <c r="Z175" s="37"/>
      <c r="AA175" s="37"/>
      <c r="AB175" s="37"/>
      <c r="AC175" s="37"/>
      <c r="AD175" s="37"/>
      <c r="AE175" s="37"/>
      <c r="AR175" s="234" t="s">
        <v>167</v>
      </c>
      <c r="AT175" s="234" t="s">
        <v>242</v>
      </c>
      <c r="AU175" s="234" t="s">
        <v>80</v>
      </c>
      <c r="AY175" s="16" t="s">
        <v>240</v>
      </c>
      <c r="BE175" s="235">
        <f>IF(N175="základní",J175,0)</f>
        <v>0</v>
      </c>
      <c r="BF175" s="235">
        <f>IF(N175="snížená",J175,0)</f>
        <v>0</v>
      </c>
      <c r="BG175" s="235">
        <f>IF(N175="zákl. přenesená",J175,0)</f>
        <v>0</v>
      </c>
      <c r="BH175" s="235">
        <f>IF(N175="sníž. přenesená",J175,0)</f>
        <v>0</v>
      </c>
      <c r="BI175" s="235">
        <f>IF(N175="nulová",J175,0)</f>
        <v>0</v>
      </c>
      <c r="BJ175" s="16" t="s">
        <v>78</v>
      </c>
      <c r="BK175" s="235">
        <f>ROUND(I175*H175,2)</f>
        <v>0</v>
      </c>
      <c r="BL175" s="16" t="s">
        <v>167</v>
      </c>
      <c r="BM175" s="234" t="s">
        <v>997</v>
      </c>
    </row>
    <row r="176" s="2" customFormat="1">
      <c r="A176" s="37"/>
      <c r="B176" s="38"/>
      <c r="C176" s="39"/>
      <c r="D176" s="238" t="s">
        <v>268</v>
      </c>
      <c r="E176" s="39"/>
      <c r="F176" s="239" t="s">
        <v>1569</v>
      </c>
      <c r="G176" s="39"/>
      <c r="H176" s="39"/>
      <c r="I176" s="145"/>
      <c r="J176" s="39"/>
      <c r="K176" s="39"/>
      <c r="L176" s="43"/>
      <c r="M176" s="240"/>
      <c r="N176" s="241"/>
      <c r="O176" s="83"/>
      <c r="P176" s="83"/>
      <c r="Q176" s="83"/>
      <c r="R176" s="83"/>
      <c r="S176" s="83"/>
      <c r="T176" s="84"/>
      <c r="U176" s="37"/>
      <c r="V176" s="37"/>
      <c r="W176" s="37"/>
      <c r="X176" s="37"/>
      <c r="Y176" s="37"/>
      <c r="Z176" s="37"/>
      <c r="AA176" s="37"/>
      <c r="AB176" s="37"/>
      <c r="AC176" s="37"/>
      <c r="AD176" s="37"/>
      <c r="AE176" s="37"/>
      <c r="AT176" s="16" t="s">
        <v>268</v>
      </c>
      <c r="AU176" s="16" t="s">
        <v>80</v>
      </c>
    </row>
    <row r="177" s="12" customFormat="1" ht="22.8" customHeight="1">
      <c r="A177" s="12"/>
      <c r="B177" s="209"/>
      <c r="C177" s="210"/>
      <c r="D177" s="211" t="s">
        <v>70</v>
      </c>
      <c r="E177" s="236" t="s">
        <v>568</v>
      </c>
      <c r="F177" s="236" t="s">
        <v>569</v>
      </c>
      <c r="G177" s="210"/>
      <c r="H177" s="210"/>
      <c r="I177" s="213"/>
      <c r="J177" s="237">
        <f>BK177</f>
        <v>0</v>
      </c>
      <c r="K177" s="210"/>
      <c r="L177" s="215"/>
      <c r="M177" s="216"/>
      <c r="N177" s="217"/>
      <c r="O177" s="217"/>
      <c r="P177" s="218">
        <f>SUM(P178:P179)</f>
        <v>0</v>
      </c>
      <c r="Q177" s="217"/>
      <c r="R177" s="218">
        <f>SUM(R178:R179)</f>
        <v>0</v>
      </c>
      <c r="S177" s="217"/>
      <c r="T177" s="219">
        <f>SUM(T178:T179)</f>
        <v>0</v>
      </c>
      <c r="U177" s="12"/>
      <c r="V177" s="12"/>
      <c r="W177" s="12"/>
      <c r="X177" s="12"/>
      <c r="Y177" s="12"/>
      <c r="Z177" s="12"/>
      <c r="AA177" s="12"/>
      <c r="AB177" s="12"/>
      <c r="AC177" s="12"/>
      <c r="AD177" s="12"/>
      <c r="AE177" s="12"/>
      <c r="AR177" s="220" t="s">
        <v>80</v>
      </c>
      <c r="AT177" s="221" t="s">
        <v>70</v>
      </c>
      <c r="AU177" s="221" t="s">
        <v>78</v>
      </c>
      <c r="AY177" s="220" t="s">
        <v>240</v>
      </c>
      <c r="BK177" s="222">
        <f>SUM(BK178:BK179)</f>
        <v>0</v>
      </c>
    </row>
    <row r="178" s="2" customFormat="1" ht="36" customHeight="1">
      <c r="A178" s="37"/>
      <c r="B178" s="38"/>
      <c r="C178" s="223" t="s">
        <v>205</v>
      </c>
      <c r="D178" s="223" t="s">
        <v>242</v>
      </c>
      <c r="E178" s="224" t="s">
        <v>570</v>
      </c>
      <c r="F178" s="225" t="s">
        <v>571</v>
      </c>
      <c r="G178" s="226" t="s">
        <v>388</v>
      </c>
      <c r="H178" s="227">
        <v>97.876999999999995</v>
      </c>
      <c r="I178" s="228"/>
      <c r="J178" s="229">
        <f>ROUND(I178*H178,2)</f>
        <v>0</v>
      </c>
      <c r="K178" s="225" t="s">
        <v>456</v>
      </c>
      <c r="L178" s="43"/>
      <c r="M178" s="230" t="s">
        <v>19</v>
      </c>
      <c r="N178" s="231" t="s">
        <v>42</v>
      </c>
      <c r="O178" s="83"/>
      <c r="P178" s="232">
        <f>O178*H178</f>
        <v>0</v>
      </c>
      <c r="Q178" s="232">
        <v>0</v>
      </c>
      <c r="R178" s="232">
        <f>Q178*H178</f>
        <v>0</v>
      </c>
      <c r="S178" s="232">
        <v>0</v>
      </c>
      <c r="T178" s="233">
        <f>S178*H178</f>
        <v>0</v>
      </c>
      <c r="U178" s="37"/>
      <c r="V178" s="37"/>
      <c r="W178" s="37"/>
      <c r="X178" s="37"/>
      <c r="Y178" s="37"/>
      <c r="Z178" s="37"/>
      <c r="AA178" s="37"/>
      <c r="AB178" s="37"/>
      <c r="AC178" s="37"/>
      <c r="AD178" s="37"/>
      <c r="AE178" s="37"/>
      <c r="AR178" s="234" t="s">
        <v>167</v>
      </c>
      <c r="AT178" s="234" t="s">
        <v>242</v>
      </c>
      <c r="AU178" s="234" t="s">
        <v>80</v>
      </c>
      <c r="AY178" s="16" t="s">
        <v>240</v>
      </c>
      <c r="BE178" s="235">
        <f>IF(N178="základní",J178,0)</f>
        <v>0</v>
      </c>
      <c r="BF178" s="235">
        <f>IF(N178="snížená",J178,0)</f>
        <v>0</v>
      </c>
      <c r="BG178" s="235">
        <f>IF(N178="zákl. přenesená",J178,0)</f>
        <v>0</v>
      </c>
      <c r="BH178" s="235">
        <f>IF(N178="sníž. přenesená",J178,0)</f>
        <v>0</v>
      </c>
      <c r="BI178" s="235">
        <f>IF(N178="nulová",J178,0)</f>
        <v>0</v>
      </c>
      <c r="BJ178" s="16" t="s">
        <v>78</v>
      </c>
      <c r="BK178" s="235">
        <f>ROUND(I178*H178,2)</f>
        <v>0</v>
      </c>
      <c r="BL178" s="16" t="s">
        <v>167</v>
      </c>
      <c r="BM178" s="234" t="s">
        <v>876</v>
      </c>
    </row>
    <row r="179" s="2" customFormat="1">
      <c r="A179" s="37"/>
      <c r="B179" s="38"/>
      <c r="C179" s="39"/>
      <c r="D179" s="238" t="s">
        <v>268</v>
      </c>
      <c r="E179" s="39"/>
      <c r="F179" s="239" t="s">
        <v>1570</v>
      </c>
      <c r="G179" s="39"/>
      <c r="H179" s="39"/>
      <c r="I179" s="145"/>
      <c r="J179" s="39"/>
      <c r="K179" s="39"/>
      <c r="L179" s="43"/>
      <c r="M179" s="240"/>
      <c r="N179" s="241"/>
      <c r="O179" s="83"/>
      <c r="P179" s="83"/>
      <c r="Q179" s="83"/>
      <c r="R179" s="83"/>
      <c r="S179" s="83"/>
      <c r="T179" s="84"/>
      <c r="U179" s="37"/>
      <c r="V179" s="37"/>
      <c r="W179" s="37"/>
      <c r="X179" s="37"/>
      <c r="Y179" s="37"/>
      <c r="Z179" s="37"/>
      <c r="AA179" s="37"/>
      <c r="AB179" s="37"/>
      <c r="AC179" s="37"/>
      <c r="AD179" s="37"/>
      <c r="AE179" s="37"/>
      <c r="AT179" s="16" t="s">
        <v>268</v>
      </c>
      <c r="AU179" s="16" t="s">
        <v>80</v>
      </c>
    </row>
    <row r="180" s="12" customFormat="1" ht="25.92" customHeight="1">
      <c r="A180" s="12"/>
      <c r="B180" s="209"/>
      <c r="C180" s="210"/>
      <c r="D180" s="211" t="s">
        <v>70</v>
      </c>
      <c r="E180" s="212" t="s">
        <v>353</v>
      </c>
      <c r="F180" s="212" t="s">
        <v>354</v>
      </c>
      <c r="G180" s="210"/>
      <c r="H180" s="210"/>
      <c r="I180" s="213"/>
      <c r="J180" s="214">
        <f>BK180</f>
        <v>0</v>
      </c>
      <c r="K180" s="210"/>
      <c r="L180" s="215"/>
      <c r="M180" s="216"/>
      <c r="N180" s="217"/>
      <c r="O180" s="217"/>
      <c r="P180" s="218">
        <f>SUM(P181:P185)</f>
        <v>0</v>
      </c>
      <c r="Q180" s="217"/>
      <c r="R180" s="218">
        <f>SUM(R181:R185)</f>
        <v>0</v>
      </c>
      <c r="S180" s="217"/>
      <c r="T180" s="219">
        <f>SUM(T181:T185)</f>
        <v>0</v>
      </c>
      <c r="U180" s="12"/>
      <c r="V180" s="12"/>
      <c r="W180" s="12"/>
      <c r="X180" s="12"/>
      <c r="Y180" s="12"/>
      <c r="Z180" s="12"/>
      <c r="AA180" s="12"/>
      <c r="AB180" s="12"/>
      <c r="AC180" s="12"/>
      <c r="AD180" s="12"/>
      <c r="AE180" s="12"/>
      <c r="AR180" s="220" t="s">
        <v>246</v>
      </c>
      <c r="AT180" s="221" t="s">
        <v>70</v>
      </c>
      <c r="AU180" s="221" t="s">
        <v>71</v>
      </c>
      <c r="AY180" s="220" t="s">
        <v>240</v>
      </c>
      <c r="BK180" s="222">
        <f>SUM(BK181:BK185)</f>
        <v>0</v>
      </c>
    </row>
    <row r="181" s="2" customFormat="1" ht="24" customHeight="1">
      <c r="A181" s="37"/>
      <c r="B181" s="38"/>
      <c r="C181" s="223" t="s">
        <v>241</v>
      </c>
      <c r="D181" s="223" t="s">
        <v>242</v>
      </c>
      <c r="E181" s="224" t="s">
        <v>773</v>
      </c>
      <c r="F181" s="225" t="s">
        <v>774</v>
      </c>
      <c r="G181" s="226" t="s">
        <v>358</v>
      </c>
      <c r="H181" s="227">
        <v>3.6850000000000001</v>
      </c>
      <c r="I181" s="228"/>
      <c r="J181" s="229">
        <f>ROUND(I181*H181,2)</f>
        <v>0</v>
      </c>
      <c r="K181" s="225" t="s">
        <v>456</v>
      </c>
      <c r="L181" s="43"/>
      <c r="M181" s="230" t="s">
        <v>19</v>
      </c>
      <c r="N181" s="231" t="s">
        <v>42</v>
      </c>
      <c r="O181" s="83"/>
      <c r="P181" s="232">
        <f>O181*H181</f>
        <v>0</v>
      </c>
      <c r="Q181" s="232">
        <v>0</v>
      </c>
      <c r="R181" s="232">
        <f>Q181*H181</f>
        <v>0</v>
      </c>
      <c r="S181" s="232">
        <v>0</v>
      </c>
      <c r="T181" s="233">
        <f>S181*H181</f>
        <v>0</v>
      </c>
      <c r="U181" s="37"/>
      <c r="V181" s="37"/>
      <c r="W181" s="37"/>
      <c r="X181" s="37"/>
      <c r="Y181" s="37"/>
      <c r="Z181" s="37"/>
      <c r="AA181" s="37"/>
      <c r="AB181" s="37"/>
      <c r="AC181" s="37"/>
      <c r="AD181" s="37"/>
      <c r="AE181" s="37"/>
      <c r="AR181" s="234" t="s">
        <v>246</v>
      </c>
      <c r="AT181" s="234" t="s">
        <v>242</v>
      </c>
      <c r="AU181" s="234" t="s">
        <v>78</v>
      </c>
      <c r="AY181" s="16" t="s">
        <v>240</v>
      </c>
      <c r="BE181" s="235">
        <f>IF(N181="základní",J181,0)</f>
        <v>0</v>
      </c>
      <c r="BF181" s="235">
        <f>IF(N181="snížená",J181,0)</f>
        <v>0</v>
      </c>
      <c r="BG181" s="235">
        <f>IF(N181="zákl. přenesená",J181,0)</f>
        <v>0</v>
      </c>
      <c r="BH181" s="235">
        <f>IF(N181="sníž. přenesená",J181,0)</f>
        <v>0</v>
      </c>
      <c r="BI181" s="235">
        <f>IF(N181="nulová",J181,0)</f>
        <v>0</v>
      </c>
      <c r="BJ181" s="16" t="s">
        <v>78</v>
      </c>
      <c r="BK181" s="235">
        <f>ROUND(I181*H181,2)</f>
        <v>0</v>
      </c>
      <c r="BL181" s="16" t="s">
        <v>246</v>
      </c>
      <c r="BM181" s="234" t="s">
        <v>878</v>
      </c>
    </row>
    <row r="182" s="2" customFormat="1">
      <c r="A182" s="37"/>
      <c r="B182" s="38"/>
      <c r="C182" s="39"/>
      <c r="D182" s="238" t="s">
        <v>268</v>
      </c>
      <c r="E182" s="39"/>
      <c r="F182" s="239" t="s">
        <v>776</v>
      </c>
      <c r="G182" s="39"/>
      <c r="H182" s="39"/>
      <c r="I182" s="145"/>
      <c r="J182" s="39"/>
      <c r="K182" s="39"/>
      <c r="L182" s="43"/>
      <c r="M182" s="240"/>
      <c r="N182" s="241"/>
      <c r="O182" s="83"/>
      <c r="P182" s="83"/>
      <c r="Q182" s="83"/>
      <c r="R182" s="83"/>
      <c r="S182" s="83"/>
      <c r="T182" s="84"/>
      <c r="U182" s="37"/>
      <c r="V182" s="37"/>
      <c r="W182" s="37"/>
      <c r="X182" s="37"/>
      <c r="Y182" s="37"/>
      <c r="Z182" s="37"/>
      <c r="AA182" s="37"/>
      <c r="AB182" s="37"/>
      <c r="AC182" s="37"/>
      <c r="AD182" s="37"/>
      <c r="AE182" s="37"/>
      <c r="AT182" s="16" t="s">
        <v>268</v>
      </c>
      <c r="AU182" s="16" t="s">
        <v>78</v>
      </c>
    </row>
    <row r="183" s="2" customFormat="1" ht="24" customHeight="1">
      <c r="A183" s="37"/>
      <c r="B183" s="38"/>
      <c r="C183" s="223" t="s">
        <v>250</v>
      </c>
      <c r="D183" s="223" t="s">
        <v>242</v>
      </c>
      <c r="E183" s="224" t="s">
        <v>777</v>
      </c>
      <c r="F183" s="225" t="s">
        <v>774</v>
      </c>
      <c r="G183" s="226" t="s">
        <v>358</v>
      </c>
      <c r="H183" s="227">
        <v>4.2450000000000001</v>
      </c>
      <c r="I183" s="228"/>
      <c r="J183" s="229">
        <f>ROUND(I183*H183,2)</f>
        <v>0</v>
      </c>
      <c r="K183" s="225" t="s">
        <v>456</v>
      </c>
      <c r="L183" s="43"/>
      <c r="M183" s="230" t="s">
        <v>19</v>
      </c>
      <c r="N183" s="231" t="s">
        <v>42</v>
      </c>
      <c r="O183" s="83"/>
      <c r="P183" s="232">
        <f>O183*H183</f>
        <v>0</v>
      </c>
      <c r="Q183" s="232">
        <v>0</v>
      </c>
      <c r="R183" s="232">
        <f>Q183*H183</f>
        <v>0</v>
      </c>
      <c r="S183" s="232">
        <v>0</v>
      </c>
      <c r="T183" s="233">
        <f>S183*H183</f>
        <v>0</v>
      </c>
      <c r="U183" s="37"/>
      <c r="V183" s="37"/>
      <c r="W183" s="37"/>
      <c r="X183" s="37"/>
      <c r="Y183" s="37"/>
      <c r="Z183" s="37"/>
      <c r="AA183" s="37"/>
      <c r="AB183" s="37"/>
      <c r="AC183" s="37"/>
      <c r="AD183" s="37"/>
      <c r="AE183" s="37"/>
      <c r="AR183" s="234" t="s">
        <v>246</v>
      </c>
      <c r="AT183" s="234" t="s">
        <v>242</v>
      </c>
      <c r="AU183" s="234" t="s">
        <v>78</v>
      </c>
      <c r="AY183" s="16" t="s">
        <v>240</v>
      </c>
      <c r="BE183" s="235">
        <f>IF(N183="základní",J183,0)</f>
        <v>0</v>
      </c>
      <c r="BF183" s="235">
        <f>IF(N183="snížená",J183,0)</f>
        <v>0</v>
      </c>
      <c r="BG183" s="235">
        <f>IF(N183="zákl. přenesená",J183,0)</f>
        <v>0</v>
      </c>
      <c r="BH183" s="235">
        <f>IF(N183="sníž. přenesená",J183,0)</f>
        <v>0</v>
      </c>
      <c r="BI183" s="235">
        <f>IF(N183="nulová",J183,0)</f>
        <v>0</v>
      </c>
      <c r="BJ183" s="16" t="s">
        <v>78</v>
      </c>
      <c r="BK183" s="235">
        <f>ROUND(I183*H183,2)</f>
        <v>0</v>
      </c>
      <c r="BL183" s="16" t="s">
        <v>246</v>
      </c>
      <c r="BM183" s="234" t="s">
        <v>1000</v>
      </c>
    </row>
    <row r="184" s="2" customFormat="1">
      <c r="A184" s="37"/>
      <c r="B184" s="38"/>
      <c r="C184" s="39"/>
      <c r="D184" s="238" t="s">
        <v>268</v>
      </c>
      <c r="E184" s="39"/>
      <c r="F184" s="239" t="s">
        <v>779</v>
      </c>
      <c r="G184" s="39"/>
      <c r="H184" s="39"/>
      <c r="I184" s="145"/>
      <c r="J184" s="39"/>
      <c r="K184" s="39"/>
      <c r="L184" s="43"/>
      <c r="M184" s="240"/>
      <c r="N184" s="241"/>
      <c r="O184" s="83"/>
      <c r="P184" s="83"/>
      <c r="Q184" s="83"/>
      <c r="R184" s="83"/>
      <c r="S184" s="83"/>
      <c r="T184" s="84"/>
      <c r="U184" s="37"/>
      <c r="V184" s="37"/>
      <c r="W184" s="37"/>
      <c r="X184" s="37"/>
      <c r="Y184" s="37"/>
      <c r="Z184" s="37"/>
      <c r="AA184" s="37"/>
      <c r="AB184" s="37"/>
      <c r="AC184" s="37"/>
      <c r="AD184" s="37"/>
      <c r="AE184" s="37"/>
      <c r="AT184" s="16" t="s">
        <v>268</v>
      </c>
      <c r="AU184" s="16" t="s">
        <v>78</v>
      </c>
    </row>
    <row r="185" s="2" customFormat="1" ht="16.5" customHeight="1">
      <c r="A185" s="37"/>
      <c r="B185" s="38"/>
      <c r="C185" s="223" t="s">
        <v>722</v>
      </c>
      <c r="D185" s="223" t="s">
        <v>242</v>
      </c>
      <c r="E185" s="224" t="s">
        <v>366</v>
      </c>
      <c r="F185" s="225" t="s">
        <v>367</v>
      </c>
      <c r="G185" s="226" t="s">
        <v>368</v>
      </c>
      <c r="H185" s="227">
        <v>1</v>
      </c>
      <c r="I185" s="228"/>
      <c r="J185" s="229">
        <f>ROUND(I185*H185,2)</f>
        <v>0</v>
      </c>
      <c r="K185" s="225" t="s">
        <v>261</v>
      </c>
      <c r="L185" s="43"/>
      <c r="M185" s="252" t="s">
        <v>19</v>
      </c>
      <c r="N185" s="253" t="s">
        <v>42</v>
      </c>
      <c r="O185" s="254"/>
      <c r="P185" s="255">
        <f>O185*H185</f>
        <v>0</v>
      </c>
      <c r="Q185" s="255">
        <v>0</v>
      </c>
      <c r="R185" s="255">
        <f>Q185*H185</f>
        <v>0</v>
      </c>
      <c r="S185" s="255">
        <v>0</v>
      </c>
      <c r="T185" s="256">
        <f>S185*H185</f>
        <v>0</v>
      </c>
      <c r="U185" s="37"/>
      <c r="V185" s="37"/>
      <c r="W185" s="37"/>
      <c r="X185" s="37"/>
      <c r="Y185" s="37"/>
      <c r="Z185" s="37"/>
      <c r="AA185" s="37"/>
      <c r="AB185" s="37"/>
      <c r="AC185" s="37"/>
      <c r="AD185" s="37"/>
      <c r="AE185" s="37"/>
      <c r="AR185" s="234" t="s">
        <v>78</v>
      </c>
      <c r="AT185" s="234" t="s">
        <v>242</v>
      </c>
      <c r="AU185" s="234" t="s">
        <v>78</v>
      </c>
      <c r="AY185" s="16" t="s">
        <v>240</v>
      </c>
      <c r="BE185" s="235">
        <f>IF(N185="základní",J185,0)</f>
        <v>0</v>
      </c>
      <c r="BF185" s="235">
        <f>IF(N185="snížená",J185,0)</f>
        <v>0</v>
      </c>
      <c r="BG185" s="235">
        <f>IF(N185="zákl. přenesená",J185,0)</f>
        <v>0</v>
      </c>
      <c r="BH185" s="235">
        <f>IF(N185="sníž. přenesená",J185,0)</f>
        <v>0</v>
      </c>
      <c r="BI185" s="235">
        <f>IF(N185="nulová",J185,0)</f>
        <v>0</v>
      </c>
      <c r="BJ185" s="16" t="s">
        <v>78</v>
      </c>
      <c r="BK185" s="235">
        <f>ROUND(I185*H185,2)</f>
        <v>0</v>
      </c>
      <c r="BL185" s="16" t="s">
        <v>78</v>
      </c>
      <c r="BM185" s="234" t="s">
        <v>1571</v>
      </c>
    </row>
    <row r="186" s="2" customFormat="1" ht="6.96" customHeight="1">
      <c r="A186" s="37"/>
      <c r="B186" s="58"/>
      <c r="C186" s="59"/>
      <c r="D186" s="59"/>
      <c r="E186" s="59"/>
      <c r="F186" s="59"/>
      <c r="G186" s="59"/>
      <c r="H186" s="59"/>
      <c r="I186" s="174"/>
      <c r="J186" s="59"/>
      <c r="K186" s="59"/>
      <c r="L186" s="43"/>
      <c r="M186" s="37"/>
      <c r="O186" s="37"/>
      <c r="P186" s="37"/>
      <c r="Q186" s="37"/>
      <c r="R186" s="37"/>
      <c r="S186" s="37"/>
      <c r="T186" s="37"/>
      <c r="U186" s="37"/>
      <c r="V186" s="37"/>
      <c r="W186" s="37"/>
      <c r="X186" s="37"/>
      <c r="Y186" s="37"/>
      <c r="Z186" s="37"/>
      <c r="AA186" s="37"/>
      <c r="AB186" s="37"/>
      <c r="AC186" s="37"/>
      <c r="AD186" s="37"/>
      <c r="AE186" s="37"/>
    </row>
  </sheetData>
  <sheetProtection sheet="1" autoFilter="0" formatColumns="0" formatRows="0" objects="1" scenarios="1" spinCount="100000" saltValue="t/0eQOQFXDPG6YQrBjgn0I64VvWom97Z0otWd8NMfbvGIFeHIGuc94oKSLnIOrOCpzphRef2f6/dBtFFSPE1Cw==" hashValue="ousabJj4yI4AjDAbgmqutMhKv3DHWwIvkMSUrMaghB4w+rgXdxlMqwF2aGsaO0CuvExEYTVeDdzrLHAmRQisCQ==" algorithmName="SHA-512" password="C991"/>
  <autoFilter ref="C99:K185"/>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159</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1459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ROUND((SUM(BE86:BE100)),  2)</f>
        <v>0</v>
      </c>
      <c r="G35" s="37"/>
      <c r="H35" s="37"/>
      <c r="I35" s="163">
        <v>0.20999999999999999</v>
      </c>
      <c r="J35" s="162">
        <f>ROUND(((SUM(BE86:BE100))*I35),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ROUND((SUM(BF86:BF100)),  2)</f>
        <v>0</v>
      </c>
      <c r="G36" s="37"/>
      <c r="H36" s="37"/>
      <c r="I36" s="163">
        <v>0.14999999999999999</v>
      </c>
      <c r="J36" s="162">
        <f>ROUND(((SUM(BF86:BF100))*I36),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ROUND((SUM(BG86:BG100)),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ROUND((SUM(BH86:BH100)),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ROUND((SUM(BI86:BI100)),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1459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1459</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SUM(P88:P100)</f>
        <v>0</v>
      </c>
      <c r="Q87" s="217"/>
      <c r="R87" s="218">
        <f>SUM(R88:R100)</f>
        <v>0</v>
      </c>
      <c r="S87" s="217"/>
      <c r="T87" s="219">
        <f>SUM(T88:T100)</f>
        <v>0</v>
      </c>
      <c r="U87" s="12"/>
      <c r="V87" s="12"/>
      <c r="W87" s="12"/>
      <c r="X87" s="12"/>
      <c r="Y87" s="12"/>
      <c r="Z87" s="12"/>
      <c r="AA87" s="12"/>
      <c r="AB87" s="12"/>
      <c r="AC87" s="12"/>
      <c r="AD87" s="12"/>
      <c r="AE87" s="12"/>
      <c r="AR87" s="220" t="s">
        <v>78</v>
      </c>
      <c r="AT87" s="221" t="s">
        <v>70</v>
      </c>
      <c r="AU87" s="221" t="s">
        <v>71</v>
      </c>
      <c r="AY87" s="220" t="s">
        <v>240</v>
      </c>
      <c r="BK87" s="222">
        <f>SUM(BK88:BK100)</f>
        <v>0</v>
      </c>
    </row>
    <row r="88" s="2" customFormat="1" ht="16.5" customHeight="1">
      <c r="A88" s="37"/>
      <c r="B88" s="38"/>
      <c r="C88" s="223" t="s">
        <v>78</v>
      </c>
      <c r="D88" s="223" t="s">
        <v>242</v>
      </c>
      <c r="E88" s="224" t="s">
        <v>585</v>
      </c>
      <c r="F88" s="225" t="s">
        <v>1572</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1573</v>
      </c>
      <c r="G89" s="226" t="s">
        <v>587</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590</v>
      </c>
      <c r="F90" s="225" t="s">
        <v>1574</v>
      </c>
      <c r="G90" s="226" t="s">
        <v>587</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592</v>
      </c>
      <c r="F91" s="225" t="s">
        <v>784</v>
      </c>
      <c r="G91" s="226" t="s">
        <v>493</v>
      </c>
      <c r="H91" s="227">
        <v>11</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594</v>
      </c>
      <c r="F92" s="225" t="s">
        <v>1278</v>
      </c>
      <c r="G92" s="226" t="s">
        <v>493</v>
      </c>
      <c r="H92" s="227">
        <v>1</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596</v>
      </c>
      <c r="F93" s="225" t="s">
        <v>593</v>
      </c>
      <c r="G93" s="226" t="s">
        <v>493</v>
      </c>
      <c r="H93" s="227">
        <v>9</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1575</v>
      </c>
    </row>
    <row r="94" s="2" customFormat="1" ht="36" customHeight="1">
      <c r="A94" s="37"/>
      <c r="B94" s="38"/>
      <c r="C94" s="223" t="s">
        <v>284</v>
      </c>
      <c r="D94" s="223" t="s">
        <v>242</v>
      </c>
      <c r="E94" s="224" t="s">
        <v>598</v>
      </c>
      <c r="F94" s="225" t="s">
        <v>1426</v>
      </c>
      <c r="G94" s="226" t="s">
        <v>493</v>
      </c>
      <c r="H94" s="227">
        <v>2</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152</v>
      </c>
    </row>
    <row r="95" s="2" customFormat="1" ht="36" customHeight="1">
      <c r="A95" s="37"/>
      <c r="B95" s="38"/>
      <c r="C95" s="223" t="s">
        <v>288</v>
      </c>
      <c r="D95" s="223" t="s">
        <v>242</v>
      </c>
      <c r="E95" s="224" t="s">
        <v>885</v>
      </c>
      <c r="F95" s="225" t="s">
        <v>1427</v>
      </c>
      <c r="G95" s="226" t="s">
        <v>493</v>
      </c>
      <c r="H95" s="227">
        <v>4</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887</v>
      </c>
    </row>
    <row r="96" s="2" customFormat="1" ht="16.5" customHeight="1">
      <c r="A96" s="37"/>
      <c r="B96" s="38"/>
      <c r="C96" s="223" t="s">
        <v>292</v>
      </c>
      <c r="D96" s="223" t="s">
        <v>242</v>
      </c>
      <c r="E96" s="224" t="s">
        <v>600</v>
      </c>
      <c r="F96" s="225" t="s">
        <v>601</v>
      </c>
      <c r="G96" s="226" t="s">
        <v>282</v>
      </c>
      <c r="H96" s="227">
        <v>1</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167</v>
      </c>
    </row>
    <row r="97" s="2" customFormat="1" ht="16.5" customHeight="1">
      <c r="A97" s="37"/>
      <c r="B97" s="38"/>
      <c r="C97" s="223" t="s">
        <v>296</v>
      </c>
      <c r="D97" s="223" t="s">
        <v>242</v>
      </c>
      <c r="E97" s="224" t="s">
        <v>602</v>
      </c>
      <c r="F97" s="225" t="s">
        <v>603</v>
      </c>
      <c r="G97" s="226" t="s">
        <v>604</v>
      </c>
      <c r="H97" s="227">
        <v>1</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340</v>
      </c>
    </row>
    <row r="98" s="2" customFormat="1" ht="48" customHeight="1">
      <c r="A98" s="37"/>
      <c r="B98" s="38"/>
      <c r="C98" s="223" t="s">
        <v>303</v>
      </c>
      <c r="D98" s="223" t="s">
        <v>242</v>
      </c>
      <c r="E98" s="224" t="s">
        <v>303</v>
      </c>
      <c r="F98" s="225" t="s">
        <v>1576</v>
      </c>
      <c r="G98" s="226" t="s">
        <v>587</v>
      </c>
      <c r="H98" s="227">
        <v>10</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1577</v>
      </c>
    </row>
    <row r="99" s="2" customFormat="1" ht="48" customHeight="1">
      <c r="A99" s="37"/>
      <c r="B99" s="38"/>
      <c r="C99" s="223" t="s">
        <v>137</v>
      </c>
      <c r="D99" s="223" t="s">
        <v>242</v>
      </c>
      <c r="E99" s="224" t="s">
        <v>137</v>
      </c>
      <c r="F99" s="225" t="s">
        <v>1578</v>
      </c>
      <c r="G99" s="226" t="s">
        <v>587</v>
      </c>
      <c r="H99" s="227">
        <v>2</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1579</v>
      </c>
    </row>
    <row r="100" s="2" customFormat="1" ht="48" customHeight="1">
      <c r="A100" s="37"/>
      <c r="B100" s="38"/>
      <c r="C100" s="223" t="s">
        <v>144</v>
      </c>
      <c r="D100" s="223" t="s">
        <v>242</v>
      </c>
      <c r="E100" s="224" t="s">
        <v>144</v>
      </c>
      <c r="F100" s="225" t="s">
        <v>1580</v>
      </c>
      <c r="G100" s="226" t="s">
        <v>587</v>
      </c>
      <c r="H100" s="227">
        <v>9</v>
      </c>
      <c r="I100" s="228"/>
      <c r="J100" s="229">
        <f>ROUND(I100*H100,2)</f>
        <v>0</v>
      </c>
      <c r="K100" s="225" t="s">
        <v>19</v>
      </c>
      <c r="L100" s="43"/>
      <c r="M100" s="252" t="s">
        <v>19</v>
      </c>
      <c r="N100" s="253" t="s">
        <v>42</v>
      </c>
      <c r="O100" s="254"/>
      <c r="P100" s="255">
        <f>O100*H100</f>
        <v>0</v>
      </c>
      <c r="Q100" s="255">
        <v>0</v>
      </c>
      <c r="R100" s="255">
        <f>Q100*H100</f>
        <v>0</v>
      </c>
      <c r="S100" s="255">
        <v>0</v>
      </c>
      <c r="T100" s="256">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1581</v>
      </c>
    </row>
    <row r="101" s="2" customFormat="1" ht="6.96" customHeight="1">
      <c r="A101" s="37"/>
      <c r="B101" s="58"/>
      <c r="C101" s="59"/>
      <c r="D101" s="59"/>
      <c r="E101" s="59"/>
      <c r="F101" s="59"/>
      <c r="G101" s="59"/>
      <c r="H101" s="59"/>
      <c r="I101" s="174"/>
      <c r="J101" s="59"/>
      <c r="K101" s="59"/>
      <c r="L101" s="43"/>
      <c r="M101" s="37"/>
      <c r="O101" s="37"/>
      <c r="P101" s="37"/>
      <c r="Q101" s="37"/>
      <c r="R101" s="37"/>
      <c r="S101" s="37"/>
      <c r="T101" s="37"/>
      <c r="U101" s="37"/>
      <c r="V101" s="37"/>
      <c r="W101" s="37"/>
      <c r="X101" s="37"/>
      <c r="Y101" s="37"/>
      <c r="Z101" s="37"/>
      <c r="AA101" s="37"/>
      <c r="AB101" s="37"/>
      <c r="AC101" s="37"/>
      <c r="AD101" s="37"/>
      <c r="AE101" s="37"/>
    </row>
  </sheetData>
  <sheetProtection sheet="1" autoFilter="0" formatColumns="0" formatRows="0" objects="1" scenarios="1" spinCount="100000" saltValue="1zgoo/OGo4YxxENDddJkJX/rHzFP9h5ZxFHFCb7m7aTK+xRub9/taL/c6OzLI6RiqgbbfFVnd6yDCd6/5+vtHg==" hashValue="jroWFeHAdhBLtSrozIQNTPEJJsVW90kH+IPz0MPwbchGJge4220Bn/o5vUeo7Mkzn8EFv3VPSW8BlIb0TTZdXA==" algorithmName="SHA-512" password="C991"/>
  <autoFilter ref="C85:K100"/>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1459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ROUND((SUM(BE89:BE127)),  2)</f>
        <v>0</v>
      </c>
      <c r="G35" s="37"/>
      <c r="H35" s="37"/>
      <c r="I35" s="163">
        <v>0.20999999999999999</v>
      </c>
      <c r="J35" s="162">
        <f>ROUND(((SUM(BE89:BE127))*I35),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ROUND((SUM(BF89:BF127)),  2)</f>
        <v>0</v>
      </c>
      <c r="G36" s="37"/>
      <c r="H36" s="37"/>
      <c r="I36" s="163">
        <v>0.14999999999999999</v>
      </c>
      <c r="J36" s="162">
        <f>ROUND(((SUM(BF89:BF127))*I36),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1459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J118</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J124</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1459</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P90+P124</f>
        <v>0</v>
      </c>
      <c r="Q89" s="95"/>
      <c r="R89" s="206">
        <f>R90+R124</f>
        <v>0</v>
      </c>
      <c r="S89" s="95"/>
      <c r="T89" s="207">
        <f>T90+T124</f>
        <v>0</v>
      </c>
      <c r="U89" s="37"/>
      <c r="V89" s="37"/>
      <c r="W89" s="37"/>
      <c r="X89" s="37"/>
      <c r="Y89" s="37"/>
      <c r="Z89" s="37"/>
      <c r="AA89" s="37"/>
      <c r="AB89" s="37"/>
      <c r="AC89" s="37"/>
      <c r="AD89" s="37"/>
      <c r="AE89" s="37"/>
      <c r="AT89" s="16" t="s">
        <v>70</v>
      </c>
      <c r="AU89" s="16" t="s">
        <v>218</v>
      </c>
      <c r="BK89" s="208">
        <f>BK90+BK124</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P91+P118</f>
        <v>0</v>
      </c>
      <c r="Q90" s="217"/>
      <c r="R90" s="218">
        <f>R91+R118</f>
        <v>0</v>
      </c>
      <c r="S90" s="217"/>
      <c r="T90" s="219">
        <f>T91+T118</f>
        <v>0</v>
      </c>
      <c r="U90" s="12"/>
      <c r="V90" s="12"/>
      <c r="W90" s="12"/>
      <c r="X90" s="12"/>
      <c r="Y90" s="12"/>
      <c r="Z90" s="12"/>
      <c r="AA90" s="12"/>
      <c r="AB90" s="12"/>
      <c r="AC90" s="12"/>
      <c r="AD90" s="12"/>
      <c r="AE90" s="12"/>
      <c r="AR90" s="220" t="s">
        <v>80</v>
      </c>
      <c r="AT90" s="221" t="s">
        <v>70</v>
      </c>
      <c r="AU90" s="221" t="s">
        <v>71</v>
      </c>
      <c r="AY90" s="220" t="s">
        <v>240</v>
      </c>
      <c r="BK90" s="222">
        <f>BK91+BK118</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SUM(P92:P117)</f>
        <v>0</v>
      </c>
      <c r="Q91" s="217"/>
      <c r="R91" s="218">
        <f>SUM(R92:R117)</f>
        <v>0</v>
      </c>
      <c r="S91" s="217"/>
      <c r="T91" s="219">
        <f>SUM(T92:T117)</f>
        <v>0</v>
      </c>
      <c r="U91" s="12"/>
      <c r="V91" s="12"/>
      <c r="W91" s="12"/>
      <c r="X91" s="12"/>
      <c r="Y91" s="12"/>
      <c r="Z91" s="12"/>
      <c r="AA91" s="12"/>
      <c r="AB91" s="12"/>
      <c r="AC91" s="12"/>
      <c r="AD91" s="12"/>
      <c r="AE91" s="12"/>
      <c r="AR91" s="220" t="s">
        <v>80</v>
      </c>
      <c r="AT91" s="221" t="s">
        <v>70</v>
      </c>
      <c r="AU91" s="221" t="s">
        <v>78</v>
      </c>
      <c r="AY91" s="220" t="s">
        <v>240</v>
      </c>
      <c r="BK91" s="222">
        <f>SUM(BK92:BK117)</f>
        <v>0</v>
      </c>
    </row>
    <row r="92" s="2" customFormat="1" ht="24" customHeight="1">
      <c r="A92" s="37"/>
      <c r="B92" s="38"/>
      <c r="C92" s="223" t="s">
        <v>78</v>
      </c>
      <c r="D92" s="223" t="s">
        <v>242</v>
      </c>
      <c r="E92" s="224" t="s">
        <v>606</v>
      </c>
      <c r="F92" s="225" t="s">
        <v>607</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1582</v>
      </c>
    </row>
    <row r="93" s="2" customFormat="1" ht="16.5" customHeight="1">
      <c r="A93" s="37"/>
      <c r="B93" s="38"/>
      <c r="C93" s="223" t="s">
        <v>80</v>
      </c>
      <c r="D93" s="223" t="s">
        <v>242</v>
      </c>
      <c r="E93" s="224" t="s">
        <v>609</v>
      </c>
      <c r="F93" s="225" t="s">
        <v>610</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1583</v>
      </c>
    </row>
    <row r="94" s="2" customFormat="1" ht="16.5" customHeight="1">
      <c r="A94" s="37"/>
      <c r="B94" s="38"/>
      <c r="C94" s="223" t="s">
        <v>263</v>
      </c>
      <c r="D94" s="223" t="s">
        <v>242</v>
      </c>
      <c r="E94" s="224" t="s">
        <v>1007</v>
      </c>
      <c r="F94" s="225" t="s">
        <v>1008</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1584</v>
      </c>
    </row>
    <row r="95" s="2" customFormat="1" ht="16.5" customHeight="1">
      <c r="A95" s="37"/>
      <c r="B95" s="38"/>
      <c r="C95" s="223" t="s">
        <v>246</v>
      </c>
      <c r="D95" s="223" t="s">
        <v>242</v>
      </c>
      <c r="E95" s="224" t="s">
        <v>612</v>
      </c>
      <c r="F95" s="225" t="s">
        <v>613</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1585</v>
      </c>
    </row>
    <row r="96" s="2" customFormat="1" ht="16.5" customHeight="1">
      <c r="A96" s="37"/>
      <c r="B96" s="38"/>
      <c r="C96" s="223" t="s">
        <v>274</v>
      </c>
      <c r="D96" s="223" t="s">
        <v>242</v>
      </c>
      <c r="E96" s="224" t="s">
        <v>615</v>
      </c>
      <c r="F96" s="225" t="s">
        <v>616</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1586</v>
      </c>
    </row>
    <row r="97" s="2" customFormat="1" ht="16.5" customHeight="1">
      <c r="A97" s="37"/>
      <c r="B97" s="38"/>
      <c r="C97" s="223" t="s">
        <v>279</v>
      </c>
      <c r="D97" s="223" t="s">
        <v>242</v>
      </c>
      <c r="E97" s="224" t="s">
        <v>618</v>
      </c>
      <c r="F97" s="225" t="s">
        <v>619</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1587</v>
      </c>
    </row>
    <row r="98" s="2" customFormat="1" ht="16.5" customHeight="1">
      <c r="A98" s="37"/>
      <c r="B98" s="38"/>
      <c r="C98" s="223" t="s">
        <v>284</v>
      </c>
      <c r="D98" s="223" t="s">
        <v>242</v>
      </c>
      <c r="E98" s="224" t="s">
        <v>621</v>
      </c>
      <c r="F98" s="225" t="s">
        <v>622</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1588</v>
      </c>
    </row>
    <row r="99" s="2" customFormat="1" ht="16.5" customHeight="1">
      <c r="A99" s="37"/>
      <c r="B99" s="38"/>
      <c r="C99" s="223" t="s">
        <v>288</v>
      </c>
      <c r="D99" s="223" t="s">
        <v>242</v>
      </c>
      <c r="E99" s="224" t="s">
        <v>624</v>
      </c>
      <c r="F99" s="225" t="s">
        <v>625</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1589</v>
      </c>
    </row>
    <row r="100" s="2" customFormat="1" ht="16.5" customHeight="1">
      <c r="A100" s="37"/>
      <c r="B100" s="38"/>
      <c r="C100" s="223" t="s">
        <v>292</v>
      </c>
      <c r="D100" s="223" t="s">
        <v>242</v>
      </c>
      <c r="E100" s="224" t="s">
        <v>627</v>
      </c>
      <c r="F100" s="225" t="s">
        <v>628</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1590</v>
      </c>
    </row>
    <row r="101" s="2" customFormat="1" ht="16.5" customHeight="1">
      <c r="A101" s="37"/>
      <c r="B101" s="38"/>
      <c r="C101" s="223" t="s">
        <v>296</v>
      </c>
      <c r="D101" s="223" t="s">
        <v>242</v>
      </c>
      <c r="E101" s="224" t="s">
        <v>630</v>
      </c>
      <c r="F101" s="225" t="s">
        <v>631</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1591</v>
      </c>
    </row>
    <row r="102" s="2" customFormat="1" ht="16.5" customHeight="1">
      <c r="A102" s="37"/>
      <c r="B102" s="38"/>
      <c r="C102" s="223" t="s">
        <v>303</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1592</v>
      </c>
    </row>
    <row r="103" s="2" customFormat="1" ht="16.5" customHeight="1">
      <c r="A103" s="37"/>
      <c r="B103" s="38"/>
      <c r="C103" s="223" t="s">
        <v>137</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1593</v>
      </c>
    </row>
    <row r="104" s="2" customFormat="1" ht="16.5" customHeight="1">
      <c r="A104" s="37"/>
      <c r="B104" s="38"/>
      <c r="C104" s="223" t="s">
        <v>144</v>
      </c>
      <c r="D104" s="223" t="s">
        <v>242</v>
      </c>
      <c r="E104" s="224" t="s">
        <v>639</v>
      </c>
      <c r="F104" s="225" t="s">
        <v>640</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1594</v>
      </c>
    </row>
    <row r="105" s="2" customFormat="1" ht="16.5" customHeight="1">
      <c r="A105" s="37"/>
      <c r="B105" s="38"/>
      <c r="C105" s="223" t="s">
        <v>152</v>
      </c>
      <c r="D105" s="223" t="s">
        <v>242</v>
      </c>
      <c r="E105" s="224" t="s">
        <v>642</v>
      </c>
      <c r="F105" s="225" t="s">
        <v>643</v>
      </c>
      <c r="G105" s="226" t="s">
        <v>388</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1595</v>
      </c>
    </row>
    <row r="106" s="2" customFormat="1" ht="16.5" customHeight="1">
      <c r="A106" s="37"/>
      <c r="B106" s="38"/>
      <c r="C106" s="223" t="s">
        <v>8</v>
      </c>
      <c r="D106" s="223" t="s">
        <v>242</v>
      </c>
      <c r="E106" s="224" t="s">
        <v>645</v>
      </c>
      <c r="F106" s="225" t="s">
        <v>646</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1596</v>
      </c>
    </row>
    <row r="107" s="2" customFormat="1" ht="16.5" customHeight="1">
      <c r="A107" s="37"/>
      <c r="B107" s="38"/>
      <c r="C107" s="223" t="s">
        <v>167</v>
      </c>
      <c r="D107" s="223" t="s">
        <v>242</v>
      </c>
      <c r="E107" s="224" t="s">
        <v>653</v>
      </c>
      <c r="F107" s="225" t="s">
        <v>654</v>
      </c>
      <c r="G107" s="226" t="s">
        <v>266</v>
      </c>
      <c r="H107" s="227">
        <v>100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1597</v>
      </c>
    </row>
    <row r="108" s="2" customFormat="1">
      <c r="A108" s="37"/>
      <c r="B108" s="38"/>
      <c r="C108" s="39"/>
      <c r="D108" s="238" t="s">
        <v>268</v>
      </c>
      <c r="E108" s="39"/>
      <c r="F108" s="239" t="s">
        <v>656</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175</v>
      </c>
      <c r="D109" s="223" t="s">
        <v>242</v>
      </c>
      <c r="E109" s="224" t="s">
        <v>264</v>
      </c>
      <c r="F109" s="225" t="s">
        <v>265</v>
      </c>
      <c r="G109" s="226" t="s">
        <v>266</v>
      </c>
      <c r="H109" s="227">
        <v>25</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1598</v>
      </c>
    </row>
    <row r="110" s="2" customFormat="1">
      <c r="A110" s="37"/>
      <c r="B110" s="38"/>
      <c r="C110" s="39"/>
      <c r="D110" s="238" t="s">
        <v>268</v>
      </c>
      <c r="E110" s="39"/>
      <c r="F110" s="239" t="s">
        <v>658</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340</v>
      </c>
      <c r="D111" s="223" t="s">
        <v>242</v>
      </c>
      <c r="E111" s="224" t="s">
        <v>659</v>
      </c>
      <c r="F111" s="225" t="s">
        <v>660</v>
      </c>
      <c r="G111" s="226" t="s">
        <v>253</v>
      </c>
      <c r="H111" s="227">
        <v>10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1599</v>
      </c>
    </row>
    <row r="112" s="2" customFormat="1" ht="24" customHeight="1">
      <c r="A112" s="37"/>
      <c r="B112" s="38"/>
      <c r="C112" s="223" t="s">
        <v>355</v>
      </c>
      <c r="D112" s="223" t="s">
        <v>242</v>
      </c>
      <c r="E112" s="224" t="s">
        <v>310</v>
      </c>
      <c r="F112" s="225" t="s">
        <v>311</v>
      </c>
      <c r="G112" s="226" t="s">
        <v>253</v>
      </c>
      <c r="H112" s="227">
        <v>1</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1600</v>
      </c>
    </row>
    <row r="113" s="2" customFormat="1" ht="16.5" customHeight="1">
      <c r="A113" s="37"/>
      <c r="B113" s="38"/>
      <c r="C113" s="223" t="s">
        <v>325</v>
      </c>
      <c r="D113" s="223" t="s">
        <v>242</v>
      </c>
      <c r="E113" s="224" t="s">
        <v>425</v>
      </c>
      <c r="F113" s="225" t="s">
        <v>426</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1601</v>
      </c>
    </row>
    <row r="114" s="2" customFormat="1" ht="16.5" customHeight="1">
      <c r="A114" s="37"/>
      <c r="B114" s="38"/>
      <c r="C114" s="223" t="s">
        <v>196</v>
      </c>
      <c r="D114" s="223" t="s">
        <v>242</v>
      </c>
      <c r="E114" s="224" t="s">
        <v>313</v>
      </c>
      <c r="F114" s="225" t="s">
        <v>314</v>
      </c>
      <c r="G114" s="226" t="s">
        <v>245</v>
      </c>
      <c r="H114" s="227">
        <v>25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1602</v>
      </c>
    </row>
    <row r="115" s="2" customFormat="1" ht="16.5" customHeight="1">
      <c r="A115" s="37"/>
      <c r="B115" s="38"/>
      <c r="C115" s="223" t="s">
        <v>199</v>
      </c>
      <c r="D115" s="223" t="s">
        <v>242</v>
      </c>
      <c r="E115" s="224" t="s">
        <v>319</v>
      </c>
      <c r="F115" s="225" t="s">
        <v>320</v>
      </c>
      <c r="G115" s="226" t="s">
        <v>245</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1603</v>
      </c>
    </row>
    <row r="116" s="2" customFormat="1" ht="16.5" customHeight="1">
      <c r="A116" s="37"/>
      <c r="B116" s="38"/>
      <c r="C116" s="223" t="s">
        <v>202</v>
      </c>
      <c r="D116" s="223" t="s">
        <v>242</v>
      </c>
      <c r="E116" s="224" t="s">
        <v>322</v>
      </c>
      <c r="F116" s="225" t="s">
        <v>323</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1604</v>
      </c>
    </row>
    <row r="117" s="2" customFormat="1" ht="16.5" customHeight="1">
      <c r="A117" s="37"/>
      <c r="B117" s="38"/>
      <c r="C117" s="223" t="s">
        <v>205</v>
      </c>
      <c r="D117" s="223" t="s">
        <v>242</v>
      </c>
      <c r="E117" s="224" t="s">
        <v>329</v>
      </c>
      <c r="F117" s="225" t="s">
        <v>330</v>
      </c>
      <c r="G117" s="226" t="s">
        <v>253</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1605</v>
      </c>
    </row>
    <row r="118" s="12" customFormat="1" ht="22.8" customHeight="1">
      <c r="A118" s="12"/>
      <c r="B118" s="209"/>
      <c r="C118" s="210"/>
      <c r="D118" s="211" t="s">
        <v>70</v>
      </c>
      <c r="E118" s="236" t="s">
        <v>332</v>
      </c>
      <c r="F118" s="236" t="s">
        <v>333</v>
      </c>
      <c r="G118" s="210"/>
      <c r="H118" s="210"/>
      <c r="I118" s="213"/>
      <c r="J118" s="237">
        <f>BK118</f>
        <v>0</v>
      </c>
      <c r="K118" s="210"/>
      <c r="L118" s="215"/>
      <c r="M118" s="216"/>
      <c r="N118" s="217"/>
      <c r="O118" s="217"/>
      <c r="P118" s="218">
        <f>SUM(P119:P123)</f>
        <v>0</v>
      </c>
      <c r="Q118" s="217"/>
      <c r="R118" s="218">
        <f>SUM(R119:R123)</f>
        <v>0</v>
      </c>
      <c r="S118" s="217"/>
      <c r="T118" s="219">
        <f>SUM(T119:T123)</f>
        <v>0</v>
      </c>
      <c r="U118" s="12"/>
      <c r="V118" s="12"/>
      <c r="W118" s="12"/>
      <c r="X118" s="12"/>
      <c r="Y118" s="12"/>
      <c r="Z118" s="12"/>
      <c r="AA118" s="12"/>
      <c r="AB118" s="12"/>
      <c r="AC118" s="12"/>
      <c r="AD118" s="12"/>
      <c r="AE118" s="12"/>
      <c r="AR118" s="220" t="s">
        <v>80</v>
      </c>
      <c r="AT118" s="221" t="s">
        <v>70</v>
      </c>
      <c r="AU118" s="221" t="s">
        <v>78</v>
      </c>
      <c r="AY118" s="220" t="s">
        <v>240</v>
      </c>
      <c r="BK118" s="222">
        <f>SUM(BK119:BK123)</f>
        <v>0</v>
      </c>
    </row>
    <row r="119" s="2" customFormat="1" ht="16.5" customHeight="1">
      <c r="A119" s="37"/>
      <c r="B119" s="38"/>
      <c r="C119" s="223" t="s">
        <v>7</v>
      </c>
      <c r="D119" s="223" t="s">
        <v>242</v>
      </c>
      <c r="E119" s="224" t="s">
        <v>337</v>
      </c>
      <c r="F119" s="225" t="s">
        <v>338</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1606</v>
      </c>
    </row>
    <row r="120" s="2" customFormat="1" ht="24" customHeight="1">
      <c r="A120" s="37"/>
      <c r="B120" s="38"/>
      <c r="C120" s="223" t="s">
        <v>185</v>
      </c>
      <c r="D120" s="223" t="s">
        <v>242</v>
      </c>
      <c r="E120" s="224" t="s">
        <v>940</v>
      </c>
      <c r="F120" s="225" t="s">
        <v>941</v>
      </c>
      <c r="G120" s="226" t="s">
        <v>266</v>
      </c>
      <c r="H120" s="227">
        <v>120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1607</v>
      </c>
    </row>
    <row r="121" s="2" customFormat="1" ht="24" customHeight="1">
      <c r="A121" s="37"/>
      <c r="B121" s="38"/>
      <c r="C121" s="223" t="s">
        <v>241</v>
      </c>
      <c r="D121" s="223" t="s">
        <v>242</v>
      </c>
      <c r="E121" s="224" t="s">
        <v>669</v>
      </c>
      <c r="F121" s="225" t="s">
        <v>670</v>
      </c>
      <c r="G121" s="226" t="s">
        <v>266</v>
      </c>
      <c r="H121" s="227">
        <v>40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1608</v>
      </c>
    </row>
    <row r="122" s="2" customFormat="1" ht="16.5" customHeight="1">
      <c r="A122" s="37"/>
      <c r="B122" s="38"/>
      <c r="C122" s="223" t="s">
        <v>250</v>
      </c>
      <c r="D122" s="223" t="s">
        <v>242</v>
      </c>
      <c r="E122" s="224" t="s">
        <v>347</v>
      </c>
      <c r="F122" s="225" t="s">
        <v>348</v>
      </c>
      <c r="G122" s="226" t="s">
        <v>266</v>
      </c>
      <c r="H122" s="227">
        <v>30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1609</v>
      </c>
    </row>
    <row r="123" s="2" customFormat="1" ht="16.5" customHeight="1">
      <c r="A123" s="37"/>
      <c r="B123" s="38"/>
      <c r="C123" s="223" t="s">
        <v>188</v>
      </c>
      <c r="D123" s="223" t="s">
        <v>242</v>
      </c>
      <c r="E123" s="224" t="s">
        <v>673</v>
      </c>
      <c r="F123" s="225" t="s">
        <v>674</v>
      </c>
      <c r="G123" s="226" t="s">
        <v>388</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167</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167</v>
      </c>
      <c r="BM123" s="234" t="s">
        <v>1610</v>
      </c>
    </row>
    <row r="124" s="12" customFormat="1" ht="25.92" customHeight="1">
      <c r="A124" s="12"/>
      <c r="B124" s="209"/>
      <c r="C124" s="210"/>
      <c r="D124" s="211" t="s">
        <v>70</v>
      </c>
      <c r="E124" s="212" t="s">
        <v>353</v>
      </c>
      <c r="F124" s="212" t="s">
        <v>354</v>
      </c>
      <c r="G124" s="210"/>
      <c r="H124" s="210"/>
      <c r="I124" s="213"/>
      <c r="J124" s="214">
        <f>BK124</f>
        <v>0</v>
      </c>
      <c r="K124" s="210"/>
      <c r="L124" s="215"/>
      <c r="M124" s="216"/>
      <c r="N124" s="217"/>
      <c r="O124" s="217"/>
      <c r="P124" s="218">
        <f>SUM(P125:P127)</f>
        <v>0</v>
      </c>
      <c r="Q124" s="217"/>
      <c r="R124" s="218">
        <f>SUM(R125:R127)</f>
        <v>0</v>
      </c>
      <c r="S124" s="217"/>
      <c r="T124" s="219">
        <f>SUM(T125:T127)</f>
        <v>0</v>
      </c>
      <c r="U124" s="12"/>
      <c r="V124" s="12"/>
      <c r="W124" s="12"/>
      <c r="X124" s="12"/>
      <c r="Y124" s="12"/>
      <c r="Z124" s="12"/>
      <c r="AA124" s="12"/>
      <c r="AB124" s="12"/>
      <c r="AC124" s="12"/>
      <c r="AD124" s="12"/>
      <c r="AE124" s="12"/>
      <c r="AR124" s="220" t="s">
        <v>246</v>
      </c>
      <c r="AT124" s="221" t="s">
        <v>70</v>
      </c>
      <c r="AU124" s="221" t="s">
        <v>71</v>
      </c>
      <c r="AY124" s="220" t="s">
        <v>240</v>
      </c>
      <c r="BK124" s="222">
        <f>SUM(BK125:BK127)</f>
        <v>0</v>
      </c>
    </row>
    <row r="125" s="2" customFormat="1" ht="16.5" customHeight="1">
      <c r="A125" s="37"/>
      <c r="B125" s="38"/>
      <c r="C125" s="223" t="s">
        <v>191</v>
      </c>
      <c r="D125" s="223" t="s">
        <v>242</v>
      </c>
      <c r="E125" s="224" t="s">
        <v>360</v>
      </c>
      <c r="F125" s="225" t="s">
        <v>361</v>
      </c>
      <c r="G125" s="226" t="s">
        <v>358</v>
      </c>
      <c r="H125" s="227">
        <v>0.10000000000000001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1611</v>
      </c>
    </row>
    <row r="126" s="2" customFormat="1" ht="16.5" customHeight="1">
      <c r="A126" s="37"/>
      <c r="B126" s="38"/>
      <c r="C126" s="223" t="s">
        <v>194</v>
      </c>
      <c r="D126" s="223" t="s">
        <v>242</v>
      </c>
      <c r="E126" s="224" t="s">
        <v>363</v>
      </c>
      <c r="F126" s="225" t="s">
        <v>364</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1612</v>
      </c>
    </row>
    <row r="127" s="2" customFormat="1" ht="16.5" customHeight="1">
      <c r="A127" s="37"/>
      <c r="B127" s="38"/>
      <c r="C127" s="223" t="s">
        <v>370</v>
      </c>
      <c r="D127" s="223" t="s">
        <v>242</v>
      </c>
      <c r="E127" s="224" t="s">
        <v>366</v>
      </c>
      <c r="F127" s="225" t="s">
        <v>367</v>
      </c>
      <c r="G127" s="226" t="s">
        <v>368</v>
      </c>
      <c r="H127" s="227">
        <v>1</v>
      </c>
      <c r="I127" s="228"/>
      <c r="J127" s="229">
        <f>ROUND(I127*H127,2)</f>
        <v>0</v>
      </c>
      <c r="K127" s="225" t="s">
        <v>261</v>
      </c>
      <c r="L127" s="43"/>
      <c r="M127" s="252" t="s">
        <v>19</v>
      </c>
      <c r="N127" s="253" t="s">
        <v>42</v>
      </c>
      <c r="O127" s="254"/>
      <c r="P127" s="255">
        <f>O127*H127</f>
        <v>0</v>
      </c>
      <c r="Q127" s="255">
        <v>0</v>
      </c>
      <c r="R127" s="255">
        <f>Q127*H127</f>
        <v>0</v>
      </c>
      <c r="S127" s="255">
        <v>0</v>
      </c>
      <c r="T127" s="256">
        <f>S127*H127</f>
        <v>0</v>
      </c>
      <c r="U127" s="37"/>
      <c r="V127" s="37"/>
      <c r="W127" s="37"/>
      <c r="X127" s="37"/>
      <c r="Y127" s="37"/>
      <c r="Z127" s="37"/>
      <c r="AA127" s="37"/>
      <c r="AB127" s="37"/>
      <c r="AC127" s="37"/>
      <c r="AD127" s="37"/>
      <c r="AE127" s="37"/>
      <c r="AR127" s="234" t="s">
        <v>78</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1613</v>
      </c>
    </row>
    <row r="128" s="2" customFormat="1" ht="6.96" customHeight="1">
      <c r="A128" s="37"/>
      <c r="B128" s="58"/>
      <c r="C128" s="59"/>
      <c r="D128" s="59"/>
      <c r="E128" s="59"/>
      <c r="F128" s="59"/>
      <c r="G128" s="59"/>
      <c r="H128" s="59"/>
      <c r="I128" s="174"/>
      <c r="J128" s="59"/>
      <c r="K128" s="59"/>
      <c r="L128" s="43"/>
      <c r="M128" s="37"/>
      <c r="O128" s="37"/>
      <c r="P128" s="37"/>
      <c r="Q128" s="37"/>
      <c r="R128" s="37"/>
      <c r="S128" s="37"/>
      <c r="T128" s="37"/>
      <c r="U128" s="37"/>
      <c r="V128" s="37"/>
      <c r="W128" s="37"/>
      <c r="X128" s="37"/>
      <c r="Y128" s="37"/>
      <c r="Z128" s="37"/>
      <c r="AA128" s="37"/>
      <c r="AB128" s="37"/>
      <c r="AC128" s="37"/>
      <c r="AD128" s="37"/>
      <c r="AE128" s="37"/>
    </row>
  </sheetData>
  <sheetProtection sheet="1" autoFilter="0" formatColumns="0" formatRows="0" objects="1" scenarios="1" spinCount="100000" saltValue="LiJS7HMX+c4SlgJIkgXzg9TtGOF4tfhRU6l/jdvfDt1L3/1RioiSltBMUIhewm3gIlKnPKhnOw3rqRv/FEoVrw==" hashValue="XEjwPmJG38LVZiIaXdKOVu/CWUanJfjH41NExYoTPmrXL6GgVBlGkFPJYIuBf/bwJquTaz8U3A7TXMRL4OQffQ==" algorithmName="SHA-512" password="C991"/>
  <autoFilter ref="C88:K12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1614</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ROUND((SUM(BE91:BE147)),  2)</f>
        <v>0</v>
      </c>
      <c r="G35" s="37"/>
      <c r="H35" s="37"/>
      <c r="I35" s="163">
        <v>0.20999999999999999</v>
      </c>
      <c r="J35" s="162">
        <f>ROUND(((SUM(BE91:BE147))*I35),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ROUND((SUM(BF91:BF147)),  2)</f>
        <v>0</v>
      </c>
      <c r="G36" s="37"/>
      <c r="H36" s="37"/>
      <c r="I36" s="163">
        <v>0.14999999999999999</v>
      </c>
      <c r="J36" s="162">
        <f>ROUND(((SUM(BF91:BF147))*I36),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1614</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J134</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J141</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1614</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P92+P94+P96+P141</f>
        <v>0</v>
      </c>
      <c r="Q91" s="95"/>
      <c r="R91" s="206">
        <f>R92+R94+R96+R141</f>
        <v>0</v>
      </c>
      <c r="S91" s="95"/>
      <c r="T91" s="207">
        <f>T92+T94+T96+T141</f>
        <v>0</v>
      </c>
      <c r="U91" s="37"/>
      <c r="V91" s="37"/>
      <c r="W91" s="37"/>
      <c r="X91" s="37"/>
      <c r="Y91" s="37"/>
      <c r="Z91" s="37"/>
      <c r="AA91" s="37"/>
      <c r="AB91" s="37"/>
      <c r="AC91" s="37"/>
      <c r="AD91" s="37"/>
      <c r="AE91" s="37"/>
      <c r="AT91" s="16" t="s">
        <v>70</v>
      </c>
      <c r="AU91" s="16" t="s">
        <v>218</v>
      </c>
      <c r="BK91" s="208">
        <f>BK92+BK94+BK96+BK141</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424</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1615</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731</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1616</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P97+P134</f>
        <v>0</v>
      </c>
      <c r="Q96" s="217"/>
      <c r="R96" s="218">
        <f>R97+R134</f>
        <v>0</v>
      </c>
      <c r="S96" s="217"/>
      <c r="T96" s="219">
        <f>T97+T134</f>
        <v>0</v>
      </c>
      <c r="U96" s="12"/>
      <c r="V96" s="12"/>
      <c r="W96" s="12"/>
      <c r="X96" s="12"/>
      <c r="Y96" s="12"/>
      <c r="Z96" s="12"/>
      <c r="AA96" s="12"/>
      <c r="AB96" s="12"/>
      <c r="AC96" s="12"/>
      <c r="AD96" s="12"/>
      <c r="AE96" s="12"/>
      <c r="AR96" s="220" t="s">
        <v>80</v>
      </c>
      <c r="AT96" s="221" t="s">
        <v>70</v>
      </c>
      <c r="AU96" s="221" t="s">
        <v>71</v>
      </c>
      <c r="AY96" s="220" t="s">
        <v>240</v>
      </c>
      <c r="BK96" s="222">
        <f>BK97+BK134</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SUM(P98:P133)</f>
        <v>0</v>
      </c>
      <c r="Q97" s="217"/>
      <c r="R97" s="218">
        <f>SUM(R98:R133)</f>
        <v>0</v>
      </c>
      <c r="S97" s="217"/>
      <c r="T97" s="219">
        <f>SUM(T98:T133)</f>
        <v>0</v>
      </c>
      <c r="U97" s="12"/>
      <c r="V97" s="12"/>
      <c r="W97" s="12"/>
      <c r="X97" s="12"/>
      <c r="Y97" s="12"/>
      <c r="Z97" s="12"/>
      <c r="AA97" s="12"/>
      <c r="AB97" s="12"/>
      <c r="AC97" s="12"/>
      <c r="AD97" s="12"/>
      <c r="AE97" s="12"/>
      <c r="AR97" s="220" t="s">
        <v>80</v>
      </c>
      <c r="AT97" s="221" t="s">
        <v>70</v>
      </c>
      <c r="AU97" s="221" t="s">
        <v>78</v>
      </c>
      <c r="AY97" s="220" t="s">
        <v>240</v>
      </c>
      <c r="BK97" s="222">
        <f>SUM(BK98:BK133)</f>
        <v>0</v>
      </c>
    </row>
    <row r="98" s="2" customFormat="1" ht="24" customHeight="1">
      <c r="A98" s="37"/>
      <c r="B98" s="38"/>
      <c r="C98" s="223" t="s">
        <v>78</v>
      </c>
      <c r="D98" s="223" t="s">
        <v>242</v>
      </c>
      <c r="E98" s="224" t="s">
        <v>606</v>
      </c>
      <c r="F98" s="225" t="s">
        <v>607</v>
      </c>
      <c r="G98" s="226" t="s">
        <v>253</v>
      </c>
      <c r="H98" s="227">
        <v>5</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1617</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1618</v>
      </c>
    </row>
    <row r="100" s="2" customFormat="1" ht="16.5" customHeight="1">
      <c r="A100" s="37"/>
      <c r="B100" s="38"/>
      <c r="C100" s="223" t="s">
        <v>205</v>
      </c>
      <c r="D100" s="223" t="s">
        <v>242</v>
      </c>
      <c r="E100" s="224" t="s">
        <v>630</v>
      </c>
      <c r="F100" s="225" t="s">
        <v>631</v>
      </c>
      <c r="G100" s="226" t="s">
        <v>266</v>
      </c>
      <c r="H100" s="227">
        <v>30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1619</v>
      </c>
    </row>
    <row r="101" s="2" customFormat="1" ht="16.5" customHeight="1">
      <c r="A101" s="37"/>
      <c r="B101" s="38"/>
      <c r="C101" s="223" t="s">
        <v>241</v>
      </c>
      <c r="D101" s="223" t="s">
        <v>242</v>
      </c>
      <c r="E101" s="224" t="s">
        <v>633</v>
      </c>
      <c r="F101" s="225" t="s">
        <v>634</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1620</v>
      </c>
    </row>
    <row r="102" s="2" customFormat="1" ht="16.5" customHeight="1">
      <c r="A102" s="37"/>
      <c r="B102" s="38"/>
      <c r="C102" s="223" t="s">
        <v>250</v>
      </c>
      <c r="D102" s="223" t="s">
        <v>242</v>
      </c>
      <c r="E102" s="224" t="s">
        <v>636</v>
      </c>
      <c r="F102" s="225" t="s">
        <v>637</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1621</v>
      </c>
    </row>
    <row r="103" s="2" customFormat="1" ht="16.5" customHeight="1">
      <c r="A103" s="37"/>
      <c r="B103" s="38"/>
      <c r="C103" s="223" t="s">
        <v>370</v>
      </c>
      <c r="D103" s="223" t="s">
        <v>242</v>
      </c>
      <c r="E103" s="224" t="s">
        <v>645</v>
      </c>
      <c r="F103" s="225" t="s">
        <v>646</v>
      </c>
      <c r="G103" s="226" t="s">
        <v>266</v>
      </c>
      <c r="H103" s="227">
        <v>40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167</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167</v>
      </c>
      <c r="BM103" s="234" t="s">
        <v>1622</v>
      </c>
    </row>
    <row r="104" s="2" customFormat="1">
      <c r="A104" s="37"/>
      <c r="B104" s="38"/>
      <c r="C104" s="39"/>
      <c r="D104" s="238" t="s">
        <v>268</v>
      </c>
      <c r="E104" s="39"/>
      <c r="F104" s="239" t="s">
        <v>648</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263</v>
      </c>
      <c r="D105" s="223" t="s">
        <v>242</v>
      </c>
      <c r="E105" s="224" t="s">
        <v>649</v>
      </c>
      <c r="F105" s="225" t="s">
        <v>650</v>
      </c>
      <c r="G105" s="226" t="s">
        <v>266</v>
      </c>
      <c r="H105" s="227">
        <v>30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78</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1623</v>
      </c>
    </row>
    <row r="106" s="2" customFormat="1">
      <c r="A106" s="37"/>
      <c r="B106" s="38"/>
      <c r="C106" s="39"/>
      <c r="D106" s="238" t="s">
        <v>268</v>
      </c>
      <c r="E106" s="39"/>
      <c r="F106" s="239" t="s">
        <v>1470</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246</v>
      </c>
      <c r="D107" s="223" t="s">
        <v>242</v>
      </c>
      <c r="E107" s="224" t="s">
        <v>264</v>
      </c>
      <c r="F107" s="225" t="s">
        <v>265</v>
      </c>
      <c r="G107" s="226" t="s">
        <v>266</v>
      </c>
      <c r="H107" s="227">
        <v>30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1624</v>
      </c>
    </row>
    <row r="108" s="2" customFormat="1">
      <c r="A108" s="37"/>
      <c r="B108" s="38"/>
      <c r="C108" s="39"/>
      <c r="D108" s="238" t="s">
        <v>268</v>
      </c>
      <c r="E108" s="39"/>
      <c r="F108" s="239" t="s">
        <v>1625</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274</v>
      </c>
      <c r="D109" s="223" t="s">
        <v>242</v>
      </c>
      <c r="E109" s="224" t="s">
        <v>270</v>
      </c>
      <c r="F109" s="225" t="s">
        <v>271</v>
      </c>
      <c r="G109" s="226" t="s">
        <v>266</v>
      </c>
      <c r="H109" s="227">
        <v>50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78</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78</v>
      </c>
      <c r="BM109" s="234" t="s">
        <v>1626</v>
      </c>
    </row>
    <row r="110" s="2" customFormat="1">
      <c r="A110" s="37"/>
      <c r="B110" s="38"/>
      <c r="C110" s="39"/>
      <c r="D110" s="238" t="s">
        <v>268</v>
      </c>
      <c r="E110" s="39"/>
      <c r="F110" s="239" t="s">
        <v>1627</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279</v>
      </c>
      <c r="D111" s="223" t="s">
        <v>242</v>
      </c>
      <c r="E111" s="224" t="s">
        <v>270</v>
      </c>
      <c r="F111" s="225" t="s">
        <v>271</v>
      </c>
      <c r="G111" s="226" t="s">
        <v>266</v>
      </c>
      <c r="H111" s="227">
        <v>15</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78</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78</v>
      </c>
      <c r="BM111" s="234" t="s">
        <v>1628</v>
      </c>
    </row>
    <row r="112" s="2" customFormat="1">
      <c r="A112" s="37"/>
      <c r="B112" s="38"/>
      <c r="C112" s="39"/>
      <c r="D112" s="238" t="s">
        <v>268</v>
      </c>
      <c r="E112" s="39"/>
      <c r="F112" s="239" t="s">
        <v>692</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284</v>
      </c>
      <c r="D113" s="223" t="s">
        <v>242</v>
      </c>
      <c r="E113" s="224" t="s">
        <v>275</v>
      </c>
      <c r="F113" s="225" t="s">
        <v>276</v>
      </c>
      <c r="G113" s="226" t="s">
        <v>266</v>
      </c>
      <c r="H113" s="227">
        <v>65</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1629</v>
      </c>
    </row>
    <row r="114" s="2" customFormat="1">
      <c r="A114" s="37"/>
      <c r="B114" s="38"/>
      <c r="C114" s="39"/>
      <c r="D114" s="238" t="s">
        <v>268</v>
      </c>
      <c r="E114" s="39"/>
      <c r="F114" s="239" t="s">
        <v>694</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2" customFormat="1" ht="16.5" customHeight="1">
      <c r="A115" s="37"/>
      <c r="B115" s="38"/>
      <c r="C115" s="242" t="s">
        <v>288</v>
      </c>
      <c r="D115" s="242" t="s">
        <v>266</v>
      </c>
      <c r="E115" s="243" t="s">
        <v>280</v>
      </c>
      <c r="F115" s="244" t="s">
        <v>281</v>
      </c>
      <c r="G115" s="245" t="s">
        <v>282</v>
      </c>
      <c r="H115" s="246">
        <v>1</v>
      </c>
      <c r="I115" s="247"/>
      <c r="J115" s="248">
        <f>ROUND(I115*H115,2)</f>
        <v>0</v>
      </c>
      <c r="K115" s="244" t="s">
        <v>19</v>
      </c>
      <c r="L115" s="249"/>
      <c r="M115" s="250" t="s">
        <v>19</v>
      </c>
      <c r="N115" s="25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80</v>
      </c>
      <c r="AT115" s="234" t="s">
        <v>266</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1630</v>
      </c>
    </row>
    <row r="116" s="2" customFormat="1" ht="16.5" customHeight="1">
      <c r="A116" s="37"/>
      <c r="B116" s="38"/>
      <c r="C116" s="223" t="s">
        <v>292</v>
      </c>
      <c r="D116" s="223" t="s">
        <v>242</v>
      </c>
      <c r="E116" s="224" t="s">
        <v>285</v>
      </c>
      <c r="F116" s="225" t="s">
        <v>286</v>
      </c>
      <c r="G116" s="226" t="s">
        <v>253</v>
      </c>
      <c r="H116" s="227">
        <v>15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1631</v>
      </c>
    </row>
    <row r="117" s="2" customFormat="1" ht="16.5" customHeight="1">
      <c r="A117" s="37"/>
      <c r="B117" s="38"/>
      <c r="C117" s="223" t="s">
        <v>296</v>
      </c>
      <c r="D117" s="223" t="s">
        <v>242</v>
      </c>
      <c r="E117" s="224" t="s">
        <v>289</v>
      </c>
      <c r="F117" s="225" t="s">
        <v>290</v>
      </c>
      <c r="G117" s="226" t="s">
        <v>253</v>
      </c>
      <c r="H117" s="227">
        <v>16</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1632</v>
      </c>
    </row>
    <row r="118" s="2" customFormat="1" ht="16.5" customHeight="1">
      <c r="A118" s="37"/>
      <c r="B118" s="38"/>
      <c r="C118" s="223" t="s">
        <v>303</v>
      </c>
      <c r="D118" s="223" t="s">
        <v>242</v>
      </c>
      <c r="E118" s="224" t="s">
        <v>293</v>
      </c>
      <c r="F118" s="225" t="s">
        <v>294</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1633</v>
      </c>
    </row>
    <row r="119" s="2" customFormat="1" ht="16.5" customHeight="1">
      <c r="A119" s="37"/>
      <c r="B119" s="38"/>
      <c r="C119" s="223" t="s">
        <v>137</v>
      </c>
      <c r="D119" s="223" t="s">
        <v>242</v>
      </c>
      <c r="E119" s="224" t="s">
        <v>297</v>
      </c>
      <c r="F119" s="225" t="s">
        <v>298</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1634</v>
      </c>
    </row>
    <row r="120" s="2" customFormat="1" ht="16.5" customHeight="1">
      <c r="A120" s="37"/>
      <c r="B120" s="38"/>
      <c r="C120" s="223" t="s">
        <v>144</v>
      </c>
      <c r="D120" s="223" t="s">
        <v>242</v>
      </c>
      <c r="E120" s="224" t="s">
        <v>699</v>
      </c>
      <c r="F120" s="225" t="s">
        <v>700</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1635</v>
      </c>
    </row>
    <row r="121" s="2" customFormat="1" ht="16.5" customHeight="1">
      <c r="A121" s="37"/>
      <c r="B121" s="38"/>
      <c r="C121" s="223" t="s">
        <v>152</v>
      </c>
      <c r="D121" s="223" t="s">
        <v>242</v>
      </c>
      <c r="E121" s="224" t="s">
        <v>702</v>
      </c>
      <c r="F121" s="225" t="s">
        <v>703</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1636</v>
      </c>
    </row>
    <row r="122" s="2" customFormat="1" ht="16.5" customHeight="1">
      <c r="A122" s="37"/>
      <c r="B122" s="38"/>
      <c r="C122" s="223" t="s">
        <v>8</v>
      </c>
      <c r="D122" s="223" t="s">
        <v>242</v>
      </c>
      <c r="E122" s="224" t="s">
        <v>919</v>
      </c>
      <c r="F122" s="225" t="s">
        <v>920</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1637</v>
      </c>
    </row>
    <row r="123" s="2" customFormat="1" ht="24" customHeight="1">
      <c r="A123" s="37"/>
      <c r="B123" s="38"/>
      <c r="C123" s="223" t="s">
        <v>167</v>
      </c>
      <c r="D123" s="223" t="s">
        <v>242</v>
      </c>
      <c r="E123" s="224" t="s">
        <v>304</v>
      </c>
      <c r="F123" s="225" t="s">
        <v>305</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1638</v>
      </c>
    </row>
    <row r="124" s="2" customFormat="1" ht="16.5" customHeight="1">
      <c r="A124" s="37"/>
      <c r="B124" s="38"/>
      <c r="C124" s="223" t="s">
        <v>175</v>
      </c>
      <c r="D124" s="223" t="s">
        <v>242</v>
      </c>
      <c r="E124" s="224" t="s">
        <v>707</v>
      </c>
      <c r="F124" s="225" t="s">
        <v>708</v>
      </c>
      <c r="G124" s="226" t="s">
        <v>253</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1639</v>
      </c>
    </row>
    <row r="125" s="2" customFormat="1" ht="24" customHeight="1">
      <c r="A125" s="37"/>
      <c r="B125" s="38"/>
      <c r="C125" s="223" t="s">
        <v>340</v>
      </c>
      <c r="D125" s="223" t="s">
        <v>242</v>
      </c>
      <c r="E125" s="224" t="s">
        <v>307</v>
      </c>
      <c r="F125" s="225" t="s">
        <v>308</v>
      </c>
      <c r="G125" s="226" t="s">
        <v>253</v>
      </c>
      <c r="H125" s="227">
        <v>2</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1640</v>
      </c>
    </row>
    <row r="126" s="2" customFormat="1" ht="24" customHeight="1">
      <c r="A126" s="37"/>
      <c r="B126" s="38"/>
      <c r="C126" s="223" t="s">
        <v>355</v>
      </c>
      <c r="D126" s="223" t="s">
        <v>242</v>
      </c>
      <c r="E126" s="224" t="s">
        <v>310</v>
      </c>
      <c r="F126" s="225" t="s">
        <v>311</v>
      </c>
      <c r="G126" s="226" t="s">
        <v>253</v>
      </c>
      <c r="H126" s="227">
        <v>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167</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167</v>
      </c>
      <c r="BM126" s="234" t="s">
        <v>1641</v>
      </c>
    </row>
    <row r="127" s="2" customFormat="1" ht="16.5" customHeight="1">
      <c r="A127" s="37"/>
      <c r="B127" s="38"/>
      <c r="C127" s="223" t="s">
        <v>427</v>
      </c>
      <c r="D127" s="223" t="s">
        <v>242</v>
      </c>
      <c r="E127" s="224" t="s">
        <v>313</v>
      </c>
      <c r="F127" s="225" t="s">
        <v>314</v>
      </c>
      <c r="G127" s="226" t="s">
        <v>245</v>
      </c>
      <c r="H127" s="227">
        <v>25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1642</v>
      </c>
    </row>
    <row r="128" s="2" customFormat="1" ht="16.5" customHeight="1">
      <c r="A128" s="37"/>
      <c r="B128" s="38"/>
      <c r="C128" s="223" t="s">
        <v>325</v>
      </c>
      <c r="D128" s="223" t="s">
        <v>242</v>
      </c>
      <c r="E128" s="224" t="s">
        <v>316</v>
      </c>
      <c r="F128" s="225" t="s">
        <v>317</v>
      </c>
      <c r="G128" s="226" t="s">
        <v>245</v>
      </c>
      <c r="H128" s="227">
        <v>100</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1643</v>
      </c>
    </row>
    <row r="129" s="2" customFormat="1" ht="16.5" customHeight="1">
      <c r="A129" s="37"/>
      <c r="B129" s="38"/>
      <c r="C129" s="223" t="s">
        <v>7</v>
      </c>
      <c r="D129" s="223" t="s">
        <v>242</v>
      </c>
      <c r="E129" s="224" t="s">
        <v>319</v>
      </c>
      <c r="F129" s="225" t="s">
        <v>320</v>
      </c>
      <c r="G129" s="226" t="s">
        <v>245</v>
      </c>
      <c r="H129" s="227">
        <v>5</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1644</v>
      </c>
    </row>
    <row r="130" s="2" customFormat="1" ht="16.5" customHeight="1">
      <c r="A130" s="37"/>
      <c r="B130" s="38"/>
      <c r="C130" s="223" t="s">
        <v>185</v>
      </c>
      <c r="D130" s="223" t="s">
        <v>242</v>
      </c>
      <c r="E130" s="224" t="s">
        <v>322</v>
      </c>
      <c r="F130" s="225" t="s">
        <v>323</v>
      </c>
      <c r="G130" s="226" t="s">
        <v>245</v>
      </c>
      <c r="H130" s="227">
        <v>2</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1645</v>
      </c>
    </row>
    <row r="131" s="2" customFormat="1" ht="16.5" customHeight="1">
      <c r="A131" s="37"/>
      <c r="B131" s="38"/>
      <c r="C131" s="242" t="s">
        <v>188</v>
      </c>
      <c r="D131" s="242" t="s">
        <v>266</v>
      </c>
      <c r="E131" s="243" t="s">
        <v>922</v>
      </c>
      <c r="F131" s="244" t="s">
        <v>923</v>
      </c>
      <c r="G131" s="245" t="s">
        <v>587</v>
      </c>
      <c r="H131" s="246">
        <v>1</v>
      </c>
      <c r="I131" s="247"/>
      <c r="J131" s="248">
        <f>ROUND(I131*H131,2)</f>
        <v>0</v>
      </c>
      <c r="K131" s="244" t="s">
        <v>19</v>
      </c>
      <c r="L131" s="249"/>
      <c r="M131" s="250" t="s">
        <v>19</v>
      </c>
      <c r="N131" s="25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80</v>
      </c>
      <c r="AT131" s="234" t="s">
        <v>266</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1646</v>
      </c>
    </row>
    <row r="132" s="2" customFormat="1" ht="16.5" customHeight="1">
      <c r="A132" s="37"/>
      <c r="B132" s="38"/>
      <c r="C132" s="223" t="s">
        <v>724</v>
      </c>
      <c r="D132" s="223" t="s">
        <v>242</v>
      </c>
      <c r="E132" s="224" t="s">
        <v>326</v>
      </c>
      <c r="F132" s="225" t="s">
        <v>327</v>
      </c>
      <c r="G132" s="226" t="s">
        <v>253</v>
      </c>
      <c r="H132" s="227">
        <v>1</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1647</v>
      </c>
    </row>
    <row r="133" s="2" customFormat="1" ht="16.5" customHeight="1">
      <c r="A133" s="37"/>
      <c r="B133" s="38"/>
      <c r="C133" s="223" t="s">
        <v>191</v>
      </c>
      <c r="D133" s="223" t="s">
        <v>242</v>
      </c>
      <c r="E133" s="224" t="s">
        <v>329</v>
      </c>
      <c r="F133" s="225" t="s">
        <v>330</v>
      </c>
      <c r="G133" s="226" t="s">
        <v>253</v>
      </c>
      <c r="H133" s="227">
        <v>5</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1648</v>
      </c>
    </row>
    <row r="134" s="12" customFormat="1" ht="22.8" customHeight="1">
      <c r="A134" s="12"/>
      <c r="B134" s="209"/>
      <c r="C134" s="210"/>
      <c r="D134" s="211" t="s">
        <v>70</v>
      </c>
      <c r="E134" s="236" t="s">
        <v>332</v>
      </c>
      <c r="F134" s="236" t="s">
        <v>333</v>
      </c>
      <c r="G134" s="210"/>
      <c r="H134" s="210"/>
      <c r="I134" s="213"/>
      <c r="J134" s="237">
        <f>BK134</f>
        <v>0</v>
      </c>
      <c r="K134" s="210"/>
      <c r="L134" s="215"/>
      <c r="M134" s="216"/>
      <c r="N134" s="217"/>
      <c r="O134" s="217"/>
      <c r="P134" s="218">
        <f>SUM(P135:P140)</f>
        <v>0</v>
      </c>
      <c r="Q134" s="217"/>
      <c r="R134" s="218">
        <f>SUM(R135:R140)</f>
        <v>0</v>
      </c>
      <c r="S134" s="217"/>
      <c r="T134" s="219">
        <f>SUM(T135:T140)</f>
        <v>0</v>
      </c>
      <c r="U134" s="12"/>
      <c r="V134" s="12"/>
      <c r="W134" s="12"/>
      <c r="X134" s="12"/>
      <c r="Y134" s="12"/>
      <c r="Z134" s="12"/>
      <c r="AA134" s="12"/>
      <c r="AB134" s="12"/>
      <c r="AC134" s="12"/>
      <c r="AD134" s="12"/>
      <c r="AE134" s="12"/>
      <c r="AR134" s="220" t="s">
        <v>80</v>
      </c>
      <c r="AT134" s="221" t="s">
        <v>70</v>
      </c>
      <c r="AU134" s="221" t="s">
        <v>78</v>
      </c>
      <c r="AY134" s="220" t="s">
        <v>240</v>
      </c>
      <c r="BK134" s="222">
        <f>SUM(BK135:BK140)</f>
        <v>0</v>
      </c>
    </row>
    <row r="135" s="2" customFormat="1" ht="16.5" customHeight="1">
      <c r="A135" s="37"/>
      <c r="B135" s="38"/>
      <c r="C135" s="223" t="s">
        <v>722</v>
      </c>
      <c r="D135" s="223" t="s">
        <v>242</v>
      </c>
      <c r="E135" s="224" t="s">
        <v>334</v>
      </c>
      <c r="F135" s="225" t="s">
        <v>335</v>
      </c>
      <c r="G135" s="226" t="s">
        <v>253</v>
      </c>
      <c r="H135" s="227">
        <v>20</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1649</v>
      </c>
    </row>
    <row r="136" s="2" customFormat="1" ht="16.5" customHeight="1">
      <c r="A136" s="37"/>
      <c r="B136" s="38"/>
      <c r="C136" s="223" t="s">
        <v>428</v>
      </c>
      <c r="D136" s="223" t="s">
        <v>242</v>
      </c>
      <c r="E136" s="224" t="s">
        <v>337</v>
      </c>
      <c r="F136" s="225" t="s">
        <v>338</v>
      </c>
      <c r="G136" s="226" t="s">
        <v>253</v>
      </c>
      <c r="H136" s="227">
        <v>3</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1650</v>
      </c>
    </row>
    <row r="137" s="2" customFormat="1" ht="24" customHeight="1">
      <c r="A137" s="37"/>
      <c r="B137" s="38"/>
      <c r="C137" s="223" t="s">
        <v>194</v>
      </c>
      <c r="D137" s="223" t="s">
        <v>242</v>
      </c>
      <c r="E137" s="224" t="s">
        <v>341</v>
      </c>
      <c r="F137" s="225" t="s">
        <v>342</v>
      </c>
      <c r="G137" s="226" t="s">
        <v>266</v>
      </c>
      <c r="H137" s="227">
        <v>50</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1651</v>
      </c>
    </row>
    <row r="138" s="2" customFormat="1" ht="24" customHeight="1">
      <c r="A138" s="37"/>
      <c r="B138" s="38"/>
      <c r="C138" s="223" t="s">
        <v>196</v>
      </c>
      <c r="D138" s="223" t="s">
        <v>242</v>
      </c>
      <c r="E138" s="224" t="s">
        <v>940</v>
      </c>
      <c r="F138" s="225" t="s">
        <v>941</v>
      </c>
      <c r="G138" s="226" t="s">
        <v>266</v>
      </c>
      <c r="H138" s="227">
        <v>40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167</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167</v>
      </c>
      <c r="BM138" s="234" t="s">
        <v>1652</v>
      </c>
    </row>
    <row r="139" s="2" customFormat="1" ht="16.5" customHeight="1">
      <c r="A139" s="37"/>
      <c r="B139" s="38"/>
      <c r="C139" s="223" t="s">
        <v>727</v>
      </c>
      <c r="D139" s="223" t="s">
        <v>242</v>
      </c>
      <c r="E139" s="224" t="s">
        <v>347</v>
      </c>
      <c r="F139" s="225" t="s">
        <v>348</v>
      </c>
      <c r="G139" s="226" t="s">
        <v>266</v>
      </c>
      <c r="H139" s="227">
        <v>30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78</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1653</v>
      </c>
    </row>
    <row r="140" s="2" customFormat="1" ht="16.5" customHeight="1">
      <c r="A140" s="37"/>
      <c r="B140" s="38"/>
      <c r="C140" s="223" t="s">
        <v>429</v>
      </c>
      <c r="D140" s="223" t="s">
        <v>242</v>
      </c>
      <c r="E140" s="224" t="s">
        <v>350</v>
      </c>
      <c r="F140" s="225" t="s">
        <v>351</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1654</v>
      </c>
    </row>
    <row r="141" s="12" customFormat="1" ht="25.92" customHeight="1">
      <c r="A141" s="12"/>
      <c r="B141" s="209"/>
      <c r="C141" s="210"/>
      <c r="D141" s="211" t="s">
        <v>70</v>
      </c>
      <c r="E141" s="212" t="s">
        <v>353</v>
      </c>
      <c r="F141" s="212" t="s">
        <v>354</v>
      </c>
      <c r="G141" s="210"/>
      <c r="H141" s="210"/>
      <c r="I141" s="213"/>
      <c r="J141" s="214">
        <f>BK141</f>
        <v>0</v>
      </c>
      <c r="K141" s="210"/>
      <c r="L141" s="215"/>
      <c r="M141" s="216"/>
      <c r="N141" s="217"/>
      <c r="O141" s="217"/>
      <c r="P141" s="218">
        <f>SUM(P142:P147)</f>
        <v>0</v>
      </c>
      <c r="Q141" s="217"/>
      <c r="R141" s="218">
        <f>SUM(R142:R147)</f>
        <v>0</v>
      </c>
      <c r="S141" s="217"/>
      <c r="T141" s="219">
        <f>SUM(T142:T147)</f>
        <v>0</v>
      </c>
      <c r="U141" s="12"/>
      <c r="V141" s="12"/>
      <c r="W141" s="12"/>
      <c r="X141" s="12"/>
      <c r="Y141" s="12"/>
      <c r="Z141" s="12"/>
      <c r="AA141" s="12"/>
      <c r="AB141" s="12"/>
      <c r="AC141" s="12"/>
      <c r="AD141" s="12"/>
      <c r="AE141" s="12"/>
      <c r="AR141" s="220" t="s">
        <v>246</v>
      </c>
      <c r="AT141" s="221" t="s">
        <v>70</v>
      </c>
      <c r="AU141" s="221" t="s">
        <v>71</v>
      </c>
      <c r="AY141" s="220" t="s">
        <v>240</v>
      </c>
      <c r="BK141" s="222">
        <f>SUM(BK142:BK147)</f>
        <v>0</v>
      </c>
    </row>
    <row r="142" s="2" customFormat="1" ht="24" customHeight="1">
      <c r="A142" s="37"/>
      <c r="B142" s="38"/>
      <c r="C142" s="223" t="s">
        <v>199</v>
      </c>
      <c r="D142" s="223" t="s">
        <v>242</v>
      </c>
      <c r="E142" s="224" t="s">
        <v>356</v>
      </c>
      <c r="F142" s="225" t="s">
        <v>357</v>
      </c>
      <c r="G142" s="226" t="s">
        <v>358</v>
      </c>
      <c r="H142" s="227">
        <v>0.5</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1655</v>
      </c>
    </row>
    <row r="143" s="2" customFormat="1" ht="16.5" customHeight="1">
      <c r="A143" s="37"/>
      <c r="B143" s="38"/>
      <c r="C143" s="242" t="s">
        <v>202</v>
      </c>
      <c r="D143" s="242" t="s">
        <v>266</v>
      </c>
      <c r="E143" s="243" t="s">
        <v>344</v>
      </c>
      <c r="F143" s="244" t="s">
        <v>1363</v>
      </c>
      <c r="G143" s="245" t="s">
        <v>282</v>
      </c>
      <c r="H143" s="246">
        <v>1</v>
      </c>
      <c r="I143" s="247"/>
      <c r="J143" s="248">
        <f>ROUND(I143*H143,2)</f>
        <v>0</v>
      </c>
      <c r="K143" s="244" t="s">
        <v>19</v>
      </c>
      <c r="L143" s="249"/>
      <c r="M143" s="250" t="s">
        <v>19</v>
      </c>
      <c r="N143" s="25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80</v>
      </c>
      <c r="AT143" s="234" t="s">
        <v>266</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78</v>
      </c>
      <c r="BM143" s="234" t="s">
        <v>1656</v>
      </c>
    </row>
    <row r="144" s="2" customFormat="1" ht="16.5" customHeight="1">
      <c r="A144" s="37"/>
      <c r="B144" s="38"/>
      <c r="C144" s="223" t="s">
        <v>680</v>
      </c>
      <c r="D144" s="223" t="s">
        <v>242</v>
      </c>
      <c r="E144" s="224" t="s">
        <v>360</v>
      </c>
      <c r="F144" s="225" t="s">
        <v>361</v>
      </c>
      <c r="G144" s="226" t="s">
        <v>358</v>
      </c>
      <c r="H144" s="227">
        <v>0.10000000000000001</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1657</v>
      </c>
    </row>
    <row r="145" s="2" customFormat="1" ht="16.5" customHeight="1">
      <c r="A145" s="37"/>
      <c r="B145" s="38"/>
      <c r="C145" s="223" t="s">
        <v>430</v>
      </c>
      <c r="D145" s="223" t="s">
        <v>242</v>
      </c>
      <c r="E145" s="224" t="s">
        <v>363</v>
      </c>
      <c r="F145" s="225" t="s">
        <v>364</v>
      </c>
      <c r="G145" s="226" t="s">
        <v>358</v>
      </c>
      <c r="H145" s="227">
        <v>0.5</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1658</v>
      </c>
    </row>
    <row r="146" s="2" customFormat="1" ht="16.5" customHeight="1">
      <c r="A146" s="37"/>
      <c r="B146" s="38"/>
      <c r="C146" s="223" t="s">
        <v>734</v>
      </c>
      <c r="D146" s="223" t="s">
        <v>242</v>
      </c>
      <c r="E146" s="224" t="s">
        <v>366</v>
      </c>
      <c r="F146" s="225" t="s">
        <v>367</v>
      </c>
      <c r="G146" s="226" t="s">
        <v>368</v>
      </c>
      <c r="H146" s="227">
        <v>1</v>
      </c>
      <c r="I146" s="228"/>
      <c r="J146" s="229">
        <f>ROUND(I146*H146,2)</f>
        <v>0</v>
      </c>
      <c r="K146" s="225" t="s">
        <v>261</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78</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78</v>
      </c>
      <c r="BM146" s="234" t="s">
        <v>1659</v>
      </c>
    </row>
    <row r="147" s="2" customFormat="1" ht="16.5" customHeight="1">
      <c r="A147" s="37"/>
      <c r="B147" s="38"/>
      <c r="C147" s="223" t="s">
        <v>431</v>
      </c>
      <c r="D147" s="223" t="s">
        <v>242</v>
      </c>
      <c r="E147" s="224" t="s">
        <v>371</v>
      </c>
      <c r="F147" s="225" t="s">
        <v>372</v>
      </c>
      <c r="G147" s="226" t="s">
        <v>358</v>
      </c>
      <c r="H147" s="227">
        <v>0.5</v>
      </c>
      <c r="I147" s="228"/>
      <c r="J147" s="229">
        <f>ROUND(I147*H147,2)</f>
        <v>0</v>
      </c>
      <c r="K147" s="225" t="s">
        <v>19</v>
      </c>
      <c r="L147" s="43"/>
      <c r="M147" s="252" t="s">
        <v>19</v>
      </c>
      <c r="N147" s="253" t="s">
        <v>42</v>
      </c>
      <c r="O147" s="254"/>
      <c r="P147" s="255">
        <f>O147*H147</f>
        <v>0</v>
      </c>
      <c r="Q147" s="255">
        <v>0</v>
      </c>
      <c r="R147" s="255">
        <f>Q147*H147</f>
        <v>0</v>
      </c>
      <c r="S147" s="255">
        <v>0</v>
      </c>
      <c r="T147" s="256">
        <f>S147*H147</f>
        <v>0</v>
      </c>
      <c r="U147" s="37"/>
      <c r="V147" s="37"/>
      <c r="W147" s="37"/>
      <c r="X147" s="37"/>
      <c r="Y147" s="37"/>
      <c r="Z147" s="37"/>
      <c r="AA147" s="37"/>
      <c r="AB147" s="37"/>
      <c r="AC147" s="37"/>
      <c r="AD147" s="37"/>
      <c r="AE147" s="37"/>
      <c r="AR147" s="234" t="s">
        <v>246</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1660</v>
      </c>
    </row>
    <row r="148" s="2" customFormat="1" ht="6.96" customHeight="1">
      <c r="A148" s="37"/>
      <c r="B148" s="58"/>
      <c r="C148" s="59"/>
      <c r="D148" s="59"/>
      <c r="E148" s="59"/>
      <c r="F148" s="59"/>
      <c r="G148" s="59"/>
      <c r="H148" s="59"/>
      <c r="I148" s="174"/>
      <c r="J148" s="59"/>
      <c r="K148" s="59"/>
      <c r="L148" s="43"/>
      <c r="M148" s="37"/>
      <c r="O148" s="37"/>
      <c r="P148" s="37"/>
      <c r="Q148" s="37"/>
      <c r="R148" s="37"/>
      <c r="S148" s="37"/>
      <c r="T148" s="37"/>
      <c r="U148" s="37"/>
      <c r="V148" s="37"/>
      <c r="W148" s="37"/>
      <c r="X148" s="37"/>
      <c r="Y148" s="37"/>
      <c r="Z148" s="37"/>
      <c r="AA148" s="37"/>
      <c r="AB148" s="37"/>
      <c r="AC148" s="37"/>
      <c r="AD148" s="37"/>
      <c r="AE148" s="37"/>
    </row>
  </sheetData>
  <sheetProtection sheet="1" autoFilter="0" formatColumns="0" formatRows="0" objects="1" scenarios="1" spinCount="100000" saltValue="dLQzjBPgLUkxWcGRmdg//5PJPJFH50C7M0ry17Dw5AFa+va3uBcGLgxjEI8iqKkINcV86mJe72NFHoWLpBufkw==" hashValue="LzFXabLckTgGfo+vTWhE4/fzP619uKOolTqARhf1iKwvhnJbI1t9pal1k8qqZj/H6f+Uy3kIe3sMIRDpo1S0dQ==" algorithmName="SHA-512" password="C991"/>
  <autoFilter ref="C90:K147"/>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1614</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ROUND((SUM(BE99:BE171)),  2)</f>
        <v>0</v>
      </c>
      <c r="G35" s="37"/>
      <c r="H35" s="37"/>
      <c r="I35" s="163">
        <v>0.20999999999999999</v>
      </c>
      <c r="J35" s="162">
        <f>ROUND(((SUM(BE99:BE171))*I35),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ROUND((SUM(BF99:BF171)),  2)</f>
        <v>0</v>
      </c>
      <c r="G36" s="37"/>
      <c r="H36" s="37"/>
      <c r="I36" s="163">
        <v>0.14999999999999999</v>
      </c>
      <c r="J36" s="162">
        <f>ROUND(((SUM(BF99:BF171))*I36),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ROUND((SUM(BG99:BG171)),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ROUND((SUM(BH99:BH171)),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ROUND((SUM(BI99:BI171)),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1614</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J100</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J101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443</v>
      </c>
      <c r="E66" s="193"/>
      <c r="F66" s="193"/>
      <c r="G66" s="193"/>
      <c r="H66" s="193"/>
      <c r="I66" s="194"/>
      <c r="J66" s="195">
        <f>J104</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444</v>
      </c>
      <c r="E67" s="193"/>
      <c r="F67" s="193"/>
      <c r="G67" s="193"/>
      <c r="H67" s="193"/>
      <c r="I67" s="194"/>
      <c r="J67" s="195">
        <f>J107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445</v>
      </c>
      <c r="E68" s="193"/>
      <c r="F68" s="193"/>
      <c r="G68" s="193"/>
      <c r="H68" s="193"/>
      <c r="I68" s="194"/>
      <c r="J68" s="195">
        <f>J118</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221</v>
      </c>
      <c r="E69" s="187"/>
      <c r="F69" s="187"/>
      <c r="G69" s="187"/>
      <c r="H69" s="187"/>
      <c r="I69" s="188"/>
      <c r="J69" s="189">
        <f>J142</f>
        <v>0</v>
      </c>
      <c r="K69" s="185"/>
      <c r="L69" s="190"/>
      <c r="S69" s="9"/>
      <c r="T69" s="9"/>
      <c r="U69" s="9"/>
      <c r="V69" s="9"/>
      <c r="W69" s="9"/>
      <c r="X69" s="9"/>
      <c r="Y69" s="9"/>
      <c r="Z69" s="9"/>
      <c r="AA69" s="9"/>
      <c r="AB69" s="9"/>
      <c r="AC69" s="9"/>
      <c r="AD69" s="9"/>
      <c r="AE69" s="9"/>
    </row>
    <row r="70" s="10" customFormat="1" ht="19.92" customHeight="1">
      <c r="A70" s="10"/>
      <c r="B70" s="191"/>
      <c r="C70" s="124"/>
      <c r="D70" s="192" t="s">
        <v>1372</v>
      </c>
      <c r="E70" s="193"/>
      <c r="F70" s="193"/>
      <c r="G70" s="193"/>
      <c r="H70" s="193"/>
      <c r="I70" s="194"/>
      <c r="J70" s="195">
        <f>J143</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1508</v>
      </c>
      <c r="E71" s="193"/>
      <c r="F71" s="193"/>
      <c r="G71" s="193"/>
      <c r="H71" s="193"/>
      <c r="I71" s="194"/>
      <c r="J71" s="195">
        <f>J146</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446</v>
      </c>
      <c r="E72" s="193"/>
      <c r="F72" s="193"/>
      <c r="G72" s="193"/>
      <c r="H72" s="193"/>
      <c r="I72" s="194"/>
      <c r="J72" s="195">
        <f>J149</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834</v>
      </c>
      <c r="E73" s="193"/>
      <c r="F73" s="193"/>
      <c r="G73" s="193"/>
      <c r="H73" s="193"/>
      <c r="I73" s="194"/>
      <c r="J73" s="195">
        <f>J154</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448</v>
      </c>
      <c r="E74" s="193"/>
      <c r="F74" s="193"/>
      <c r="G74" s="193"/>
      <c r="H74" s="193"/>
      <c r="I74" s="194"/>
      <c r="J74" s="195">
        <f>J157</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449</v>
      </c>
      <c r="E75" s="193"/>
      <c r="F75" s="193"/>
      <c r="G75" s="193"/>
      <c r="H75" s="193"/>
      <c r="I75" s="194"/>
      <c r="J75" s="195">
        <f>J160</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450</v>
      </c>
      <c r="E76" s="193"/>
      <c r="F76" s="193"/>
      <c r="G76" s="193"/>
      <c r="H76" s="193"/>
      <c r="I76" s="194"/>
      <c r="J76" s="195">
        <f>J163</f>
        <v>0</v>
      </c>
      <c r="K76" s="124"/>
      <c r="L76" s="196"/>
      <c r="S76" s="10"/>
      <c r="T76" s="10"/>
      <c r="U76" s="10"/>
      <c r="V76" s="10"/>
      <c r="W76" s="10"/>
      <c r="X76" s="10"/>
      <c r="Y76" s="10"/>
      <c r="Z76" s="10"/>
      <c r="AA76" s="10"/>
      <c r="AB76" s="10"/>
      <c r="AC76" s="10"/>
      <c r="AD76" s="10"/>
      <c r="AE76" s="10"/>
    </row>
    <row r="77" s="9" customFormat="1" ht="24.96" customHeight="1">
      <c r="A77" s="9"/>
      <c r="B77" s="184"/>
      <c r="C77" s="185"/>
      <c r="D77" s="186" t="s">
        <v>224</v>
      </c>
      <c r="E77" s="187"/>
      <c r="F77" s="187"/>
      <c r="G77" s="187"/>
      <c r="H77" s="187"/>
      <c r="I77" s="188"/>
      <c r="J77" s="189">
        <f>J166</f>
        <v>0</v>
      </c>
      <c r="K77" s="185"/>
      <c r="L77" s="190"/>
      <c r="S77" s="9"/>
      <c r="T77" s="9"/>
      <c r="U77" s="9"/>
      <c r="V77" s="9"/>
      <c r="W77" s="9"/>
      <c r="X77" s="9"/>
      <c r="Y77" s="9"/>
      <c r="Z77" s="9"/>
      <c r="AA77" s="9"/>
      <c r="AB77" s="9"/>
      <c r="AC77" s="9"/>
      <c r="AD77" s="9"/>
      <c r="AE77" s="9"/>
    </row>
    <row r="78" s="2" customFormat="1" ht="21.84"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58"/>
      <c r="C79" s="59"/>
      <c r="D79" s="59"/>
      <c r="E79" s="59"/>
      <c r="F79" s="59"/>
      <c r="G79" s="59"/>
      <c r="H79" s="59"/>
      <c r="I79" s="174"/>
      <c r="J79" s="59"/>
      <c r="K79" s="59"/>
      <c r="L79" s="146"/>
      <c r="S79" s="37"/>
      <c r="T79" s="37"/>
      <c r="U79" s="37"/>
      <c r="V79" s="37"/>
      <c r="W79" s="37"/>
      <c r="X79" s="37"/>
      <c r="Y79" s="37"/>
      <c r="Z79" s="37"/>
      <c r="AA79" s="37"/>
      <c r="AB79" s="37"/>
      <c r="AC79" s="37"/>
      <c r="AD79" s="37"/>
      <c r="AE79" s="37"/>
    </row>
    <row r="83" s="2" customFormat="1" ht="6.96" customHeight="1">
      <c r="A83" s="37"/>
      <c r="B83" s="60"/>
      <c r="C83" s="61"/>
      <c r="D83" s="61"/>
      <c r="E83" s="61"/>
      <c r="F83" s="61"/>
      <c r="G83" s="61"/>
      <c r="H83" s="61"/>
      <c r="I83" s="177"/>
      <c r="J83" s="61"/>
      <c r="K83" s="61"/>
      <c r="L83" s="146"/>
      <c r="S83" s="37"/>
      <c r="T83" s="37"/>
      <c r="U83" s="37"/>
      <c r="V83" s="37"/>
      <c r="W83" s="37"/>
      <c r="X83" s="37"/>
      <c r="Y83" s="37"/>
      <c r="Z83" s="37"/>
      <c r="AA83" s="37"/>
      <c r="AB83" s="37"/>
      <c r="AC83" s="37"/>
      <c r="AD83" s="37"/>
      <c r="AE83" s="37"/>
    </row>
    <row r="84" s="2" customFormat="1" ht="24.96" customHeight="1">
      <c r="A84" s="37"/>
      <c r="B84" s="38"/>
      <c r="C84" s="22" t="s">
        <v>225</v>
      </c>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16</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178" t="str">
        <f>E7</f>
        <v>Rekonstrukce záložních zdrojů elektrikcé energie v obvodu OŘ Brno</v>
      </c>
      <c r="F87" s="31"/>
      <c r="G87" s="31"/>
      <c r="H87" s="31"/>
      <c r="I87" s="145"/>
      <c r="J87" s="39"/>
      <c r="K87" s="39"/>
      <c r="L87" s="146"/>
      <c r="S87" s="37"/>
      <c r="T87" s="37"/>
      <c r="U87" s="37"/>
      <c r="V87" s="37"/>
      <c r="W87" s="37"/>
      <c r="X87" s="37"/>
      <c r="Y87" s="37"/>
      <c r="Z87" s="37"/>
      <c r="AA87" s="37"/>
      <c r="AB87" s="37"/>
      <c r="AC87" s="37"/>
      <c r="AD87" s="37"/>
      <c r="AE87" s="37"/>
    </row>
    <row r="88" s="1" customFormat="1" ht="12" customHeight="1">
      <c r="B88" s="20"/>
      <c r="C88" s="31" t="s">
        <v>209</v>
      </c>
      <c r="D88" s="21"/>
      <c r="E88" s="21"/>
      <c r="F88" s="21"/>
      <c r="G88" s="21"/>
      <c r="H88" s="21"/>
      <c r="I88" s="137"/>
      <c r="J88" s="21"/>
      <c r="K88" s="21"/>
      <c r="L88" s="19"/>
    </row>
    <row r="89" s="2" customFormat="1" ht="16.5" customHeight="1">
      <c r="A89" s="37"/>
      <c r="B89" s="38"/>
      <c r="C89" s="39"/>
      <c r="D89" s="39"/>
      <c r="E89" s="178" t="s">
        <v>1614</v>
      </c>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211</v>
      </c>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6.5" customHeight="1">
      <c r="A91" s="37"/>
      <c r="B91" s="38"/>
      <c r="C91" s="39"/>
      <c r="D91" s="39"/>
      <c r="E91" s="68" t="str">
        <f>E11</f>
        <v>SO 01.1 - Stavební část</v>
      </c>
      <c r="F91" s="39"/>
      <c r="G91" s="39"/>
      <c r="H91" s="39"/>
      <c r="I91" s="145"/>
      <c r="J91" s="39"/>
      <c r="K91" s="39"/>
      <c r="L91" s="146"/>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145"/>
      <c r="J92" s="39"/>
      <c r="K92" s="39"/>
      <c r="L92" s="146"/>
      <c r="S92" s="37"/>
      <c r="T92" s="37"/>
      <c r="U92" s="37"/>
      <c r="V92" s="37"/>
      <c r="W92" s="37"/>
      <c r="X92" s="37"/>
      <c r="Y92" s="37"/>
      <c r="Z92" s="37"/>
      <c r="AA92" s="37"/>
      <c r="AB92" s="37"/>
      <c r="AC92" s="37"/>
      <c r="AD92" s="37"/>
      <c r="AE92" s="37"/>
    </row>
    <row r="93" s="2" customFormat="1" ht="12" customHeight="1">
      <c r="A93" s="37"/>
      <c r="B93" s="38"/>
      <c r="C93" s="31" t="s">
        <v>21</v>
      </c>
      <c r="D93" s="39"/>
      <c r="E93" s="39"/>
      <c r="F93" s="26" t="str">
        <f>F14</f>
        <v xml:space="preserve"> </v>
      </c>
      <c r="G93" s="39"/>
      <c r="H93" s="39"/>
      <c r="I93" s="148" t="s">
        <v>23</v>
      </c>
      <c r="J93" s="71" t="str">
        <f>IF(J14="","",J14)</f>
        <v>19. 11. 2018</v>
      </c>
      <c r="K93" s="39"/>
      <c r="L93" s="146"/>
      <c r="S93" s="37"/>
      <c r="T93" s="37"/>
      <c r="U93" s="37"/>
      <c r="V93" s="37"/>
      <c r="W93" s="37"/>
      <c r="X93" s="37"/>
      <c r="Y93" s="37"/>
      <c r="Z93" s="37"/>
      <c r="AA93" s="37"/>
      <c r="AB93" s="37"/>
      <c r="AC93" s="37"/>
      <c r="AD93" s="37"/>
      <c r="AE93" s="37"/>
    </row>
    <row r="94" s="2" customFormat="1" ht="6.96"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2" customFormat="1" ht="15.15" customHeight="1">
      <c r="A95" s="37"/>
      <c r="B95" s="38"/>
      <c r="C95" s="31" t="s">
        <v>25</v>
      </c>
      <c r="D95" s="39"/>
      <c r="E95" s="39"/>
      <c r="F95" s="26" t="str">
        <f>E17</f>
        <v>SŽDC s.o., OŘ Brno</v>
      </c>
      <c r="G95" s="39"/>
      <c r="H95" s="39"/>
      <c r="I95" s="148" t="s">
        <v>31</v>
      </c>
      <c r="J95" s="35" t="str">
        <f>E23</f>
        <v>RPE s.r.o.</v>
      </c>
      <c r="K95" s="39"/>
      <c r="L95" s="146"/>
      <c r="S95" s="37"/>
      <c r="T95" s="37"/>
      <c r="U95" s="37"/>
      <c r="V95" s="37"/>
      <c r="W95" s="37"/>
      <c r="X95" s="37"/>
      <c r="Y95" s="37"/>
      <c r="Z95" s="37"/>
      <c r="AA95" s="37"/>
      <c r="AB95" s="37"/>
      <c r="AC95" s="37"/>
      <c r="AD95" s="37"/>
      <c r="AE95" s="37"/>
    </row>
    <row r="96" s="2" customFormat="1" ht="15.15" customHeight="1">
      <c r="A96" s="37"/>
      <c r="B96" s="38"/>
      <c r="C96" s="31" t="s">
        <v>29</v>
      </c>
      <c r="D96" s="39"/>
      <c r="E96" s="39"/>
      <c r="F96" s="26" t="str">
        <f>IF(E20="","",E20)</f>
        <v>Vyplň údaj</v>
      </c>
      <c r="G96" s="39"/>
      <c r="H96" s="39"/>
      <c r="I96" s="148" t="s">
        <v>34</v>
      </c>
      <c r="J96" s="35" t="str">
        <f>E26</f>
        <v xml:space="preserve"> </v>
      </c>
      <c r="K96" s="39"/>
      <c r="L96" s="146"/>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145"/>
      <c r="J97" s="39"/>
      <c r="K97" s="39"/>
      <c r="L97" s="146"/>
      <c r="S97" s="37"/>
      <c r="T97" s="37"/>
      <c r="U97" s="37"/>
      <c r="V97" s="37"/>
      <c r="W97" s="37"/>
      <c r="X97" s="37"/>
      <c r="Y97" s="37"/>
      <c r="Z97" s="37"/>
      <c r="AA97" s="37"/>
      <c r="AB97" s="37"/>
      <c r="AC97" s="37"/>
      <c r="AD97" s="37"/>
      <c r="AE97" s="37"/>
    </row>
    <row r="98" s="11" customFormat="1" ht="29.28" customHeight="1">
      <c r="A98" s="197"/>
      <c r="B98" s="198"/>
      <c r="C98" s="199" t="s">
        <v>226</v>
      </c>
      <c r="D98" s="200" t="s">
        <v>56</v>
      </c>
      <c r="E98" s="200" t="s">
        <v>52</v>
      </c>
      <c r="F98" s="200" t="s">
        <v>53</v>
      </c>
      <c r="G98" s="200" t="s">
        <v>227</v>
      </c>
      <c r="H98" s="200" t="s">
        <v>228</v>
      </c>
      <c r="I98" s="201" t="s">
        <v>229</v>
      </c>
      <c r="J98" s="200" t="s">
        <v>217</v>
      </c>
      <c r="K98" s="202" t="s">
        <v>230</v>
      </c>
      <c r="L98" s="203"/>
      <c r="M98" s="91" t="s">
        <v>19</v>
      </c>
      <c r="N98" s="92" t="s">
        <v>41</v>
      </c>
      <c r="O98" s="92" t="s">
        <v>231</v>
      </c>
      <c r="P98" s="92" t="s">
        <v>232</v>
      </c>
      <c r="Q98" s="92" t="s">
        <v>233</v>
      </c>
      <c r="R98" s="92" t="s">
        <v>234</v>
      </c>
      <c r="S98" s="92" t="s">
        <v>235</v>
      </c>
      <c r="T98" s="93" t="s">
        <v>236</v>
      </c>
      <c r="U98" s="197"/>
      <c r="V98" s="197"/>
      <c r="W98" s="197"/>
      <c r="X98" s="197"/>
      <c r="Y98" s="197"/>
      <c r="Z98" s="197"/>
      <c r="AA98" s="197"/>
      <c r="AB98" s="197"/>
      <c r="AC98" s="197"/>
      <c r="AD98" s="197"/>
      <c r="AE98" s="197"/>
    </row>
    <row r="99" s="2" customFormat="1" ht="22.8" customHeight="1">
      <c r="A99" s="37"/>
      <c r="B99" s="38"/>
      <c r="C99" s="98" t="s">
        <v>237</v>
      </c>
      <c r="D99" s="39"/>
      <c r="E99" s="39"/>
      <c r="F99" s="39"/>
      <c r="G99" s="39"/>
      <c r="H99" s="39"/>
      <c r="I99" s="145"/>
      <c r="J99" s="204">
        <f>BK99</f>
        <v>0</v>
      </c>
      <c r="K99" s="39"/>
      <c r="L99" s="43"/>
      <c r="M99" s="94"/>
      <c r="N99" s="205"/>
      <c r="O99" s="95"/>
      <c r="P99" s="206">
        <f>P100+P142+P166</f>
        <v>0</v>
      </c>
      <c r="Q99" s="95"/>
      <c r="R99" s="206">
        <f>R100+R142+R166</f>
        <v>0</v>
      </c>
      <c r="S99" s="95"/>
      <c r="T99" s="207">
        <f>T100+T142+T166</f>
        <v>0</v>
      </c>
      <c r="U99" s="37"/>
      <c r="V99" s="37"/>
      <c r="W99" s="37"/>
      <c r="X99" s="37"/>
      <c r="Y99" s="37"/>
      <c r="Z99" s="37"/>
      <c r="AA99" s="37"/>
      <c r="AB99" s="37"/>
      <c r="AC99" s="37"/>
      <c r="AD99" s="37"/>
      <c r="AE99" s="37"/>
      <c r="AT99" s="16" t="s">
        <v>70</v>
      </c>
      <c r="AU99" s="16" t="s">
        <v>218</v>
      </c>
      <c r="BK99" s="208">
        <f>BK100+BK142+BK166</f>
        <v>0</v>
      </c>
    </row>
    <row r="100" s="12" customFormat="1" ht="25.92" customHeight="1">
      <c r="A100" s="12"/>
      <c r="B100" s="209"/>
      <c r="C100" s="210"/>
      <c r="D100" s="211" t="s">
        <v>70</v>
      </c>
      <c r="E100" s="212" t="s">
        <v>451</v>
      </c>
      <c r="F100" s="212" t="s">
        <v>452</v>
      </c>
      <c r="G100" s="210"/>
      <c r="H100" s="210"/>
      <c r="I100" s="213"/>
      <c r="J100" s="214">
        <f>BK100</f>
        <v>0</v>
      </c>
      <c r="K100" s="210"/>
      <c r="L100" s="215"/>
      <c r="M100" s="216"/>
      <c r="N100" s="217"/>
      <c r="O100" s="217"/>
      <c r="P100" s="218">
        <f>P101+P104+P107+P118</f>
        <v>0</v>
      </c>
      <c r="Q100" s="217"/>
      <c r="R100" s="218">
        <f>R101+R104+R107+R118</f>
        <v>0</v>
      </c>
      <c r="S100" s="217"/>
      <c r="T100" s="219">
        <f>T101+T104+T107+T118</f>
        <v>0</v>
      </c>
      <c r="U100" s="12"/>
      <c r="V100" s="12"/>
      <c r="W100" s="12"/>
      <c r="X100" s="12"/>
      <c r="Y100" s="12"/>
      <c r="Z100" s="12"/>
      <c r="AA100" s="12"/>
      <c r="AB100" s="12"/>
      <c r="AC100" s="12"/>
      <c r="AD100" s="12"/>
      <c r="AE100" s="12"/>
      <c r="AR100" s="220" t="s">
        <v>78</v>
      </c>
      <c r="AT100" s="221" t="s">
        <v>70</v>
      </c>
      <c r="AU100" s="221" t="s">
        <v>71</v>
      </c>
      <c r="AY100" s="220" t="s">
        <v>240</v>
      </c>
      <c r="BK100" s="222">
        <f>BK101+BK104+BK107+BK118</f>
        <v>0</v>
      </c>
    </row>
    <row r="101" s="12" customFormat="1" ht="22.8" customHeight="1">
      <c r="A101" s="12"/>
      <c r="B101" s="209"/>
      <c r="C101" s="210"/>
      <c r="D101" s="211" t="s">
        <v>70</v>
      </c>
      <c r="E101" s="236" t="s">
        <v>78</v>
      </c>
      <c r="F101" s="236" t="s">
        <v>453</v>
      </c>
      <c r="G101" s="210"/>
      <c r="H101" s="210"/>
      <c r="I101" s="213"/>
      <c r="J101" s="237">
        <f>BK101</f>
        <v>0</v>
      </c>
      <c r="K101" s="210"/>
      <c r="L101" s="215"/>
      <c r="M101" s="216"/>
      <c r="N101" s="217"/>
      <c r="O101" s="217"/>
      <c r="P101" s="218">
        <f>SUM(P102:P103)</f>
        <v>0</v>
      </c>
      <c r="Q101" s="217"/>
      <c r="R101" s="218">
        <f>SUM(R102:R103)</f>
        <v>0</v>
      </c>
      <c r="S101" s="217"/>
      <c r="T101" s="219">
        <f>SUM(T102:T103)</f>
        <v>0</v>
      </c>
      <c r="U101" s="12"/>
      <c r="V101" s="12"/>
      <c r="W101" s="12"/>
      <c r="X101" s="12"/>
      <c r="Y101" s="12"/>
      <c r="Z101" s="12"/>
      <c r="AA101" s="12"/>
      <c r="AB101" s="12"/>
      <c r="AC101" s="12"/>
      <c r="AD101" s="12"/>
      <c r="AE101" s="12"/>
      <c r="AR101" s="220" t="s">
        <v>78</v>
      </c>
      <c r="AT101" s="221" t="s">
        <v>70</v>
      </c>
      <c r="AU101" s="221" t="s">
        <v>78</v>
      </c>
      <c r="AY101" s="220" t="s">
        <v>240</v>
      </c>
      <c r="BK101" s="222">
        <f>SUM(BK102:BK103)</f>
        <v>0</v>
      </c>
    </row>
    <row r="102" s="2" customFormat="1" ht="16.5" customHeight="1">
      <c r="A102" s="37"/>
      <c r="B102" s="38"/>
      <c r="C102" s="223" t="s">
        <v>78</v>
      </c>
      <c r="D102" s="223" t="s">
        <v>242</v>
      </c>
      <c r="E102" s="224" t="s">
        <v>454</v>
      </c>
      <c r="F102" s="225" t="s">
        <v>455</v>
      </c>
      <c r="G102" s="226" t="s">
        <v>388</v>
      </c>
      <c r="H102" s="227">
        <v>16.16</v>
      </c>
      <c r="I102" s="228"/>
      <c r="J102" s="229">
        <f>ROUND(I102*H102,2)</f>
        <v>0</v>
      </c>
      <c r="K102" s="225" t="s">
        <v>456</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835</v>
      </c>
    </row>
    <row r="103" s="2" customFormat="1">
      <c r="A103" s="37"/>
      <c r="B103" s="38"/>
      <c r="C103" s="39"/>
      <c r="D103" s="238" t="s">
        <v>268</v>
      </c>
      <c r="E103" s="39"/>
      <c r="F103" s="239" t="s">
        <v>1661</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12" customFormat="1" ht="22.8" customHeight="1">
      <c r="A104" s="12"/>
      <c r="B104" s="209"/>
      <c r="C104" s="210"/>
      <c r="D104" s="211" t="s">
        <v>70</v>
      </c>
      <c r="E104" s="236" t="s">
        <v>246</v>
      </c>
      <c r="F104" s="236" t="s">
        <v>474</v>
      </c>
      <c r="G104" s="210"/>
      <c r="H104" s="210"/>
      <c r="I104" s="213"/>
      <c r="J104" s="237">
        <f>BK104</f>
        <v>0</v>
      </c>
      <c r="K104" s="210"/>
      <c r="L104" s="215"/>
      <c r="M104" s="216"/>
      <c r="N104" s="217"/>
      <c r="O104" s="217"/>
      <c r="P104" s="218">
        <f>SUM(P105:P106)</f>
        <v>0</v>
      </c>
      <c r="Q104" s="217"/>
      <c r="R104" s="218">
        <f>SUM(R105:R106)</f>
        <v>0</v>
      </c>
      <c r="S104" s="217"/>
      <c r="T104" s="219">
        <f>SUM(T105:T106)</f>
        <v>0</v>
      </c>
      <c r="U104" s="12"/>
      <c r="V104" s="12"/>
      <c r="W104" s="12"/>
      <c r="X104" s="12"/>
      <c r="Y104" s="12"/>
      <c r="Z104" s="12"/>
      <c r="AA104" s="12"/>
      <c r="AB104" s="12"/>
      <c r="AC104" s="12"/>
      <c r="AD104" s="12"/>
      <c r="AE104" s="12"/>
      <c r="AR104" s="220" t="s">
        <v>78</v>
      </c>
      <c r="AT104" s="221" t="s">
        <v>70</v>
      </c>
      <c r="AU104" s="221" t="s">
        <v>78</v>
      </c>
      <c r="AY104" s="220" t="s">
        <v>240</v>
      </c>
      <c r="BK104" s="222">
        <f>SUM(BK105:BK106)</f>
        <v>0</v>
      </c>
    </row>
    <row r="105" s="2" customFormat="1" ht="180" customHeight="1">
      <c r="A105" s="37"/>
      <c r="B105" s="38"/>
      <c r="C105" s="223" t="s">
        <v>80</v>
      </c>
      <c r="D105" s="223" t="s">
        <v>242</v>
      </c>
      <c r="E105" s="224" t="s">
        <v>475</v>
      </c>
      <c r="F105" s="225" t="s">
        <v>476</v>
      </c>
      <c r="G105" s="226" t="s">
        <v>462</v>
      </c>
      <c r="H105" s="227">
        <v>0.051999999999999998</v>
      </c>
      <c r="I105" s="228"/>
      <c r="J105" s="229">
        <f>ROUND(I105*H105,2)</f>
        <v>0</v>
      </c>
      <c r="K105" s="225" t="s">
        <v>456</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1662</v>
      </c>
    </row>
    <row r="106" s="2" customFormat="1">
      <c r="A106" s="37"/>
      <c r="B106" s="38"/>
      <c r="C106" s="39"/>
      <c r="D106" s="238" t="s">
        <v>268</v>
      </c>
      <c r="E106" s="39"/>
      <c r="F106" s="239" t="s">
        <v>1663</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12" customFormat="1" ht="22.8" customHeight="1">
      <c r="A107" s="12"/>
      <c r="B107" s="209"/>
      <c r="C107" s="210"/>
      <c r="D107" s="211" t="s">
        <v>70</v>
      </c>
      <c r="E107" s="236" t="s">
        <v>279</v>
      </c>
      <c r="F107" s="236" t="s">
        <v>479</v>
      </c>
      <c r="G107" s="210"/>
      <c r="H107" s="210"/>
      <c r="I107" s="213"/>
      <c r="J107" s="237">
        <f>BK107</f>
        <v>0</v>
      </c>
      <c r="K107" s="210"/>
      <c r="L107" s="215"/>
      <c r="M107" s="216"/>
      <c r="N107" s="217"/>
      <c r="O107" s="217"/>
      <c r="P107" s="218">
        <f>SUM(P108:P117)</f>
        <v>0</v>
      </c>
      <c r="Q107" s="217"/>
      <c r="R107" s="218">
        <f>SUM(R108:R117)</f>
        <v>0</v>
      </c>
      <c r="S107" s="217"/>
      <c r="T107" s="219">
        <f>SUM(T108:T117)</f>
        <v>0</v>
      </c>
      <c r="U107" s="12"/>
      <c r="V107" s="12"/>
      <c r="W107" s="12"/>
      <c r="X107" s="12"/>
      <c r="Y107" s="12"/>
      <c r="Z107" s="12"/>
      <c r="AA107" s="12"/>
      <c r="AB107" s="12"/>
      <c r="AC107" s="12"/>
      <c r="AD107" s="12"/>
      <c r="AE107" s="12"/>
      <c r="AR107" s="220" t="s">
        <v>78</v>
      </c>
      <c r="AT107" s="221" t="s">
        <v>70</v>
      </c>
      <c r="AU107" s="221" t="s">
        <v>78</v>
      </c>
      <c r="AY107" s="220" t="s">
        <v>240</v>
      </c>
      <c r="BK107" s="222">
        <f>SUM(BK108:BK117)</f>
        <v>0</v>
      </c>
    </row>
    <row r="108" s="2" customFormat="1" ht="60" customHeight="1">
      <c r="A108" s="37"/>
      <c r="B108" s="38"/>
      <c r="C108" s="223" t="s">
        <v>263</v>
      </c>
      <c r="D108" s="223" t="s">
        <v>242</v>
      </c>
      <c r="E108" s="224" t="s">
        <v>480</v>
      </c>
      <c r="F108" s="225" t="s">
        <v>481</v>
      </c>
      <c r="G108" s="226" t="s">
        <v>388</v>
      </c>
      <c r="H108" s="227">
        <v>43.061999999999998</v>
      </c>
      <c r="I108" s="228"/>
      <c r="J108" s="229">
        <f>ROUND(I108*H108,2)</f>
        <v>0</v>
      </c>
      <c r="K108" s="225" t="s">
        <v>456</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839</v>
      </c>
    </row>
    <row r="109" s="2" customFormat="1">
      <c r="A109" s="37"/>
      <c r="B109" s="38"/>
      <c r="C109" s="39"/>
      <c r="D109" s="238" t="s">
        <v>268</v>
      </c>
      <c r="E109" s="39"/>
      <c r="F109" s="239" t="s">
        <v>1664</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60" customHeight="1">
      <c r="A110" s="37"/>
      <c r="B110" s="38"/>
      <c r="C110" s="223" t="s">
        <v>246</v>
      </c>
      <c r="D110" s="223" t="s">
        <v>242</v>
      </c>
      <c r="E110" s="224" t="s">
        <v>484</v>
      </c>
      <c r="F110" s="225" t="s">
        <v>481</v>
      </c>
      <c r="G110" s="226" t="s">
        <v>388</v>
      </c>
      <c r="H110" s="227">
        <v>4</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1526</v>
      </c>
    </row>
    <row r="111" s="2" customFormat="1">
      <c r="A111" s="37"/>
      <c r="B111" s="38"/>
      <c r="C111" s="39"/>
      <c r="D111" s="238" t="s">
        <v>268</v>
      </c>
      <c r="E111" s="39"/>
      <c r="F111" s="239" t="s">
        <v>1665</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274</v>
      </c>
      <c r="D112" s="223" t="s">
        <v>242</v>
      </c>
      <c r="E112" s="224" t="s">
        <v>500</v>
      </c>
      <c r="F112" s="225" t="s">
        <v>501</v>
      </c>
      <c r="G112" s="226" t="s">
        <v>493</v>
      </c>
      <c r="H112" s="227">
        <v>16.600000000000001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848</v>
      </c>
    </row>
    <row r="113" s="2" customFormat="1">
      <c r="A113" s="37"/>
      <c r="B113" s="38"/>
      <c r="C113" s="39"/>
      <c r="D113" s="238" t="s">
        <v>268</v>
      </c>
      <c r="E113" s="39"/>
      <c r="F113" s="239" t="s">
        <v>1666</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264" customHeight="1">
      <c r="A114" s="37"/>
      <c r="B114" s="38"/>
      <c r="C114" s="223" t="s">
        <v>279</v>
      </c>
      <c r="D114" s="223" t="s">
        <v>242</v>
      </c>
      <c r="E114" s="224" t="s">
        <v>1386</v>
      </c>
      <c r="F114" s="225" t="s">
        <v>1383</v>
      </c>
      <c r="G114" s="226" t="s">
        <v>462</v>
      </c>
      <c r="H114" s="227">
        <v>3.73</v>
      </c>
      <c r="I114" s="228"/>
      <c r="J114" s="229">
        <f>ROUND(I114*H114,2)</f>
        <v>0</v>
      </c>
      <c r="K114" s="225" t="s">
        <v>456</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1667</v>
      </c>
    </row>
    <row r="115" s="2" customFormat="1">
      <c r="A115" s="37"/>
      <c r="B115" s="38"/>
      <c r="C115" s="39"/>
      <c r="D115" s="238" t="s">
        <v>268</v>
      </c>
      <c r="E115" s="39"/>
      <c r="F115" s="239" t="s">
        <v>1668</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216" customHeight="1">
      <c r="A116" s="37"/>
      <c r="B116" s="38"/>
      <c r="C116" s="223" t="s">
        <v>284</v>
      </c>
      <c r="D116" s="223" t="s">
        <v>242</v>
      </c>
      <c r="E116" s="224" t="s">
        <v>1389</v>
      </c>
      <c r="F116" s="225" t="s">
        <v>1390</v>
      </c>
      <c r="G116" s="226" t="s">
        <v>358</v>
      </c>
      <c r="H116" s="227">
        <v>0.111</v>
      </c>
      <c r="I116" s="228"/>
      <c r="J116" s="229">
        <f>ROUND(I116*H116,2)</f>
        <v>0</v>
      </c>
      <c r="K116" s="225" t="s">
        <v>456</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1669</v>
      </c>
    </row>
    <row r="117" s="2" customFormat="1">
      <c r="A117" s="37"/>
      <c r="B117" s="38"/>
      <c r="C117" s="39"/>
      <c r="D117" s="238" t="s">
        <v>268</v>
      </c>
      <c r="E117" s="39"/>
      <c r="F117" s="239" t="s">
        <v>1670</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12" customFormat="1" ht="22.8" customHeight="1">
      <c r="A118" s="12"/>
      <c r="B118" s="209"/>
      <c r="C118" s="210"/>
      <c r="D118" s="211" t="s">
        <v>70</v>
      </c>
      <c r="E118" s="236" t="s">
        <v>292</v>
      </c>
      <c r="F118" s="236" t="s">
        <v>504</v>
      </c>
      <c r="G118" s="210"/>
      <c r="H118" s="210"/>
      <c r="I118" s="213"/>
      <c r="J118" s="237">
        <f>BK118</f>
        <v>0</v>
      </c>
      <c r="K118" s="210"/>
      <c r="L118" s="215"/>
      <c r="M118" s="216"/>
      <c r="N118" s="217"/>
      <c r="O118" s="217"/>
      <c r="P118" s="218">
        <f>SUM(P119:P141)</f>
        <v>0</v>
      </c>
      <c r="Q118" s="217"/>
      <c r="R118" s="218">
        <f>SUM(R119:R141)</f>
        <v>0</v>
      </c>
      <c r="S118" s="217"/>
      <c r="T118" s="219">
        <f>SUM(T119:T141)</f>
        <v>0</v>
      </c>
      <c r="U118" s="12"/>
      <c r="V118" s="12"/>
      <c r="W118" s="12"/>
      <c r="X118" s="12"/>
      <c r="Y118" s="12"/>
      <c r="Z118" s="12"/>
      <c r="AA118" s="12"/>
      <c r="AB118" s="12"/>
      <c r="AC118" s="12"/>
      <c r="AD118" s="12"/>
      <c r="AE118" s="12"/>
      <c r="AR118" s="220" t="s">
        <v>78</v>
      </c>
      <c r="AT118" s="221" t="s">
        <v>70</v>
      </c>
      <c r="AU118" s="221" t="s">
        <v>78</v>
      </c>
      <c r="AY118" s="220" t="s">
        <v>240</v>
      </c>
      <c r="BK118" s="222">
        <f>SUM(BK119:BK141)</f>
        <v>0</v>
      </c>
    </row>
    <row r="119" s="2" customFormat="1" ht="96" customHeight="1">
      <c r="A119" s="37"/>
      <c r="B119" s="38"/>
      <c r="C119" s="223" t="s">
        <v>288</v>
      </c>
      <c r="D119" s="223" t="s">
        <v>242</v>
      </c>
      <c r="E119" s="224" t="s">
        <v>1671</v>
      </c>
      <c r="F119" s="225" t="s">
        <v>982</v>
      </c>
      <c r="G119" s="226" t="s">
        <v>462</v>
      </c>
      <c r="H119" s="227">
        <v>3.9060000000000001</v>
      </c>
      <c r="I119" s="228"/>
      <c r="J119" s="229">
        <f>ROUND(I119*H119,2)</f>
        <v>0</v>
      </c>
      <c r="K119" s="225" t="s">
        <v>456</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1672</v>
      </c>
    </row>
    <row r="120" s="2" customFormat="1">
      <c r="A120" s="37"/>
      <c r="B120" s="38"/>
      <c r="C120" s="39"/>
      <c r="D120" s="238" t="s">
        <v>268</v>
      </c>
      <c r="E120" s="39"/>
      <c r="F120" s="239" t="s">
        <v>1673</v>
      </c>
      <c r="G120" s="39"/>
      <c r="H120" s="39"/>
      <c r="I120" s="145"/>
      <c r="J120" s="39"/>
      <c r="K120" s="39"/>
      <c r="L120" s="43"/>
      <c r="M120" s="240"/>
      <c r="N120" s="241"/>
      <c r="O120" s="83"/>
      <c r="P120" s="83"/>
      <c r="Q120" s="83"/>
      <c r="R120" s="83"/>
      <c r="S120" s="83"/>
      <c r="T120" s="84"/>
      <c r="U120" s="37"/>
      <c r="V120" s="37"/>
      <c r="W120" s="37"/>
      <c r="X120" s="37"/>
      <c r="Y120" s="37"/>
      <c r="Z120" s="37"/>
      <c r="AA120" s="37"/>
      <c r="AB120" s="37"/>
      <c r="AC120" s="37"/>
      <c r="AD120" s="37"/>
      <c r="AE120" s="37"/>
      <c r="AT120" s="16" t="s">
        <v>268</v>
      </c>
      <c r="AU120" s="16" t="s">
        <v>80</v>
      </c>
    </row>
    <row r="121" s="2" customFormat="1" ht="24" customHeight="1">
      <c r="A121" s="37"/>
      <c r="B121" s="38"/>
      <c r="C121" s="223" t="s">
        <v>292</v>
      </c>
      <c r="D121" s="223" t="s">
        <v>242</v>
      </c>
      <c r="E121" s="224" t="s">
        <v>1674</v>
      </c>
      <c r="F121" s="225" t="s">
        <v>528</v>
      </c>
      <c r="G121" s="226" t="s">
        <v>529</v>
      </c>
      <c r="H121" s="227">
        <v>278.87299999999999</v>
      </c>
      <c r="I121" s="228"/>
      <c r="J121" s="229">
        <f>ROUND(I121*H121,2)</f>
        <v>0</v>
      </c>
      <c r="K121" s="225" t="s">
        <v>456</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1675</v>
      </c>
    </row>
    <row r="122" s="2" customFormat="1" ht="96" customHeight="1">
      <c r="A122" s="37"/>
      <c r="B122" s="38"/>
      <c r="C122" s="223" t="s">
        <v>296</v>
      </c>
      <c r="D122" s="223" t="s">
        <v>242</v>
      </c>
      <c r="E122" s="224" t="s">
        <v>1134</v>
      </c>
      <c r="F122" s="225" t="s">
        <v>982</v>
      </c>
      <c r="G122" s="226" t="s">
        <v>462</v>
      </c>
      <c r="H122" s="227">
        <v>0.78400000000000003</v>
      </c>
      <c r="I122" s="228"/>
      <c r="J122" s="229">
        <f>ROUND(I122*H122,2)</f>
        <v>0</v>
      </c>
      <c r="K122" s="225" t="s">
        <v>456</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1135</v>
      </c>
    </row>
    <row r="123" s="2" customFormat="1">
      <c r="A123" s="37"/>
      <c r="B123" s="38"/>
      <c r="C123" s="39"/>
      <c r="D123" s="238" t="s">
        <v>268</v>
      </c>
      <c r="E123" s="39"/>
      <c r="F123" s="239" t="s">
        <v>1676</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24" customHeight="1">
      <c r="A124" s="37"/>
      <c r="B124" s="38"/>
      <c r="C124" s="223" t="s">
        <v>303</v>
      </c>
      <c r="D124" s="223" t="s">
        <v>242</v>
      </c>
      <c r="E124" s="224" t="s">
        <v>1137</v>
      </c>
      <c r="F124" s="225" t="s">
        <v>528</v>
      </c>
      <c r="G124" s="226" t="s">
        <v>529</v>
      </c>
      <c r="H124" s="227">
        <v>55.975000000000001</v>
      </c>
      <c r="I124" s="228"/>
      <c r="J124" s="229">
        <f>ROUND(I124*H124,2)</f>
        <v>0</v>
      </c>
      <c r="K124" s="225" t="s">
        <v>456</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1138</v>
      </c>
    </row>
    <row r="125" s="2" customFormat="1">
      <c r="A125" s="37"/>
      <c r="B125" s="38"/>
      <c r="C125" s="39"/>
      <c r="D125" s="238" t="s">
        <v>268</v>
      </c>
      <c r="E125" s="39"/>
      <c r="F125" s="239" t="s">
        <v>531</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84" customHeight="1">
      <c r="A126" s="37"/>
      <c r="B126" s="38"/>
      <c r="C126" s="223" t="s">
        <v>137</v>
      </c>
      <c r="D126" s="223" t="s">
        <v>242</v>
      </c>
      <c r="E126" s="224" t="s">
        <v>750</v>
      </c>
      <c r="F126" s="225" t="s">
        <v>519</v>
      </c>
      <c r="G126" s="226" t="s">
        <v>358</v>
      </c>
      <c r="H126" s="227">
        <v>0.10000000000000001</v>
      </c>
      <c r="I126" s="228"/>
      <c r="J126" s="229">
        <f>ROUND(I126*H126,2)</f>
        <v>0</v>
      </c>
      <c r="K126" s="225" t="s">
        <v>456</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850</v>
      </c>
    </row>
    <row r="127" s="2" customFormat="1">
      <c r="A127" s="37"/>
      <c r="B127" s="38"/>
      <c r="C127" s="39"/>
      <c r="D127" s="238" t="s">
        <v>268</v>
      </c>
      <c r="E127" s="39"/>
      <c r="F127" s="239" t="s">
        <v>752</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60" customHeight="1">
      <c r="A128" s="37"/>
      <c r="B128" s="38"/>
      <c r="C128" s="223" t="s">
        <v>144</v>
      </c>
      <c r="D128" s="223" t="s">
        <v>242</v>
      </c>
      <c r="E128" s="224" t="s">
        <v>523</v>
      </c>
      <c r="F128" s="225" t="s">
        <v>524</v>
      </c>
      <c r="G128" s="226" t="s">
        <v>462</v>
      </c>
      <c r="H128" s="227">
        <v>0.33800000000000002</v>
      </c>
      <c r="I128" s="228"/>
      <c r="J128" s="229">
        <f>ROUND(I128*H128,2)</f>
        <v>0</v>
      </c>
      <c r="K128" s="225" t="s">
        <v>456</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1677</v>
      </c>
    </row>
    <row r="129" s="2" customFormat="1">
      <c r="A129" s="37"/>
      <c r="B129" s="38"/>
      <c r="C129" s="39"/>
      <c r="D129" s="238" t="s">
        <v>268</v>
      </c>
      <c r="E129" s="39"/>
      <c r="F129" s="239" t="s">
        <v>1678</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24" customHeight="1">
      <c r="A130" s="37"/>
      <c r="B130" s="38"/>
      <c r="C130" s="223" t="s">
        <v>152</v>
      </c>
      <c r="D130" s="223" t="s">
        <v>242</v>
      </c>
      <c r="E130" s="224" t="s">
        <v>527</v>
      </c>
      <c r="F130" s="225" t="s">
        <v>528</v>
      </c>
      <c r="G130" s="226" t="s">
        <v>529</v>
      </c>
      <c r="H130" s="227">
        <v>24.132000000000001</v>
      </c>
      <c r="I130" s="228"/>
      <c r="J130" s="229">
        <f>ROUND(I130*H130,2)</f>
        <v>0</v>
      </c>
      <c r="K130" s="225" t="s">
        <v>456</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1679</v>
      </c>
    </row>
    <row r="131" s="2" customFormat="1">
      <c r="A131" s="37"/>
      <c r="B131" s="38"/>
      <c r="C131" s="39"/>
      <c r="D131" s="238" t="s">
        <v>268</v>
      </c>
      <c r="E131" s="39"/>
      <c r="F131" s="239" t="s">
        <v>531</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2" customFormat="1" ht="60" customHeight="1">
      <c r="A132" s="37"/>
      <c r="B132" s="38"/>
      <c r="C132" s="223" t="s">
        <v>8</v>
      </c>
      <c r="D132" s="223" t="s">
        <v>242</v>
      </c>
      <c r="E132" s="224" t="s">
        <v>532</v>
      </c>
      <c r="F132" s="225" t="s">
        <v>533</v>
      </c>
      <c r="G132" s="226" t="s">
        <v>462</v>
      </c>
      <c r="H132" s="227">
        <v>0.088999999999999996</v>
      </c>
      <c r="I132" s="228"/>
      <c r="J132" s="229">
        <f>ROUND(I132*H132,2)</f>
        <v>0</v>
      </c>
      <c r="K132" s="225" t="s">
        <v>456</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246</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246</v>
      </c>
      <c r="BM132" s="234" t="s">
        <v>1680</v>
      </c>
    </row>
    <row r="133" s="2" customFormat="1">
      <c r="A133" s="37"/>
      <c r="B133" s="38"/>
      <c r="C133" s="39"/>
      <c r="D133" s="238" t="s">
        <v>268</v>
      </c>
      <c r="E133" s="39"/>
      <c r="F133" s="239" t="s">
        <v>1681</v>
      </c>
      <c r="G133" s="39"/>
      <c r="H133" s="39"/>
      <c r="I133" s="145"/>
      <c r="J133" s="39"/>
      <c r="K133" s="39"/>
      <c r="L133" s="43"/>
      <c r="M133" s="240"/>
      <c r="N133" s="241"/>
      <c r="O133" s="83"/>
      <c r="P133" s="83"/>
      <c r="Q133" s="83"/>
      <c r="R133" s="83"/>
      <c r="S133" s="83"/>
      <c r="T133" s="84"/>
      <c r="U133" s="37"/>
      <c r="V133" s="37"/>
      <c r="W133" s="37"/>
      <c r="X133" s="37"/>
      <c r="Y133" s="37"/>
      <c r="Z133" s="37"/>
      <c r="AA133" s="37"/>
      <c r="AB133" s="37"/>
      <c r="AC133" s="37"/>
      <c r="AD133" s="37"/>
      <c r="AE133" s="37"/>
      <c r="AT133" s="16" t="s">
        <v>268</v>
      </c>
      <c r="AU133" s="16" t="s">
        <v>80</v>
      </c>
    </row>
    <row r="134" s="2" customFormat="1" ht="60" customHeight="1">
      <c r="A134" s="37"/>
      <c r="B134" s="38"/>
      <c r="C134" s="223" t="s">
        <v>167</v>
      </c>
      <c r="D134" s="223" t="s">
        <v>242</v>
      </c>
      <c r="E134" s="224" t="s">
        <v>858</v>
      </c>
      <c r="F134" s="225" t="s">
        <v>537</v>
      </c>
      <c r="G134" s="226" t="s">
        <v>253</v>
      </c>
      <c r="H134" s="227">
        <v>1</v>
      </c>
      <c r="I134" s="228"/>
      <c r="J134" s="229">
        <f>ROUND(I134*H134,2)</f>
        <v>0</v>
      </c>
      <c r="K134" s="225" t="s">
        <v>456</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246</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246</v>
      </c>
      <c r="BM134" s="234" t="s">
        <v>1682</v>
      </c>
    </row>
    <row r="135" s="2" customFormat="1">
      <c r="A135" s="37"/>
      <c r="B135" s="38"/>
      <c r="C135" s="39"/>
      <c r="D135" s="238" t="s">
        <v>268</v>
      </c>
      <c r="E135" s="39"/>
      <c r="F135" s="239" t="s">
        <v>1683</v>
      </c>
      <c r="G135" s="39"/>
      <c r="H135" s="39"/>
      <c r="I135" s="145"/>
      <c r="J135" s="39"/>
      <c r="K135" s="39"/>
      <c r="L135" s="43"/>
      <c r="M135" s="240"/>
      <c r="N135" s="241"/>
      <c r="O135" s="83"/>
      <c r="P135" s="83"/>
      <c r="Q135" s="83"/>
      <c r="R135" s="83"/>
      <c r="S135" s="83"/>
      <c r="T135" s="84"/>
      <c r="U135" s="37"/>
      <c r="V135" s="37"/>
      <c r="W135" s="37"/>
      <c r="X135" s="37"/>
      <c r="Y135" s="37"/>
      <c r="Z135" s="37"/>
      <c r="AA135" s="37"/>
      <c r="AB135" s="37"/>
      <c r="AC135" s="37"/>
      <c r="AD135" s="37"/>
      <c r="AE135" s="37"/>
      <c r="AT135" s="16" t="s">
        <v>268</v>
      </c>
      <c r="AU135" s="16" t="s">
        <v>80</v>
      </c>
    </row>
    <row r="136" s="2" customFormat="1" ht="60" customHeight="1">
      <c r="A136" s="37"/>
      <c r="B136" s="38"/>
      <c r="C136" s="223" t="s">
        <v>175</v>
      </c>
      <c r="D136" s="223" t="s">
        <v>242</v>
      </c>
      <c r="E136" s="224" t="s">
        <v>1684</v>
      </c>
      <c r="F136" s="225" t="s">
        <v>537</v>
      </c>
      <c r="G136" s="226" t="s">
        <v>253</v>
      </c>
      <c r="H136" s="227">
        <v>1</v>
      </c>
      <c r="I136" s="228"/>
      <c r="J136" s="229">
        <f>ROUND(I136*H136,2)</f>
        <v>0</v>
      </c>
      <c r="K136" s="225" t="s">
        <v>19</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246</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246</v>
      </c>
      <c r="BM136" s="234" t="s">
        <v>1685</v>
      </c>
    </row>
    <row r="137" s="2" customFormat="1">
      <c r="A137" s="37"/>
      <c r="B137" s="38"/>
      <c r="C137" s="39"/>
      <c r="D137" s="238" t="s">
        <v>268</v>
      </c>
      <c r="E137" s="39"/>
      <c r="F137" s="239" t="s">
        <v>1686</v>
      </c>
      <c r="G137" s="39"/>
      <c r="H137" s="39"/>
      <c r="I137" s="145"/>
      <c r="J137" s="39"/>
      <c r="K137" s="39"/>
      <c r="L137" s="43"/>
      <c r="M137" s="240"/>
      <c r="N137" s="241"/>
      <c r="O137" s="83"/>
      <c r="P137" s="83"/>
      <c r="Q137" s="83"/>
      <c r="R137" s="83"/>
      <c r="S137" s="83"/>
      <c r="T137" s="84"/>
      <c r="U137" s="37"/>
      <c r="V137" s="37"/>
      <c r="W137" s="37"/>
      <c r="X137" s="37"/>
      <c r="Y137" s="37"/>
      <c r="Z137" s="37"/>
      <c r="AA137" s="37"/>
      <c r="AB137" s="37"/>
      <c r="AC137" s="37"/>
      <c r="AD137" s="37"/>
      <c r="AE137" s="37"/>
      <c r="AT137" s="16" t="s">
        <v>268</v>
      </c>
      <c r="AU137" s="16" t="s">
        <v>80</v>
      </c>
    </row>
    <row r="138" s="2" customFormat="1" ht="60" customHeight="1">
      <c r="A138" s="37"/>
      <c r="B138" s="38"/>
      <c r="C138" s="223" t="s">
        <v>340</v>
      </c>
      <c r="D138" s="223" t="s">
        <v>242</v>
      </c>
      <c r="E138" s="224" t="s">
        <v>536</v>
      </c>
      <c r="F138" s="225" t="s">
        <v>537</v>
      </c>
      <c r="G138" s="226" t="s">
        <v>253</v>
      </c>
      <c r="H138" s="227">
        <v>2</v>
      </c>
      <c r="I138" s="228"/>
      <c r="J138" s="229">
        <f>ROUND(I138*H138,2)</f>
        <v>0</v>
      </c>
      <c r="K138" s="225" t="s">
        <v>456</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246</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246</v>
      </c>
      <c r="BM138" s="234" t="s">
        <v>1687</v>
      </c>
    </row>
    <row r="139" s="2" customFormat="1">
      <c r="A139" s="37"/>
      <c r="B139" s="38"/>
      <c r="C139" s="39"/>
      <c r="D139" s="238" t="s">
        <v>268</v>
      </c>
      <c r="E139" s="39"/>
      <c r="F139" s="239" t="s">
        <v>1688</v>
      </c>
      <c r="G139" s="39"/>
      <c r="H139" s="39"/>
      <c r="I139" s="145"/>
      <c r="J139" s="39"/>
      <c r="K139" s="39"/>
      <c r="L139" s="43"/>
      <c r="M139" s="240"/>
      <c r="N139" s="241"/>
      <c r="O139" s="83"/>
      <c r="P139" s="83"/>
      <c r="Q139" s="83"/>
      <c r="R139" s="83"/>
      <c r="S139" s="83"/>
      <c r="T139" s="84"/>
      <c r="U139" s="37"/>
      <c r="V139" s="37"/>
      <c r="W139" s="37"/>
      <c r="X139" s="37"/>
      <c r="Y139" s="37"/>
      <c r="Z139" s="37"/>
      <c r="AA139" s="37"/>
      <c r="AB139" s="37"/>
      <c r="AC139" s="37"/>
      <c r="AD139" s="37"/>
      <c r="AE139" s="37"/>
      <c r="AT139" s="16" t="s">
        <v>268</v>
      </c>
      <c r="AU139" s="16" t="s">
        <v>80</v>
      </c>
    </row>
    <row r="140" s="2" customFormat="1" ht="60" customHeight="1">
      <c r="A140" s="37"/>
      <c r="B140" s="38"/>
      <c r="C140" s="223" t="s">
        <v>355</v>
      </c>
      <c r="D140" s="223" t="s">
        <v>242</v>
      </c>
      <c r="E140" s="224" t="s">
        <v>540</v>
      </c>
      <c r="F140" s="225" t="s">
        <v>537</v>
      </c>
      <c r="G140" s="226" t="s">
        <v>388</v>
      </c>
      <c r="H140" s="227">
        <v>43.061999999999998</v>
      </c>
      <c r="I140" s="228"/>
      <c r="J140" s="229">
        <f>ROUND(I140*H140,2)</f>
        <v>0</v>
      </c>
      <c r="K140" s="225" t="s">
        <v>456</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863</v>
      </c>
    </row>
    <row r="141" s="2" customFormat="1">
      <c r="A141" s="37"/>
      <c r="B141" s="38"/>
      <c r="C141" s="39"/>
      <c r="D141" s="238" t="s">
        <v>268</v>
      </c>
      <c r="E141" s="39"/>
      <c r="F141" s="239" t="s">
        <v>1689</v>
      </c>
      <c r="G141" s="39"/>
      <c r="H141" s="39"/>
      <c r="I141" s="145"/>
      <c r="J141" s="39"/>
      <c r="K141" s="39"/>
      <c r="L141" s="43"/>
      <c r="M141" s="240"/>
      <c r="N141" s="241"/>
      <c r="O141" s="83"/>
      <c r="P141" s="83"/>
      <c r="Q141" s="83"/>
      <c r="R141" s="83"/>
      <c r="S141" s="83"/>
      <c r="T141" s="84"/>
      <c r="U141" s="37"/>
      <c r="V141" s="37"/>
      <c r="W141" s="37"/>
      <c r="X141" s="37"/>
      <c r="Y141" s="37"/>
      <c r="Z141" s="37"/>
      <c r="AA141" s="37"/>
      <c r="AB141" s="37"/>
      <c r="AC141" s="37"/>
      <c r="AD141" s="37"/>
      <c r="AE141" s="37"/>
      <c r="AT141" s="16" t="s">
        <v>268</v>
      </c>
      <c r="AU141" s="16" t="s">
        <v>80</v>
      </c>
    </row>
    <row r="142" s="12" customFormat="1" ht="25.92" customHeight="1">
      <c r="A142" s="12"/>
      <c r="B142" s="209"/>
      <c r="C142" s="210"/>
      <c r="D142" s="211" t="s">
        <v>70</v>
      </c>
      <c r="E142" s="212" t="s">
        <v>255</v>
      </c>
      <c r="F142" s="212" t="s">
        <v>256</v>
      </c>
      <c r="G142" s="210"/>
      <c r="H142" s="210"/>
      <c r="I142" s="213"/>
      <c r="J142" s="214">
        <f>BK142</f>
        <v>0</v>
      </c>
      <c r="K142" s="210"/>
      <c r="L142" s="215"/>
      <c r="M142" s="216"/>
      <c r="N142" s="217"/>
      <c r="O142" s="217"/>
      <c r="P142" s="218">
        <f>P143+P146+P149+P154+P157+P160+P163</f>
        <v>0</v>
      </c>
      <c r="Q142" s="217"/>
      <c r="R142" s="218">
        <f>R143+R146+R149+R154+R157+R160+R163</f>
        <v>0</v>
      </c>
      <c r="S142" s="217"/>
      <c r="T142" s="219">
        <f>T143+T146+T149+T154+T157+T160+T163</f>
        <v>0</v>
      </c>
      <c r="U142" s="12"/>
      <c r="V142" s="12"/>
      <c r="W142" s="12"/>
      <c r="X142" s="12"/>
      <c r="Y142" s="12"/>
      <c r="Z142" s="12"/>
      <c r="AA142" s="12"/>
      <c r="AB142" s="12"/>
      <c r="AC142" s="12"/>
      <c r="AD142" s="12"/>
      <c r="AE142" s="12"/>
      <c r="AR142" s="220" t="s">
        <v>80</v>
      </c>
      <c r="AT142" s="221" t="s">
        <v>70</v>
      </c>
      <c r="AU142" s="221" t="s">
        <v>71</v>
      </c>
      <c r="AY142" s="220" t="s">
        <v>240</v>
      </c>
      <c r="BK142" s="222">
        <f>BK143+BK146+BK149+BK154+BK157+BK160+BK163</f>
        <v>0</v>
      </c>
    </row>
    <row r="143" s="12" customFormat="1" ht="22.8" customHeight="1">
      <c r="A143" s="12"/>
      <c r="B143" s="209"/>
      <c r="C143" s="210"/>
      <c r="D143" s="211" t="s">
        <v>70</v>
      </c>
      <c r="E143" s="236" t="s">
        <v>1402</v>
      </c>
      <c r="F143" s="236" t="s">
        <v>1403</v>
      </c>
      <c r="G143" s="210"/>
      <c r="H143" s="210"/>
      <c r="I143" s="213"/>
      <c r="J143" s="237">
        <f>BK143</f>
        <v>0</v>
      </c>
      <c r="K143" s="210"/>
      <c r="L143" s="215"/>
      <c r="M143" s="216"/>
      <c r="N143" s="217"/>
      <c r="O143" s="217"/>
      <c r="P143" s="218">
        <f>SUM(P144:P145)</f>
        <v>0</v>
      </c>
      <c r="Q143" s="217"/>
      <c r="R143" s="218">
        <f>SUM(R144:R145)</f>
        <v>0</v>
      </c>
      <c r="S143" s="217"/>
      <c r="T143" s="219">
        <f>SUM(T144:T145)</f>
        <v>0</v>
      </c>
      <c r="U143" s="12"/>
      <c r="V143" s="12"/>
      <c r="W143" s="12"/>
      <c r="X143" s="12"/>
      <c r="Y143" s="12"/>
      <c r="Z143" s="12"/>
      <c r="AA143" s="12"/>
      <c r="AB143" s="12"/>
      <c r="AC143" s="12"/>
      <c r="AD143" s="12"/>
      <c r="AE143" s="12"/>
      <c r="AR143" s="220" t="s">
        <v>80</v>
      </c>
      <c r="AT143" s="221" t="s">
        <v>70</v>
      </c>
      <c r="AU143" s="221" t="s">
        <v>78</v>
      </c>
      <c r="AY143" s="220" t="s">
        <v>240</v>
      </c>
      <c r="BK143" s="222">
        <f>SUM(BK144:BK145)</f>
        <v>0</v>
      </c>
    </row>
    <row r="144" s="2" customFormat="1" ht="168" customHeight="1">
      <c r="A144" s="37"/>
      <c r="B144" s="38"/>
      <c r="C144" s="223" t="s">
        <v>325</v>
      </c>
      <c r="D144" s="223" t="s">
        <v>242</v>
      </c>
      <c r="E144" s="224" t="s">
        <v>1404</v>
      </c>
      <c r="F144" s="225" t="s">
        <v>1405</v>
      </c>
      <c r="G144" s="226" t="s">
        <v>388</v>
      </c>
      <c r="H144" s="227">
        <v>17.5</v>
      </c>
      <c r="I144" s="228"/>
      <c r="J144" s="229">
        <f>ROUND(I144*H144,2)</f>
        <v>0</v>
      </c>
      <c r="K144" s="225" t="s">
        <v>456</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167</v>
      </c>
      <c r="AT144" s="234" t="s">
        <v>242</v>
      </c>
      <c r="AU144" s="234" t="s">
        <v>80</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167</v>
      </c>
      <c r="BM144" s="234" t="s">
        <v>1690</v>
      </c>
    </row>
    <row r="145" s="2" customFormat="1">
      <c r="A145" s="37"/>
      <c r="B145" s="38"/>
      <c r="C145" s="39"/>
      <c r="D145" s="238" t="s">
        <v>268</v>
      </c>
      <c r="E145" s="39"/>
      <c r="F145" s="239" t="s">
        <v>1691</v>
      </c>
      <c r="G145" s="39"/>
      <c r="H145" s="39"/>
      <c r="I145" s="145"/>
      <c r="J145" s="39"/>
      <c r="K145" s="39"/>
      <c r="L145" s="43"/>
      <c r="M145" s="240"/>
      <c r="N145" s="241"/>
      <c r="O145" s="83"/>
      <c r="P145" s="83"/>
      <c r="Q145" s="83"/>
      <c r="R145" s="83"/>
      <c r="S145" s="83"/>
      <c r="T145" s="84"/>
      <c r="U145" s="37"/>
      <c r="V145" s="37"/>
      <c r="W145" s="37"/>
      <c r="X145" s="37"/>
      <c r="Y145" s="37"/>
      <c r="Z145" s="37"/>
      <c r="AA145" s="37"/>
      <c r="AB145" s="37"/>
      <c r="AC145" s="37"/>
      <c r="AD145" s="37"/>
      <c r="AE145" s="37"/>
      <c r="AT145" s="16" t="s">
        <v>268</v>
      </c>
      <c r="AU145" s="16" t="s">
        <v>80</v>
      </c>
    </row>
    <row r="146" s="12" customFormat="1" ht="22.8" customHeight="1">
      <c r="A146" s="12"/>
      <c r="B146" s="209"/>
      <c r="C146" s="210"/>
      <c r="D146" s="211" t="s">
        <v>70</v>
      </c>
      <c r="E146" s="236" t="s">
        <v>1551</v>
      </c>
      <c r="F146" s="236" t="s">
        <v>1552</v>
      </c>
      <c r="G146" s="210"/>
      <c r="H146" s="210"/>
      <c r="I146" s="213"/>
      <c r="J146" s="237">
        <f>BK146</f>
        <v>0</v>
      </c>
      <c r="K146" s="210"/>
      <c r="L146" s="215"/>
      <c r="M146" s="216"/>
      <c r="N146" s="217"/>
      <c r="O146" s="217"/>
      <c r="P146" s="218">
        <f>SUM(P147:P148)</f>
        <v>0</v>
      </c>
      <c r="Q146" s="217"/>
      <c r="R146" s="218">
        <f>SUM(R147:R148)</f>
        <v>0</v>
      </c>
      <c r="S146" s="217"/>
      <c r="T146" s="219">
        <f>SUM(T147:T148)</f>
        <v>0</v>
      </c>
      <c r="U146" s="12"/>
      <c r="V146" s="12"/>
      <c r="W146" s="12"/>
      <c r="X146" s="12"/>
      <c r="Y146" s="12"/>
      <c r="Z146" s="12"/>
      <c r="AA146" s="12"/>
      <c r="AB146" s="12"/>
      <c r="AC146" s="12"/>
      <c r="AD146" s="12"/>
      <c r="AE146" s="12"/>
      <c r="AR146" s="220" t="s">
        <v>80</v>
      </c>
      <c r="AT146" s="221" t="s">
        <v>70</v>
      </c>
      <c r="AU146" s="221" t="s">
        <v>78</v>
      </c>
      <c r="AY146" s="220" t="s">
        <v>240</v>
      </c>
      <c r="BK146" s="222">
        <f>SUM(BK147:BK148)</f>
        <v>0</v>
      </c>
    </row>
    <row r="147" s="2" customFormat="1" ht="60" customHeight="1">
      <c r="A147" s="37"/>
      <c r="B147" s="38"/>
      <c r="C147" s="223" t="s">
        <v>7</v>
      </c>
      <c r="D147" s="223" t="s">
        <v>242</v>
      </c>
      <c r="E147" s="224" t="s">
        <v>1553</v>
      </c>
      <c r="F147" s="225" t="s">
        <v>1554</v>
      </c>
      <c r="G147" s="226" t="s">
        <v>388</v>
      </c>
      <c r="H147" s="227">
        <v>4</v>
      </c>
      <c r="I147" s="228"/>
      <c r="J147" s="229">
        <f>ROUND(I147*H147,2)</f>
        <v>0</v>
      </c>
      <c r="K147" s="225" t="s">
        <v>456</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167</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167</v>
      </c>
      <c r="BM147" s="234" t="s">
        <v>1555</v>
      </c>
    </row>
    <row r="148" s="2" customFormat="1">
      <c r="A148" s="37"/>
      <c r="B148" s="38"/>
      <c r="C148" s="39"/>
      <c r="D148" s="238" t="s">
        <v>268</v>
      </c>
      <c r="E148" s="39"/>
      <c r="F148" s="239" t="s">
        <v>1692</v>
      </c>
      <c r="G148" s="39"/>
      <c r="H148" s="39"/>
      <c r="I148" s="145"/>
      <c r="J148" s="39"/>
      <c r="K148" s="39"/>
      <c r="L148" s="43"/>
      <c r="M148" s="240"/>
      <c r="N148" s="241"/>
      <c r="O148" s="83"/>
      <c r="P148" s="83"/>
      <c r="Q148" s="83"/>
      <c r="R148" s="83"/>
      <c r="S148" s="83"/>
      <c r="T148" s="84"/>
      <c r="U148" s="37"/>
      <c r="V148" s="37"/>
      <c r="W148" s="37"/>
      <c r="X148" s="37"/>
      <c r="Y148" s="37"/>
      <c r="Z148" s="37"/>
      <c r="AA148" s="37"/>
      <c r="AB148" s="37"/>
      <c r="AC148" s="37"/>
      <c r="AD148" s="37"/>
      <c r="AE148" s="37"/>
      <c r="AT148" s="16" t="s">
        <v>268</v>
      </c>
      <c r="AU148" s="16" t="s">
        <v>80</v>
      </c>
    </row>
    <row r="149" s="12" customFormat="1" ht="22.8" customHeight="1">
      <c r="A149" s="12"/>
      <c r="B149" s="209"/>
      <c r="C149" s="210"/>
      <c r="D149" s="211" t="s">
        <v>70</v>
      </c>
      <c r="E149" s="236" t="s">
        <v>543</v>
      </c>
      <c r="F149" s="236" t="s">
        <v>544</v>
      </c>
      <c r="G149" s="210"/>
      <c r="H149" s="210"/>
      <c r="I149" s="213"/>
      <c r="J149" s="237">
        <f>BK149</f>
        <v>0</v>
      </c>
      <c r="K149" s="210"/>
      <c r="L149" s="215"/>
      <c r="M149" s="216"/>
      <c r="N149" s="217"/>
      <c r="O149" s="217"/>
      <c r="P149" s="218">
        <f>SUM(P150:P153)</f>
        <v>0</v>
      </c>
      <c r="Q149" s="217"/>
      <c r="R149" s="218">
        <f>SUM(R150:R153)</f>
        <v>0</v>
      </c>
      <c r="S149" s="217"/>
      <c r="T149" s="219">
        <f>SUM(T150:T153)</f>
        <v>0</v>
      </c>
      <c r="U149" s="12"/>
      <c r="V149" s="12"/>
      <c r="W149" s="12"/>
      <c r="X149" s="12"/>
      <c r="Y149" s="12"/>
      <c r="Z149" s="12"/>
      <c r="AA149" s="12"/>
      <c r="AB149" s="12"/>
      <c r="AC149" s="12"/>
      <c r="AD149" s="12"/>
      <c r="AE149" s="12"/>
      <c r="AR149" s="220" t="s">
        <v>80</v>
      </c>
      <c r="AT149" s="221" t="s">
        <v>70</v>
      </c>
      <c r="AU149" s="221" t="s">
        <v>78</v>
      </c>
      <c r="AY149" s="220" t="s">
        <v>240</v>
      </c>
      <c r="BK149" s="222">
        <f>SUM(BK150:BK153)</f>
        <v>0</v>
      </c>
    </row>
    <row r="150" s="2" customFormat="1" ht="16.5" customHeight="1">
      <c r="A150" s="37"/>
      <c r="B150" s="38"/>
      <c r="C150" s="223" t="s">
        <v>185</v>
      </c>
      <c r="D150" s="223" t="s">
        <v>242</v>
      </c>
      <c r="E150" s="224" t="s">
        <v>1693</v>
      </c>
      <c r="F150" s="225" t="s">
        <v>1694</v>
      </c>
      <c r="G150" s="226" t="s">
        <v>547</v>
      </c>
      <c r="H150" s="227">
        <v>1</v>
      </c>
      <c r="I150" s="228"/>
      <c r="J150" s="229">
        <f>ROUND(I150*H150,2)</f>
        <v>0</v>
      </c>
      <c r="K150" s="225" t="s">
        <v>19</v>
      </c>
      <c r="L150" s="43"/>
      <c r="M150" s="230" t="s">
        <v>19</v>
      </c>
      <c r="N150" s="231" t="s">
        <v>42</v>
      </c>
      <c r="O150" s="83"/>
      <c r="P150" s="232">
        <f>O150*H150</f>
        <v>0</v>
      </c>
      <c r="Q150" s="232">
        <v>0</v>
      </c>
      <c r="R150" s="232">
        <f>Q150*H150</f>
        <v>0</v>
      </c>
      <c r="S150" s="232">
        <v>0</v>
      </c>
      <c r="T150" s="233">
        <f>S150*H150</f>
        <v>0</v>
      </c>
      <c r="U150" s="37"/>
      <c r="V150" s="37"/>
      <c r="W150" s="37"/>
      <c r="X150" s="37"/>
      <c r="Y150" s="37"/>
      <c r="Z150" s="37"/>
      <c r="AA150" s="37"/>
      <c r="AB150" s="37"/>
      <c r="AC150" s="37"/>
      <c r="AD150" s="37"/>
      <c r="AE150" s="37"/>
      <c r="AR150" s="234" t="s">
        <v>167</v>
      </c>
      <c r="AT150" s="234" t="s">
        <v>242</v>
      </c>
      <c r="AU150" s="234" t="s">
        <v>80</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167</v>
      </c>
      <c r="BM150" s="234" t="s">
        <v>1695</v>
      </c>
    </row>
    <row r="151" s="2" customFormat="1">
      <c r="A151" s="37"/>
      <c r="B151" s="38"/>
      <c r="C151" s="39"/>
      <c r="D151" s="238" t="s">
        <v>268</v>
      </c>
      <c r="E151" s="39"/>
      <c r="F151" s="239" t="s">
        <v>1696</v>
      </c>
      <c r="G151" s="39"/>
      <c r="H151" s="39"/>
      <c r="I151" s="145"/>
      <c r="J151" s="39"/>
      <c r="K151" s="39"/>
      <c r="L151" s="43"/>
      <c r="M151" s="240"/>
      <c r="N151" s="241"/>
      <c r="O151" s="83"/>
      <c r="P151" s="83"/>
      <c r="Q151" s="83"/>
      <c r="R151" s="83"/>
      <c r="S151" s="83"/>
      <c r="T151" s="84"/>
      <c r="U151" s="37"/>
      <c r="V151" s="37"/>
      <c r="W151" s="37"/>
      <c r="X151" s="37"/>
      <c r="Y151" s="37"/>
      <c r="Z151" s="37"/>
      <c r="AA151" s="37"/>
      <c r="AB151" s="37"/>
      <c r="AC151" s="37"/>
      <c r="AD151" s="37"/>
      <c r="AE151" s="37"/>
      <c r="AT151" s="16" t="s">
        <v>268</v>
      </c>
      <c r="AU151" s="16" t="s">
        <v>80</v>
      </c>
    </row>
    <row r="152" s="2" customFormat="1" ht="16.5" customHeight="1">
      <c r="A152" s="37"/>
      <c r="B152" s="38"/>
      <c r="C152" s="223" t="s">
        <v>188</v>
      </c>
      <c r="D152" s="223" t="s">
        <v>242</v>
      </c>
      <c r="E152" s="224" t="s">
        <v>1697</v>
      </c>
      <c r="F152" s="225" t="s">
        <v>1698</v>
      </c>
      <c r="G152" s="226" t="s">
        <v>547</v>
      </c>
      <c r="H152" s="227">
        <v>1</v>
      </c>
      <c r="I152" s="228"/>
      <c r="J152" s="229">
        <f>ROUND(I152*H152,2)</f>
        <v>0</v>
      </c>
      <c r="K152" s="225" t="s">
        <v>19</v>
      </c>
      <c r="L152" s="43"/>
      <c r="M152" s="230" t="s">
        <v>19</v>
      </c>
      <c r="N152" s="231" t="s">
        <v>42</v>
      </c>
      <c r="O152" s="83"/>
      <c r="P152" s="232">
        <f>O152*H152</f>
        <v>0</v>
      </c>
      <c r="Q152" s="232">
        <v>0</v>
      </c>
      <c r="R152" s="232">
        <f>Q152*H152</f>
        <v>0</v>
      </c>
      <c r="S152" s="232">
        <v>0</v>
      </c>
      <c r="T152" s="233">
        <f>S152*H152</f>
        <v>0</v>
      </c>
      <c r="U152" s="37"/>
      <c r="V152" s="37"/>
      <c r="W152" s="37"/>
      <c r="X152" s="37"/>
      <c r="Y152" s="37"/>
      <c r="Z152" s="37"/>
      <c r="AA152" s="37"/>
      <c r="AB152" s="37"/>
      <c r="AC152" s="37"/>
      <c r="AD152" s="37"/>
      <c r="AE152" s="37"/>
      <c r="AR152" s="234" t="s">
        <v>167</v>
      </c>
      <c r="AT152" s="234" t="s">
        <v>242</v>
      </c>
      <c r="AU152" s="234" t="s">
        <v>80</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167</v>
      </c>
      <c r="BM152" s="234" t="s">
        <v>1699</v>
      </c>
    </row>
    <row r="153" s="2" customFormat="1">
      <c r="A153" s="37"/>
      <c r="B153" s="38"/>
      <c r="C153" s="39"/>
      <c r="D153" s="238" t="s">
        <v>268</v>
      </c>
      <c r="E153" s="39"/>
      <c r="F153" s="239" t="s">
        <v>1700</v>
      </c>
      <c r="G153" s="39"/>
      <c r="H153" s="39"/>
      <c r="I153" s="145"/>
      <c r="J153" s="39"/>
      <c r="K153" s="39"/>
      <c r="L153" s="43"/>
      <c r="M153" s="240"/>
      <c r="N153" s="241"/>
      <c r="O153" s="83"/>
      <c r="P153" s="83"/>
      <c r="Q153" s="83"/>
      <c r="R153" s="83"/>
      <c r="S153" s="83"/>
      <c r="T153" s="84"/>
      <c r="U153" s="37"/>
      <c r="V153" s="37"/>
      <c r="W153" s="37"/>
      <c r="X153" s="37"/>
      <c r="Y153" s="37"/>
      <c r="Z153" s="37"/>
      <c r="AA153" s="37"/>
      <c r="AB153" s="37"/>
      <c r="AC153" s="37"/>
      <c r="AD153" s="37"/>
      <c r="AE153" s="37"/>
      <c r="AT153" s="16" t="s">
        <v>268</v>
      </c>
      <c r="AU153" s="16" t="s">
        <v>80</v>
      </c>
    </row>
    <row r="154" s="12" customFormat="1" ht="22.8" customHeight="1">
      <c r="A154" s="12"/>
      <c r="B154" s="209"/>
      <c r="C154" s="210"/>
      <c r="D154" s="211" t="s">
        <v>70</v>
      </c>
      <c r="E154" s="236" t="s">
        <v>865</v>
      </c>
      <c r="F154" s="236" t="s">
        <v>866</v>
      </c>
      <c r="G154" s="210"/>
      <c r="H154" s="210"/>
      <c r="I154" s="213"/>
      <c r="J154" s="237">
        <f>BK154</f>
        <v>0</v>
      </c>
      <c r="K154" s="210"/>
      <c r="L154" s="215"/>
      <c r="M154" s="216"/>
      <c r="N154" s="217"/>
      <c r="O154" s="217"/>
      <c r="P154" s="218">
        <f>SUM(P155:P156)</f>
        <v>0</v>
      </c>
      <c r="Q154" s="217"/>
      <c r="R154" s="218">
        <f>SUM(R155:R156)</f>
        <v>0</v>
      </c>
      <c r="S154" s="217"/>
      <c r="T154" s="219">
        <f>SUM(T155:T156)</f>
        <v>0</v>
      </c>
      <c r="U154" s="12"/>
      <c r="V154" s="12"/>
      <c r="W154" s="12"/>
      <c r="X154" s="12"/>
      <c r="Y154" s="12"/>
      <c r="Z154" s="12"/>
      <c r="AA154" s="12"/>
      <c r="AB154" s="12"/>
      <c r="AC154" s="12"/>
      <c r="AD154" s="12"/>
      <c r="AE154" s="12"/>
      <c r="AR154" s="220" t="s">
        <v>80</v>
      </c>
      <c r="AT154" s="221" t="s">
        <v>70</v>
      </c>
      <c r="AU154" s="221" t="s">
        <v>78</v>
      </c>
      <c r="AY154" s="220" t="s">
        <v>240</v>
      </c>
      <c r="BK154" s="222">
        <f>SUM(BK155:BK156)</f>
        <v>0</v>
      </c>
    </row>
    <row r="155" s="2" customFormat="1" ht="36" customHeight="1">
      <c r="A155" s="37"/>
      <c r="B155" s="38"/>
      <c r="C155" s="223" t="s">
        <v>191</v>
      </c>
      <c r="D155" s="223" t="s">
        <v>242</v>
      </c>
      <c r="E155" s="224" t="s">
        <v>867</v>
      </c>
      <c r="F155" s="225" t="s">
        <v>868</v>
      </c>
      <c r="G155" s="226" t="s">
        <v>462</v>
      </c>
      <c r="H155" s="227">
        <v>0.012999999999999999</v>
      </c>
      <c r="I155" s="228"/>
      <c r="J155" s="229">
        <f>ROUND(I155*H155,2)</f>
        <v>0</v>
      </c>
      <c r="K155" s="225" t="s">
        <v>456</v>
      </c>
      <c r="L155" s="43"/>
      <c r="M155" s="230" t="s">
        <v>19</v>
      </c>
      <c r="N155" s="231" t="s">
        <v>42</v>
      </c>
      <c r="O155" s="83"/>
      <c r="P155" s="232">
        <f>O155*H155</f>
        <v>0</v>
      </c>
      <c r="Q155" s="232">
        <v>0</v>
      </c>
      <c r="R155" s="232">
        <f>Q155*H155</f>
        <v>0</v>
      </c>
      <c r="S155" s="232">
        <v>0</v>
      </c>
      <c r="T155" s="233">
        <f>S155*H155</f>
        <v>0</v>
      </c>
      <c r="U155" s="37"/>
      <c r="V155" s="37"/>
      <c r="W155" s="37"/>
      <c r="X155" s="37"/>
      <c r="Y155" s="37"/>
      <c r="Z155" s="37"/>
      <c r="AA155" s="37"/>
      <c r="AB155" s="37"/>
      <c r="AC155" s="37"/>
      <c r="AD155" s="37"/>
      <c r="AE155" s="37"/>
      <c r="AR155" s="234" t="s">
        <v>167</v>
      </c>
      <c r="AT155" s="234" t="s">
        <v>242</v>
      </c>
      <c r="AU155" s="234" t="s">
        <v>80</v>
      </c>
      <c r="AY155" s="16" t="s">
        <v>240</v>
      </c>
      <c r="BE155" s="235">
        <f>IF(N155="základní",J155,0)</f>
        <v>0</v>
      </c>
      <c r="BF155" s="235">
        <f>IF(N155="snížená",J155,0)</f>
        <v>0</v>
      </c>
      <c r="BG155" s="235">
        <f>IF(N155="zákl. přenesená",J155,0)</f>
        <v>0</v>
      </c>
      <c r="BH155" s="235">
        <f>IF(N155="sníž. přenesená",J155,0)</f>
        <v>0</v>
      </c>
      <c r="BI155" s="235">
        <f>IF(N155="nulová",J155,0)</f>
        <v>0</v>
      </c>
      <c r="BJ155" s="16" t="s">
        <v>78</v>
      </c>
      <c r="BK155" s="235">
        <f>ROUND(I155*H155,2)</f>
        <v>0</v>
      </c>
      <c r="BL155" s="16" t="s">
        <v>167</v>
      </c>
      <c r="BM155" s="234" t="s">
        <v>1701</v>
      </c>
    </row>
    <row r="156" s="2" customFormat="1">
      <c r="A156" s="37"/>
      <c r="B156" s="38"/>
      <c r="C156" s="39"/>
      <c r="D156" s="238" t="s">
        <v>268</v>
      </c>
      <c r="E156" s="39"/>
      <c r="F156" s="239" t="s">
        <v>870</v>
      </c>
      <c r="G156" s="39"/>
      <c r="H156" s="39"/>
      <c r="I156" s="145"/>
      <c r="J156" s="39"/>
      <c r="K156" s="39"/>
      <c r="L156" s="43"/>
      <c r="M156" s="240"/>
      <c r="N156" s="241"/>
      <c r="O156" s="83"/>
      <c r="P156" s="83"/>
      <c r="Q156" s="83"/>
      <c r="R156" s="83"/>
      <c r="S156" s="83"/>
      <c r="T156" s="84"/>
      <c r="U156" s="37"/>
      <c r="V156" s="37"/>
      <c r="W156" s="37"/>
      <c r="X156" s="37"/>
      <c r="Y156" s="37"/>
      <c r="Z156" s="37"/>
      <c r="AA156" s="37"/>
      <c r="AB156" s="37"/>
      <c r="AC156" s="37"/>
      <c r="AD156" s="37"/>
      <c r="AE156" s="37"/>
      <c r="AT156" s="16" t="s">
        <v>268</v>
      </c>
      <c r="AU156" s="16" t="s">
        <v>80</v>
      </c>
    </row>
    <row r="157" s="12" customFormat="1" ht="22.8" customHeight="1">
      <c r="A157" s="12"/>
      <c r="B157" s="209"/>
      <c r="C157" s="210"/>
      <c r="D157" s="211" t="s">
        <v>70</v>
      </c>
      <c r="E157" s="236" t="s">
        <v>556</v>
      </c>
      <c r="F157" s="236" t="s">
        <v>557</v>
      </c>
      <c r="G157" s="210"/>
      <c r="H157" s="210"/>
      <c r="I157" s="213"/>
      <c r="J157" s="237">
        <f>BK157</f>
        <v>0</v>
      </c>
      <c r="K157" s="210"/>
      <c r="L157" s="215"/>
      <c r="M157" s="216"/>
      <c r="N157" s="217"/>
      <c r="O157" s="217"/>
      <c r="P157" s="218">
        <f>SUM(P158:P159)</f>
        <v>0</v>
      </c>
      <c r="Q157" s="217"/>
      <c r="R157" s="218">
        <f>SUM(R158:R159)</f>
        <v>0</v>
      </c>
      <c r="S157" s="217"/>
      <c r="T157" s="219">
        <f>SUM(T158:T159)</f>
        <v>0</v>
      </c>
      <c r="U157" s="12"/>
      <c r="V157" s="12"/>
      <c r="W157" s="12"/>
      <c r="X157" s="12"/>
      <c r="Y157" s="12"/>
      <c r="Z157" s="12"/>
      <c r="AA157" s="12"/>
      <c r="AB157" s="12"/>
      <c r="AC157" s="12"/>
      <c r="AD157" s="12"/>
      <c r="AE157" s="12"/>
      <c r="AR157" s="220" t="s">
        <v>80</v>
      </c>
      <c r="AT157" s="221" t="s">
        <v>70</v>
      </c>
      <c r="AU157" s="221" t="s">
        <v>78</v>
      </c>
      <c r="AY157" s="220" t="s">
        <v>240</v>
      </c>
      <c r="BK157" s="222">
        <f>SUM(BK158:BK159)</f>
        <v>0</v>
      </c>
    </row>
    <row r="158" s="2" customFormat="1" ht="48" customHeight="1">
      <c r="A158" s="37"/>
      <c r="B158" s="38"/>
      <c r="C158" s="223" t="s">
        <v>194</v>
      </c>
      <c r="D158" s="223" t="s">
        <v>242</v>
      </c>
      <c r="E158" s="224" t="s">
        <v>871</v>
      </c>
      <c r="F158" s="225" t="s">
        <v>559</v>
      </c>
      <c r="G158" s="226" t="s">
        <v>358</v>
      </c>
      <c r="H158" s="227">
        <v>0.371</v>
      </c>
      <c r="I158" s="228"/>
      <c r="J158" s="229">
        <f>ROUND(I158*H158,2)</f>
        <v>0</v>
      </c>
      <c r="K158" s="225" t="s">
        <v>456</v>
      </c>
      <c r="L158" s="43"/>
      <c r="M158" s="230" t="s">
        <v>19</v>
      </c>
      <c r="N158" s="231" t="s">
        <v>42</v>
      </c>
      <c r="O158" s="83"/>
      <c r="P158" s="232">
        <f>O158*H158</f>
        <v>0</v>
      </c>
      <c r="Q158" s="232">
        <v>0</v>
      </c>
      <c r="R158" s="232">
        <f>Q158*H158</f>
        <v>0</v>
      </c>
      <c r="S158" s="232">
        <v>0</v>
      </c>
      <c r="T158" s="233">
        <f>S158*H158</f>
        <v>0</v>
      </c>
      <c r="U158" s="37"/>
      <c r="V158" s="37"/>
      <c r="W158" s="37"/>
      <c r="X158" s="37"/>
      <c r="Y158" s="37"/>
      <c r="Z158" s="37"/>
      <c r="AA158" s="37"/>
      <c r="AB158" s="37"/>
      <c r="AC158" s="37"/>
      <c r="AD158" s="37"/>
      <c r="AE158" s="37"/>
      <c r="AR158" s="234" t="s">
        <v>167</v>
      </c>
      <c r="AT158" s="234" t="s">
        <v>242</v>
      </c>
      <c r="AU158" s="234" t="s">
        <v>80</v>
      </c>
      <c r="AY158" s="16" t="s">
        <v>240</v>
      </c>
      <c r="BE158" s="235">
        <f>IF(N158="základní",J158,0)</f>
        <v>0</v>
      </c>
      <c r="BF158" s="235">
        <f>IF(N158="snížená",J158,0)</f>
        <v>0</v>
      </c>
      <c r="BG158" s="235">
        <f>IF(N158="zákl. přenesená",J158,0)</f>
        <v>0</v>
      </c>
      <c r="BH158" s="235">
        <f>IF(N158="sníž. přenesená",J158,0)</f>
        <v>0</v>
      </c>
      <c r="BI158" s="235">
        <f>IF(N158="nulová",J158,0)</f>
        <v>0</v>
      </c>
      <c r="BJ158" s="16" t="s">
        <v>78</v>
      </c>
      <c r="BK158" s="235">
        <f>ROUND(I158*H158,2)</f>
        <v>0</v>
      </c>
      <c r="BL158" s="16" t="s">
        <v>167</v>
      </c>
      <c r="BM158" s="234" t="s">
        <v>872</v>
      </c>
    </row>
    <row r="159" s="2" customFormat="1">
      <c r="A159" s="37"/>
      <c r="B159" s="38"/>
      <c r="C159" s="39"/>
      <c r="D159" s="238" t="s">
        <v>268</v>
      </c>
      <c r="E159" s="39"/>
      <c r="F159" s="239" t="s">
        <v>1702</v>
      </c>
      <c r="G159" s="39"/>
      <c r="H159" s="39"/>
      <c r="I159" s="145"/>
      <c r="J159" s="39"/>
      <c r="K159" s="39"/>
      <c r="L159" s="43"/>
      <c r="M159" s="240"/>
      <c r="N159" s="241"/>
      <c r="O159" s="83"/>
      <c r="P159" s="83"/>
      <c r="Q159" s="83"/>
      <c r="R159" s="83"/>
      <c r="S159" s="83"/>
      <c r="T159" s="84"/>
      <c r="U159" s="37"/>
      <c r="V159" s="37"/>
      <c r="W159" s="37"/>
      <c r="X159" s="37"/>
      <c r="Y159" s="37"/>
      <c r="Z159" s="37"/>
      <c r="AA159" s="37"/>
      <c r="AB159" s="37"/>
      <c r="AC159" s="37"/>
      <c r="AD159" s="37"/>
      <c r="AE159" s="37"/>
      <c r="AT159" s="16" t="s">
        <v>268</v>
      </c>
      <c r="AU159" s="16" t="s">
        <v>80</v>
      </c>
    </row>
    <row r="160" s="12" customFormat="1" ht="22.8" customHeight="1">
      <c r="A160" s="12"/>
      <c r="B160" s="209"/>
      <c r="C160" s="210"/>
      <c r="D160" s="211" t="s">
        <v>70</v>
      </c>
      <c r="E160" s="236" t="s">
        <v>562</v>
      </c>
      <c r="F160" s="236" t="s">
        <v>563</v>
      </c>
      <c r="G160" s="210"/>
      <c r="H160" s="210"/>
      <c r="I160" s="213"/>
      <c r="J160" s="237">
        <f>BK160</f>
        <v>0</v>
      </c>
      <c r="K160" s="210"/>
      <c r="L160" s="215"/>
      <c r="M160" s="216"/>
      <c r="N160" s="217"/>
      <c r="O160" s="217"/>
      <c r="P160" s="218">
        <f>SUM(P161:P162)</f>
        <v>0</v>
      </c>
      <c r="Q160" s="217"/>
      <c r="R160" s="218">
        <f>SUM(R161:R162)</f>
        <v>0</v>
      </c>
      <c r="S160" s="217"/>
      <c r="T160" s="219">
        <f>SUM(T161:T162)</f>
        <v>0</v>
      </c>
      <c r="U160" s="12"/>
      <c r="V160" s="12"/>
      <c r="W160" s="12"/>
      <c r="X160" s="12"/>
      <c r="Y160" s="12"/>
      <c r="Z160" s="12"/>
      <c r="AA160" s="12"/>
      <c r="AB160" s="12"/>
      <c r="AC160" s="12"/>
      <c r="AD160" s="12"/>
      <c r="AE160" s="12"/>
      <c r="AR160" s="220" t="s">
        <v>80</v>
      </c>
      <c r="AT160" s="221" t="s">
        <v>70</v>
      </c>
      <c r="AU160" s="221" t="s">
        <v>78</v>
      </c>
      <c r="AY160" s="220" t="s">
        <v>240</v>
      </c>
      <c r="BK160" s="222">
        <f>SUM(BK161:BK162)</f>
        <v>0</v>
      </c>
    </row>
    <row r="161" s="2" customFormat="1" ht="24" customHeight="1">
      <c r="A161" s="37"/>
      <c r="B161" s="38"/>
      <c r="C161" s="223" t="s">
        <v>196</v>
      </c>
      <c r="D161" s="223" t="s">
        <v>242</v>
      </c>
      <c r="E161" s="224" t="s">
        <v>564</v>
      </c>
      <c r="F161" s="225" t="s">
        <v>565</v>
      </c>
      <c r="G161" s="226" t="s">
        <v>388</v>
      </c>
      <c r="H161" s="227">
        <v>16.600000000000001</v>
      </c>
      <c r="I161" s="228"/>
      <c r="J161" s="229">
        <f>ROUND(I161*H161,2)</f>
        <v>0</v>
      </c>
      <c r="K161" s="225" t="s">
        <v>19</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874</v>
      </c>
    </row>
    <row r="162" s="2" customFormat="1">
      <c r="A162" s="37"/>
      <c r="B162" s="38"/>
      <c r="C162" s="39"/>
      <c r="D162" s="238" t="s">
        <v>268</v>
      </c>
      <c r="E162" s="39"/>
      <c r="F162" s="239" t="s">
        <v>1703</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12" customFormat="1" ht="22.8" customHeight="1">
      <c r="A163" s="12"/>
      <c r="B163" s="209"/>
      <c r="C163" s="210"/>
      <c r="D163" s="211" t="s">
        <v>70</v>
      </c>
      <c r="E163" s="236" t="s">
        <v>568</v>
      </c>
      <c r="F163" s="236" t="s">
        <v>569</v>
      </c>
      <c r="G163" s="210"/>
      <c r="H163" s="210"/>
      <c r="I163" s="213"/>
      <c r="J163" s="237">
        <f>BK163</f>
        <v>0</v>
      </c>
      <c r="K163" s="210"/>
      <c r="L163" s="215"/>
      <c r="M163" s="216"/>
      <c r="N163" s="217"/>
      <c r="O163" s="217"/>
      <c r="P163" s="218">
        <f>SUM(P164:P165)</f>
        <v>0</v>
      </c>
      <c r="Q163" s="217"/>
      <c r="R163" s="218">
        <f>SUM(R164:R165)</f>
        <v>0</v>
      </c>
      <c r="S163" s="217"/>
      <c r="T163" s="219">
        <f>SUM(T164:T165)</f>
        <v>0</v>
      </c>
      <c r="U163" s="12"/>
      <c r="V163" s="12"/>
      <c r="W163" s="12"/>
      <c r="X163" s="12"/>
      <c r="Y163" s="12"/>
      <c r="Z163" s="12"/>
      <c r="AA163" s="12"/>
      <c r="AB163" s="12"/>
      <c r="AC163" s="12"/>
      <c r="AD163" s="12"/>
      <c r="AE163" s="12"/>
      <c r="AR163" s="220" t="s">
        <v>80</v>
      </c>
      <c r="AT163" s="221" t="s">
        <v>70</v>
      </c>
      <c r="AU163" s="221" t="s">
        <v>78</v>
      </c>
      <c r="AY163" s="220" t="s">
        <v>240</v>
      </c>
      <c r="BK163" s="222">
        <f>SUM(BK164:BK165)</f>
        <v>0</v>
      </c>
    </row>
    <row r="164" s="2" customFormat="1" ht="36" customHeight="1">
      <c r="A164" s="37"/>
      <c r="B164" s="38"/>
      <c r="C164" s="223" t="s">
        <v>199</v>
      </c>
      <c r="D164" s="223" t="s">
        <v>242</v>
      </c>
      <c r="E164" s="224" t="s">
        <v>570</v>
      </c>
      <c r="F164" s="225" t="s">
        <v>571</v>
      </c>
      <c r="G164" s="226" t="s">
        <v>388</v>
      </c>
      <c r="H164" s="227">
        <v>59.503999999999998</v>
      </c>
      <c r="I164" s="228"/>
      <c r="J164" s="229">
        <f>ROUND(I164*H164,2)</f>
        <v>0</v>
      </c>
      <c r="K164" s="225" t="s">
        <v>456</v>
      </c>
      <c r="L164" s="43"/>
      <c r="M164" s="230" t="s">
        <v>19</v>
      </c>
      <c r="N164" s="231" t="s">
        <v>42</v>
      </c>
      <c r="O164" s="83"/>
      <c r="P164" s="232">
        <f>O164*H164</f>
        <v>0</v>
      </c>
      <c r="Q164" s="232">
        <v>0</v>
      </c>
      <c r="R164" s="232">
        <f>Q164*H164</f>
        <v>0</v>
      </c>
      <c r="S164" s="232">
        <v>0</v>
      </c>
      <c r="T164" s="233">
        <f>S164*H164</f>
        <v>0</v>
      </c>
      <c r="U164" s="37"/>
      <c r="V164" s="37"/>
      <c r="W164" s="37"/>
      <c r="X164" s="37"/>
      <c r="Y164" s="37"/>
      <c r="Z164" s="37"/>
      <c r="AA164" s="37"/>
      <c r="AB164" s="37"/>
      <c r="AC164" s="37"/>
      <c r="AD164" s="37"/>
      <c r="AE164" s="37"/>
      <c r="AR164" s="234" t="s">
        <v>167</v>
      </c>
      <c r="AT164" s="234" t="s">
        <v>242</v>
      </c>
      <c r="AU164" s="234" t="s">
        <v>80</v>
      </c>
      <c r="AY164" s="16" t="s">
        <v>240</v>
      </c>
      <c r="BE164" s="235">
        <f>IF(N164="základní",J164,0)</f>
        <v>0</v>
      </c>
      <c r="BF164" s="235">
        <f>IF(N164="snížená",J164,0)</f>
        <v>0</v>
      </c>
      <c r="BG164" s="235">
        <f>IF(N164="zákl. přenesená",J164,0)</f>
        <v>0</v>
      </c>
      <c r="BH164" s="235">
        <f>IF(N164="sníž. přenesená",J164,0)</f>
        <v>0</v>
      </c>
      <c r="BI164" s="235">
        <f>IF(N164="nulová",J164,0)</f>
        <v>0</v>
      </c>
      <c r="BJ164" s="16" t="s">
        <v>78</v>
      </c>
      <c r="BK164" s="235">
        <f>ROUND(I164*H164,2)</f>
        <v>0</v>
      </c>
      <c r="BL164" s="16" t="s">
        <v>167</v>
      </c>
      <c r="BM164" s="234" t="s">
        <v>876</v>
      </c>
    </row>
    <row r="165" s="2" customFormat="1">
      <c r="A165" s="37"/>
      <c r="B165" s="38"/>
      <c r="C165" s="39"/>
      <c r="D165" s="238" t="s">
        <v>268</v>
      </c>
      <c r="E165" s="39"/>
      <c r="F165" s="239" t="s">
        <v>1704</v>
      </c>
      <c r="G165" s="39"/>
      <c r="H165" s="39"/>
      <c r="I165" s="145"/>
      <c r="J165" s="39"/>
      <c r="K165" s="39"/>
      <c r="L165" s="43"/>
      <c r="M165" s="240"/>
      <c r="N165" s="241"/>
      <c r="O165" s="83"/>
      <c r="P165" s="83"/>
      <c r="Q165" s="83"/>
      <c r="R165" s="83"/>
      <c r="S165" s="83"/>
      <c r="T165" s="84"/>
      <c r="U165" s="37"/>
      <c r="V165" s="37"/>
      <c r="W165" s="37"/>
      <c r="X165" s="37"/>
      <c r="Y165" s="37"/>
      <c r="Z165" s="37"/>
      <c r="AA165" s="37"/>
      <c r="AB165" s="37"/>
      <c r="AC165" s="37"/>
      <c r="AD165" s="37"/>
      <c r="AE165" s="37"/>
      <c r="AT165" s="16" t="s">
        <v>268</v>
      </c>
      <c r="AU165" s="16" t="s">
        <v>80</v>
      </c>
    </row>
    <row r="166" s="12" customFormat="1" ht="25.92" customHeight="1">
      <c r="A166" s="12"/>
      <c r="B166" s="209"/>
      <c r="C166" s="210"/>
      <c r="D166" s="211" t="s">
        <v>70</v>
      </c>
      <c r="E166" s="212" t="s">
        <v>353</v>
      </c>
      <c r="F166" s="212" t="s">
        <v>354</v>
      </c>
      <c r="G166" s="210"/>
      <c r="H166" s="210"/>
      <c r="I166" s="213"/>
      <c r="J166" s="214">
        <f>BK166</f>
        <v>0</v>
      </c>
      <c r="K166" s="210"/>
      <c r="L166" s="215"/>
      <c r="M166" s="216"/>
      <c r="N166" s="217"/>
      <c r="O166" s="217"/>
      <c r="P166" s="218">
        <f>SUM(P167:P171)</f>
        <v>0</v>
      </c>
      <c r="Q166" s="217"/>
      <c r="R166" s="218">
        <f>SUM(R167:R171)</f>
        <v>0</v>
      </c>
      <c r="S166" s="217"/>
      <c r="T166" s="219">
        <f>SUM(T167:T171)</f>
        <v>0</v>
      </c>
      <c r="U166" s="12"/>
      <c r="V166" s="12"/>
      <c r="W166" s="12"/>
      <c r="X166" s="12"/>
      <c r="Y166" s="12"/>
      <c r="Z166" s="12"/>
      <c r="AA166" s="12"/>
      <c r="AB166" s="12"/>
      <c r="AC166" s="12"/>
      <c r="AD166" s="12"/>
      <c r="AE166" s="12"/>
      <c r="AR166" s="220" t="s">
        <v>246</v>
      </c>
      <c r="AT166" s="221" t="s">
        <v>70</v>
      </c>
      <c r="AU166" s="221" t="s">
        <v>71</v>
      </c>
      <c r="AY166" s="220" t="s">
        <v>240</v>
      </c>
      <c r="BK166" s="222">
        <f>SUM(BK167:BK171)</f>
        <v>0</v>
      </c>
    </row>
    <row r="167" s="2" customFormat="1" ht="24" customHeight="1">
      <c r="A167" s="37"/>
      <c r="B167" s="38"/>
      <c r="C167" s="223" t="s">
        <v>202</v>
      </c>
      <c r="D167" s="223" t="s">
        <v>242</v>
      </c>
      <c r="E167" s="224" t="s">
        <v>773</v>
      </c>
      <c r="F167" s="225" t="s">
        <v>774</v>
      </c>
      <c r="G167" s="226" t="s">
        <v>358</v>
      </c>
      <c r="H167" s="227">
        <v>1.3220000000000001</v>
      </c>
      <c r="I167" s="228"/>
      <c r="J167" s="229">
        <f>ROUND(I167*H167,2)</f>
        <v>0</v>
      </c>
      <c r="K167" s="225" t="s">
        <v>456</v>
      </c>
      <c r="L167" s="43"/>
      <c r="M167" s="230" t="s">
        <v>19</v>
      </c>
      <c r="N167" s="231" t="s">
        <v>42</v>
      </c>
      <c r="O167" s="83"/>
      <c r="P167" s="232">
        <f>O167*H167</f>
        <v>0</v>
      </c>
      <c r="Q167" s="232">
        <v>0</v>
      </c>
      <c r="R167" s="232">
        <f>Q167*H167</f>
        <v>0</v>
      </c>
      <c r="S167" s="232">
        <v>0</v>
      </c>
      <c r="T167" s="233">
        <f>S167*H167</f>
        <v>0</v>
      </c>
      <c r="U167" s="37"/>
      <c r="V167" s="37"/>
      <c r="W167" s="37"/>
      <c r="X167" s="37"/>
      <c r="Y167" s="37"/>
      <c r="Z167" s="37"/>
      <c r="AA167" s="37"/>
      <c r="AB167" s="37"/>
      <c r="AC167" s="37"/>
      <c r="AD167" s="37"/>
      <c r="AE167" s="37"/>
      <c r="AR167" s="234" t="s">
        <v>246</v>
      </c>
      <c r="AT167" s="234" t="s">
        <v>242</v>
      </c>
      <c r="AU167" s="234" t="s">
        <v>78</v>
      </c>
      <c r="AY167" s="16" t="s">
        <v>240</v>
      </c>
      <c r="BE167" s="235">
        <f>IF(N167="základní",J167,0)</f>
        <v>0</v>
      </c>
      <c r="BF167" s="235">
        <f>IF(N167="snížená",J167,0)</f>
        <v>0</v>
      </c>
      <c r="BG167" s="235">
        <f>IF(N167="zákl. přenesená",J167,0)</f>
        <v>0</v>
      </c>
      <c r="BH167" s="235">
        <f>IF(N167="sníž. přenesená",J167,0)</f>
        <v>0</v>
      </c>
      <c r="BI167" s="235">
        <f>IF(N167="nulová",J167,0)</f>
        <v>0</v>
      </c>
      <c r="BJ167" s="16" t="s">
        <v>78</v>
      </c>
      <c r="BK167" s="235">
        <f>ROUND(I167*H167,2)</f>
        <v>0</v>
      </c>
      <c r="BL167" s="16" t="s">
        <v>246</v>
      </c>
      <c r="BM167" s="234" t="s">
        <v>878</v>
      </c>
    </row>
    <row r="168" s="2" customFormat="1">
      <c r="A168" s="37"/>
      <c r="B168" s="38"/>
      <c r="C168" s="39"/>
      <c r="D168" s="238" t="s">
        <v>268</v>
      </c>
      <c r="E168" s="39"/>
      <c r="F168" s="239" t="s">
        <v>776</v>
      </c>
      <c r="G168" s="39"/>
      <c r="H168" s="39"/>
      <c r="I168" s="145"/>
      <c r="J168" s="39"/>
      <c r="K168" s="39"/>
      <c r="L168" s="43"/>
      <c r="M168" s="240"/>
      <c r="N168" s="241"/>
      <c r="O168" s="83"/>
      <c r="P168" s="83"/>
      <c r="Q168" s="83"/>
      <c r="R168" s="83"/>
      <c r="S168" s="83"/>
      <c r="T168" s="84"/>
      <c r="U168" s="37"/>
      <c r="V168" s="37"/>
      <c r="W168" s="37"/>
      <c r="X168" s="37"/>
      <c r="Y168" s="37"/>
      <c r="Z168" s="37"/>
      <c r="AA168" s="37"/>
      <c r="AB168" s="37"/>
      <c r="AC168" s="37"/>
      <c r="AD168" s="37"/>
      <c r="AE168" s="37"/>
      <c r="AT168" s="16" t="s">
        <v>268</v>
      </c>
      <c r="AU168" s="16" t="s">
        <v>78</v>
      </c>
    </row>
    <row r="169" s="2" customFormat="1" ht="24" customHeight="1">
      <c r="A169" s="37"/>
      <c r="B169" s="38"/>
      <c r="C169" s="223" t="s">
        <v>205</v>
      </c>
      <c r="D169" s="223" t="s">
        <v>242</v>
      </c>
      <c r="E169" s="224" t="s">
        <v>777</v>
      </c>
      <c r="F169" s="225" t="s">
        <v>774</v>
      </c>
      <c r="G169" s="226" t="s">
        <v>358</v>
      </c>
      <c r="H169" s="227">
        <v>10.539999999999999</v>
      </c>
      <c r="I169" s="228"/>
      <c r="J169" s="229">
        <f>ROUND(I169*H169,2)</f>
        <v>0</v>
      </c>
      <c r="K169" s="225" t="s">
        <v>456</v>
      </c>
      <c r="L169" s="43"/>
      <c r="M169" s="230" t="s">
        <v>19</v>
      </c>
      <c r="N169" s="231" t="s">
        <v>42</v>
      </c>
      <c r="O169" s="83"/>
      <c r="P169" s="232">
        <f>O169*H169</f>
        <v>0</v>
      </c>
      <c r="Q169" s="232">
        <v>0</v>
      </c>
      <c r="R169" s="232">
        <f>Q169*H169</f>
        <v>0</v>
      </c>
      <c r="S169" s="232">
        <v>0</v>
      </c>
      <c r="T169" s="233">
        <f>S169*H169</f>
        <v>0</v>
      </c>
      <c r="U169" s="37"/>
      <c r="V169" s="37"/>
      <c r="W169" s="37"/>
      <c r="X169" s="37"/>
      <c r="Y169" s="37"/>
      <c r="Z169" s="37"/>
      <c r="AA169" s="37"/>
      <c r="AB169" s="37"/>
      <c r="AC169" s="37"/>
      <c r="AD169" s="37"/>
      <c r="AE169" s="37"/>
      <c r="AR169" s="234" t="s">
        <v>246</v>
      </c>
      <c r="AT169" s="234" t="s">
        <v>242</v>
      </c>
      <c r="AU169" s="234" t="s">
        <v>78</v>
      </c>
      <c r="AY169" s="16" t="s">
        <v>240</v>
      </c>
      <c r="BE169" s="235">
        <f>IF(N169="základní",J169,0)</f>
        <v>0</v>
      </c>
      <c r="BF169" s="235">
        <f>IF(N169="snížená",J169,0)</f>
        <v>0</v>
      </c>
      <c r="BG169" s="235">
        <f>IF(N169="zákl. přenesená",J169,0)</f>
        <v>0</v>
      </c>
      <c r="BH169" s="235">
        <f>IF(N169="sníž. přenesená",J169,0)</f>
        <v>0</v>
      </c>
      <c r="BI169" s="235">
        <f>IF(N169="nulová",J169,0)</f>
        <v>0</v>
      </c>
      <c r="BJ169" s="16" t="s">
        <v>78</v>
      </c>
      <c r="BK169" s="235">
        <f>ROUND(I169*H169,2)</f>
        <v>0</v>
      </c>
      <c r="BL169" s="16" t="s">
        <v>246</v>
      </c>
      <c r="BM169" s="234" t="s">
        <v>1000</v>
      </c>
    </row>
    <row r="170" s="2" customFormat="1">
      <c r="A170" s="37"/>
      <c r="B170" s="38"/>
      <c r="C170" s="39"/>
      <c r="D170" s="238" t="s">
        <v>268</v>
      </c>
      <c r="E170" s="39"/>
      <c r="F170" s="239" t="s">
        <v>779</v>
      </c>
      <c r="G170" s="39"/>
      <c r="H170" s="39"/>
      <c r="I170" s="145"/>
      <c r="J170" s="39"/>
      <c r="K170" s="39"/>
      <c r="L170" s="43"/>
      <c r="M170" s="240"/>
      <c r="N170" s="241"/>
      <c r="O170" s="83"/>
      <c r="P170" s="83"/>
      <c r="Q170" s="83"/>
      <c r="R170" s="83"/>
      <c r="S170" s="83"/>
      <c r="T170" s="84"/>
      <c r="U170" s="37"/>
      <c r="V170" s="37"/>
      <c r="W170" s="37"/>
      <c r="X170" s="37"/>
      <c r="Y170" s="37"/>
      <c r="Z170" s="37"/>
      <c r="AA170" s="37"/>
      <c r="AB170" s="37"/>
      <c r="AC170" s="37"/>
      <c r="AD170" s="37"/>
      <c r="AE170" s="37"/>
      <c r="AT170" s="16" t="s">
        <v>268</v>
      </c>
      <c r="AU170" s="16" t="s">
        <v>78</v>
      </c>
    </row>
    <row r="171" s="2" customFormat="1" ht="16.5" customHeight="1">
      <c r="A171" s="37"/>
      <c r="B171" s="38"/>
      <c r="C171" s="223" t="s">
        <v>241</v>
      </c>
      <c r="D171" s="223" t="s">
        <v>242</v>
      </c>
      <c r="E171" s="224" t="s">
        <v>366</v>
      </c>
      <c r="F171" s="225" t="s">
        <v>367</v>
      </c>
      <c r="G171" s="226" t="s">
        <v>368</v>
      </c>
      <c r="H171" s="227">
        <v>1</v>
      </c>
      <c r="I171" s="228"/>
      <c r="J171" s="229">
        <f>ROUND(I171*H171,2)</f>
        <v>0</v>
      </c>
      <c r="K171" s="225" t="s">
        <v>261</v>
      </c>
      <c r="L171" s="43"/>
      <c r="M171" s="252" t="s">
        <v>19</v>
      </c>
      <c r="N171" s="253" t="s">
        <v>42</v>
      </c>
      <c r="O171" s="254"/>
      <c r="P171" s="255">
        <f>O171*H171</f>
        <v>0</v>
      </c>
      <c r="Q171" s="255">
        <v>0</v>
      </c>
      <c r="R171" s="255">
        <f>Q171*H171</f>
        <v>0</v>
      </c>
      <c r="S171" s="255">
        <v>0</v>
      </c>
      <c r="T171" s="256">
        <f>S171*H171</f>
        <v>0</v>
      </c>
      <c r="U171" s="37"/>
      <c r="V171" s="37"/>
      <c r="W171" s="37"/>
      <c r="X171" s="37"/>
      <c r="Y171" s="37"/>
      <c r="Z171" s="37"/>
      <c r="AA171" s="37"/>
      <c r="AB171" s="37"/>
      <c r="AC171" s="37"/>
      <c r="AD171" s="37"/>
      <c r="AE171" s="37"/>
      <c r="AR171" s="234" t="s">
        <v>78</v>
      </c>
      <c r="AT171" s="234" t="s">
        <v>242</v>
      </c>
      <c r="AU171" s="234" t="s">
        <v>78</v>
      </c>
      <c r="AY171" s="16" t="s">
        <v>240</v>
      </c>
      <c r="BE171" s="235">
        <f>IF(N171="základní",J171,0)</f>
        <v>0</v>
      </c>
      <c r="BF171" s="235">
        <f>IF(N171="snížená",J171,0)</f>
        <v>0</v>
      </c>
      <c r="BG171" s="235">
        <f>IF(N171="zákl. přenesená",J171,0)</f>
        <v>0</v>
      </c>
      <c r="BH171" s="235">
        <f>IF(N171="sníž. přenesená",J171,0)</f>
        <v>0</v>
      </c>
      <c r="BI171" s="235">
        <f>IF(N171="nulová",J171,0)</f>
        <v>0</v>
      </c>
      <c r="BJ171" s="16" t="s">
        <v>78</v>
      </c>
      <c r="BK171" s="235">
        <f>ROUND(I171*H171,2)</f>
        <v>0</v>
      </c>
      <c r="BL171" s="16" t="s">
        <v>78</v>
      </c>
      <c r="BM171" s="234" t="s">
        <v>1705</v>
      </c>
    </row>
    <row r="172" s="2" customFormat="1" ht="6.96" customHeight="1">
      <c r="A172" s="37"/>
      <c r="B172" s="58"/>
      <c r="C172" s="59"/>
      <c r="D172" s="59"/>
      <c r="E172" s="59"/>
      <c r="F172" s="59"/>
      <c r="G172" s="59"/>
      <c r="H172" s="59"/>
      <c r="I172" s="174"/>
      <c r="J172" s="59"/>
      <c r="K172" s="59"/>
      <c r="L172" s="43"/>
      <c r="M172" s="37"/>
      <c r="O172" s="37"/>
      <c r="P172" s="37"/>
      <c r="Q172" s="37"/>
      <c r="R172" s="37"/>
      <c r="S172" s="37"/>
      <c r="T172" s="37"/>
      <c r="U172" s="37"/>
      <c r="V172" s="37"/>
      <c r="W172" s="37"/>
      <c r="X172" s="37"/>
      <c r="Y172" s="37"/>
      <c r="Z172" s="37"/>
      <c r="AA172" s="37"/>
      <c r="AB172" s="37"/>
      <c r="AC172" s="37"/>
      <c r="AD172" s="37"/>
      <c r="AE172" s="37"/>
    </row>
  </sheetData>
  <sheetProtection sheet="1" autoFilter="0" formatColumns="0" formatRows="0" objects="1" scenarios="1" spinCount="100000" saltValue="t0luyX/d2psQUv6d75a/s5pge5TjrMblxbnypbB9d9rF4acRsQuyDOnITWPymgz9TBg46dYn0qBl5EQei+msCA==" hashValue="76ol2FwsCX9aMEeJkK0diMVCTIDgZCvdBYMzN0oLrbnYFX4Y4eO//I8P5vPWrh6PFUtyqOIaMdGUccfVhs3Kcw==" algorithmName="SHA-512" password="C991"/>
  <autoFilter ref="C98:K171"/>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1614</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ROUND((SUM(BE86:BE96)),  2)</f>
        <v>0</v>
      </c>
      <c r="G35" s="37"/>
      <c r="H35" s="37"/>
      <c r="I35" s="163">
        <v>0.20999999999999999</v>
      </c>
      <c r="J35" s="162">
        <f>ROUND(((SUM(BE86:BE96))*I35),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ROUND((SUM(BF86:BF96)),  2)</f>
        <v>0</v>
      </c>
      <c r="G36" s="37"/>
      <c r="H36" s="37"/>
      <c r="I36" s="163">
        <v>0.14999999999999999</v>
      </c>
      <c r="J36" s="162">
        <f>ROUND(((SUM(BF86:BF96))*I36),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1614</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1614</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SUM(P88:P96)</f>
        <v>0</v>
      </c>
      <c r="Q87" s="217"/>
      <c r="R87" s="218">
        <f>SUM(R88:R96)</f>
        <v>0</v>
      </c>
      <c r="S87" s="217"/>
      <c r="T87" s="219">
        <f>SUM(T88:T96)</f>
        <v>0</v>
      </c>
      <c r="U87" s="12"/>
      <c r="V87" s="12"/>
      <c r="W87" s="12"/>
      <c r="X87" s="12"/>
      <c r="Y87" s="12"/>
      <c r="Z87" s="12"/>
      <c r="AA87" s="12"/>
      <c r="AB87" s="12"/>
      <c r="AC87" s="12"/>
      <c r="AD87" s="12"/>
      <c r="AE87" s="12"/>
      <c r="AR87" s="220" t="s">
        <v>78</v>
      </c>
      <c r="AT87" s="221" t="s">
        <v>70</v>
      </c>
      <c r="AU87" s="221" t="s">
        <v>71</v>
      </c>
      <c r="AY87" s="220" t="s">
        <v>240</v>
      </c>
      <c r="BK87" s="222">
        <f>SUM(BK88:BK96)</f>
        <v>0</v>
      </c>
    </row>
    <row r="88" s="2" customFormat="1" ht="16.5" customHeight="1">
      <c r="A88" s="37"/>
      <c r="B88" s="38"/>
      <c r="C88" s="223" t="s">
        <v>78</v>
      </c>
      <c r="D88" s="223" t="s">
        <v>242</v>
      </c>
      <c r="E88" s="224" t="s">
        <v>585</v>
      </c>
      <c r="F88" s="225" t="s">
        <v>1706</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1707</v>
      </c>
      <c r="G89" s="226" t="s">
        <v>587</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590</v>
      </c>
      <c r="F90" s="225" t="s">
        <v>1708</v>
      </c>
      <c r="G90" s="226" t="s">
        <v>587</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274</v>
      </c>
      <c r="D91" s="223" t="s">
        <v>242</v>
      </c>
      <c r="E91" s="224" t="s">
        <v>594</v>
      </c>
      <c r="F91" s="225" t="s">
        <v>1279</v>
      </c>
      <c r="G91" s="226" t="s">
        <v>493</v>
      </c>
      <c r="H91" s="227">
        <v>5</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296</v>
      </c>
    </row>
    <row r="92" s="2" customFormat="1" ht="36" customHeight="1">
      <c r="A92" s="37"/>
      <c r="B92" s="38"/>
      <c r="C92" s="223" t="s">
        <v>279</v>
      </c>
      <c r="D92" s="223" t="s">
        <v>242</v>
      </c>
      <c r="E92" s="224" t="s">
        <v>596</v>
      </c>
      <c r="F92" s="225" t="s">
        <v>886</v>
      </c>
      <c r="G92" s="226" t="s">
        <v>493</v>
      </c>
      <c r="H92" s="227">
        <v>0</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1575</v>
      </c>
    </row>
    <row r="93" s="2" customFormat="1" ht="36" customHeight="1">
      <c r="A93" s="37"/>
      <c r="B93" s="38"/>
      <c r="C93" s="223" t="s">
        <v>284</v>
      </c>
      <c r="D93" s="223" t="s">
        <v>242</v>
      </c>
      <c r="E93" s="224" t="s">
        <v>598</v>
      </c>
      <c r="F93" s="225" t="s">
        <v>1281</v>
      </c>
      <c r="G93" s="226" t="s">
        <v>493</v>
      </c>
      <c r="H93" s="227">
        <v>5</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152</v>
      </c>
    </row>
    <row r="94" s="2" customFormat="1" ht="36" customHeight="1">
      <c r="A94" s="37"/>
      <c r="B94" s="38"/>
      <c r="C94" s="223" t="s">
        <v>288</v>
      </c>
      <c r="D94" s="223" t="s">
        <v>242</v>
      </c>
      <c r="E94" s="224" t="s">
        <v>885</v>
      </c>
      <c r="F94" s="225" t="s">
        <v>1004</v>
      </c>
      <c r="G94" s="226" t="s">
        <v>493</v>
      </c>
      <c r="H94" s="227">
        <v>3</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887</v>
      </c>
    </row>
    <row r="95" s="2" customFormat="1" ht="16.5" customHeight="1">
      <c r="A95" s="37"/>
      <c r="B95" s="38"/>
      <c r="C95" s="223" t="s">
        <v>292</v>
      </c>
      <c r="D95" s="223" t="s">
        <v>242</v>
      </c>
      <c r="E95" s="224" t="s">
        <v>600</v>
      </c>
      <c r="F95" s="225" t="s">
        <v>601</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167</v>
      </c>
    </row>
    <row r="96" s="2" customFormat="1" ht="16.5" customHeight="1">
      <c r="A96" s="37"/>
      <c r="B96" s="38"/>
      <c r="C96" s="223" t="s">
        <v>296</v>
      </c>
      <c r="D96" s="223" t="s">
        <v>242</v>
      </c>
      <c r="E96" s="224" t="s">
        <v>602</v>
      </c>
      <c r="F96" s="225" t="s">
        <v>603</v>
      </c>
      <c r="G96" s="226" t="s">
        <v>604</v>
      </c>
      <c r="H96" s="227">
        <v>1</v>
      </c>
      <c r="I96" s="228"/>
      <c r="J96" s="229">
        <f>ROUND(I96*H96,2)</f>
        <v>0</v>
      </c>
      <c r="K96" s="225" t="s">
        <v>19</v>
      </c>
      <c r="L96" s="43"/>
      <c r="M96" s="252" t="s">
        <v>19</v>
      </c>
      <c r="N96" s="253" t="s">
        <v>42</v>
      </c>
      <c r="O96" s="254"/>
      <c r="P96" s="255">
        <f>O96*H96</f>
        <v>0</v>
      </c>
      <c r="Q96" s="255">
        <v>0</v>
      </c>
      <c r="R96" s="255">
        <f>Q96*H96</f>
        <v>0</v>
      </c>
      <c r="S96" s="255">
        <v>0</v>
      </c>
      <c r="T96" s="256">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340</v>
      </c>
    </row>
    <row r="97" s="2" customFormat="1" ht="6.96" customHeight="1">
      <c r="A97" s="37"/>
      <c r="B97" s="58"/>
      <c r="C97" s="59"/>
      <c r="D97" s="59"/>
      <c r="E97" s="59"/>
      <c r="F97" s="59"/>
      <c r="G97" s="59"/>
      <c r="H97" s="59"/>
      <c r="I97" s="174"/>
      <c r="J97" s="59"/>
      <c r="K97" s="59"/>
      <c r="L97" s="43"/>
      <c r="M97" s="37"/>
      <c r="O97" s="37"/>
      <c r="P97" s="37"/>
      <c r="Q97" s="37"/>
      <c r="R97" s="37"/>
      <c r="S97" s="37"/>
      <c r="T97" s="37"/>
      <c r="U97" s="37"/>
      <c r="V97" s="37"/>
      <c r="W97" s="37"/>
      <c r="X97" s="37"/>
      <c r="Y97" s="37"/>
      <c r="Z97" s="37"/>
      <c r="AA97" s="37"/>
      <c r="AB97" s="37"/>
      <c r="AC97" s="37"/>
      <c r="AD97" s="37"/>
      <c r="AE97" s="37"/>
    </row>
  </sheetData>
  <sheetProtection sheet="1" autoFilter="0" formatColumns="0" formatRows="0" objects="1" scenarios="1" spinCount="100000" saltValue="VQM5HmerGs8+oRlxPuQsBoGMrXNtytDw2H1M/ZyQCyDXjZxNx/7VAfqRceJtsHepeDGTcZtkxslQOjwcQ2NUNw==" hashValue="Mbz3SPbyiOoS3uXloCzMqBflM/NIfqRj+Rt9wnVdvz7oc9oSyARqt9jJ94y8EYI8GGWxT+OuNBIbESZ/mPWxFw==" algorithmName="SHA-512" password="C991"/>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166</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1614</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ROUND((SUM(BE89:BE125)),  2)</f>
        <v>0</v>
      </c>
      <c r="G35" s="37"/>
      <c r="H35" s="37"/>
      <c r="I35" s="163">
        <v>0.20999999999999999</v>
      </c>
      <c r="J35" s="162">
        <f>ROUND(((SUM(BE89:BE125))*I35),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ROUND((SUM(BF89:BF125)),  2)</f>
        <v>0</v>
      </c>
      <c r="G36" s="37"/>
      <c r="H36" s="37"/>
      <c r="I36" s="163">
        <v>0.14999999999999999</v>
      </c>
      <c r="J36" s="162">
        <f>ROUND(((SUM(BF89:BF125))*I36),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1614</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J116</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J122</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1614</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P90+P122</f>
        <v>0</v>
      </c>
      <c r="Q89" s="95"/>
      <c r="R89" s="206">
        <f>R90+R122</f>
        <v>0</v>
      </c>
      <c r="S89" s="95"/>
      <c r="T89" s="207">
        <f>T90+T122</f>
        <v>0</v>
      </c>
      <c r="U89" s="37"/>
      <c r="V89" s="37"/>
      <c r="W89" s="37"/>
      <c r="X89" s="37"/>
      <c r="Y89" s="37"/>
      <c r="Z89" s="37"/>
      <c r="AA89" s="37"/>
      <c r="AB89" s="37"/>
      <c r="AC89" s="37"/>
      <c r="AD89" s="37"/>
      <c r="AE89" s="37"/>
      <c r="AT89" s="16" t="s">
        <v>70</v>
      </c>
      <c r="AU89" s="16" t="s">
        <v>218</v>
      </c>
      <c r="BK89" s="208">
        <f>BK90+BK122</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P91+P116</f>
        <v>0</v>
      </c>
      <c r="Q90" s="217"/>
      <c r="R90" s="218">
        <f>R91+R116</f>
        <v>0</v>
      </c>
      <c r="S90" s="217"/>
      <c r="T90" s="219">
        <f>T91+T116</f>
        <v>0</v>
      </c>
      <c r="U90" s="12"/>
      <c r="V90" s="12"/>
      <c r="W90" s="12"/>
      <c r="X90" s="12"/>
      <c r="Y90" s="12"/>
      <c r="Z90" s="12"/>
      <c r="AA90" s="12"/>
      <c r="AB90" s="12"/>
      <c r="AC90" s="12"/>
      <c r="AD90" s="12"/>
      <c r="AE90" s="12"/>
      <c r="AR90" s="220" t="s">
        <v>80</v>
      </c>
      <c r="AT90" s="221" t="s">
        <v>70</v>
      </c>
      <c r="AU90" s="221" t="s">
        <v>71</v>
      </c>
      <c r="AY90" s="220" t="s">
        <v>240</v>
      </c>
      <c r="BK90" s="222">
        <f>BK91+BK116</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SUM(P92:P115)</f>
        <v>0</v>
      </c>
      <c r="Q91" s="217"/>
      <c r="R91" s="218">
        <f>SUM(R92:R115)</f>
        <v>0</v>
      </c>
      <c r="S91" s="217"/>
      <c r="T91" s="219">
        <f>SUM(T92:T115)</f>
        <v>0</v>
      </c>
      <c r="U91" s="12"/>
      <c r="V91" s="12"/>
      <c r="W91" s="12"/>
      <c r="X91" s="12"/>
      <c r="Y91" s="12"/>
      <c r="Z91" s="12"/>
      <c r="AA91" s="12"/>
      <c r="AB91" s="12"/>
      <c r="AC91" s="12"/>
      <c r="AD91" s="12"/>
      <c r="AE91" s="12"/>
      <c r="AR91" s="220" t="s">
        <v>80</v>
      </c>
      <c r="AT91" s="221" t="s">
        <v>70</v>
      </c>
      <c r="AU91" s="221" t="s">
        <v>78</v>
      </c>
      <c r="AY91" s="220" t="s">
        <v>240</v>
      </c>
      <c r="BK91" s="222">
        <f>SUM(BK92:BK115)</f>
        <v>0</v>
      </c>
    </row>
    <row r="92" s="2" customFormat="1" ht="24" customHeight="1">
      <c r="A92" s="37"/>
      <c r="B92" s="38"/>
      <c r="C92" s="223" t="s">
        <v>78</v>
      </c>
      <c r="D92" s="223" t="s">
        <v>242</v>
      </c>
      <c r="E92" s="224" t="s">
        <v>606</v>
      </c>
      <c r="F92" s="225" t="s">
        <v>607</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1709</v>
      </c>
    </row>
    <row r="93" s="2" customFormat="1" ht="16.5" customHeight="1">
      <c r="A93" s="37"/>
      <c r="B93" s="38"/>
      <c r="C93" s="223" t="s">
        <v>80</v>
      </c>
      <c r="D93" s="223" t="s">
        <v>242</v>
      </c>
      <c r="E93" s="224" t="s">
        <v>609</v>
      </c>
      <c r="F93" s="225" t="s">
        <v>610</v>
      </c>
      <c r="G93" s="226" t="s">
        <v>253</v>
      </c>
      <c r="H93" s="227">
        <v>2</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1710</v>
      </c>
    </row>
    <row r="94" s="2" customFormat="1" ht="16.5" customHeight="1">
      <c r="A94" s="37"/>
      <c r="B94" s="38"/>
      <c r="C94" s="223" t="s">
        <v>263</v>
      </c>
      <c r="D94" s="223" t="s">
        <v>242</v>
      </c>
      <c r="E94" s="224" t="s">
        <v>1007</v>
      </c>
      <c r="F94" s="225" t="s">
        <v>1008</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1711</v>
      </c>
    </row>
    <row r="95" s="2" customFormat="1" ht="16.5" customHeight="1">
      <c r="A95" s="37"/>
      <c r="B95" s="38"/>
      <c r="C95" s="223" t="s">
        <v>246</v>
      </c>
      <c r="D95" s="223" t="s">
        <v>242</v>
      </c>
      <c r="E95" s="224" t="s">
        <v>612</v>
      </c>
      <c r="F95" s="225" t="s">
        <v>613</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1712</v>
      </c>
    </row>
    <row r="96" s="2" customFormat="1" ht="16.5" customHeight="1">
      <c r="A96" s="37"/>
      <c r="B96" s="38"/>
      <c r="C96" s="223" t="s">
        <v>274</v>
      </c>
      <c r="D96" s="223" t="s">
        <v>242</v>
      </c>
      <c r="E96" s="224" t="s">
        <v>615</v>
      </c>
      <c r="F96" s="225" t="s">
        <v>616</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1713</v>
      </c>
    </row>
    <row r="97" s="2" customFormat="1" ht="16.5" customHeight="1">
      <c r="A97" s="37"/>
      <c r="B97" s="38"/>
      <c r="C97" s="223" t="s">
        <v>279</v>
      </c>
      <c r="D97" s="223" t="s">
        <v>242</v>
      </c>
      <c r="E97" s="224" t="s">
        <v>618</v>
      </c>
      <c r="F97" s="225" t="s">
        <v>619</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1714</v>
      </c>
    </row>
    <row r="98" s="2" customFormat="1" ht="16.5" customHeight="1">
      <c r="A98" s="37"/>
      <c r="B98" s="38"/>
      <c r="C98" s="223" t="s">
        <v>284</v>
      </c>
      <c r="D98" s="223" t="s">
        <v>242</v>
      </c>
      <c r="E98" s="224" t="s">
        <v>621</v>
      </c>
      <c r="F98" s="225" t="s">
        <v>622</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1715</v>
      </c>
    </row>
    <row r="99" s="2" customFormat="1" ht="16.5" customHeight="1">
      <c r="A99" s="37"/>
      <c r="B99" s="38"/>
      <c r="C99" s="223" t="s">
        <v>288</v>
      </c>
      <c r="D99" s="223" t="s">
        <v>242</v>
      </c>
      <c r="E99" s="224" t="s">
        <v>624</v>
      </c>
      <c r="F99" s="225" t="s">
        <v>625</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1716</v>
      </c>
    </row>
    <row r="100" s="2" customFormat="1" ht="16.5" customHeight="1">
      <c r="A100" s="37"/>
      <c r="B100" s="38"/>
      <c r="C100" s="223" t="s">
        <v>292</v>
      </c>
      <c r="D100" s="223" t="s">
        <v>242</v>
      </c>
      <c r="E100" s="224" t="s">
        <v>627</v>
      </c>
      <c r="F100" s="225" t="s">
        <v>628</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1717</v>
      </c>
    </row>
    <row r="101" s="2" customFormat="1" ht="16.5" customHeight="1">
      <c r="A101" s="37"/>
      <c r="B101" s="38"/>
      <c r="C101" s="223" t="s">
        <v>296</v>
      </c>
      <c r="D101" s="223" t="s">
        <v>242</v>
      </c>
      <c r="E101" s="224" t="s">
        <v>630</v>
      </c>
      <c r="F101" s="225" t="s">
        <v>631</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1718</v>
      </c>
    </row>
    <row r="102" s="2" customFormat="1" ht="16.5" customHeight="1">
      <c r="A102" s="37"/>
      <c r="B102" s="38"/>
      <c r="C102" s="223" t="s">
        <v>303</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1719</v>
      </c>
    </row>
    <row r="103" s="2" customFormat="1" ht="16.5" customHeight="1">
      <c r="A103" s="37"/>
      <c r="B103" s="38"/>
      <c r="C103" s="223" t="s">
        <v>137</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1720</v>
      </c>
    </row>
    <row r="104" s="2" customFormat="1" ht="16.5" customHeight="1">
      <c r="A104" s="37"/>
      <c r="B104" s="38"/>
      <c r="C104" s="223" t="s">
        <v>144</v>
      </c>
      <c r="D104" s="223" t="s">
        <v>242</v>
      </c>
      <c r="E104" s="224" t="s">
        <v>639</v>
      </c>
      <c r="F104" s="225" t="s">
        <v>640</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1721</v>
      </c>
    </row>
    <row r="105" s="2" customFormat="1" ht="16.5" customHeight="1">
      <c r="A105" s="37"/>
      <c r="B105" s="38"/>
      <c r="C105" s="223" t="s">
        <v>152</v>
      </c>
      <c r="D105" s="223" t="s">
        <v>242</v>
      </c>
      <c r="E105" s="224" t="s">
        <v>642</v>
      </c>
      <c r="F105" s="225" t="s">
        <v>643</v>
      </c>
      <c r="G105" s="226" t="s">
        <v>388</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1722</v>
      </c>
    </row>
    <row r="106" s="2" customFormat="1" ht="16.5" customHeight="1">
      <c r="A106" s="37"/>
      <c r="B106" s="38"/>
      <c r="C106" s="223" t="s">
        <v>8</v>
      </c>
      <c r="D106" s="223" t="s">
        <v>242</v>
      </c>
      <c r="E106" s="224" t="s">
        <v>645</v>
      </c>
      <c r="F106" s="225" t="s">
        <v>646</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1723</v>
      </c>
    </row>
    <row r="107" s="2" customFormat="1" ht="16.5" customHeight="1">
      <c r="A107" s="37"/>
      <c r="B107" s="38"/>
      <c r="C107" s="223" t="s">
        <v>167</v>
      </c>
      <c r="D107" s="223" t="s">
        <v>242</v>
      </c>
      <c r="E107" s="224" t="s">
        <v>653</v>
      </c>
      <c r="F107" s="225" t="s">
        <v>654</v>
      </c>
      <c r="G107" s="226" t="s">
        <v>266</v>
      </c>
      <c r="H107" s="227">
        <v>100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1724</v>
      </c>
    </row>
    <row r="108" s="2" customFormat="1" ht="16.5" customHeight="1">
      <c r="A108" s="37"/>
      <c r="B108" s="38"/>
      <c r="C108" s="223" t="s">
        <v>175</v>
      </c>
      <c r="D108" s="223" t="s">
        <v>242</v>
      </c>
      <c r="E108" s="224" t="s">
        <v>264</v>
      </c>
      <c r="F108" s="225" t="s">
        <v>265</v>
      </c>
      <c r="G108" s="226" t="s">
        <v>266</v>
      </c>
      <c r="H108" s="227">
        <v>40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167</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167</v>
      </c>
      <c r="BM108" s="234" t="s">
        <v>1725</v>
      </c>
    </row>
    <row r="109" s="2" customFormat="1" ht="16.5" customHeight="1">
      <c r="A109" s="37"/>
      <c r="B109" s="38"/>
      <c r="C109" s="223" t="s">
        <v>340</v>
      </c>
      <c r="D109" s="223" t="s">
        <v>242</v>
      </c>
      <c r="E109" s="224" t="s">
        <v>659</v>
      </c>
      <c r="F109" s="225" t="s">
        <v>660</v>
      </c>
      <c r="G109" s="226" t="s">
        <v>253</v>
      </c>
      <c r="H109" s="227">
        <v>10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1726</v>
      </c>
    </row>
    <row r="110" s="2" customFormat="1" ht="24" customHeight="1">
      <c r="A110" s="37"/>
      <c r="B110" s="38"/>
      <c r="C110" s="223" t="s">
        <v>355</v>
      </c>
      <c r="D110" s="223" t="s">
        <v>242</v>
      </c>
      <c r="E110" s="224" t="s">
        <v>310</v>
      </c>
      <c r="F110" s="225" t="s">
        <v>311</v>
      </c>
      <c r="G110" s="226" t="s">
        <v>253</v>
      </c>
      <c r="H110" s="227">
        <v>1</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1727</v>
      </c>
    </row>
    <row r="111" s="2" customFormat="1" ht="16.5" customHeight="1">
      <c r="A111" s="37"/>
      <c r="B111" s="38"/>
      <c r="C111" s="223" t="s">
        <v>325</v>
      </c>
      <c r="D111" s="223" t="s">
        <v>242</v>
      </c>
      <c r="E111" s="224" t="s">
        <v>425</v>
      </c>
      <c r="F111" s="225" t="s">
        <v>426</v>
      </c>
      <c r="G111" s="226" t="s">
        <v>253</v>
      </c>
      <c r="H111" s="227">
        <v>1</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1728</v>
      </c>
    </row>
    <row r="112" s="2" customFormat="1" ht="16.5" customHeight="1">
      <c r="A112" s="37"/>
      <c r="B112" s="38"/>
      <c r="C112" s="223" t="s">
        <v>196</v>
      </c>
      <c r="D112" s="223" t="s">
        <v>242</v>
      </c>
      <c r="E112" s="224" t="s">
        <v>313</v>
      </c>
      <c r="F112" s="225" t="s">
        <v>314</v>
      </c>
      <c r="G112" s="226" t="s">
        <v>245</v>
      </c>
      <c r="H112" s="227">
        <v>25</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1729</v>
      </c>
    </row>
    <row r="113" s="2" customFormat="1" ht="16.5" customHeight="1">
      <c r="A113" s="37"/>
      <c r="B113" s="38"/>
      <c r="C113" s="223" t="s">
        <v>199</v>
      </c>
      <c r="D113" s="223" t="s">
        <v>242</v>
      </c>
      <c r="E113" s="224" t="s">
        <v>319</v>
      </c>
      <c r="F113" s="225" t="s">
        <v>320</v>
      </c>
      <c r="G113" s="226" t="s">
        <v>245</v>
      </c>
      <c r="H113" s="227">
        <v>5</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1730</v>
      </c>
    </row>
    <row r="114" s="2" customFormat="1" ht="16.5" customHeight="1">
      <c r="A114" s="37"/>
      <c r="B114" s="38"/>
      <c r="C114" s="223" t="s">
        <v>202</v>
      </c>
      <c r="D114" s="223" t="s">
        <v>242</v>
      </c>
      <c r="E114" s="224" t="s">
        <v>322</v>
      </c>
      <c r="F114" s="225" t="s">
        <v>323</v>
      </c>
      <c r="G114" s="226" t="s">
        <v>245</v>
      </c>
      <c r="H114" s="227">
        <v>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1731</v>
      </c>
    </row>
    <row r="115" s="2" customFormat="1" ht="16.5" customHeight="1">
      <c r="A115" s="37"/>
      <c r="B115" s="38"/>
      <c r="C115" s="223" t="s">
        <v>205</v>
      </c>
      <c r="D115" s="223" t="s">
        <v>242</v>
      </c>
      <c r="E115" s="224" t="s">
        <v>329</v>
      </c>
      <c r="F115" s="225" t="s">
        <v>330</v>
      </c>
      <c r="G115" s="226" t="s">
        <v>253</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1732</v>
      </c>
    </row>
    <row r="116" s="12" customFormat="1" ht="22.8" customHeight="1">
      <c r="A116" s="12"/>
      <c r="B116" s="209"/>
      <c r="C116" s="210"/>
      <c r="D116" s="211" t="s">
        <v>70</v>
      </c>
      <c r="E116" s="236" t="s">
        <v>332</v>
      </c>
      <c r="F116" s="236" t="s">
        <v>333</v>
      </c>
      <c r="G116" s="210"/>
      <c r="H116" s="210"/>
      <c r="I116" s="213"/>
      <c r="J116" s="237">
        <f>BK116</f>
        <v>0</v>
      </c>
      <c r="K116" s="210"/>
      <c r="L116" s="215"/>
      <c r="M116" s="216"/>
      <c r="N116" s="217"/>
      <c r="O116" s="217"/>
      <c r="P116" s="218">
        <f>SUM(P117:P121)</f>
        <v>0</v>
      </c>
      <c r="Q116" s="217"/>
      <c r="R116" s="218">
        <f>SUM(R117:R121)</f>
        <v>0</v>
      </c>
      <c r="S116" s="217"/>
      <c r="T116" s="219">
        <f>SUM(T117:T121)</f>
        <v>0</v>
      </c>
      <c r="U116" s="12"/>
      <c r="V116" s="12"/>
      <c r="W116" s="12"/>
      <c r="X116" s="12"/>
      <c r="Y116" s="12"/>
      <c r="Z116" s="12"/>
      <c r="AA116" s="12"/>
      <c r="AB116" s="12"/>
      <c r="AC116" s="12"/>
      <c r="AD116" s="12"/>
      <c r="AE116" s="12"/>
      <c r="AR116" s="220" t="s">
        <v>80</v>
      </c>
      <c r="AT116" s="221" t="s">
        <v>70</v>
      </c>
      <c r="AU116" s="221" t="s">
        <v>78</v>
      </c>
      <c r="AY116" s="220" t="s">
        <v>240</v>
      </c>
      <c r="BK116" s="222">
        <f>SUM(BK117:BK121)</f>
        <v>0</v>
      </c>
    </row>
    <row r="117" s="2" customFormat="1" ht="16.5" customHeight="1">
      <c r="A117" s="37"/>
      <c r="B117" s="38"/>
      <c r="C117" s="223" t="s">
        <v>7</v>
      </c>
      <c r="D117" s="223" t="s">
        <v>242</v>
      </c>
      <c r="E117" s="224" t="s">
        <v>337</v>
      </c>
      <c r="F117" s="225" t="s">
        <v>338</v>
      </c>
      <c r="G117" s="226" t="s">
        <v>253</v>
      </c>
      <c r="H117" s="227">
        <v>2</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167</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167</v>
      </c>
      <c r="BM117" s="234" t="s">
        <v>1733</v>
      </c>
    </row>
    <row r="118" s="2" customFormat="1" ht="24" customHeight="1">
      <c r="A118" s="37"/>
      <c r="B118" s="38"/>
      <c r="C118" s="223" t="s">
        <v>185</v>
      </c>
      <c r="D118" s="223" t="s">
        <v>242</v>
      </c>
      <c r="E118" s="224" t="s">
        <v>940</v>
      </c>
      <c r="F118" s="225" t="s">
        <v>941</v>
      </c>
      <c r="G118" s="226" t="s">
        <v>266</v>
      </c>
      <c r="H118" s="227">
        <v>100</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167</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167</v>
      </c>
      <c r="BM118" s="234" t="s">
        <v>1734</v>
      </c>
    </row>
    <row r="119" s="2" customFormat="1" ht="24" customHeight="1">
      <c r="A119" s="37"/>
      <c r="B119" s="38"/>
      <c r="C119" s="223" t="s">
        <v>241</v>
      </c>
      <c r="D119" s="223" t="s">
        <v>242</v>
      </c>
      <c r="E119" s="224" t="s">
        <v>669</v>
      </c>
      <c r="F119" s="225" t="s">
        <v>670</v>
      </c>
      <c r="G119" s="226" t="s">
        <v>266</v>
      </c>
      <c r="H119" s="227">
        <v>40</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1735</v>
      </c>
    </row>
    <row r="120" s="2" customFormat="1" ht="16.5" customHeight="1">
      <c r="A120" s="37"/>
      <c r="B120" s="38"/>
      <c r="C120" s="223" t="s">
        <v>250</v>
      </c>
      <c r="D120" s="223" t="s">
        <v>242</v>
      </c>
      <c r="E120" s="224" t="s">
        <v>347</v>
      </c>
      <c r="F120" s="225" t="s">
        <v>348</v>
      </c>
      <c r="G120" s="226" t="s">
        <v>266</v>
      </c>
      <c r="H120" s="227">
        <v>30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1736</v>
      </c>
    </row>
    <row r="121" s="2" customFormat="1" ht="16.5" customHeight="1">
      <c r="A121" s="37"/>
      <c r="B121" s="38"/>
      <c r="C121" s="223" t="s">
        <v>188</v>
      </c>
      <c r="D121" s="223" t="s">
        <v>242</v>
      </c>
      <c r="E121" s="224" t="s">
        <v>673</v>
      </c>
      <c r="F121" s="225" t="s">
        <v>674</v>
      </c>
      <c r="G121" s="226" t="s">
        <v>388</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1737</v>
      </c>
    </row>
    <row r="122" s="12" customFormat="1" ht="25.92" customHeight="1">
      <c r="A122" s="12"/>
      <c r="B122" s="209"/>
      <c r="C122" s="210"/>
      <c r="D122" s="211" t="s">
        <v>70</v>
      </c>
      <c r="E122" s="212" t="s">
        <v>353</v>
      </c>
      <c r="F122" s="212" t="s">
        <v>354</v>
      </c>
      <c r="G122" s="210"/>
      <c r="H122" s="210"/>
      <c r="I122" s="213"/>
      <c r="J122" s="214">
        <f>BK122</f>
        <v>0</v>
      </c>
      <c r="K122" s="210"/>
      <c r="L122" s="215"/>
      <c r="M122" s="216"/>
      <c r="N122" s="217"/>
      <c r="O122" s="217"/>
      <c r="P122" s="218">
        <f>SUM(P123:P125)</f>
        <v>0</v>
      </c>
      <c r="Q122" s="217"/>
      <c r="R122" s="218">
        <f>SUM(R123:R125)</f>
        <v>0</v>
      </c>
      <c r="S122" s="217"/>
      <c r="T122" s="219">
        <f>SUM(T123:T125)</f>
        <v>0</v>
      </c>
      <c r="U122" s="12"/>
      <c r="V122" s="12"/>
      <c r="W122" s="12"/>
      <c r="X122" s="12"/>
      <c r="Y122" s="12"/>
      <c r="Z122" s="12"/>
      <c r="AA122" s="12"/>
      <c r="AB122" s="12"/>
      <c r="AC122" s="12"/>
      <c r="AD122" s="12"/>
      <c r="AE122" s="12"/>
      <c r="AR122" s="220" t="s">
        <v>246</v>
      </c>
      <c r="AT122" s="221" t="s">
        <v>70</v>
      </c>
      <c r="AU122" s="221" t="s">
        <v>71</v>
      </c>
      <c r="AY122" s="220" t="s">
        <v>240</v>
      </c>
      <c r="BK122" s="222">
        <f>SUM(BK123:BK125)</f>
        <v>0</v>
      </c>
    </row>
    <row r="123" s="2" customFormat="1" ht="16.5" customHeight="1">
      <c r="A123" s="37"/>
      <c r="B123" s="38"/>
      <c r="C123" s="223" t="s">
        <v>191</v>
      </c>
      <c r="D123" s="223" t="s">
        <v>242</v>
      </c>
      <c r="E123" s="224" t="s">
        <v>360</v>
      </c>
      <c r="F123" s="225" t="s">
        <v>361</v>
      </c>
      <c r="G123" s="226" t="s">
        <v>358</v>
      </c>
      <c r="H123" s="227">
        <v>0.10000000000000001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1738</v>
      </c>
    </row>
    <row r="124" s="2" customFormat="1" ht="16.5" customHeight="1">
      <c r="A124" s="37"/>
      <c r="B124" s="38"/>
      <c r="C124" s="223" t="s">
        <v>194</v>
      </c>
      <c r="D124" s="223" t="s">
        <v>242</v>
      </c>
      <c r="E124" s="224" t="s">
        <v>363</v>
      </c>
      <c r="F124" s="225" t="s">
        <v>364</v>
      </c>
      <c r="G124" s="226" t="s">
        <v>358</v>
      </c>
      <c r="H124" s="227">
        <v>0.10000000000000001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1739</v>
      </c>
    </row>
    <row r="125" s="2" customFormat="1" ht="16.5" customHeight="1">
      <c r="A125" s="37"/>
      <c r="B125" s="38"/>
      <c r="C125" s="223" t="s">
        <v>370</v>
      </c>
      <c r="D125" s="223" t="s">
        <v>242</v>
      </c>
      <c r="E125" s="224" t="s">
        <v>366</v>
      </c>
      <c r="F125" s="225" t="s">
        <v>367</v>
      </c>
      <c r="G125" s="226" t="s">
        <v>368</v>
      </c>
      <c r="H125" s="227">
        <v>1</v>
      </c>
      <c r="I125" s="228"/>
      <c r="J125" s="229">
        <f>ROUND(I125*H125,2)</f>
        <v>0</v>
      </c>
      <c r="K125" s="225" t="s">
        <v>261</v>
      </c>
      <c r="L125" s="43"/>
      <c r="M125" s="252" t="s">
        <v>19</v>
      </c>
      <c r="N125" s="253" t="s">
        <v>42</v>
      </c>
      <c r="O125" s="254"/>
      <c r="P125" s="255">
        <f>O125*H125</f>
        <v>0</v>
      </c>
      <c r="Q125" s="255">
        <v>0</v>
      </c>
      <c r="R125" s="255">
        <f>Q125*H125</f>
        <v>0</v>
      </c>
      <c r="S125" s="255">
        <v>0</v>
      </c>
      <c r="T125" s="256">
        <f>S125*H125</f>
        <v>0</v>
      </c>
      <c r="U125" s="37"/>
      <c r="V125" s="37"/>
      <c r="W125" s="37"/>
      <c r="X125" s="37"/>
      <c r="Y125" s="37"/>
      <c r="Z125" s="37"/>
      <c r="AA125" s="37"/>
      <c r="AB125" s="37"/>
      <c r="AC125" s="37"/>
      <c r="AD125" s="37"/>
      <c r="AE125" s="37"/>
      <c r="AR125" s="234" t="s">
        <v>78</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1740</v>
      </c>
    </row>
    <row r="126" s="2" customFormat="1" ht="6.96" customHeight="1">
      <c r="A126" s="37"/>
      <c r="B126" s="58"/>
      <c r="C126" s="59"/>
      <c r="D126" s="59"/>
      <c r="E126" s="59"/>
      <c r="F126" s="59"/>
      <c r="G126" s="59"/>
      <c r="H126" s="59"/>
      <c r="I126" s="174"/>
      <c r="J126" s="59"/>
      <c r="K126" s="59"/>
      <c r="L126" s="43"/>
      <c r="M126" s="37"/>
      <c r="O126" s="37"/>
      <c r="P126" s="37"/>
      <c r="Q126" s="37"/>
      <c r="R126" s="37"/>
      <c r="S126" s="37"/>
      <c r="T126" s="37"/>
      <c r="U126" s="37"/>
      <c r="V126" s="37"/>
      <c r="W126" s="37"/>
      <c r="X126" s="37"/>
      <c r="Y126" s="37"/>
      <c r="Z126" s="37"/>
      <c r="AA126" s="37"/>
      <c r="AB126" s="37"/>
      <c r="AC126" s="37"/>
      <c r="AD126" s="37"/>
      <c r="AE126" s="37"/>
    </row>
  </sheetData>
  <sheetProtection sheet="1" autoFilter="0" formatColumns="0" formatRows="0" objects="1" scenarios="1" spinCount="100000" saltValue="wW7St3nBYOclbdFfS7Iwt+FW6Uh9jmImq15qAltTuhOTbmo+UwJC1YxqWh7glIDTg5HjD1mZiuXgm3n3+/2Tvw==" hashValue="5iAi6SCUkFLpai6s2K7kQUVqH+HCLi+ii3kOOhGxRcHMU8GYrrG00UJEeyyD8wvrfuZ68niH9CQYq+yhQwl5Jg==" algorithmName="SHA-512" password="C991"/>
  <autoFilter ref="C88:K12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1741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ROUND((SUM(BE91:BE147)),  2)</f>
        <v>0</v>
      </c>
      <c r="G35" s="37"/>
      <c r="H35" s="37"/>
      <c r="I35" s="163">
        <v>0.20999999999999999</v>
      </c>
      <c r="J35" s="162">
        <f>ROUND(((SUM(BE91:BE147))*I35),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ROUND((SUM(BF91:BF147)),  2)</f>
        <v>0</v>
      </c>
      <c r="G36" s="37"/>
      <c r="H36" s="37"/>
      <c r="I36" s="163">
        <v>0.14999999999999999</v>
      </c>
      <c r="J36" s="162">
        <f>ROUND(((SUM(BF91:BF147))*I36),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1741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J134</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J142</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1741</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P92+P94+P96+P142</f>
        <v>0</v>
      </c>
      <c r="Q91" s="95"/>
      <c r="R91" s="206">
        <f>R92+R94+R96+R142</f>
        <v>0</v>
      </c>
      <c r="S91" s="95"/>
      <c r="T91" s="207">
        <f>T92+T94+T96+T142</f>
        <v>0</v>
      </c>
      <c r="U91" s="37"/>
      <c r="V91" s="37"/>
      <c r="W91" s="37"/>
      <c r="X91" s="37"/>
      <c r="Y91" s="37"/>
      <c r="Z91" s="37"/>
      <c r="AA91" s="37"/>
      <c r="AB91" s="37"/>
      <c r="AC91" s="37"/>
      <c r="AD91" s="37"/>
      <c r="AE91" s="37"/>
      <c r="AT91" s="16" t="s">
        <v>70</v>
      </c>
      <c r="AU91" s="16" t="s">
        <v>218</v>
      </c>
      <c r="BK91" s="208">
        <f>BK92+BK94+BK96+BK142</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724</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1742</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424</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1743</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P97+P134</f>
        <v>0</v>
      </c>
      <c r="Q96" s="217"/>
      <c r="R96" s="218">
        <f>R97+R134</f>
        <v>0</v>
      </c>
      <c r="S96" s="217"/>
      <c r="T96" s="219">
        <f>T97+T134</f>
        <v>0</v>
      </c>
      <c r="U96" s="12"/>
      <c r="V96" s="12"/>
      <c r="W96" s="12"/>
      <c r="X96" s="12"/>
      <c r="Y96" s="12"/>
      <c r="Z96" s="12"/>
      <c r="AA96" s="12"/>
      <c r="AB96" s="12"/>
      <c r="AC96" s="12"/>
      <c r="AD96" s="12"/>
      <c r="AE96" s="12"/>
      <c r="AR96" s="220" t="s">
        <v>80</v>
      </c>
      <c r="AT96" s="221" t="s">
        <v>70</v>
      </c>
      <c r="AU96" s="221" t="s">
        <v>71</v>
      </c>
      <c r="AY96" s="220" t="s">
        <v>240</v>
      </c>
      <c r="BK96" s="222">
        <f>BK97+BK134</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SUM(P98:P133)</f>
        <v>0</v>
      </c>
      <c r="Q97" s="217"/>
      <c r="R97" s="218">
        <f>SUM(R98:R133)</f>
        <v>0</v>
      </c>
      <c r="S97" s="217"/>
      <c r="T97" s="219">
        <f>SUM(T98:T133)</f>
        <v>0</v>
      </c>
      <c r="U97" s="12"/>
      <c r="V97" s="12"/>
      <c r="W97" s="12"/>
      <c r="X97" s="12"/>
      <c r="Y97" s="12"/>
      <c r="Z97" s="12"/>
      <c r="AA97" s="12"/>
      <c r="AB97" s="12"/>
      <c r="AC97" s="12"/>
      <c r="AD97" s="12"/>
      <c r="AE97" s="12"/>
      <c r="AR97" s="220" t="s">
        <v>80</v>
      </c>
      <c r="AT97" s="221" t="s">
        <v>70</v>
      </c>
      <c r="AU97" s="221" t="s">
        <v>78</v>
      </c>
      <c r="AY97" s="220" t="s">
        <v>240</v>
      </c>
      <c r="BK97" s="222">
        <f>SUM(BK98:BK133)</f>
        <v>0</v>
      </c>
    </row>
    <row r="98" s="2" customFormat="1" ht="24" customHeight="1">
      <c r="A98" s="37"/>
      <c r="B98" s="38"/>
      <c r="C98" s="223" t="s">
        <v>80</v>
      </c>
      <c r="D98" s="223" t="s">
        <v>242</v>
      </c>
      <c r="E98" s="224" t="s">
        <v>895</v>
      </c>
      <c r="F98" s="225" t="s">
        <v>896</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1744</v>
      </c>
    </row>
    <row r="99" s="2" customFormat="1" ht="16.5" customHeight="1">
      <c r="A99" s="37"/>
      <c r="B99" s="38"/>
      <c r="C99" s="223" t="s">
        <v>263</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1745</v>
      </c>
    </row>
    <row r="100" s="2" customFormat="1">
      <c r="A100" s="37"/>
      <c r="B100" s="38"/>
      <c r="C100" s="39"/>
      <c r="D100" s="238" t="s">
        <v>268</v>
      </c>
      <c r="E100" s="39"/>
      <c r="F100" s="239" t="s">
        <v>1746</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2" customFormat="1" ht="16.5" customHeight="1">
      <c r="A101" s="37"/>
      <c r="B101" s="38"/>
      <c r="C101" s="223" t="s">
        <v>199</v>
      </c>
      <c r="D101" s="223" t="s">
        <v>242</v>
      </c>
      <c r="E101" s="224" t="s">
        <v>630</v>
      </c>
      <c r="F101" s="225" t="s">
        <v>631</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1747</v>
      </c>
    </row>
    <row r="102" s="2" customFormat="1" ht="16.5" customHeight="1">
      <c r="A102" s="37"/>
      <c r="B102" s="38"/>
      <c r="C102" s="223" t="s">
        <v>202</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1748</v>
      </c>
    </row>
    <row r="103" s="2" customFormat="1" ht="16.5" customHeight="1">
      <c r="A103" s="37"/>
      <c r="B103" s="38"/>
      <c r="C103" s="223" t="s">
        <v>205</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1749</v>
      </c>
    </row>
    <row r="104" s="2" customFormat="1" ht="16.5" customHeight="1">
      <c r="A104" s="37"/>
      <c r="B104" s="38"/>
      <c r="C104" s="223" t="s">
        <v>241</v>
      </c>
      <c r="D104" s="223" t="s">
        <v>242</v>
      </c>
      <c r="E104" s="224" t="s">
        <v>645</v>
      </c>
      <c r="F104" s="225" t="s">
        <v>646</v>
      </c>
      <c r="G104" s="226" t="s">
        <v>266</v>
      </c>
      <c r="H104" s="227">
        <v>40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1750</v>
      </c>
    </row>
    <row r="105" s="2" customFormat="1">
      <c r="A105" s="37"/>
      <c r="B105" s="38"/>
      <c r="C105" s="39"/>
      <c r="D105" s="238" t="s">
        <v>268</v>
      </c>
      <c r="E105" s="39"/>
      <c r="F105" s="239" t="s">
        <v>648</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246</v>
      </c>
      <c r="D106" s="223" t="s">
        <v>242</v>
      </c>
      <c r="E106" s="224" t="s">
        <v>649</v>
      </c>
      <c r="F106" s="225" t="s">
        <v>650</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1751</v>
      </c>
    </row>
    <row r="107" s="2" customFormat="1">
      <c r="A107" s="37"/>
      <c r="B107" s="38"/>
      <c r="C107" s="39"/>
      <c r="D107" s="238" t="s">
        <v>268</v>
      </c>
      <c r="E107" s="39"/>
      <c r="F107" s="239" t="s">
        <v>1752</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274</v>
      </c>
      <c r="D108" s="223" t="s">
        <v>242</v>
      </c>
      <c r="E108" s="224" t="s">
        <v>264</v>
      </c>
      <c r="F108" s="225" t="s">
        <v>265</v>
      </c>
      <c r="G108" s="226" t="s">
        <v>266</v>
      </c>
      <c r="H108" s="227">
        <v>30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1753</v>
      </c>
    </row>
    <row r="109" s="2" customFormat="1">
      <c r="A109" s="37"/>
      <c r="B109" s="38"/>
      <c r="C109" s="39"/>
      <c r="D109" s="238" t="s">
        <v>268</v>
      </c>
      <c r="E109" s="39"/>
      <c r="F109" s="239" t="s">
        <v>690</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279</v>
      </c>
      <c r="D110" s="223" t="s">
        <v>242</v>
      </c>
      <c r="E110" s="224" t="s">
        <v>270</v>
      </c>
      <c r="F110" s="225" t="s">
        <v>271</v>
      </c>
      <c r="G110" s="226" t="s">
        <v>266</v>
      </c>
      <c r="H110" s="227">
        <v>30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1754</v>
      </c>
    </row>
    <row r="111" s="2" customFormat="1">
      <c r="A111" s="37"/>
      <c r="B111" s="38"/>
      <c r="C111" s="39"/>
      <c r="D111" s="238" t="s">
        <v>268</v>
      </c>
      <c r="E111" s="39"/>
      <c r="F111" s="239" t="s">
        <v>1755</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288</v>
      </c>
      <c r="D112" s="223" t="s">
        <v>242</v>
      </c>
      <c r="E112" s="224" t="s">
        <v>270</v>
      </c>
      <c r="F112" s="225" t="s">
        <v>271</v>
      </c>
      <c r="G112" s="226" t="s">
        <v>266</v>
      </c>
      <c r="H112" s="227">
        <v>20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1756</v>
      </c>
    </row>
    <row r="113" s="2" customFormat="1">
      <c r="A113" s="37"/>
      <c r="B113" s="38"/>
      <c r="C113" s="39"/>
      <c r="D113" s="238" t="s">
        <v>268</v>
      </c>
      <c r="E113" s="39"/>
      <c r="F113" s="239" t="s">
        <v>909</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16.5" customHeight="1">
      <c r="A114" s="37"/>
      <c r="B114" s="38"/>
      <c r="C114" s="223" t="s">
        <v>284</v>
      </c>
      <c r="D114" s="223" t="s">
        <v>242</v>
      </c>
      <c r="E114" s="224" t="s">
        <v>275</v>
      </c>
      <c r="F114" s="225" t="s">
        <v>276</v>
      </c>
      <c r="G114" s="226" t="s">
        <v>266</v>
      </c>
      <c r="H114" s="227">
        <v>30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1757</v>
      </c>
    </row>
    <row r="115" s="2" customFormat="1">
      <c r="A115" s="37"/>
      <c r="B115" s="38"/>
      <c r="C115" s="39"/>
      <c r="D115" s="238" t="s">
        <v>268</v>
      </c>
      <c r="E115" s="39"/>
      <c r="F115" s="239" t="s">
        <v>911</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16.5" customHeight="1">
      <c r="A116" s="37"/>
      <c r="B116" s="38"/>
      <c r="C116" s="223" t="s">
        <v>292</v>
      </c>
      <c r="D116" s="223" t="s">
        <v>242</v>
      </c>
      <c r="E116" s="224" t="s">
        <v>285</v>
      </c>
      <c r="F116" s="225" t="s">
        <v>286</v>
      </c>
      <c r="G116" s="226" t="s">
        <v>253</v>
      </c>
      <c r="H116" s="227">
        <v>20</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1758</v>
      </c>
    </row>
    <row r="117" s="2" customFormat="1" ht="16.5" customHeight="1">
      <c r="A117" s="37"/>
      <c r="B117" s="38"/>
      <c r="C117" s="223" t="s">
        <v>296</v>
      </c>
      <c r="D117" s="223" t="s">
        <v>242</v>
      </c>
      <c r="E117" s="224" t="s">
        <v>289</v>
      </c>
      <c r="F117" s="225" t="s">
        <v>290</v>
      </c>
      <c r="G117" s="226" t="s">
        <v>253</v>
      </c>
      <c r="H117" s="227">
        <v>4</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1759</v>
      </c>
    </row>
    <row r="118" s="2" customFormat="1" ht="16.5" customHeight="1">
      <c r="A118" s="37"/>
      <c r="B118" s="38"/>
      <c r="C118" s="223" t="s">
        <v>303</v>
      </c>
      <c r="D118" s="223" t="s">
        <v>242</v>
      </c>
      <c r="E118" s="224" t="s">
        <v>396</v>
      </c>
      <c r="F118" s="225" t="s">
        <v>397</v>
      </c>
      <c r="G118" s="226" t="s">
        <v>253</v>
      </c>
      <c r="H118" s="227">
        <v>20</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1760</v>
      </c>
    </row>
    <row r="119" s="2" customFormat="1" ht="16.5" customHeight="1">
      <c r="A119" s="37"/>
      <c r="B119" s="38"/>
      <c r="C119" s="223" t="s">
        <v>137</v>
      </c>
      <c r="D119" s="223" t="s">
        <v>242</v>
      </c>
      <c r="E119" s="224" t="s">
        <v>293</v>
      </c>
      <c r="F119" s="225" t="s">
        <v>294</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1761</v>
      </c>
    </row>
    <row r="120" s="2" customFormat="1" ht="16.5" customHeight="1">
      <c r="A120" s="37"/>
      <c r="B120" s="38"/>
      <c r="C120" s="223" t="s">
        <v>144</v>
      </c>
      <c r="D120" s="223" t="s">
        <v>242</v>
      </c>
      <c r="E120" s="224" t="s">
        <v>297</v>
      </c>
      <c r="F120" s="225" t="s">
        <v>298</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1762</v>
      </c>
    </row>
    <row r="121" s="2" customFormat="1" ht="16.5" customHeight="1">
      <c r="A121" s="37"/>
      <c r="B121" s="38"/>
      <c r="C121" s="223" t="s">
        <v>152</v>
      </c>
      <c r="D121" s="223" t="s">
        <v>242</v>
      </c>
      <c r="E121" s="224" t="s">
        <v>699</v>
      </c>
      <c r="F121" s="225" t="s">
        <v>700</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1763</v>
      </c>
    </row>
    <row r="122" s="2" customFormat="1" ht="16.5" customHeight="1">
      <c r="A122" s="37"/>
      <c r="B122" s="38"/>
      <c r="C122" s="223" t="s">
        <v>8</v>
      </c>
      <c r="D122" s="223" t="s">
        <v>242</v>
      </c>
      <c r="E122" s="224" t="s">
        <v>702</v>
      </c>
      <c r="F122" s="225" t="s">
        <v>703</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1764</v>
      </c>
    </row>
    <row r="123" s="2" customFormat="1" ht="24" customHeight="1">
      <c r="A123" s="37"/>
      <c r="B123" s="38"/>
      <c r="C123" s="223" t="s">
        <v>167</v>
      </c>
      <c r="D123" s="223" t="s">
        <v>242</v>
      </c>
      <c r="E123" s="224" t="s">
        <v>304</v>
      </c>
      <c r="F123" s="225" t="s">
        <v>305</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1765</v>
      </c>
    </row>
    <row r="124" s="2" customFormat="1" ht="16.5" customHeight="1">
      <c r="A124" s="37"/>
      <c r="B124" s="38"/>
      <c r="C124" s="223" t="s">
        <v>175</v>
      </c>
      <c r="D124" s="223" t="s">
        <v>242</v>
      </c>
      <c r="E124" s="224" t="s">
        <v>707</v>
      </c>
      <c r="F124" s="225" t="s">
        <v>708</v>
      </c>
      <c r="G124" s="226" t="s">
        <v>253</v>
      </c>
      <c r="H124" s="227">
        <v>2</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1766</v>
      </c>
    </row>
    <row r="125" s="2" customFormat="1" ht="24" customHeight="1">
      <c r="A125" s="37"/>
      <c r="B125" s="38"/>
      <c r="C125" s="223" t="s">
        <v>196</v>
      </c>
      <c r="D125" s="223" t="s">
        <v>242</v>
      </c>
      <c r="E125" s="224" t="s">
        <v>307</v>
      </c>
      <c r="F125" s="225" t="s">
        <v>308</v>
      </c>
      <c r="G125" s="226" t="s">
        <v>253</v>
      </c>
      <c r="H125" s="227">
        <v>2</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1767</v>
      </c>
    </row>
    <row r="126" s="2" customFormat="1" ht="24" customHeight="1">
      <c r="A126" s="37"/>
      <c r="B126" s="38"/>
      <c r="C126" s="223" t="s">
        <v>340</v>
      </c>
      <c r="D126" s="223" t="s">
        <v>242</v>
      </c>
      <c r="E126" s="224" t="s">
        <v>422</v>
      </c>
      <c r="F126" s="225" t="s">
        <v>423</v>
      </c>
      <c r="G126" s="226" t="s">
        <v>253</v>
      </c>
      <c r="H126" s="227">
        <v>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1768</v>
      </c>
    </row>
    <row r="127" s="2" customFormat="1" ht="16.5" customHeight="1">
      <c r="A127" s="37"/>
      <c r="B127" s="38"/>
      <c r="C127" s="223" t="s">
        <v>731</v>
      </c>
      <c r="D127" s="223" t="s">
        <v>242</v>
      </c>
      <c r="E127" s="224" t="s">
        <v>313</v>
      </c>
      <c r="F127" s="225" t="s">
        <v>314</v>
      </c>
      <c r="G127" s="226" t="s">
        <v>245</v>
      </c>
      <c r="H127" s="227">
        <v>25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1769</v>
      </c>
    </row>
    <row r="128" s="2" customFormat="1" ht="16.5" customHeight="1">
      <c r="A128" s="37"/>
      <c r="B128" s="38"/>
      <c r="C128" s="223" t="s">
        <v>355</v>
      </c>
      <c r="D128" s="223" t="s">
        <v>242</v>
      </c>
      <c r="E128" s="224" t="s">
        <v>316</v>
      </c>
      <c r="F128" s="225" t="s">
        <v>317</v>
      </c>
      <c r="G128" s="226" t="s">
        <v>245</v>
      </c>
      <c r="H128" s="227">
        <v>30</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1770</v>
      </c>
    </row>
    <row r="129" s="2" customFormat="1" ht="16.5" customHeight="1">
      <c r="A129" s="37"/>
      <c r="B129" s="38"/>
      <c r="C129" s="223" t="s">
        <v>325</v>
      </c>
      <c r="D129" s="223" t="s">
        <v>242</v>
      </c>
      <c r="E129" s="224" t="s">
        <v>319</v>
      </c>
      <c r="F129" s="225" t="s">
        <v>320</v>
      </c>
      <c r="G129" s="226" t="s">
        <v>245</v>
      </c>
      <c r="H129" s="227">
        <v>5</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1771</v>
      </c>
    </row>
    <row r="130" s="2" customFormat="1" ht="16.5" customHeight="1">
      <c r="A130" s="37"/>
      <c r="B130" s="38"/>
      <c r="C130" s="223" t="s">
        <v>7</v>
      </c>
      <c r="D130" s="223" t="s">
        <v>242</v>
      </c>
      <c r="E130" s="224" t="s">
        <v>322</v>
      </c>
      <c r="F130" s="225" t="s">
        <v>323</v>
      </c>
      <c r="G130" s="226" t="s">
        <v>245</v>
      </c>
      <c r="H130" s="227">
        <v>2</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1772</v>
      </c>
    </row>
    <row r="131" s="2" customFormat="1" ht="16.5" customHeight="1">
      <c r="A131" s="37"/>
      <c r="B131" s="38"/>
      <c r="C131" s="223" t="s">
        <v>250</v>
      </c>
      <c r="D131" s="223" t="s">
        <v>242</v>
      </c>
      <c r="E131" s="224" t="s">
        <v>326</v>
      </c>
      <c r="F131" s="225" t="s">
        <v>327</v>
      </c>
      <c r="G131" s="226" t="s">
        <v>253</v>
      </c>
      <c r="H131" s="227">
        <v>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1773</v>
      </c>
    </row>
    <row r="132" s="2" customFormat="1" ht="16.5" customHeight="1">
      <c r="A132" s="37"/>
      <c r="B132" s="38"/>
      <c r="C132" s="223" t="s">
        <v>185</v>
      </c>
      <c r="D132" s="223" t="s">
        <v>242</v>
      </c>
      <c r="E132" s="224" t="s">
        <v>329</v>
      </c>
      <c r="F132" s="225" t="s">
        <v>330</v>
      </c>
      <c r="G132" s="226" t="s">
        <v>253</v>
      </c>
      <c r="H132" s="227">
        <v>5</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1774</v>
      </c>
    </row>
    <row r="133" s="2" customFormat="1" ht="16.5" customHeight="1">
      <c r="A133" s="37"/>
      <c r="B133" s="38"/>
      <c r="C133" s="242" t="s">
        <v>188</v>
      </c>
      <c r="D133" s="242" t="s">
        <v>266</v>
      </c>
      <c r="E133" s="243" t="s">
        <v>280</v>
      </c>
      <c r="F133" s="244" t="s">
        <v>281</v>
      </c>
      <c r="G133" s="245" t="s">
        <v>282</v>
      </c>
      <c r="H133" s="246">
        <v>1</v>
      </c>
      <c r="I133" s="247"/>
      <c r="J133" s="248">
        <f>ROUND(I133*H133,2)</f>
        <v>0</v>
      </c>
      <c r="K133" s="244" t="s">
        <v>19</v>
      </c>
      <c r="L133" s="249"/>
      <c r="M133" s="250" t="s">
        <v>19</v>
      </c>
      <c r="N133" s="25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80</v>
      </c>
      <c r="AT133" s="234" t="s">
        <v>266</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1775</v>
      </c>
    </row>
    <row r="134" s="12" customFormat="1" ht="22.8" customHeight="1">
      <c r="A134" s="12"/>
      <c r="B134" s="209"/>
      <c r="C134" s="210"/>
      <c r="D134" s="211" t="s">
        <v>70</v>
      </c>
      <c r="E134" s="236" t="s">
        <v>332</v>
      </c>
      <c r="F134" s="236" t="s">
        <v>333</v>
      </c>
      <c r="G134" s="210"/>
      <c r="H134" s="210"/>
      <c r="I134" s="213"/>
      <c r="J134" s="237">
        <f>BK134</f>
        <v>0</v>
      </c>
      <c r="K134" s="210"/>
      <c r="L134" s="215"/>
      <c r="M134" s="216"/>
      <c r="N134" s="217"/>
      <c r="O134" s="217"/>
      <c r="P134" s="218">
        <f>SUM(P135:P141)</f>
        <v>0</v>
      </c>
      <c r="Q134" s="217"/>
      <c r="R134" s="218">
        <f>SUM(R135:R141)</f>
        <v>0</v>
      </c>
      <c r="S134" s="217"/>
      <c r="T134" s="219">
        <f>SUM(T135:T141)</f>
        <v>0</v>
      </c>
      <c r="U134" s="12"/>
      <c r="V134" s="12"/>
      <c r="W134" s="12"/>
      <c r="X134" s="12"/>
      <c r="Y134" s="12"/>
      <c r="Z134" s="12"/>
      <c r="AA134" s="12"/>
      <c r="AB134" s="12"/>
      <c r="AC134" s="12"/>
      <c r="AD134" s="12"/>
      <c r="AE134" s="12"/>
      <c r="AR134" s="220" t="s">
        <v>80</v>
      </c>
      <c r="AT134" s="221" t="s">
        <v>70</v>
      </c>
      <c r="AU134" s="221" t="s">
        <v>78</v>
      </c>
      <c r="AY134" s="220" t="s">
        <v>240</v>
      </c>
      <c r="BK134" s="222">
        <f>SUM(BK135:BK141)</f>
        <v>0</v>
      </c>
    </row>
    <row r="135" s="2" customFormat="1" ht="16.5" customHeight="1">
      <c r="A135" s="37"/>
      <c r="B135" s="38"/>
      <c r="C135" s="223" t="s">
        <v>427</v>
      </c>
      <c r="D135" s="223" t="s">
        <v>242</v>
      </c>
      <c r="E135" s="224" t="s">
        <v>334</v>
      </c>
      <c r="F135" s="225" t="s">
        <v>335</v>
      </c>
      <c r="G135" s="226" t="s">
        <v>253</v>
      </c>
      <c r="H135" s="227">
        <v>20</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1776</v>
      </c>
    </row>
    <row r="136" s="2" customFormat="1" ht="16.5" customHeight="1">
      <c r="A136" s="37"/>
      <c r="B136" s="38"/>
      <c r="C136" s="223" t="s">
        <v>722</v>
      </c>
      <c r="D136" s="223" t="s">
        <v>242</v>
      </c>
      <c r="E136" s="224" t="s">
        <v>337</v>
      </c>
      <c r="F136" s="225" t="s">
        <v>338</v>
      </c>
      <c r="G136" s="226" t="s">
        <v>253</v>
      </c>
      <c r="H136" s="227">
        <v>3</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1777</v>
      </c>
    </row>
    <row r="137" s="2" customFormat="1" ht="24" customHeight="1">
      <c r="A137" s="37"/>
      <c r="B137" s="38"/>
      <c r="C137" s="223" t="s">
        <v>191</v>
      </c>
      <c r="D137" s="223" t="s">
        <v>242</v>
      </c>
      <c r="E137" s="224" t="s">
        <v>341</v>
      </c>
      <c r="F137" s="225" t="s">
        <v>342</v>
      </c>
      <c r="G137" s="226" t="s">
        <v>266</v>
      </c>
      <c r="H137" s="227">
        <v>30</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1778</v>
      </c>
    </row>
    <row r="138" s="2" customFormat="1" ht="16.5" customHeight="1">
      <c r="A138" s="37"/>
      <c r="B138" s="38"/>
      <c r="C138" s="242" t="s">
        <v>78</v>
      </c>
      <c r="D138" s="242" t="s">
        <v>266</v>
      </c>
      <c r="E138" s="243" t="s">
        <v>344</v>
      </c>
      <c r="F138" s="244" t="s">
        <v>1363</v>
      </c>
      <c r="G138" s="245" t="s">
        <v>282</v>
      </c>
      <c r="H138" s="246">
        <v>1</v>
      </c>
      <c r="I138" s="247"/>
      <c r="J138" s="248">
        <f>ROUND(I138*H138,2)</f>
        <v>0</v>
      </c>
      <c r="K138" s="244" t="s">
        <v>19</v>
      </c>
      <c r="L138" s="249"/>
      <c r="M138" s="250" t="s">
        <v>19</v>
      </c>
      <c r="N138" s="25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80</v>
      </c>
      <c r="AT138" s="234" t="s">
        <v>266</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78</v>
      </c>
      <c r="BM138" s="234" t="s">
        <v>1779</v>
      </c>
    </row>
    <row r="139" s="2" customFormat="1" ht="24" customHeight="1">
      <c r="A139" s="37"/>
      <c r="B139" s="38"/>
      <c r="C139" s="223" t="s">
        <v>370</v>
      </c>
      <c r="D139" s="223" t="s">
        <v>242</v>
      </c>
      <c r="E139" s="224" t="s">
        <v>940</v>
      </c>
      <c r="F139" s="225" t="s">
        <v>941</v>
      </c>
      <c r="G139" s="226" t="s">
        <v>266</v>
      </c>
      <c r="H139" s="227">
        <v>40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167</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167</v>
      </c>
      <c r="BM139" s="234" t="s">
        <v>1780</v>
      </c>
    </row>
    <row r="140" s="2" customFormat="1" ht="16.5" customHeight="1">
      <c r="A140" s="37"/>
      <c r="B140" s="38"/>
      <c r="C140" s="223" t="s">
        <v>428</v>
      </c>
      <c r="D140" s="223" t="s">
        <v>242</v>
      </c>
      <c r="E140" s="224" t="s">
        <v>347</v>
      </c>
      <c r="F140" s="225" t="s">
        <v>348</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1781</v>
      </c>
    </row>
    <row r="141" s="2" customFormat="1" ht="16.5" customHeight="1">
      <c r="A141" s="37"/>
      <c r="B141" s="38"/>
      <c r="C141" s="223" t="s">
        <v>727</v>
      </c>
      <c r="D141" s="223" t="s">
        <v>242</v>
      </c>
      <c r="E141" s="224" t="s">
        <v>350</v>
      </c>
      <c r="F141" s="225" t="s">
        <v>351</v>
      </c>
      <c r="G141" s="226" t="s">
        <v>266</v>
      </c>
      <c r="H141" s="227">
        <v>30</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1782</v>
      </c>
    </row>
    <row r="142" s="12" customFormat="1" ht="25.92" customHeight="1">
      <c r="A142" s="12"/>
      <c r="B142" s="209"/>
      <c r="C142" s="210"/>
      <c r="D142" s="211" t="s">
        <v>70</v>
      </c>
      <c r="E142" s="212" t="s">
        <v>353</v>
      </c>
      <c r="F142" s="212" t="s">
        <v>354</v>
      </c>
      <c r="G142" s="210"/>
      <c r="H142" s="210"/>
      <c r="I142" s="213"/>
      <c r="J142" s="214">
        <f>BK142</f>
        <v>0</v>
      </c>
      <c r="K142" s="210"/>
      <c r="L142" s="215"/>
      <c r="M142" s="216"/>
      <c r="N142" s="217"/>
      <c r="O142" s="217"/>
      <c r="P142" s="218">
        <f>SUM(P143:P147)</f>
        <v>0</v>
      </c>
      <c r="Q142" s="217"/>
      <c r="R142" s="218">
        <f>SUM(R143:R147)</f>
        <v>0</v>
      </c>
      <c r="S142" s="217"/>
      <c r="T142" s="219">
        <f>SUM(T143:T147)</f>
        <v>0</v>
      </c>
      <c r="U142" s="12"/>
      <c r="V142" s="12"/>
      <c r="W142" s="12"/>
      <c r="X142" s="12"/>
      <c r="Y142" s="12"/>
      <c r="Z142" s="12"/>
      <c r="AA142" s="12"/>
      <c r="AB142" s="12"/>
      <c r="AC142" s="12"/>
      <c r="AD142" s="12"/>
      <c r="AE142" s="12"/>
      <c r="AR142" s="220" t="s">
        <v>246</v>
      </c>
      <c r="AT142" s="221" t="s">
        <v>70</v>
      </c>
      <c r="AU142" s="221" t="s">
        <v>71</v>
      </c>
      <c r="AY142" s="220" t="s">
        <v>240</v>
      </c>
      <c r="BK142" s="222">
        <f>SUM(BK143:BK147)</f>
        <v>0</v>
      </c>
    </row>
    <row r="143" s="2" customFormat="1" ht="24" customHeight="1">
      <c r="A143" s="37"/>
      <c r="B143" s="38"/>
      <c r="C143" s="223" t="s">
        <v>194</v>
      </c>
      <c r="D143" s="223" t="s">
        <v>242</v>
      </c>
      <c r="E143" s="224" t="s">
        <v>356</v>
      </c>
      <c r="F143" s="225" t="s">
        <v>357</v>
      </c>
      <c r="G143" s="226" t="s">
        <v>358</v>
      </c>
      <c r="H143" s="227">
        <v>2</v>
      </c>
      <c r="I143" s="228"/>
      <c r="J143" s="229">
        <f>ROUND(I143*H143,2)</f>
        <v>0</v>
      </c>
      <c r="K143" s="225" t="s">
        <v>261</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78</v>
      </c>
      <c r="AT143" s="234" t="s">
        <v>242</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78</v>
      </c>
      <c r="BM143" s="234" t="s">
        <v>1783</v>
      </c>
    </row>
    <row r="144" s="2" customFormat="1" ht="16.5" customHeight="1">
      <c r="A144" s="37"/>
      <c r="B144" s="38"/>
      <c r="C144" s="223" t="s">
        <v>429</v>
      </c>
      <c r="D144" s="223" t="s">
        <v>242</v>
      </c>
      <c r="E144" s="224" t="s">
        <v>360</v>
      </c>
      <c r="F144" s="225" t="s">
        <v>361</v>
      </c>
      <c r="G144" s="226" t="s">
        <v>358</v>
      </c>
      <c r="H144" s="227">
        <v>0.10000000000000001</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1784</v>
      </c>
    </row>
    <row r="145" s="2" customFormat="1" ht="16.5" customHeight="1">
      <c r="A145" s="37"/>
      <c r="B145" s="38"/>
      <c r="C145" s="223" t="s">
        <v>680</v>
      </c>
      <c r="D145" s="223" t="s">
        <v>242</v>
      </c>
      <c r="E145" s="224" t="s">
        <v>363</v>
      </c>
      <c r="F145" s="225" t="s">
        <v>364</v>
      </c>
      <c r="G145" s="226" t="s">
        <v>358</v>
      </c>
      <c r="H145" s="227">
        <v>0.5</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1785</v>
      </c>
    </row>
    <row r="146" s="2" customFormat="1" ht="16.5" customHeight="1">
      <c r="A146" s="37"/>
      <c r="B146" s="38"/>
      <c r="C146" s="223" t="s">
        <v>430</v>
      </c>
      <c r="D146" s="223" t="s">
        <v>242</v>
      </c>
      <c r="E146" s="224" t="s">
        <v>366</v>
      </c>
      <c r="F146" s="225" t="s">
        <v>367</v>
      </c>
      <c r="G146" s="226" t="s">
        <v>368</v>
      </c>
      <c r="H146" s="227">
        <v>1</v>
      </c>
      <c r="I146" s="228"/>
      <c r="J146" s="229">
        <f>ROUND(I146*H146,2)</f>
        <v>0</v>
      </c>
      <c r="K146" s="225" t="s">
        <v>261</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78</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78</v>
      </c>
      <c r="BM146" s="234" t="s">
        <v>1786</v>
      </c>
    </row>
    <row r="147" s="2" customFormat="1" ht="16.5" customHeight="1">
      <c r="A147" s="37"/>
      <c r="B147" s="38"/>
      <c r="C147" s="223" t="s">
        <v>734</v>
      </c>
      <c r="D147" s="223" t="s">
        <v>242</v>
      </c>
      <c r="E147" s="224" t="s">
        <v>371</v>
      </c>
      <c r="F147" s="225" t="s">
        <v>372</v>
      </c>
      <c r="G147" s="226" t="s">
        <v>358</v>
      </c>
      <c r="H147" s="227">
        <v>0.5</v>
      </c>
      <c r="I147" s="228"/>
      <c r="J147" s="229">
        <f>ROUND(I147*H147,2)</f>
        <v>0</v>
      </c>
      <c r="K147" s="225" t="s">
        <v>19</v>
      </c>
      <c r="L147" s="43"/>
      <c r="M147" s="252" t="s">
        <v>19</v>
      </c>
      <c r="N147" s="253" t="s">
        <v>42</v>
      </c>
      <c r="O147" s="254"/>
      <c r="P147" s="255">
        <f>O147*H147</f>
        <v>0</v>
      </c>
      <c r="Q147" s="255">
        <v>0</v>
      </c>
      <c r="R147" s="255">
        <f>Q147*H147</f>
        <v>0</v>
      </c>
      <c r="S147" s="255">
        <v>0</v>
      </c>
      <c r="T147" s="256">
        <f>S147*H147</f>
        <v>0</v>
      </c>
      <c r="U147" s="37"/>
      <c r="V147" s="37"/>
      <c r="W147" s="37"/>
      <c r="X147" s="37"/>
      <c r="Y147" s="37"/>
      <c r="Z147" s="37"/>
      <c r="AA147" s="37"/>
      <c r="AB147" s="37"/>
      <c r="AC147" s="37"/>
      <c r="AD147" s="37"/>
      <c r="AE147" s="37"/>
      <c r="AR147" s="234" t="s">
        <v>246</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1787</v>
      </c>
    </row>
    <row r="148" s="2" customFormat="1" ht="6.96" customHeight="1">
      <c r="A148" s="37"/>
      <c r="B148" s="58"/>
      <c r="C148" s="59"/>
      <c r="D148" s="59"/>
      <c r="E148" s="59"/>
      <c r="F148" s="59"/>
      <c r="G148" s="59"/>
      <c r="H148" s="59"/>
      <c r="I148" s="174"/>
      <c r="J148" s="59"/>
      <c r="K148" s="59"/>
      <c r="L148" s="43"/>
      <c r="M148" s="37"/>
      <c r="O148" s="37"/>
      <c r="P148" s="37"/>
      <c r="Q148" s="37"/>
      <c r="R148" s="37"/>
      <c r="S148" s="37"/>
      <c r="T148" s="37"/>
      <c r="U148" s="37"/>
      <c r="V148" s="37"/>
      <c r="W148" s="37"/>
      <c r="X148" s="37"/>
      <c r="Y148" s="37"/>
      <c r="Z148" s="37"/>
      <c r="AA148" s="37"/>
      <c r="AB148" s="37"/>
      <c r="AC148" s="37"/>
      <c r="AD148" s="37"/>
      <c r="AE148" s="37"/>
    </row>
  </sheetData>
  <sheetProtection sheet="1" autoFilter="0" formatColumns="0" formatRows="0" objects="1" scenarios="1" spinCount="100000" saltValue="nL4iafYZrYT+omSSjHfVGjE6N5zNka9HuzkFZIjc+AYtWT873r+lL3Sf7uRXXDkxzz9XP4LpmCtCfzP9BXTVaA==" hashValue="PpcC/0OY/8s5VbklYmMFz3RVVT0PiRXTBPCbkvP28WU4Tcf0STdVsmv246oAVZdtNo48n55keLtgYrgCS3jryw==" algorithmName="SHA-512" password="C991"/>
  <autoFilter ref="C90:K147"/>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1741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374</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ROUND((SUM(BE92:BE128)),  2)</f>
        <v>0</v>
      </c>
      <c r="G35" s="37"/>
      <c r="H35" s="37"/>
      <c r="I35" s="163">
        <v>0.20999999999999999</v>
      </c>
      <c r="J35" s="162">
        <f>ROUND(((SUM(BE92:BE128))*I35),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ROUND((SUM(BF92:BF128)),  2)</f>
        <v>0</v>
      </c>
      <c r="G36" s="37"/>
      <c r="H36" s="37"/>
      <c r="I36" s="163">
        <v>0.14999999999999999</v>
      </c>
      <c r="J36" s="162">
        <f>ROUND(((SUM(BF92:BF128))*I36),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1741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376</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377</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378</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379</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J116</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J125</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J127</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1741</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P93+P97+P101+P105+P116+P125+P127</f>
        <v>0</v>
      </c>
      <c r="Q92" s="95"/>
      <c r="R92" s="206">
        <f>R93+R97+R101+R105+R116+R125+R127</f>
        <v>0</v>
      </c>
      <c r="S92" s="95"/>
      <c r="T92" s="207">
        <f>T93+T97+T101+T105+T116+T125+T127</f>
        <v>0</v>
      </c>
      <c r="U92" s="37"/>
      <c r="V92" s="37"/>
      <c r="W92" s="37"/>
      <c r="X92" s="37"/>
      <c r="Y92" s="37"/>
      <c r="Z92" s="37"/>
      <c r="AA92" s="37"/>
      <c r="AB92" s="37"/>
      <c r="AC92" s="37"/>
      <c r="AD92" s="37"/>
      <c r="AE92" s="37"/>
      <c r="AT92" s="16" t="s">
        <v>70</v>
      </c>
      <c r="AU92" s="16" t="s">
        <v>218</v>
      </c>
      <c r="BK92" s="208">
        <f>BK93+BK97+BK101+BK105+BK116+BK125+BK127</f>
        <v>0</v>
      </c>
    </row>
    <row r="93" s="12" customFormat="1" ht="25.92" customHeight="1">
      <c r="A93" s="12"/>
      <c r="B93" s="209"/>
      <c r="C93" s="210"/>
      <c r="D93" s="211" t="s">
        <v>70</v>
      </c>
      <c r="E93" s="212" t="s">
        <v>380</v>
      </c>
      <c r="F93" s="212" t="s">
        <v>381</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382</v>
      </c>
      <c r="F94" s="225" t="s">
        <v>383</v>
      </c>
      <c r="G94" s="226" t="s">
        <v>266</v>
      </c>
      <c r="H94" s="227">
        <v>73</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384</v>
      </c>
      <c r="F95" s="225" t="s">
        <v>385</v>
      </c>
      <c r="G95" s="226" t="s">
        <v>266</v>
      </c>
      <c r="H95" s="227">
        <v>16</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386</v>
      </c>
      <c r="F96" s="225" t="s">
        <v>387</v>
      </c>
      <c r="G96" s="226" t="s">
        <v>388</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389</v>
      </c>
      <c r="F97" s="212" t="s">
        <v>390</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391</v>
      </c>
      <c r="F98" s="225" t="s">
        <v>392</v>
      </c>
      <c r="G98" s="226" t="s">
        <v>393</v>
      </c>
      <c r="H98" s="227">
        <v>89</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394</v>
      </c>
      <c r="F99" s="225" t="s">
        <v>395</v>
      </c>
      <c r="G99" s="226" t="s">
        <v>266</v>
      </c>
      <c r="H99" s="227">
        <v>89</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396</v>
      </c>
      <c r="F100" s="225" t="s">
        <v>397</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398</v>
      </c>
      <c r="F101" s="212" t="s">
        <v>399</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400</v>
      </c>
      <c r="F102" s="225" t="s">
        <v>401</v>
      </c>
      <c r="G102" s="226" t="s">
        <v>253</v>
      </c>
      <c r="H102" s="227">
        <v>2</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402</v>
      </c>
      <c r="F103" s="225" t="s">
        <v>403</v>
      </c>
      <c r="G103" s="226" t="s">
        <v>253</v>
      </c>
      <c r="H103" s="227">
        <v>2</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404</v>
      </c>
      <c r="F104" s="225" t="s">
        <v>405</v>
      </c>
      <c r="G104" s="226" t="s">
        <v>253</v>
      </c>
      <c r="H104" s="227">
        <v>2</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406</v>
      </c>
      <c r="F105" s="212" t="s">
        <v>407</v>
      </c>
      <c r="G105" s="210"/>
      <c r="H105" s="210"/>
      <c r="I105" s="213"/>
      <c r="J105" s="214">
        <f>BK105</f>
        <v>0</v>
      </c>
      <c r="K105" s="210"/>
      <c r="L105" s="215"/>
      <c r="M105" s="216"/>
      <c r="N105" s="217"/>
      <c r="O105" s="217"/>
      <c r="P105" s="218">
        <f>SUM(P106:P115)</f>
        <v>0</v>
      </c>
      <c r="Q105" s="217"/>
      <c r="R105" s="218">
        <f>SUM(R106:R115)</f>
        <v>0</v>
      </c>
      <c r="S105" s="217"/>
      <c r="T105" s="219">
        <f>SUM(T106:T115)</f>
        <v>0</v>
      </c>
      <c r="U105" s="12"/>
      <c r="V105" s="12"/>
      <c r="W105" s="12"/>
      <c r="X105" s="12"/>
      <c r="Y105" s="12"/>
      <c r="Z105" s="12"/>
      <c r="AA105" s="12"/>
      <c r="AB105" s="12"/>
      <c r="AC105" s="12"/>
      <c r="AD105" s="12"/>
      <c r="AE105" s="12"/>
      <c r="AR105" s="220" t="s">
        <v>78</v>
      </c>
      <c r="AT105" s="221" t="s">
        <v>70</v>
      </c>
      <c r="AU105" s="221" t="s">
        <v>71</v>
      </c>
      <c r="AY105" s="220" t="s">
        <v>240</v>
      </c>
      <c r="BK105" s="222">
        <f>SUM(BK106:BK115)</f>
        <v>0</v>
      </c>
    </row>
    <row r="106" s="2" customFormat="1" ht="16.5" customHeight="1">
      <c r="A106" s="37"/>
      <c r="B106" s="38"/>
      <c r="C106" s="223" t="s">
        <v>296</v>
      </c>
      <c r="D106" s="223" t="s">
        <v>242</v>
      </c>
      <c r="E106" s="224" t="s">
        <v>1085</v>
      </c>
      <c r="F106" s="225" t="s">
        <v>1086</v>
      </c>
      <c r="G106" s="226" t="s">
        <v>253</v>
      </c>
      <c r="H106" s="227">
        <v>0.10000000000000001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1087</v>
      </c>
      <c r="F107" s="225" t="s">
        <v>1088</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408</v>
      </c>
      <c r="F108" s="225" t="s">
        <v>409</v>
      </c>
      <c r="G108" s="226" t="s">
        <v>253</v>
      </c>
      <c r="H108" s="227">
        <v>2</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410</v>
      </c>
      <c r="F109" s="225" t="s">
        <v>411</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1089</v>
      </c>
      <c r="F110" s="225" t="s">
        <v>1090</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412</v>
      </c>
      <c r="F111" s="225" t="s">
        <v>413</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16.5" customHeight="1">
      <c r="A112" s="37"/>
      <c r="B112" s="38"/>
      <c r="C112" s="223" t="s">
        <v>167</v>
      </c>
      <c r="D112" s="223" t="s">
        <v>242</v>
      </c>
      <c r="E112" s="224" t="s">
        <v>1093</v>
      </c>
      <c r="F112" s="225" t="s">
        <v>1094</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370</v>
      </c>
    </row>
    <row r="113" s="2" customFormat="1" ht="16.5" customHeight="1">
      <c r="A113" s="37"/>
      <c r="B113" s="38"/>
      <c r="C113" s="223" t="s">
        <v>175</v>
      </c>
      <c r="D113" s="223" t="s">
        <v>242</v>
      </c>
      <c r="E113" s="224" t="s">
        <v>416</v>
      </c>
      <c r="F113" s="225" t="s">
        <v>417</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424</v>
      </c>
    </row>
    <row r="114" s="2" customFormat="1" ht="16.5" customHeight="1">
      <c r="A114" s="37"/>
      <c r="B114" s="38"/>
      <c r="C114" s="223" t="s">
        <v>340</v>
      </c>
      <c r="D114" s="223" t="s">
        <v>242</v>
      </c>
      <c r="E114" s="224" t="s">
        <v>418</v>
      </c>
      <c r="F114" s="225" t="s">
        <v>419</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427</v>
      </c>
    </row>
    <row r="115" s="2" customFormat="1" ht="16.5" customHeight="1">
      <c r="A115" s="37"/>
      <c r="B115" s="38"/>
      <c r="C115" s="223" t="s">
        <v>355</v>
      </c>
      <c r="D115" s="223" t="s">
        <v>242</v>
      </c>
      <c r="E115" s="224" t="s">
        <v>420</v>
      </c>
      <c r="F115" s="225" t="s">
        <v>421</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428</v>
      </c>
    </row>
    <row r="116" s="12" customFormat="1" ht="25.92" customHeight="1">
      <c r="A116" s="12"/>
      <c r="B116" s="209"/>
      <c r="C116" s="210"/>
      <c r="D116" s="211" t="s">
        <v>70</v>
      </c>
      <c r="E116" s="212" t="s">
        <v>238</v>
      </c>
      <c r="F116" s="212" t="s">
        <v>239</v>
      </c>
      <c r="G116" s="210"/>
      <c r="H116" s="210"/>
      <c r="I116" s="213"/>
      <c r="J116" s="214">
        <f>BK116</f>
        <v>0</v>
      </c>
      <c r="K116" s="210"/>
      <c r="L116" s="215"/>
      <c r="M116" s="216"/>
      <c r="N116" s="217"/>
      <c r="O116" s="217"/>
      <c r="P116" s="218">
        <f>SUM(P117:P124)</f>
        <v>0</v>
      </c>
      <c r="Q116" s="217"/>
      <c r="R116" s="218">
        <f>SUM(R117:R124)</f>
        <v>0</v>
      </c>
      <c r="S116" s="217"/>
      <c r="T116" s="219">
        <f>SUM(T117:T124)</f>
        <v>0</v>
      </c>
      <c r="U116" s="12"/>
      <c r="V116" s="12"/>
      <c r="W116" s="12"/>
      <c r="X116" s="12"/>
      <c r="Y116" s="12"/>
      <c r="Z116" s="12"/>
      <c r="AA116" s="12"/>
      <c r="AB116" s="12"/>
      <c r="AC116" s="12"/>
      <c r="AD116" s="12"/>
      <c r="AE116" s="12"/>
      <c r="AR116" s="220" t="s">
        <v>78</v>
      </c>
      <c r="AT116" s="221" t="s">
        <v>70</v>
      </c>
      <c r="AU116" s="221" t="s">
        <v>71</v>
      </c>
      <c r="AY116" s="220" t="s">
        <v>240</v>
      </c>
      <c r="BK116" s="222">
        <f>SUM(BK117:BK124)</f>
        <v>0</v>
      </c>
    </row>
    <row r="117" s="2" customFormat="1" ht="24" customHeight="1">
      <c r="A117" s="37"/>
      <c r="B117" s="38"/>
      <c r="C117" s="223" t="s">
        <v>325</v>
      </c>
      <c r="D117" s="223" t="s">
        <v>242</v>
      </c>
      <c r="E117" s="224" t="s">
        <v>422</v>
      </c>
      <c r="F117" s="225" t="s">
        <v>423</v>
      </c>
      <c r="G117" s="226" t="s">
        <v>253</v>
      </c>
      <c r="H117" s="227">
        <v>1</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429</v>
      </c>
    </row>
    <row r="118" s="2" customFormat="1" ht="16.5" customHeight="1">
      <c r="A118" s="37"/>
      <c r="B118" s="38"/>
      <c r="C118" s="223" t="s">
        <v>7</v>
      </c>
      <c r="D118" s="223" t="s">
        <v>242</v>
      </c>
      <c r="E118" s="224" t="s">
        <v>425</v>
      </c>
      <c r="F118" s="225" t="s">
        <v>426</v>
      </c>
      <c r="G118" s="226" t="s">
        <v>253</v>
      </c>
      <c r="H118" s="227">
        <v>1</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430</v>
      </c>
    </row>
    <row r="119" s="2" customFormat="1" ht="16.5" customHeight="1">
      <c r="A119" s="37"/>
      <c r="B119" s="38"/>
      <c r="C119" s="223" t="s">
        <v>185</v>
      </c>
      <c r="D119" s="223" t="s">
        <v>242</v>
      </c>
      <c r="E119" s="224" t="s">
        <v>313</v>
      </c>
      <c r="F119" s="225" t="s">
        <v>314</v>
      </c>
      <c r="G119" s="226" t="s">
        <v>245</v>
      </c>
      <c r="H119" s="227">
        <v>8</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431</v>
      </c>
    </row>
    <row r="120" s="2" customFormat="1" ht="16.5" customHeight="1">
      <c r="A120" s="37"/>
      <c r="B120" s="38"/>
      <c r="C120" s="223" t="s">
        <v>188</v>
      </c>
      <c r="D120" s="223" t="s">
        <v>242</v>
      </c>
      <c r="E120" s="224" t="s">
        <v>316</v>
      </c>
      <c r="F120" s="225" t="s">
        <v>317</v>
      </c>
      <c r="G120" s="226" t="s">
        <v>245</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432</v>
      </c>
    </row>
    <row r="121" s="2" customFormat="1" ht="16.5" customHeight="1">
      <c r="A121" s="37"/>
      <c r="B121" s="38"/>
      <c r="C121" s="223" t="s">
        <v>191</v>
      </c>
      <c r="D121" s="223" t="s">
        <v>242</v>
      </c>
      <c r="E121" s="224" t="s">
        <v>319</v>
      </c>
      <c r="F121" s="225" t="s">
        <v>320</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435</v>
      </c>
    </row>
    <row r="122" s="2" customFormat="1" ht="16.5" customHeight="1">
      <c r="A122" s="37"/>
      <c r="B122" s="38"/>
      <c r="C122" s="223" t="s">
        <v>194</v>
      </c>
      <c r="D122" s="223" t="s">
        <v>242</v>
      </c>
      <c r="E122" s="224" t="s">
        <v>322</v>
      </c>
      <c r="F122" s="225" t="s">
        <v>323</v>
      </c>
      <c r="G122" s="226" t="s">
        <v>245</v>
      </c>
      <c r="H122" s="227">
        <v>2</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436</v>
      </c>
    </row>
    <row r="123" s="2" customFormat="1" ht="16.5" customHeight="1">
      <c r="A123" s="37"/>
      <c r="B123" s="38"/>
      <c r="C123" s="223" t="s">
        <v>196</v>
      </c>
      <c r="D123" s="223" t="s">
        <v>242</v>
      </c>
      <c r="E123" s="224" t="s">
        <v>243</v>
      </c>
      <c r="F123" s="225" t="s">
        <v>244</v>
      </c>
      <c r="G123" s="226" t="s">
        <v>245</v>
      </c>
      <c r="H123" s="227">
        <v>4</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963</v>
      </c>
    </row>
    <row r="124" s="2" customFormat="1" ht="16.5" customHeight="1">
      <c r="A124" s="37"/>
      <c r="B124" s="38"/>
      <c r="C124" s="223" t="s">
        <v>199</v>
      </c>
      <c r="D124" s="223" t="s">
        <v>242</v>
      </c>
      <c r="E124" s="224" t="s">
        <v>433</v>
      </c>
      <c r="F124" s="225" t="s">
        <v>434</v>
      </c>
      <c r="G124" s="226" t="s">
        <v>253</v>
      </c>
      <c r="H124" s="227">
        <v>3</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966</v>
      </c>
    </row>
    <row r="125" s="12" customFormat="1" ht="25.92" customHeight="1">
      <c r="A125" s="12"/>
      <c r="B125" s="209"/>
      <c r="C125" s="210"/>
      <c r="D125" s="211" t="s">
        <v>70</v>
      </c>
      <c r="E125" s="212" t="s">
        <v>248</v>
      </c>
      <c r="F125" s="212" t="s">
        <v>249</v>
      </c>
      <c r="G125" s="210"/>
      <c r="H125" s="210"/>
      <c r="I125" s="213"/>
      <c r="J125" s="214">
        <f>BK125</f>
        <v>0</v>
      </c>
      <c r="K125" s="210"/>
      <c r="L125" s="215"/>
      <c r="M125" s="216"/>
      <c r="N125" s="217"/>
      <c r="O125" s="217"/>
      <c r="P125" s="218">
        <f>P126</f>
        <v>0</v>
      </c>
      <c r="Q125" s="217"/>
      <c r="R125" s="218">
        <f>R126</f>
        <v>0</v>
      </c>
      <c r="S125" s="217"/>
      <c r="T125" s="219">
        <f>T126</f>
        <v>0</v>
      </c>
      <c r="U125" s="12"/>
      <c r="V125" s="12"/>
      <c r="W125" s="12"/>
      <c r="X125" s="12"/>
      <c r="Y125" s="12"/>
      <c r="Z125" s="12"/>
      <c r="AA125" s="12"/>
      <c r="AB125" s="12"/>
      <c r="AC125" s="12"/>
      <c r="AD125" s="12"/>
      <c r="AE125" s="12"/>
      <c r="AR125" s="220" t="s">
        <v>78</v>
      </c>
      <c r="AT125" s="221" t="s">
        <v>70</v>
      </c>
      <c r="AU125" s="221" t="s">
        <v>71</v>
      </c>
      <c r="AY125" s="220" t="s">
        <v>240</v>
      </c>
      <c r="BK125" s="222">
        <f>BK126</f>
        <v>0</v>
      </c>
    </row>
    <row r="126" s="2" customFormat="1" ht="16.5" customHeight="1">
      <c r="A126" s="37"/>
      <c r="B126" s="38"/>
      <c r="C126" s="223" t="s">
        <v>202</v>
      </c>
      <c r="D126" s="223" t="s">
        <v>242</v>
      </c>
      <c r="E126" s="224" t="s">
        <v>251</v>
      </c>
      <c r="F126" s="225" t="s">
        <v>252</v>
      </c>
      <c r="G126" s="226" t="s">
        <v>253</v>
      </c>
      <c r="H126" s="227">
        <v>1</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969</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P128</f>
        <v>0</v>
      </c>
      <c r="Q127" s="217"/>
      <c r="R127" s="218">
        <f>R128</f>
        <v>0</v>
      </c>
      <c r="S127" s="217"/>
      <c r="T127" s="219">
        <f>T128</f>
        <v>0</v>
      </c>
      <c r="U127" s="12"/>
      <c r="V127" s="12"/>
      <c r="W127" s="12"/>
      <c r="X127" s="12"/>
      <c r="Y127" s="12"/>
      <c r="Z127" s="12"/>
      <c r="AA127" s="12"/>
      <c r="AB127" s="12"/>
      <c r="AC127" s="12"/>
      <c r="AD127" s="12"/>
      <c r="AE127" s="12"/>
      <c r="AR127" s="220" t="s">
        <v>246</v>
      </c>
      <c r="AT127" s="221" t="s">
        <v>70</v>
      </c>
      <c r="AU127" s="221" t="s">
        <v>71</v>
      </c>
      <c r="AY127" s="220" t="s">
        <v>240</v>
      </c>
      <c r="BK127" s="222">
        <f>BK128</f>
        <v>0</v>
      </c>
    </row>
    <row r="128" s="2" customFormat="1" ht="16.5" customHeight="1">
      <c r="A128" s="37"/>
      <c r="B128" s="38"/>
      <c r="C128" s="223" t="s">
        <v>205</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1788</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DTGe5RfRHHMBMzZ/XgLso2oXiGVUZC95phXbtGC70pyV4ElMU0D1chYQt5dXyV7W3ObeYZwlu8Kx/58GDbB/Dg==" hashValue="UurkxckLvO85Ob5+351Y0FvO4GBFwJJf3AKI+Bi0UQKLZgPY2G9zPVmISC+rqDuujZO6Phy8wuyEdxGm5GBxIw==" algorithmName="SHA-512" password="C991"/>
  <autoFilter ref="C91:K128"/>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1741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ROUND(J100,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ROUND((SUM(BE100:BE190)),  2)</f>
        <v>0</v>
      </c>
      <c r="G35" s="37"/>
      <c r="H35" s="37"/>
      <c r="I35" s="163">
        <v>0.20999999999999999</v>
      </c>
      <c r="J35" s="162">
        <f>ROUND(((SUM(BE100:BE190))*I35),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ROUND((SUM(BF100:BF190)),  2)</f>
        <v>0</v>
      </c>
      <c r="G36" s="37"/>
      <c r="H36" s="37"/>
      <c r="I36" s="163">
        <v>0.14999999999999999</v>
      </c>
      <c r="J36" s="162">
        <f>ROUND(((SUM(BF100:BF190))*I36),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ROUND((SUM(BG100:BG190)),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ROUND((SUM(BH100:BH190)),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ROUND((SUM(BI100:BI190)),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1741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J100</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J101</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J102</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443</v>
      </c>
      <c r="E66" s="193"/>
      <c r="F66" s="193"/>
      <c r="G66" s="193"/>
      <c r="H66" s="193"/>
      <c r="I66" s="194"/>
      <c r="J66" s="195">
        <f>J107</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1096</v>
      </c>
      <c r="E67" s="193"/>
      <c r="F67" s="193"/>
      <c r="G67" s="193"/>
      <c r="H67" s="193"/>
      <c r="I67" s="194"/>
      <c r="J67" s="195">
        <f>J110</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444</v>
      </c>
      <c r="E68" s="193"/>
      <c r="F68" s="193"/>
      <c r="G68" s="193"/>
      <c r="H68" s="193"/>
      <c r="I68" s="194"/>
      <c r="J68" s="195">
        <f>J113</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445</v>
      </c>
      <c r="E69" s="193"/>
      <c r="F69" s="193"/>
      <c r="G69" s="193"/>
      <c r="H69" s="193"/>
      <c r="I69" s="194"/>
      <c r="J69" s="195">
        <f>J131</f>
        <v>0</v>
      </c>
      <c r="K69" s="124"/>
      <c r="L69" s="196"/>
      <c r="S69" s="10"/>
      <c r="T69" s="10"/>
      <c r="U69" s="10"/>
      <c r="V69" s="10"/>
      <c r="W69" s="10"/>
      <c r="X69" s="10"/>
      <c r="Y69" s="10"/>
      <c r="Z69" s="10"/>
      <c r="AA69" s="10"/>
      <c r="AB69" s="10"/>
      <c r="AC69" s="10"/>
      <c r="AD69" s="10"/>
      <c r="AE69" s="10"/>
    </row>
    <row r="70" s="9" customFormat="1" ht="24.96" customHeight="1">
      <c r="A70" s="9"/>
      <c r="B70" s="184"/>
      <c r="C70" s="185"/>
      <c r="D70" s="186" t="s">
        <v>221</v>
      </c>
      <c r="E70" s="187"/>
      <c r="F70" s="187"/>
      <c r="G70" s="187"/>
      <c r="H70" s="187"/>
      <c r="I70" s="188"/>
      <c r="J70" s="189">
        <f>J157</f>
        <v>0</v>
      </c>
      <c r="K70" s="185"/>
      <c r="L70" s="190"/>
      <c r="S70" s="9"/>
      <c r="T70" s="9"/>
      <c r="U70" s="9"/>
      <c r="V70" s="9"/>
      <c r="W70" s="9"/>
      <c r="X70" s="9"/>
      <c r="Y70" s="9"/>
      <c r="Z70" s="9"/>
      <c r="AA70" s="9"/>
      <c r="AB70" s="9"/>
      <c r="AC70" s="9"/>
      <c r="AD70" s="9"/>
      <c r="AE70" s="9"/>
    </row>
    <row r="71" s="10" customFormat="1" ht="19.92" customHeight="1">
      <c r="A71" s="10"/>
      <c r="B71" s="191"/>
      <c r="C71" s="124"/>
      <c r="D71" s="192" t="s">
        <v>446</v>
      </c>
      <c r="E71" s="193"/>
      <c r="F71" s="193"/>
      <c r="G71" s="193"/>
      <c r="H71" s="193"/>
      <c r="I71" s="194"/>
      <c r="J71" s="195">
        <f>J158</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1509</v>
      </c>
      <c r="E72" s="193"/>
      <c r="F72" s="193"/>
      <c r="G72" s="193"/>
      <c r="H72" s="193"/>
      <c r="I72" s="194"/>
      <c r="J72" s="195">
        <f>J163</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447</v>
      </c>
      <c r="E73" s="193"/>
      <c r="F73" s="193"/>
      <c r="G73" s="193"/>
      <c r="H73" s="193"/>
      <c r="I73" s="194"/>
      <c r="J73" s="195">
        <f>J168</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448</v>
      </c>
      <c r="E74" s="193"/>
      <c r="F74" s="193"/>
      <c r="G74" s="193"/>
      <c r="H74" s="193"/>
      <c r="I74" s="194"/>
      <c r="J74" s="195">
        <f>J173</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449</v>
      </c>
      <c r="E75" s="193"/>
      <c r="F75" s="193"/>
      <c r="G75" s="193"/>
      <c r="H75" s="193"/>
      <c r="I75" s="194"/>
      <c r="J75" s="195">
        <f>J176</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737</v>
      </c>
      <c r="E76" s="193"/>
      <c r="F76" s="193"/>
      <c r="G76" s="193"/>
      <c r="H76" s="193"/>
      <c r="I76" s="194"/>
      <c r="J76" s="195">
        <f>J179</f>
        <v>0</v>
      </c>
      <c r="K76" s="124"/>
      <c r="L76" s="196"/>
      <c r="S76" s="10"/>
      <c r="T76" s="10"/>
      <c r="U76" s="10"/>
      <c r="V76" s="10"/>
      <c r="W76" s="10"/>
      <c r="X76" s="10"/>
      <c r="Y76" s="10"/>
      <c r="Z76" s="10"/>
      <c r="AA76" s="10"/>
      <c r="AB76" s="10"/>
      <c r="AC76" s="10"/>
      <c r="AD76" s="10"/>
      <c r="AE76" s="10"/>
    </row>
    <row r="77" s="10" customFormat="1" ht="19.92" customHeight="1">
      <c r="A77" s="10"/>
      <c r="B77" s="191"/>
      <c r="C77" s="124"/>
      <c r="D77" s="192" t="s">
        <v>450</v>
      </c>
      <c r="E77" s="193"/>
      <c r="F77" s="193"/>
      <c r="G77" s="193"/>
      <c r="H77" s="193"/>
      <c r="I77" s="194"/>
      <c r="J77" s="195">
        <f>J182</f>
        <v>0</v>
      </c>
      <c r="K77" s="124"/>
      <c r="L77" s="196"/>
      <c r="S77" s="10"/>
      <c r="T77" s="10"/>
      <c r="U77" s="10"/>
      <c r="V77" s="10"/>
      <c r="W77" s="10"/>
      <c r="X77" s="10"/>
      <c r="Y77" s="10"/>
      <c r="Z77" s="10"/>
      <c r="AA77" s="10"/>
      <c r="AB77" s="10"/>
      <c r="AC77" s="10"/>
      <c r="AD77" s="10"/>
      <c r="AE77" s="10"/>
    </row>
    <row r="78" s="9" customFormat="1" ht="24.96" customHeight="1">
      <c r="A78" s="9"/>
      <c r="B78" s="184"/>
      <c r="C78" s="185"/>
      <c r="D78" s="186" t="s">
        <v>224</v>
      </c>
      <c r="E78" s="187"/>
      <c r="F78" s="187"/>
      <c r="G78" s="187"/>
      <c r="H78" s="187"/>
      <c r="I78" s="188"/>
      <c r="J78" s="189">
        <f>J185</f>
        <v>0</v>
      </c>
      <c r="K78" s="185"/>
      <c r="L78" s="190"/>
      <c r="S78" s="9"/>
      <c r="T78" s="9"/>
      <c r="U78" s="9"/>
      <c r="V78" s="9"/>
      <c r="W78" s="9"/>
      <c r="X78" s="9"/>
      <c r="Y78" s="9"/>
      <c r="Z78" s="9"/>
      <c r="AA78" s="9"/>
      <c r="AB78" s="9"/>
      <c r="AC78" s="9"/>
      <c r="AD78" s="9"/>
      <c r="AE78" s="9"/>
    </row>
    <row r="79" s="2" customFormat="1" ht="21.84"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6.96" customHeight="1">
      <c r="A80" s="37"/>
      <c r="B80" s="58"/>
      <c r="C80" s="59"/>
      <c r="D80" s="59"/>
      <c r="E80" s="59"/>
      <c r="F80" s="59"/>
      <c r="G80" s="59"/>
      <c r="H80" s="59"/>
      <c r="I80" s="174"/>
      <c r="J80" s="59"/>
      <c r="K80" s="59"/>
      <c r="L80" s="146"/>
      <c r="S80" s="37"/>
      <c r="T80" s="37"/>
      <c r="U80" s="37"/>
      <c r="V80" s="37"/>
      <c r="W80" s="37"/>
      <c r="X80" s="37"/>
      <c r="Y80" s="37"/>
      <c r="Z80" s="37"/>
      <c r="AA80" s="37"/>
      <c r="AB80" s="37"/>
      <c r="AC80" s="37"/>
      <c r="AD80" s="37"/>
      <c r="AE80" s="37"/>
    </row>
    <row r="84" s="2" customFormat="1" ht="6.96" customHeight="1">
      <c r="A84" s="37"/>
      <c r="B84" s="60"/>
      <c r="C84" s="61"/>
      <c r="D84" s="61"/>
      <c r="E84" s="61"/>
      <c r="F84" s="61"/>
      <c r="G84" s="61"/>
      <c r="H84" s="61"/>
      <c r="I84" s="177"/>
      <c r="J84" s="61"/>
      <c r="K84" s="61"/>
      <c r="L84" s="146"/>
      <c r="S84" s="37"/>
      <c r="T84" s="37"/>
      <c r="U84" s="37"/>
      <c r="V84" s="37"/>
      <c r="W84" s="37"/>
      <c r="X84" s="37"/>
      <c r="Y84" s="37"/>
      <c r="Z84" s="37"/>
      <c r="AA84" s="37"/>
      <c r="AB84" s="37"/>
      <c r="AC84" s="37"/>
      <c r="AD84" s="37"/>
      <c r="AE84" s="37"/>
    </row>
    <row r="85" s="2" customFormat="1" ht="24.96" customHeight="1">
      <c r="A85" s="37"/>
      <c r="B85" s="38"/>
      <c r="C85" s="22" t="s">
        <v>225</v>
      </c>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16</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178" t="str">
        <f>E7</f>
        <v>Rekonstrukce záložních zdrojů elektrikcé energie v obvodu OŘ Brno</v>
      </c>
      <c r="F88" s="31"/>
      <c r="G88" s="31"/>
      <c r="H88" s="31"/>
      <c r="I88" s="145"/>
      <c r="J88" s="39"/>
      <c r="K88" s="39"/>
      <c r="L88" s="146"/>
      <c r="S88" s="37"/>
      <c r="T88" s="37"/>
      <c r="U88" s="37"/>
      <c r="V88" s="37"/>
      <c r="W88" s="37"/>
      <c r="X88" s="37"/>
      <c r="Y88" s="37"/>
      <c r="Z88" s="37"/>
      <c r="AA88" s="37"/>
      <c r="AB88" s="37"/>
      <c r="AC88" s="37"/>
      <c r="AD88" s="37"/>
      <c r="AE88" s="37"/>
    </row>
    <row r="89" s="1" customFormat="1" ht="12" customHeight="1">
      <c r="B89" s="20"/>
      <c r="C89" s="31" t="s">
        <v>209</v>
      </c>
      <c r="D89" s="21"/>
      <c r="E89" s="21"/>
      <c r="F89" s="21"/>
      <c r="G89" s="21"/>
      <c r="H89" s="21"/>
      <c r="I89" s="137"/>
      <c r="J89" s="21"/>
      <c r="K89" s="21"/>
      <c r="L89" s="19"/>
    </row>
    <row r="90" s="2" customFormat="1" ht="16.5" customHeight="1">
      <c r="A90" s="37"/>
      <c r="B90" s="38"/>
      <c r="C90" s="39"/>
      <c r="D90" s="39"/>
      <c r="E90" s="178" t="s">
        <v>1741</v>
      </c>
      <c r="F90" s="39"/>
      <c r="G90" s="39"/>
      <c r="H90" s="39"/>
      <c r="I90" s="145"/>
      <c r="J90" s="39"/>
      <c r="K90" s="39"/>
      <c r="L90" s="146"/>
      <c r="S90" s="37"/>
      <c r="T90" s="37"/>
      <c r="U90" s="37"/>
      <c r="V90" s="37"/>
      <c r="W90" s="37"/>
      <c r="X90" s="37"/>
      <c r="Y90" s="37"/>
      <c r="Z90" s="37"/>
      <c r="AA90" s="37"/>
      <c r="AB90" s="37"/>
      <c r="AC90" s="37"/>
      <c r="AD90" s="37"/>
      <c r="AE90" s="37"/>
    </row>
    <row r="91" s="2" customFormat="1" ht="12" customHeight="1">
      <c r="A91" s="37"/>
      <c r="B91" s="38"/>
      <c r="C91" s="31" t="s">
        <v>211</v>
      </c>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6.5" customHeight="1">
      <c r="A92" s="37"/>
      <c r="B92" s="38"/>
      <c r="C92" s="39"/>
      <c r="D92" s="39"/>
      <c r="E92" s="68" t="str">
        <f>E11</f>
        <v>SO 01.1 - Stavební část</v>
      </c>
      <c r="F92" s="39"/>
      <c r="G92" s="39"/>
      <c r="H92" s="39"/>
      <c r="I92" s="145"/>
      <c r="J92" s="39"/>
      <c r="K92" s="39"/>
      <c r="L92" s="146"/>
      <c r="S92" s="37"/>
      <c r="T92" s="37"/>
      <c r="U92" s="37"/>
      <c r="V92" s="37"/>
      <c r="W92" s="37"/>
      <c r="X92" s="37"/>
      <c r="Y92" s="37"/>
      <c r="Z92" s="37"/>
      <c r="AA92" s="37"/>
      <c r="AB92" s="37"/>
      <c r="AC92" s="37"/>
      <c r="AD92" s="37"/>
      <c r="AE92" s="37"/>
    </row>
    <row r="93" s="2" customFormat="1" ht="6.96"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2" customFormat="1" ht="12" customHeight="1">
      <c r="A94" s="37"/>
      <c r="B94" s="38"/>
      <c r="C94" s="31" t="s">
        <v>21</v>
      </c>
      <c r="D94" s="39"/>
      <c r="E94" s="39"/>
      <c r="F94" s="26" t="str">
        <f>F14</f>
        <v xml:space="preserve"> </v>
      </c>
      <c r="G94" s="39"/>
      <c r="H94" s="39"/>
      <c r="I94" s="148" t="s">
        <v>23</v>
      </c>
      <c r="J94" s="71" t="str">
        <f>IF(J14="","",J14)</f>
        <v>19. 11. 2018</v>
      </c>
      <c r="K94" s="39"/>
      <c r="L94" s="146"/>
      <c r="S94" s="37"/>
      <c r="T94" s="37"/>
      <c r="U94" s="37"/>
      <c r="V94" s="37"/>
      <c r="W94" s="37"/>
      <c r="X94" s="37"/>
      <c r="Y94" s="37"/>
      <c r="Z94" s="37"/>
      <c r="AA94" s="37"/>
      <c r="AB94" s="37"/>
      <c r="AC94" s="37"/>
      <c r="AD94" s="37"/>
      <c r="AE94" s="37"/>
    </row>
    <row r="95" s="2" customFormat="1" ht="6.96" customHeight="1">
      <c r="A95" s="37"/>
      <c r="B95" s="38"/>
      <c r="C95" s="39"/>
      <c r="D95" s="39"/>
      <c r="E95" s="39"/>
      <c r="F95" s="39"/>
      <c r="G95" s="39"/>
      <c r="H95" s="39"/>
      <c r="I95" s="145"/>
      <c r="J95" s="39"/>
      <c r="K95" s="39"/>
      <c r="L95" s="146"/>
      <c r="S95" s="37"/>
      <c r="T95" s="37"/>
      <c r="U95" s="37"/>
      <c r="V95" s="37"/>
      <c r="W95" s="37"/>
      <c r="X95" s="37"/>
      <c r="Y95" s="37"/>
      <c r="Z95" s="37"/>
      <c r="AA95" s="37"/>
      <c r="AB95" s="37"/>
      <c r="AC95" s="37"/>
      <c r="AD95" s="37"/>
      <c r="AE95" s="37"/>
    </row>
    <row r="96" s="2" customFormat="1" ht="15.15" customHeight="1">
      <c r="A96" s="37"/>
      <c r="B96" s="38"/>
      <c r="C96" s="31" t="s">
        <v>25</v>
      </c>
      <c r="D96" s="39"/>
      <c r="E96" s="39"/>
      <c r="F96" s="26" t="str">
        <f>E17</f>
        <v>SŽDC s.o., OŘ Brno</v>
      </c>
      <c r="G96" s="39"/>
      <c r="H96" s="39"/>
      <c r="I96" s="148" t="s">
        <v>31</v>
      </c>
      <c r="J96" s="35" t="str">
        <f>E23</f>
        <v>RPE s.r.o.</v>
      </c>
      <c r="K96" s="39"/>
      <c r="L96" s="146"/>
      <c r="S96" s="37"/>
      <c r="T96" s="37"/>
      <c r="U96" s="37"/>
      <c r="V96" s="37"/>
      <c r="W96" s="37"/>
      <c r="X96" s="37"/>
      <c r="Y96" s="37"/>
      <c r="Z96" s="37"/>
      <c r="AA96" s="37"/>
      <c r="AB96" s="37"/>
      <c r="AC96" s="37"/>
      <c r="AD96" s="37"/>
      <c r="AE96" s="37"/>
    </row>
    <row r="97" s="2" customFormat="1" ht="15.15" customHeight="1">
      <c r="A97" s="37"/>
      <c r="B97" s="38"/>
      <c r="C97" s="31" t="s">
        <v>29</v>
      </c>
      <c r="D97" s="39"/>
      <c r="E97" s="39"/>
      <c r="F97" s="26" t="str">
        <f>IF(E20="","",E20)</f>
        <v>Vyplň údaj</v>
      </c>
      <c r="G97" s="39"/>
      <c r="H97" s="39"/>
      <c r="I97" s="148" t="s">
        <v>34</v>
      </c>
      <c r="J97" s="35" t="str">
        <f>E26</f>
        <v xml:space="preserve"> </v>
      </c>
      <c r="K97" s="39"/>
      <c r="L97" s="146"/>
      <c r="S97" s="37"/>
      <c r="T97" s="37"/>
      <c r="U97" s="37"/>
      <c r="V97" s="37"/>
      <c r="W97" s="37"/>
      <c r="X97" s="37"/>
      <c r="Y97" s="37"/>
      <c r="Z97" s="37"/>
      <c r="AA97" s="37"/>
      <c r="AB97" s="37"/>
      <c r="AC97" s="37"/>
      <c r="AD97" s="37"/>
      <c r="AE97" s="37"/>
    </row>
    <row r="98" s="2" customFormat="1" ht="10.32" customHeight="1">
      <c r="A98" s="37"/>
      <c r="B98" s="38"/>
      <c r="C98" s="39"/>
      <c r="D98" s="39"/>
      <c r="E98" s="39"/>
      <c r="F98" s="39"/>
      <c r="G98" s="39"/>
      <c r="H98" s="39"/>
      <c r="I98" s="145"/>
      <c r="J98" s="39"/>
      <c r="K98" s="39"/>
      <c r="L98" s="146"/>
      <c r="S98" s="37"/>
      <c r="T98" s="37"/>
      <c r="U98" s="37"/>
      <c r="V98" s="37"/>
      <c r="W98" s="37"/>
      <c r="X98" s="37"/>
      <c r="Y98" s="37"/>
      <c r="Z98" s="37"/>
      <c r="AA98" s="37"/>
      <c r="AB98" s="37"/>
      <c r="AC98" s="37"/>
      <c r="AD98" s="37"/>
      <c r="AE98" s="37"/>
    </row>
    <row r="99" s="11" customFormat="1" ht="29.28" customHeight="1">
      <c r="A99" s="197"/>
      <c r="B99" s="198"/>
      <c r="C99" s="199" t="s">
        <v>226</v>
      </c>
      <c r="D99" s="200" t="s">
        <v>56</v>
      </c>
      <c r="E99" s="200" t="s">
        <v>52</v>
      </c>
      <c r="F99" s="200" t="s">
        <v>53</v>
      </c>
      <c r="G99" s="200" t="s">
        <v>227</v>
      </c>
      <c r="H99" s="200" t="s">
        <v>228</v>
      </c>
      <c r="I99" s="201" t="s">
        <v>229</v>
      </c>
      <c r="J99" s="200" t="s">
        <v>217</v>
      </c>
      <c r="K99" s="202" t="s">
        <v>230</v>
      </c>
      <c r="L99" s="203"/>
      <c r="M99" s="91" t="s">
        <v>19</v>
      </c>
      <c r="N99" s="92" t="s">
        <v>41</v>
      </c>
      <c r="O99" s="92" t="s">
        <v>231</v>
      </c>
      <c r="P99" s="92" t="s">
        <v>232</v>
      </c>
      <c r="Q99" s="92" t="s">
        <v>233</v>
      </c>
      <c r="R99" s="92" t="s">
        <v>234</v>
      </c>
      <c r="S99" s="92" t="s">
        <v>235</v>
      </c>
      <c r="T99" s="93" t="s">
        <v>236</v>
      </c>
      <c r="U99" s="197"/>
      <c r="V99" s="197"/>
      <c r="W99" s="197"/>
      <c r="X99" s="197"/>
      <c r="Y99" s="197"/>
      <c r="Z99" s="197"/>
      <c r="AA99" s="197"/>
      <c r="AB99" s="197"/>
      <c r="AC99" s="197"/>
      <c r="AD99" s="197"/>
      <c r="AE99" s="197"/>
    </row>
    <row r="100" s="2" customFormat="1" ht="22.8" customHeight="1">
      <c r="A100" s="37"/>
      <c r="B100" s="38"/>
      <c r="C100" s="98" t="s">
        <v>237</v>
      </c>
      <c r="D100" s="39"/>
      <c r="E100" s="39"/>
      <c r="F100" s="39"/>
      <c r="G100" s="39"/>
      <c r="H100" s="39"/>
      <c r="I100" s="145"/>
      <c r="J100" s="204">
        <f>BK100</f>
        <v>0</v>
      </c>
      <c r="K100" s="39"/>
      <c r="L100" s="43"/>
      <c r="M100" s="94"/>
      <c r="N100" s="205"/>
      <c r="O100" s="95"/>
      <c r="P100" s="206">
        <f>P101+P157+P185</f>
        <v>0</v>
      </c>
      <c r="Q100" s="95"/>
      <c r="R100" s="206">
        <f>R101+R157+R185</f>
        <v>0</v>
      </c>
      <c r="S100" s="95"/>
      <c r="T100" s="207">
        <f>T101+T157+T185</f>
        <v>1.48108</v>
      </c>
      <c r="U100" s="37"/>
      <c r="V100" s="37"/>
      <c r="W100" s="37"/>
      <c r="X100" s="37"/>
      <c r="Y100" s="37"/>
      <c r="Z100" s="37"/>
      <c r="AA100" s="37"/>
      <c r="AB100" s="37"/>
      <c r="AC100" s="37"/>
      <c r="AD100" s="37"/>
      <c r="AE100" s="37"/>
      <c r="AT100" s="16" t="s">
        <v>70</v>
      </c>
      <c r="AU100" s="16" t="s">
        <v>218</v>
      </c>
      <c r="BK100" s="208">
        <f>BK101+BK157+BK185</f>
        <v>0</v>
      </c>
    </row>
    <row r="101" s="12" customFormat="1" ht="25.92" customHeight="1">
      <c r="A101" s="12"/>
      <c r="B101" s="209"/>
      <c r="C101" s="210"/>
      <c r="D101" s="211" t="s">
        <v>70</v>
      </c>
      <c r="E101" s="212" t="s">
        <v>451</v>
      </c>
      <c r="F101" s="212" t="s">
        <v>452</v>
      </c>
      <c r="G101" s="210"/>
      <c r="H101" s="210"/>
      <c r="I101" s="213"/>
      <c r="J101" s="214">
        <f>BK101</f>
        <v>0</v>
      </c>
      <c r="K101" s="210"/>
      <c r="L101" s="215"/>
      <c r="M101" s="216"/>
      <c r="N101" s="217"/>
      <c r="O101" s="217"/>
      <c r="P101" s="218">
        <f>P102+P107+P110+P113+P131</f>
        <v>0</v>
      </c>
      <c r="Q101" s="217"/>
      <c r="R101" s="218">
        <f>R102+R107+R110+R113+R131</f>
        <v>0</v>
      </c>
      <c r="S101" s="217"/>
      <c r="T101" s="219">
        <f>T102+T107+T110+T113+T131</f>
        <v>1.48108</v>
      </c>
      <c r="U101" s="12"/>
      <c r="V101" s="12"/>
      <c r="W101" s="12"/>
      <c r="X101" s="12"/>
      <c r="Y101" s="12"/>
      <c r="Z101" s="12"/>
      <c r="AA101" s="12"/>
      <c r="AB101" s="12"/>
      <c r="AC101" s="12"/>
      <c r="AD101" s="12"/>
      <c r="AE101" s="12"/>
      <c r="AR101" s="220" t="s">
        <v>78</v>
      </c>
      <c r="AT101" s="221" t="s">
        <v>70</v>
      </c>
      <c r="AU101" s="221" t="s">
        <v>71</v>
      </c>
      <c r="AY101" s="220" t="s">
        <v>240</v>
      </c>
      <c r="BK101" s="222">
        <f>BK102+BK107+BK110+BK113+BK131</f>
        <v>0</v>
      </c>
    </row>
    <row r="102" s="12" customFormat="1" ht="22.8" customHeight="1">
      <c r="A102" s="12"/>
      <c r="B102" s="209"/>
      <c r="C102" s="210"/>
      <c r="D102" s="211" t="s">
        <v>70</v>
      </c>
      <c r="E102" s="236" t="s">
        <v>78</v>
      </c>
      <c r="F102" s="236" t="s">
        <v>453</v>
      </c>
      <c r="G102" s="210"/>
      <c r="H102" s="210"/>
      <c r="I102" s="213"/>
      <c r="J102" s="237">
        <f>BK102</f>
        <v>0</v>
      </c>
      <c r="K102" s="210"/>
      <c r="L102" s="215"/>
      <c r="M102" s="216"/>
      <c r="N102" s="217"/>
      <c r="O102" s="217"/>
      <c r="P102" s="218">
        <f>SUM(P103:P106)</f>
        <v>0</v>
      </c>
      <c r="Q102" s="217"/>
      <c r="R102" s="218">
        <f>SUM(R103:R106)</f>
        <v>0</v>
      </c>
      <c r="S102" s="217"/>
      <c r="T102" s="219">
        <f>SUM(T103:T106)</f>
        <v>0</v>
      </c>
      <c r="U102" s="12"/>
      <c r="V102" s="12"/>
      <c r="W102" s="12"/>
      <c r="X102" s="12"/>
      <c r="Y102" s="12"/>
      <c r="Z102" s="12"/>
      <c r="AA102" s="12"/>
      <c r="AB102" s="12"/>
      <c r="AC102" s="12"/>
      <c r="AD102" s="12"/>
      <c r="AE102" s="12"/>
      <c r="AR102" s="220" t="s">
        <v>78</v>
      </c>
      <c r="AT102" s="221" t="s">
        <v>70</v>
      </c>
      <c r="AU102" s="221" t="s">
        <v>78</v>
      </c>
      <c r="AY102" s="220" t="s">
        <v>240</v>
      </c>
      <c r="BK102" s="222">
        <f>SUM(BK103:BK106)</f>
        <v>0</v>
      </c>
    </row>
    <row r="103" s="2" customFormat="1" ht="16.5" customHeight="1">
      <c r="A103" s="37"/>
      <c r="B103" s="38"/>
      <c r="C103" s="223" t="s">
        <v>78</v>
      </c>
      <c r="D103" s="223" t="s">
        <v>242</v>
      </c>
      <c r="E103" s="224" t="s">
        <v>454</v>
      </c>
      <c r="F103" s="225" t="s">
        <v>455</v>
      </c>
      <c r="G103" s="226" t="s">
        <v>388</v>
      </c>
      <c r="H103" s="227">
        <v>29.199999999999999</v>
      </c>
      <c r="I103" s="228"/>
      <c r="J103" s="229">
        <f>ROUND(I103*H103,2)</f>
        <v>0</v>
      </c>
      <c r="K103" s="225" t="s">
        <v>456</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835</v>
      </c>
    </row>
    <row r="104" s="2" customFormat="1">
      <c r="A104" s="37"/>
      <c r="B104" s="38"/>
      <c r="C104" s="39"/>
      <c r="D104" s="238" t="s">
        <v>268</v>
      </c>
      <c r="E104" s="39"/>
      <c r="F104" s="239" t="s">
        <v>1789</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92" customHeight="1">
      <c r="A105" s="37"/>
      <c r="B105" s="38"/>
      <c r="C105" s="223" t="s">
        <v>80</v>
      </c>
      <c r="D105" s="223" t="s">
        <v>242</v>
      </c>
      <c r="E105" s="224" t="s">
        <v>1098</v>
      </c>
      <c r="F105" s="225" t="s">
        <v>1099</v>
      </c>
      <c r="G105" s="226" t="s">
        <v>462</v>
      </c>
      <c r="H105" s="227">
        <v>1.3</v>
      </c>
      <c r="I105" s="228"/>
      <c r="J105" s="229">
        <f>ROUND(I105*H105,2)</f>
        <v>0</v>
      </c>
      <c r="K105" s="225" t="s">
        <v>456</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1100</v>
      </c>
    </row>
    <row r="106" s="2" customFormat="1">
      <c r="A106" s="37"/>
      <c r="B106" s="38"/>
      <c r="C106" s="39"/>
      <c r="D106" s="238" t="s">
        <v>268</v>
      </c>
      <c r="E106" s="39"/>
      <c r="F106" s="239" t="s">
        <v>1101</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12" customFormat="1" ht="22.8" customHeight="1">
      <c r="A107" s="12"/>
      <c r="B107" s="209"/>
      <c r="C107" s="210"/>
      <c r="D107" s="211" t="s">
        <v>70</v>
      </c>
      <c r="E107" s="236" t="s">
        <v>246</v>
      </c>
      <c r="F107" s="236" t="s">
        <v>474</v>
      </c>
      <c r="G107" s="210"/>
      <c r="H107" s="210"/>
      <c r="I107" s="213"/>
      <c r="J107" s="237">
        <f>BK107</f>
        <v>0</v>
      </c>
      <c r="K107" s="210"/>
      <c r="L107" s="215"/>
      <c r="M107" s="216"/>
      <c r="N107" s="217"/>
      <c r="O107" s="217"/>
      <c r="P107" s="218">
        <f>SUM(P108:P109)</f>
        <v>0</v>
      </c>
      <c r="Q107" s="217"/>
      <c r="R107" s="218">
        <f>SUM(R108:R109)</f>
        <v>0</v>
      </c>
      <c r="S107" s="217"/>
      <c r="T107" s="219">
        <f>SUM(T108:T109)</f>
        <v>0</v>
      </c>
      <c r="U107" s="12"/>
      <c r="V107" s="12"/>
      <c r="W107" s="12"/>
      <c r="X107" s="12"/>
      <c r="Y107" s="12"/>
      <c r="Z107" s="12"/>
      <c r="AA107" s="12"/>
      <c r="AB107" s="12"/>
      <c r="AC107" s="12"/>
      <c r="AD107" s="12"/>
      <c r="AE107" s="12"/>
      <c r="AR107" s="220" t="s">
        <v>78</v>
      </c>
      <c r="AT107" s="221" t="s">
        <v>70</v>
      </c>
      <c r="AU107" s="221" t="s">
        <v>78</v>
      </c>
      <c r="AY107" s="220" t="s">
        <v>240</v>
      </c>
      <c r="BK107" s="222">
        <f>SUM(BK108:BK109)</f>
        <v>0</v>
      </c>
    </row>
    <row r="108" s="2" customFormat="1" ht="180" customHeight="1">
      <c r="A108" s="37"/>
      <c r="B108" s="38"/>
      <c r="C108" s="223" t="s">
        <v>263</v>
      </c>
      <c r="D108" s="223" t="s">
        <v>242</v>
      </c>
      <c r="E108" s="224" t="s">
        <v>475</v>
      </c>
      <c r="F108" s="225" t="s">
        <v>476</v>
      </c>
      <c r="G108" s="226" t="s">
        <v>462</v>
      </c>
      <c r="H108" s="227">
        <v>0.25700000000000001</v>
      </c>
      <c r="I108" s="228"/>
      <c r="J108" s="229">
        <f>ROUND(I108*H108,2)</f>
        <v>0</v>
      </c>
      <c r="K108" s="225" t="s">
        <v>456</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837</v>
      </c>
    </row>
    <row r="109" s="2" customFormat="1">
      <c r="A109" s="37"/>
      <c r="B109" s="38"/>
      <c r="C109" s="39"/>
      <c r="D109" s="238" t="s">
        <v>268</v>
      </c>
      <c r="E109" s="39"/>
      <c r="F109" s="239" t="s">
        <v>1790</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12" customFormat="1" ht="22.8" customHeight="1">
      <c r="A110" s="12"/>
      <c r="B110" s="209"/>
      <c r="C110" s="210"/>
      <c r="D110" s="211" t="s">
        <v>70</v>
      </c>
      <c r="E110" s="236" t="s">
        <v>274</v>
      </c>
      <c r="F110" s="236" t="s">
        <v>1103</v>
      </c>
      <c r="G110" s="210"/>
      <c r="H110" s="210"/>
      <c r="I110" s="213"/>
      <c r="J110" s="237">
        <f>BK110</f>
        <v>0</v>
      </c>
      <c r="K110" s="210"/>
      <c r="L110" s="215"/>
      <c r="M110" s="216"/>
      <c r="N110" s="217"/>
      <c r="O110" s="217"/>
      <c r="P110" s="218">
        <f>SUM(P111:P112)</f>
        <v>0</v>
      </c>
      <c r="Q110" s="217"/>
      <c r="R110" s="218">
        <f>SUM(R111:R112)</f>
        <v>0</v>
      </c>
      <c r="S110" s="217"/>
      <c r="T110" s="219">
        <f>SUM(T111:T112)</f>
        <v>0</v>
      </c>
      <c r="U110" s="12"/>
      <c r="V110" s="12"/>
      <c r="W110" s="12"/>
      <c r="X110" s="12"/>
      <c r="Y110" s="12"/>
      <c r="Z110" s="12"/>
      <c r="AA110" s="12"/>
      <c r="AB110" s="12"/>
      <c r="AC110" s="12"/>
      <c r="AD110" s="12"/>
      <c r="AE110" s="12"/>
      <c r="AR110" s="220" t="s">
        <v>78</v>
      </c>
      <c r="AT110" s="221" t="s">
        <v>70</v>
      </c>
      <c r="AU110" s="221" t="s">
        <v>78</v>
      </c>
      <c r="AY110" s="220" t="s">
        <v>240</v>
      </c>
      <c r="BK110" s="222">
        <f>SUM(BK111:BK112)</f>
        <v>0</v>
      </c>
    </row>
    <row r="111" s="2" customFormat="1" ht="120" customHeight="1">
      <c r="A111" s="37"/>
      <c r="B111" s="38"/>
      <c r="C111" s="223" t="s">
        <v>246</v>
      </c>
      <c r="D111" s="223" t="s">
        <v>242</v>
      </c>
      <c r="E111" s="224" t="s">
        <v>1104</v>
      </c>
      <c r="F111" s="225" t="s">
        <v>1105</v>
      </c>
      <c r="G111" s="226" t="s">
        <v>388</v>
      </c>
      <c r="H111" s="227">
        <v>1.8</v>
      </c>
      <c r="I111" s="228"/>
      <c r="J111" s="229">
        <f>ROUND(I111*H111,2)</f>
        <v>0</v>
      </c>
      <c r="K111" s="225" t="s">
        <v>456</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1106</v>
      </c>
    </row>
    <row r="112" s="2" customFormat="1">
      <c r="A112" s="37"/>
      <c r="B112" s="38"/>
      <c r="C112" s="39"/>
      <c r="D112" s="238" t="s">
        <v>268</v>
      </c>
      <c r="E112" s="39"/>
      <c r="F112" s="239" t="s">
        <v>1791</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12" customFormat="1" ht="22.8" customHeight="1">
      <c r="A113" s="12"/>
      <c r="B113" s="209"/>
      <c r="C113" s="210"/>
      <c r="D113" s="211" t="s">
        <v>70</v>
      </c>
      <c r="E113" s="236" t="s">
        <v>279</v>
      </c>
      <c r="F113" s="236" t="s">
        <v>479</v>
      </c>
      <c r="G113" s="210"/>
      <c r="H113" s="210"/>
      <c r="I113" s="213"/>
      <c r="J113" s="237">
        <f>BK113</f>
        <v>0</v>
      </c>
      <c r="K113" s="210"/>
      <c r="L113" s="215"/>
      <c r="M113" s="216"/>
      <c r="N113" s="217"/>
      <c r="O113" s="217"/>
      <c r="P113" s="218">
        <f>SUM(P114:P130)</f>
        <v>0</v>
      </c>
      <c r="Q113" s="217"/>
      <c r="R113" s="218">
        <f>SUM(R114:R130)</f>
        <v>0</v>
      </c>
      <c r="S113" s="217"/>
      <c r="T113" s="219">
        <f>SUM(T114:T130)</f>
        <v>1.2262</v>
      </c>
      <c r="U113" s="12"/>
      <c r="V113" s="12"/>
      <c r="W113" s="12"/>
      <c r="X113" s="12"/>
      <c r="Y113" s="12"/>
      <c r="Z113" s="12"/>
      <c r="AA113" s="12"/>
      <c r="AB113" s="12"/>
      <c r="AC113" s="12"/>
      <c r="AD113" s="12"/>
      <c r="AE113" s="12"/>
      <c r="AR113" s="220" t="s">
        <v>78</v>
      </c>
      <c r="AT113" s="221" t="s">
        <v>70</v>
      </c>
      <c r="AU113" s="221" t="s">
        <v>78</v>
      </c>
      <c r="AY113" s="220" t="s">
        <v>240</v>
      </c>
      <c r="BK113" s="222">
        <f>SUM(BK114:BK130)</f>
        <v>0</v>
      </c>
    </row>
    <row r="114" s="2" customFormat="1" ht="36" customHeight="1">
      <c r="A114" s="37"/>
      <c r="B114" s="38"/>
      <c r="C114" s="223" t="s">
        <v>202</v>
      </c>
      <c r="D114" s="223" t="s">
        <v>242</v>
      </c>
      <c r="E114" s="224" t="s">
        <v>1792</v>
      </c>
      <c r="F114" s="225" t="s">
        <v>1793</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1794</v>
      </c>
    </row>
    <row r="115" s="2" customFormat="1" ht="16.5" customHeight="1">
      <c r="A115" s="37"/>
      <c r="B115" s="38"/>
      <c r="C115" s="223" t="s">
        <v>241</v>
      </c>
      <c r="D115" s="223" t="s">
        <v>242</v>
      </c>
      <c r="E115" s="224" t="s">
        <v>1118</v>
      </c>
      <c r="F115" s="225" t="s">
        <v>1521</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0.089999999999999997</v>
      </c>
      <c r="T115" s="233">
        <f>S115*H115</f>
        <v>0.089999999999999997</v>
      </c>
      <c r="U115" s="37"/>
      <c r="V115" s="37"/>
      <c r="W115" s="37"/>
      <c r="X115" s="37"/>
      <c r="Y115" s="37"/>
      <c r="Z115" s="37"/>
      <c r="AA115" s="37"/>
      <c r="AB115" s="37"/>
      <c r="AC115" s="37"/>
      <c r="AD115" s="37"/>
      <c r="AE115" s="37"/>
      <c r="AR115" s="234" t="s">
        <v>246</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1795</v>
      </c>
    </row>
    <row r="116" s="2" customFormat="1" ht="60" customHeight="1">
      <c r="A116" s="37"/>
      <c r="B116" s="38"/>
      <c r="C116" s="223" t="s">
        <v>205</v>
      </c>
      <c r="D116" s="223" t="s">
        <v>242</v>
      </c>
      <c r="E116" s="224" t="s">
        <v>1796</v>
      </c>
      <c r="F116" s="225" t="s">
        <v>1797</v>
      </c>
      <c r="G116" s="226" t="s">
        <v>493</v>
      </c>
      <c r="H116" s="227">
        <v>3.2309999999999999</v>
      </c>
      <c r="I116" s="228"/>
      <c r="J116" s="229">
        <f>ROUND(I116*H116,2)</f>
        <v>0</v>
      </c>
      <c r="K116" s="225" t="s">
        <v>19</v>
      </c>
      <c r="L116" s="43"/>
      <c r="M116" s="230" t="s">
        <v>19</v>
      </c>
      <c r="N116" s="231" t="s">
        <v>42</v>
      </c>
      <c r="O116" s="83"/>
      <c r="P116" s="232">
        <f>O116*H116</f>
        <v>0</v>
      </c>
      <c r="Q116" s="232">
        <v>0</v>
      </c>
      <c r="R116" s="232">
        <f>Q116*H116</f>
        <v>0</v>
      </c>
      <c r="S116" s="232">
        <v>0.20000000000000001</v>
      </c>
      <c r="T116" s="233">
        <f>S116*H116</f>
        <v>0.6462</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1798</v>
      </c>
    </row>
    <row r="117" s="2" customFormat="1">
      <c r="A117" s="37"/>
      <c r="B117" s="38"/>
      <c r="C117" s="39"/>
      <c r="D117" s="238" t="s">
        <v>268</v>
      </c>
      <c r="E117" s="39"/>
      <c r="F117" s="239" t="s">
        <v>1799</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274</v>
      </c>
      <c r="D118" s="223" t="s">
        <v>242</v>
      </c>
      <c r="E118" s="224" t="s">
        <v>480</v>
      </c>
      <c r="F118" s="225" t="s">
        <v>481</v>
      </c>
      <c r="G118" s="226" t="s">
        <v>388</v>
      </c>
      <c r="H118" s="227">
        <v>64.025999999999996</v>
      </c>
      <c r="I118" s="228"/>
      <c r="J118" s="229">
        <f>ROUND(I118*H118,2)</f>
        <v>0</v>
      </c>
      <c r="K118" s="225" t="s">
        <v>456</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839</v>
      </c>
    </row>
    <row r="119" s="2" customFormat="1">
      <c r="A119" s="37"/>
      <c r="B119" s="38"/>
      <c r="C119" s="39"/>
      <c r="D119" s="238" t="s">
        <v>268</v>
      </c>
      <c r="E119" s="39"/>
      <c r="F119" s="239" t="s">
        <v>1800</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60" customHeight="1">
      <c r="A120" s="37"/>
      <c r="B120" s="38"/>
      <c r="C120" s="223" t="s">
        <v>279</v>
      </c>
      <c r="D120" s="223" t="s">
        <v>242</v>
      </c>
      <c r="E120" s="224" t="s">
        <v>841</v>
      </c>
      <c r="F120" s="225" t="s">
        <v>481</v>
      </c>
      <c r="G120" s="226" t="s">
        <v>388</v>
      </c>
      <c r="H120" s="227">
        <v>4</v>
      </c>
      <c r="I120" s="228"/>
      <c r="J120" s="229">
        <f>ROUND(I120*H120,2)</f>
        <v>0</v>
      </c>
      <c r="K120" s="225" t="s">
        <v>456</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1801</v>
      </c>
    </row>
    <row r="121" s="2" customFormat="1">
      <c r="A121" s="37"/>
      <c r="B121" s="38"/>
      <c r="C121" s="39"/>
      <c r="D121" s="238" t="s">
        <v>268</v>
      </c>
      <c r="E121" s="39"/>
      <c r="F121" s="239" t="s">
        <v>1378</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72" customHeight="1">
      <c r="A122" s="37"/>
      <c r="B122" s="38"/>
      <c r="C122" s="223" t="s">
        <v>284</v>
      </c>
      <c r="D122" s="223" t="s">
        <v>242</v>
      </c>
      <c r="E122" s="224" t="s">
        <v>487</v>
      </c>
      <c r="F122" s="225" t="s">
        <v>488</v>
      </c>
      <c r="G122" s="226" t="s">
        <v>388</v>
      </c>
      <c r="H122" s="227">
        <v>2.5</v>
      </c>
      <c r="I122" s="228"/>
      <c r="J122" s="229">
        <f>ROUND(I122*H122,2)</f>
        <v>0</v>
      </c>
      <c r="K122" s="225" t="s">
        <v>456</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844</v>
      </c>
    </row>
    <row r="123" s="2" customFormat="1">
      <c r="A123" s="37"/>
      <c r="B123" s="38"/>
      <c r="C123" s="39"/>
      <c r="D123" s="238" t="s">
        <v>268</v>
      </c>
      <c r="E123" s="39"/>
      <c r="F123" s="239" t="s">
        <v>1802</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16.5" customHeight="1">
      <c r="A124" s="37"/>
      <c r="B124" s="38"/>
      <c r="C124" s="223" t="s">
        <v>288</v>
      </c>
      <c r="D124" s="223" t="s">
        <v>242</v>
      </c>
      <c r="E124" s="224" t="s">
        <v>491</v>
      </c>
      <c r="F124" s="225" t="s">
        <v>492</v>
      </c>
      <c r="G124" s="226" t="s">
        <v>493</v>
      </c>
      <c r="H124" s="227">
        <v>29.199999999999999</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846</v>
      </c>
    </row>
    <row r="125" s="2" customFormat="1">
      <c r="A125" s="37"/>
      <c r="B125" s="38"/>
      <c r="C125" s="39"/>
      <c r="D125" s="238" t="s">
        <v>268</v>
      </c>
      <c r="E125" s="39"/>
      <c r="F125" s="239" t="s">
        <v>1803</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16.5" customHeight="1">
      <c r="A126" s="37"/>
      <c r="B126" s="38"/>
      <c r="C126" s="223" t="s">
        <v>292</v>
      </c>
      <c r="D126" s="223" t="s">
        <v>242</v>
      </c>
      <c r="E126" s="224" t="s">
        <v>496</v>
      </c>
      <c r="F126" s="225" t="s">
        <v>497</v>
      </c>
      <c r="G126" s="226" t="s">
        <v>493</v>
      </c>
      <c r="H126" s="227">
        <v>28.675999999999998</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978</v>
      </c>
    </row>
    <row r="127" s="2" customFormat="1">
      <c r="A127" s="37"/>
      <c r="B127" s="38"/>
      <c r="C127" s="39"/>
      <c r="D127" s="238" t="s">
        <v>268</v>
      </c>
      <c r="E127" s="39"/>
      <c r="F127" s="239" t="s">
        <v>1804</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16.5" customHeight="1">
      <c r="A128" s="37"/>
      <c r="B128" s="38"/>
      <c r="C128" s="223" t="s">
        <v>296</v>
      </c>
      <c r="D128" s="223" t="s">
        <v>242</v>
      </c>
      <c r="E128" s="224" t="s">
        <v>500</v>
      </c>
      <c r="F128" s="225" t="s">
        <v>501</v>
      </c>
      <c r="G128" s="226" t="s">
        <v>493</v>
      </c>
      <c r="H128" s="227">
        <v>29.199999999999999</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848</v>
      </c>
    </row>
    <row r="129" s="2" customFormat="1">
      <c r="A129" s="37"/>
      <c r="B129" s="38"/>
      <c r="C129" s="39"/>
      <c r="D129" s="238" t="s">
        <v>268</v>
      </c>
      <c r="E129" s="39"/>
      <c r="F129" s="239" t="s">
        <v>1805</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36" customHeight="1">
      <c r="A130" s="37"/>
      <c r="B130" s="38"/>
      <c r="C130" s="223" t="s">
        <v>250</v>
      </c>
      <c r="D130" s="223" t="s">
        <v>242</v>
      </c>
      <c r="E130" s="224" t="s">
        <v>1532</v>
      </c>
      <c r="F130" s="225" t="s">
        <v>1806</v>
      </c>
      <c r="G130" s="226" t="s">
        <v>253</v>
      </c>
      <c r="H130" s="227">
        <v>1</v>
      </c>
      <c r="I130" s="228"/>
      <c r="J130" s="229">
        <f>ROUND(I130*H130,2)</f>
        <v>0</v>
      </c>
      <c r="K130" s="225" t="s">
        <v>19</v>
      </c>
      <c r="L130" s="43"/>
      <c r="M130" s="230" t="s">
        <v>19</v>
      </c>
      <c r="N130" s="231" t="s">
        <v>42</v>
      </c>
      <c r="O130" s="83"/>
      <c r="P130" s="232">
        <f>O130*H130</f>
        <v>0</v>
      </c>
      <c r="Q130" s="232">
        <v>0</v>
      </c>
      <c r="R130" s="232">
        <f>Q130*H130</f>
        <v>0</v>
      </c>
      <c r="S130" s="232">
        <v>0.48999999999999999</v>
      </c>
      <c r="T130" s="233">
        <f>S130*H130</f>
        <v>0.48999999999999999</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1807</v>
      </c>
    </row>
    <row r="131" s="12" customFormat="1" ht="22.8" customHeight="1">
      <c r="A131" s="12"/>
      <c r="B131" s="209"/>
      <c r="C131" s="210"/>
      <c r="D131" s="211" t="s">
        <v>70</v>
      </c>
      <c r="E131" s="236" t="s">
        <v>292</v>
      </c>
      <c r="F131" s="236" t="s">
        <v>504</v>
      </c>
      <c r="G131" s="210"/>
      <c r="H131" s="210"/>
      <c r="I131" s="213"/>
      <c r="J131" s="237">
        <f>BK131</f>
        <v>0</v>
      </c>
      <c r="K131" s="210"/>
      <c r="L131" s="215"/>
      <c r="M131" s="216"/>
      <c r="N131" s="217"/>
      <c r="O131" s="217"/>
      <c r="P131" s="218">
        <f>SUM(P132:P156)</f>
        <v>0</v>
      </c>
      <c r="Q131" s="217"/>
      <c r="R131" s="218">
        <f>SUM(R132:R156)</f>
        <v>0</v>
      </c>
      <c r="S131" s="217"/>
      <c r="T131" s="219">
        <f>SUM(T132:T156)</f>
        <v>0.25488</v>
      </c>
      <c r="U131" s="12"/>
      <c r="V131" s="12"/>
      <c r="W131" s="12"/>
      <c r="X131" s="12"/>
      <c r="Y131" s="12"/>
      <c r="Z131" s="12"/>
      <c r="AA131" s="12"/>
      <c r="AB131" s="12"/>
      <c r="AC131" s="12"/>
      <c r="AD131" s="12"/>
      <c r="AE131" s="12"/>
      <c r="AR131" s="220" t="s">
        <v>78</v>
      </c>
      <c r="AT131" s="221" t="s">
        <v>70</v>
      </c>
      <c r="AU131" s="221" t="s">
        <v>78</v>
      </c>
      <c r="AY131" s="220" t="s">
        <v>240</v>
      </c>
      <c r="BK131" s="222">
        <f>SUM(BK132:BK156)</f>
        <v>0</v>
      </c>
    </row>
    <row r="132" s="2" customFormat="1" ht="96" customHeight="1">
      <c r="A132" s="37"/>
      <c r="B132" s="38"/>
      <c r="C132" s="223" t="s">
        <v>303</v>
      </c>
      <c r="D132" s="223" t="s">
        <v>242</v>
      </c>
      <c r="E132" s="224" t="s">
        <v>1134</v>
      </c>
      <c r="F132" s="225" t="s">
        <v>982</v>
      </c>
      <c r="G132" s="226" t="s">
        <v>462</v>
      </c>
      <c r="H132" s="227">
        <v>1.3560000000000001</v>
      </c>
      <c r="I132" s="228"/>
      <c r="J132" s="229">
        <f>ROUND(I132*H132,2)</f>
        <v>0</v>
      </c>
      <c r="K132" s="225" t="s">
        <v>456</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246</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246</v>
      </c>
      <c r="BM132" s="234" t="s">
        <v>1135</v>
      </c>
    </row>
    <row r="133" s="2" customFormat="1">
      <c r="A133" s="37"/>
      <c r="B133" s="38"/>
      <c r="C133" s="39"/>
      <c r="D133" s="238" t="s">
        <v>268</v>
      </c>
      <c r="E133" s="39"/>
      <c r="F133" s="239" t="s">
        <v>1808</v>
      </c>
      <c r="G133" s="39"/>
      <c r="H133" s="39"/>
      <c r="I133" s="145"/>
      <c r="J133" s="39"/>
      <c r="K133" s="39"/>
      <c r="L133" s="43"/>
      <c r="M133" s="240"/>
      <c r="N133" s="241"/>
      <c r="O133" s="83"/>
      <c r="P133" s="83"/>
      <c r="Q133" s="83"/>
      <c r="R133" s="83"/>
      <c r="S133" s="83"/>
      <c r="T133" s="84"/>
      <c r="U133" s="37"/>
      <c r="V133" s="37"/>
      <c r="W133" s="37"/>
      <c r="X133" s="37"/>
      <c r="Y133" s="37"/>
      <c r="Z133" s="37"/>
      <c r="AA133" s="37"/>
      <c r="AB133" s="37"/>
      <c r="AC133" s="37"/>
      <c r="AD133" s="37"/>
      <c r="AE133" s="37"/>
      <c r="AT133" s="16" t="s">
        <v>268</v>
      </c>
      <c r="AU133" s="16" t="s">
        <v>80</v>
      </c>
    </row>
    <row r="134" s="2" customFormat="1" ht="24" customHeight="1">
      <c r="A134" s="37"/>
      <c r="B134" s="38"/>
      <c r="C134" s="223" t="s">
        <v>137</v>
      </c>
      <c r="D134" s="223" t="s">
        <v>242</v>
      </c>
      <c r="E134" s="224" t="s">
        <v>1137</v>
      </c>
      <c r="F134" s="225" t="s">
        <v>528</v>
      </c>
      <c r="G134" s="226" t="s">
        <v>529</v>
      </c>
      <c r="H134" s="227">
        <v>214.078</v>
      </c>
      <c r="I134" s="228"/>
      <c r="J134" s="229">
        <f>ROUND(I134*H134,2)</f>
        <v>0</v>
      </c>
      <c r="K134" s="225" t="s">
        <v>456</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246</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246</v>
      </c>
      <c r="BM134" s="234" t="s">
        <v>1138</v>
      </c>
    </row>
    <row r="135" s="2" customFormat="1">
      <c r="A135" s="37"/>
      <c r="B135" s="38"/>
      <c r="C135" s="39"/>
      <c r="D135" s="238" t="s">
        <v>268</v>
      </c>
      <c r="E135" s="39"/>
      <c r="F135" s="239" t="s">
        <v>531</v>
      </c>
      <c r="G135" s="39"/>
      <c r="H135" s="39"/>
      <c r="I135" s="145"/>
      <c r="J135" s="39"/>
      <c r="K135" s="39"/>
      <c r="L135" s="43"/>
      <c r="M135" s="240"/>
      <c r="N135" s="241"/>
      <c r="O135" s="83"/>
      <c r="P135" s="83"/>
      <c r="Q135" s="83"/>
      <c r="R135" s="83"/>
      <c r="S135" s="83"/>
      <c r="T135" s="84"/>
      <c r="U135" s="37"/>
      <c r="V135" s="37"/>
      <c r="W135" s="37"/>
      <c r="X135" s="37"/>
      <c r="Y135" s="37"/>
      <c r="Z135" s="37"/>
      <c r="AA135" s="37"/>
      <c r="AB135" s="37"/>
      <c r="AC135" s="37"/>
      <c r="AD135" s="37"/>
      <c r="AE135" s="37"/>
      <c r="AT135" s="16" t="s">
        <v>268</v>
      </c>
      <c r="AU135" s="16" t="s">
        <v>80</v>
      </c>
    </row>
    <row r="136" s="2" customFormat="1" ht="84" customHeight="1">
      <c r="A136" s="37"/>
      <c r="B136" s="38"/>
      <c r="C136" s="223" t="s">
        <v>144</v>
      </c>
      <c r="D136" s="223" t="s">
        <v>242</v>
      </c>
      <c r="E136" s="224" t="s">
        <v>750</v>
      </c>
      <c r="F136" s="225" t="s">
        <v>519</v>
      </c>
      <c r="G136" s="226" t="s">
        <v>358</v>
      </c>
      <c r="H136" s="227">
        <v>0.10000000000000001</v>
      </c>
      <c r="I136" s="228"/>
      <c r="J136" s="229">
        <f>ROUND(I136*H136,2)</f>
        <v>0</v>
      </c>
      <c r="K136" s="225" t="s">
        <v>456</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246</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246</v>
      </c>
      <c r="BM136" s="234" t="s">
        <v>850</v>
      </c>
    </row>
    <row r="137" s="2" customFormat="1">
      <c r="A137" s="37"/>
      <c r="B137" s="38"/>
      <c r="C137" s="39"/>
      <c r="D137" s="238" t="s">
        <v>268</v>
      </c>
      <c r="E137" s="39"/>
      <c r="F137" s="239" t="s">
        <v>1267</v>
      </c>
      <c r="G137" s="39"/>
      <c r="H137" s="39"/>
      <c r="I137" s="145"/>
      <c r="J137" s="39"/>
      <c r="K137" s="39"/>
      <c r="L137" s="43"/>
      <c r="M137" s="240"/>
      <c r="N137" s="241"/>
      <c r="O137" s="83"/>
      <c r="P137" s="83"/>
      <c r="Q137" s="83"/>
      <c r="R137" s="83"/>
      <c r="S137" s="83"/>
      <c r="T137" s="84"/>
      <c r="U137" s="37"/>
      <c r="V137" s="37"/>
      <c r="W137" s="37"/>
      <c r="X137" s="37"/>
      <c r="Y137" s="37"/>
      <c r="Z137" s="37"/>
      <c r="AA137" s="37"/>
      <c r="AB137" s="37"/>
      <c r="AC137" s="37"/>
      <c r="AD137" s="37"/>
      <c r="AE137" s="37"/>
      <c r="AT137" s="16" t="s">
        <v>268</v>
      </c>
      <c r="AU137" s="16" t="s">
        <v>80</v>
      </c>
    </row>
    <row r="138" s="2" customFormat="1" ht="60" customHeight="1">
      <c r="A138" s="37"/>
      <c r="B138" s="38"/>
      <c r="C138" s="223" t="s">
        <v>152</v>
      </c>
      <c r="D138" s="223" t="s">
        <v>242</v>
      </c>
      <c r="E138" s="224" t="s">
        <v>753</v>
      </c>
      <c r="F138" s="225" t="s">
        <v>524</v>
      </c>
      <c r="G138" s="226" t="s">
        <v>462</v>
      </c>
      <c r="H138" s="227">
        <v>0.33000000000000002</v>
      </c>
      <c r="I138" s="228"/>
      <c r="J138" s="229">
        <f>ROUND(I138*H138,2)</f>
        <v>0</v>
      </c>
      <c r="K138" s="225" t="s">
        <v>456</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246</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246</v>
      </c>
      <c r="BM138" s="234" t="s">
        <v>988</v>
      </c>
    </row>
    <row r="139" s="2" customFormat="1">
      <c r="A139" s="37"/>
      <c r="B139" s="38"/>
      <c r="C139" s="39"/>
      <c r="D139" s="238" t="s">
        <v>268</v>
      </c>
      <c r="E139" s="39"/>
      <c r="F139" s="239" t="s">
        <v>1809</v>
      </c>
      <c r="G139" s="39"/>
      <c r="H139" s="39"/>
      <c r="I139" s="145"/>
      <c r="J139" s="39"/>
      <c r="K139" s="39"/>
      <c r="L139" s="43"/>
      <c r="M139" s="240"/>
      <c r="N139" s="241"/>
      <c r="O139" s="83"/>
      <c r="P139" s="83"/>
      <c r="Q139" s="83"/>
      <c r="R139" s="83"/>
      <c r="S139" s="83"/>
      <c r="T139" s="84"/>
      <c r="U139" s="37"/>
      <c r="V139" s="37"/>
      <c r="W139" s="37"/>
      <c r="X139" s="37"/>
      <c r="Y139" s="37"/>
      <c r="Z139" s="37"/>
      <c r="AA139" s="37"/>
      <c r="AB139" s="37"/>
      <c r="AC139" s="37"/>
      <c r="AD139" s="37"/>
      <c r="AE139" s="37"/>
      <c r="AT139" s="16" t="s">
        <v>268</v>
      </c>
      <c r="AU139" s="16" t="s">
        <v>80</v>
      </c>
    </row>
    <row r="140" s="2" customFormat="1" ht="24" customHeight="1">
      <c r="A140" s="37"/>
      <c r="B140" s="38"/>
      <c r="C140" s="223" t="s">
        <v>8</v>
      </c>
      <c r="D140" s="223" t="s">
        <v>242</v>
      </c>
      <c r="E140" s="224" t="s">
        <v>756</v>
      </c>
      <c r="F140" s="225" t="s">
        <v>528</v>
      </c>
      <c r="G140" s="226" t="s">
        <v>529</v>
      </c>
      <c r="H140" s="227">
        <v>59.055999999999997</v>
      </c>
      <c r="I140" s="228"/>
      <c r="J140" s="229">
        <f>ROUND(I140*H140,2)</f>
        <v>0</v>
      </c>
      <c r="K140" s="225" t="s">
        <v>456</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990</v>
      </c>
    </row>
    <row r="141" s="2" customFormat="1">
      <c r="A141" s="37"/>
      <c r="B141" s="38"/>
      <c r="C141" s="39"/>
      <c r="D141" s="238" t="s">
        <v>268</v>
      </c>
      <c r="E141" s="39"/>
      <c r="F141" s="239" t="s">
        <v>531</v>
      </c>
      <c r="G141" s="39"/>
      <c r="H141" s="39"/>
      <c r="I141" s="145"/>
      <c r="J141" s="39"/>
      <c r="K141" s="39"/>
      <c r="L141" s="43"/>
      <c r="M141" s="240"/>
      <c r="N141" s="241"/>
      <c r="O141" s="83"/>
      <c r="P141" s="83"/>
      <c r="Q141" s="83"/>
      <c r="R141" s="83"/>
      <c r="S141" s="83"/>
      <c r="T141" s="84"/>
      <c r="U141" s="37"/>
      <c r="V141" s="37"/>
      <c r="W141" s="37"/>
      <c r="X141" s="37"/>
      <c r="Y141" s="37"/>
      <c r="Z141" s="37"/>
      <c r="AA141" s="37"/>
      <c r="AB141" s="37"/>
      <c r="AC141" s="37"/>
      <c r="AD141" s="37"/>
      <c r="AE141" s="37"/>
      <c r="AT141" s="16" t="s">
        <v>268</v>
      </c>
      <c r="AU141" s="16" t="s">
        <v>80</v>
      </c>
    </row>
    <row r="142" s="2" customFormat="1" ht="60" customHeight="1">
      <c r="A142" s="37"/>
      <c r="B142" s="38"/>
      <c r="C142" s="223" t="s">
        <v>167</v>
      </c>
      <c r="D142" s="223" t="s">
        <v>242</v>
      </c>
      <c r="E142" s="224" t="s">
        <v>523</v>
      </c>
      <c r="F142" s="225" t="s">
        <v>524</v>
      </c>
      <c r="G142" s="226" t="s">
        <v>462</v>
      </c>
      <c r="H142" s="227">
        <v>0.71699999999999997</v>
      </c>
      <c r="I142" s="228"/>
      <c r="J142" s="229">
        <f>ROUND(I142*H142,2)</f>
        <v>0</v>
      </c>
      <c r="K142" s="225" t="s">
        <v>456</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246</v>
      </c>
      <c r="AT142" s="234" t="s">
        <v>242</v>
      </c>
      <c r="AU142" s="234" t="s">
        <v>80</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246</v>
      </c>
      <c r="BM142" s="234" t="s">
        <v>852</v>
      </c>
    </row>
    <row r="143" s="2" customFormat="1">
      <c r="A143" s="37"/>
      <c r="B143" s="38"/>
      <c r="C143" s="39"/>
      <c r="D143" s="238" t="s">
        <v>268</v>
      </c>
      <c r="E143" s="39"/>
      <c r="F143" s="239" t="s">
        <v>1810</v>
      </c>
      <c r="G143" s="39"/>
      <c r="H143" s="39"/>
      <c r="I143" s="145"/>
      <c r="J143" s="39"/>
      <c r="K143" s="39"/>
      <c r="L143" s="43"/>
      <c r="M143" s="240"/>
      <c r="N143" s="241"/>
      <c r="O143" s="83"/>
      <c r="P143" s="83"/>
      <c r="Q143" s="83"/>
      <c r="R143" s="83"/>
      <c r="S143" s="83"/>
      <c r="T143" s="84"/>
      <c r="U143" s="37"/>
      <c r="V143" s="37"/>
      <c r="W143" s="37"/>
      <c r="X143" s="37"/>
      <c r="Y143" s="37"/>
      <c r="Z143" s="37"/>
      <c r="AA143" s="37"/>
      <c r="AB143" s="37"/>
      <c r="AC143" s="37"/>
      <c r="AD143" s="37"/>
      <c r="AE143" s="37"/>
      <c r="AT143" s="16" t="s">
        <v>268</v>
      </c>
      <c r="AU143" s="16" t="s">
        <v>80</v>
      </c>
    </row>
    <row r="144" s="2" customFormat="1" ht="24" customHeight="1">
      <c r="A144" s="37"/>
      <c r="B144" s="38"/>
      <c r="C144" s="223" t="s">
        <v>175</v>
      </c>
      <c r="D144" s="223" t="s">
        <v>242</v>
      </c>
      <c r="E144" s="224" t="s">
        <v>527</v>
      </c>
      <c r="F144" s="225" t="s">
        <v>528</v>
      </c>
      <c r="G144" s="226" t="s">
        <v>529</v>
      </c>
      <c r="H144" s="227">
        <v>62.417000000000002</v>
      </c>
      <c r="I144" s="228"/>
      <c r="J144" s="229">
        <f>ROUND(I144*H144,2)</f>
        <v>0</v>
      </c>
      <c r="K144" s="225" t="s">
        <v>456</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80</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854</v>
      </c>
    </row>
    <row r="145" s="2" customFormat="1">
      <c r="A145" s="37"/>
      <c r="B145" s="38"/>
      <c r="C145" s="39"/>
      <c r="D145" s="238" t="s">
        <v>268</v>
      </c>
      <c r="E145" s="39"/>
      <c r="F145" s="239" t="s">
        <v>531</v>
      </c>
      <c r="G145" s="39"/>
      <c r="H145" s="39"/>
      <c r="I145" s="145"/>
      <c r="J145" s="39"/>
      <c r="K145" s="39"/>
      <c r="L145" s="43"/>
      <c r="M145" s="240"/>
      <c r="N145" s="241"/>
      <c r="O145" s="83"/>
      <c r="P145" s="83"/>
      <c r="Q145" s="83"/>
      <c r="R145" s="83"/>
      <c r="S145" s="83"/>
      <c r="T145" s="84"/>
      <c r="U145" s="37"/>
      <c r="V145" s="37"/>
      <c r="W145" s="37"/>
      <c r="X145" s="37"/>
      <c r="Y145" s="37"/>
      <c r="Z145" s="37"/>
      <c r="AA145" s="37"/>
      <c r="AB145" s="37"/>
      <c r="AC145" s="37"/>
      <c r="AD145" s="37"/>
      <c r="AE145" s="37"/>
      <c r="AT145" s="16" t="s">
        <v>268</v>
      </c>
      <c r="AU145" s="16" t="s">
        <v>80</v>
      </c>
    </row>
    <row r="146" s="2" customFormat="1" ht="16.5" customHeight="1">
      <c r="A146" s="37"/>
      <c r="B146" s="38"/>
      <c r="C146" s="223" t="s">
        <v>370</v>
      </c>
      <c r="D146" s="223" t="s">
        <v>242</v>
      </c>
      <c r="E146" s="224" t="s">
        <v>1811</v>
      </c>
      <c r="F146" s="225" t="s">
        <v>1812</v>
      </c>
      <c r="G146" s="226" t="s">
        <v>547</v>
      </c>
      <c r="H146" s="227">
        <v>1.0800000000000001</v>
      </c>
      <c r="I146" s="228"/>
      <c r="J146" s="229">
        <f>ROUND(I146*H146,2)</f>
        <v>0</v>
      </c>
      <c r="K146" s="225" t="s">
        <v>19</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246</v>
      </c>
      <c r="AT146" s="234" t="s">
        <v>242</v>
      </c>
      <c r="AU146" s="234" t="s">
        <v>80</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1813</v>
      </c>
    </row>
    <row r="147" s="2" customFormat="1" ht="16.5" customHeight="1">
      <c r="A147" s="37"/>
      <c r="B147" s="38"/>
      <c r="C147" s="223" t="s">
        <v>724</v>
      </c>
      <c r="D147" s="223" t="s">
        <v>242</v>
      </c>
      <c r="E147" s="224" t="s">
        <v>1540</v>
      </c>
      <c r="F147" s="225" t="s">
        <v>1541</v>
      </c>
      <c r="G147" s="226" t="s">
        <v>253</v>
      </c>
      <c r="H147" s="227">
        <v>2</v>
      </c>
      <c r="I147" s="228"/>
      <c r="J147" s="229">
        <f>ROUND(I147*H147,2)</f>
        <v>0</v>
      </c>
      <c r="K147" s="225" t="s">
        <v>19</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1814</v>
      </c>
    </row>
    <row r="148" s="2" customFormat="1" ht="16.5" customHeight="1">
      <c r="A148" s="37"/>
      <c r="B148" s="38"/>
      <c r="C148" s="223" t="s">
        <v>424</v>
      </c>
      <c r="D148" s="223" t="s">
        <v>242</v>
      </c>
      <c r="E148" s="224" t="s">
        <v>1815</v>
      </c>
      <c r="F148" s="225" t="s">
        <v>1816</v>
      </c>
      <c r="G148" s="226" t="s">
        <v>493</v>
      </c>
      <c r="H148" s="227">
        <v>1.0800000000000001</v>
      </c>
      <c r="I148" s="228"/>
      <c r="J148" s="229">
        <f>ROUND(I148*H148,2)</f>
        <v>0</v>
      </c>
      <c r="K148" s="225" t="s">
        <v>19</v>
      </c>
      <c r="L148" s="43"/>
      <c r="M148" s="230" t="s">
        <v>19</v>
      </c>
      <c r="N148" s="231" t="s">
        <v>42</v>
      </c>
      <c r="O148" s="83"/>
      <c r="P148" s="232">
        <f>O148*H148</f>
        <v>0</v>
      </c>
      <c r="Q148" s="232">
        <v>0</v>
      </c>
      <c r="R148" s="232">
        <f>Q148*H148</f>
        <v>0</v>
      </c>
      <c r="S148" s="232">
        <v>0</v>
      </c>
      <c r="T148" s="233">
        <f>S148*H148</f>
        <v>0</v>
      </c>
      <c r="U148" s="37"/>
      <c r="V148" s="37"/>
      <c r="W148" s="37"/>
      <c r="X148" s="37"/>
      <c r="Y148" s="37"/>
      <c r="Z148" s="37"/>
      <c r="AA148" s="37"/>
      <c r="AB148" s="37"/>
      <c r="AC148" s="37"/>
      <c r="AD148" s="37"/>
      <c r="AE148" s="37"/>
      <c r="AR148" s="234" t="s">
        <v>246</v>
      </c>
      <c r="AT148" s="234" t="s">
        <v>242</v>
      </c>
      <c r="AU148" s="234" t="s">
        <v>80</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1817</v>
      </c>
    </row>
    <row r="149" s="2" customFormat="1">
      <c r="A149" s="37"/>
      <c r="B149" s="38"/>
      <c r="C149" s="39"/>
      <c r="D149" s="238" t="s">
        <v>268</v>
      </c>
      <c r="E149" s="39"/>
      <c r="F149" s="239" t="s">
        <v>1818</v>
      </c>
      <c r="G149" s="39"/>
      <c r="H149" s="39"/>
      <c r="I149" s="145"/>
      <c r="J149" s="39"/>
      <c r="K149" s="39"/>
      <c r="L149" s="43"/>
      <c r="M149" s="240"/>
      <c r="N149" s="241"/>
      <c r="O149" s="83"/>
      <c r="P149" s="83"/>
      <c r="Q149" s="83"/>
      <c r="R149" s="83"/>
      <c r="S149" s="83"/>
      <c r="T149" s="84"/>
      <c r="U149" s="37"/>
      <c r="V149" s="37"/>
      <c r="W149" s="37"/>
      <c r="X149" s="37"/>
      <c r="Y149" s="37"/>
      <c r="Z149" s="37"/>
      <c r="AA149" s="37"/>
      <c r="AB149" s="37"/>
      <c r="AC149" s="37"/>
      <c r="AD149" s="37"/>
      <c r="AE149" s="37"/>
      <c r="AT149" s="16" t="s">
        <v>268</v>
      </c>
      <c r="AU149" s="16" t="s">
        <v>80</v>
      </c>
    </row>
    <row r="150" s="2" customFormat="1" ht="16.5" customHeight="1">
      <c r="A150" s="37"/>
      <c r="B150" s="38"/>
      <c r="C150" s="223" t="s">
        <v>731</v>
      </c>
      <c r="D150" s="223" t="s">
        <v>242</v>
      </c>
      <c r="E150" s="224" t="s">
        <v>1543</v>
      </c>
      <c r="F150" s="225" t="s">
        <v>1544</v>
      </c>
      <c r="G150" s="226" t="s">
        <v>493</v>
      </c>
      <c r="H150" s="227">
        <v>4.2480000000000002</v>
      </c>
      <c r="I150" s="228"/>
      <c r="J150" s="229">
        <f>ROUND(I150*H150,2)</f>
        <v>0</v>
      </c>
      <c r="K150" s="225" t="s">
        <v>19</v>
      </c>
      <c r="L150" s="43"/>
      <c r="M150" s="230" t="s">
        <v>19</v>
      </c>
      <c r="N150" s="231" t="s">
        <v>42</v>
      </c>
      <c r="O150" s="83"/>
      <c r="P150" s="232">
        <f>O150*H150</f>
        <v>0</v>
      </c>
      <c r="Q150" s="232">
        <v>0</v>
      </c>
      <c r="R150" s="232">
        <f>Q150*H150</f>
        <v>0</v>
      </c>
      <c r="S150" s="232">
        <v>0.059999999999999998</v>
      </c>
      <c r="T150" s="233">
        <f>S150*H150</f>
        <v>0.25488</v>
      </c>
      <c r="U150" s="37"/>
      <c r="V150" s="37"/>
      <c r="W150" s="37"/>
      <c r="X150" s="37"/>
      <c r="Y150" s="37"/>
      <c r="Z150" s="37"/>
      <c r="AA150" s="37"/>
      <c r="AB150" s="37"/>
      <c r="AC150" s="37"/>
      <c r="AD150" s="37"/>
      <c r="AE150" s="37"/>
      <c r="AR150" s="234" t="s">
        <v>246</v>
      </c>
      <c r="AT150" s="234" t="s">
        <v>242</v>
      </c>
      <c r="AU150" s="234" t="s">
        <v>80</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246</v>
      </c>
      <c r="BM150" s="234" t="s">
        <v>1819</v>
      </c>
    </row>
    <row r="151" s="2" customFormat="1">
      <c r="A151" s="37"/>
      <c r="B151" s="38"/>
      <c r="C151" s="39"/>
      <c r="D151" s="238" t="s">
        <v>268</v>
      </c>
      <c r="E151" s="39"/>
      <c r="F151" s="239" t="s">
        <v>1546</v>
      </c>
      <c r="G151" s="39"/>
      <c r="H151" s="39"/>
      <c r="I151" s="145"/>
      <c r="J151" s="39"/>
      <c r="K151" s="39"/>
      <c r="L151" s="43"/>
      <c r="M151" s="240"/>
      <c r="N151" s="241"/>
      <c r="O151" s="83"/>
      <c r="P151" s="83"/>
      <c r="Q151" s="83"/>
      <c r="R151" s="83"/>
      <c r="S151" s="83"/>
      <c r="T151" s="84"/>
      <c r="U151" s="37"/>
      <c r="V151" s="37"/>
      <c r="W151" s="37"/>
      <c r="X151" s="37"/>
      <c r="Y151" s="37"/>
      <c r="Z151" s="37"/>
      <c r="AA151" s="37"/>
      <c r="AB151" s="37"/>
      <c r="AC151" s="37"/>
      <c r="AD151" s="37"/>
      <c r="AE151" s="37"/>
      <c r="AT151" s="16" t="s">
        <v>268</v>
      </c>
      <c r="AU151" s="16" t="s">
        <v>80</v>
      </c>
    </row>
    <row r="152" s="2" customFormat="1" ht="60" customHeight="1">
      <c r="A152" s="37"/>
      <c r="B152" s="38"/>
      <c r="C152" s="223" t="s">
        <v>340</v>
      </c>
      <c r="D152" s="223" t="s">
        <v>242</v>
      </c>
      <c r="E152" s="224" t="s">
        <v>532</v>
      </c>
      <c r="F152" s="225" t="s">
        <v>533</v>
      </c>
      <c r="G152" s="226" t="s">
        <v>462</v>
      </c>
      <c r="H152" s="227">
        <v>0.252</v>
      </c>
      <c r="I152" s="228"/>
      <c r="J152" s="229">
        <f>ROUND(I152*H152,2)</f>
        <v>0</v>
      </c>
      <c r="K152" s="225" t="s">
        <v>456</v>
      </c>
      <c r="L152" s="43"/>
      <c r="M152" s="230" t="s">
        <v>19</v>
      </c>
      <c r="N152" s="231" t="s">
        <v>42</v>
      </c>
      <c r="O152" s="83"/>
      <c r="P152" s="232">
        <f>O152*H152</f>
        <v>0</v>
      </c>
      <c r="Q152" s="232">
        <v>0</v>
      </c>
      <c r="R152" s="232">
        <f>Q152*H152</f>
        <v>0</v>
      </c>
      <c r="S152" s="232">
        <v>0</v>
      </c>
      <c r="T152" s="233">
        <f>S152*H152</f>
        <v>0</v>
      </c>
      <c r="U152" s="37"/>
      <c r="V152" s="37"/>
      <c r="W152" s="37"/>
      <c r="X152" s="37"/>
      <c r="Y152" s="37"/>
      <c r="Z152" s="37"/>
      <c r="AA152" s="37"/>
      <c r="AB152" s="37"/>
      <c r="AC152" s="37"/>
      <c r="AD152" s="37"/>
      <c r="AE152" s="37"/>
      <c r="AR152" s="234" t="s">
        <v>246</v>
      </c>
      <c r="AT152" s="234" t="s">
        <v>242</v>
      </c>
      <c r="AU152" s="234" t="s">
        <v>80</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246</v>
      </c>
      <c r="BM152" s="234" t="s">
        <v>856</v>
      </c>
    </row>
    <row r="153" s="2" customFormat="1">
      <c r="A153" s="37"/>
      <c r="B153" s="38"/>
      <c r="C153" s="39"/>
      <c r="D153" s="238" t="s">
        <v>268</v>
      </c>
      <c r="E153" s="39"/>
      <c r="F153" s="239" t="s">
        <v>1820</v>
      </c>
      <c r="G153" s="39"/>
      <c r="H153" s="39"/>
      <c r="I153" s="145"/>
      <c r="J153" s="39"/>
      <c r="K153" s="39"/>
      <c r="L153" s="43"/>
      <c r="M153" s="240"/>
      <c r="N153" s="241"/>
      <c r="O153" s="83"/>
      <c r="P153" s="83"/>
      <c r="Q153" s="83"/>
      <c r="R153" s="83"/>
      <c r="S153" s="83"/>
      <c r="T153" s="84"/>
      <c r="U153" s="37"/>
      <c r="V153" s="37"/>
      <c r="W153" s="37"/>
      <c r="X153" s="37"/>
      <c r="Y153" s="37"/>
      <c r="Z153" s="37"/>
      <c r="AA153" s="37"/>
      <c r="AB153" s="37"/>
      <c r="AC153" s="37"/>
      <c r="AD153" s="37"/>
      <c r="AE153" s="37"/>
      <c r="AT153" s="16" t="s">
        <v>268</v>
      </c>
      <c r="AU153" s="16" t="s">
        <v>80</v>
      </c>
    </row>
    <row r="154" s="2" customFormat="1" ht="36" customHeight="1">
      <c r="A154" s="37"/>
      <c r="B154" s="38"/>
      <c r="C154" s="223" t="s">
        <v>427</v>
      </c>
      <c r="D154" s="223" t="s">
        <v>242</v>
      </c>
      <c r="E154" s="224" t="s">
        <v>1821</v>
      </c>
      <c r="F154" s="225" t="s">
        <v>1822</v>
      </c>
      <c r="G154" s="226" t="s">
        <v>547</v>
      </c>
      <c r="H154" s="227">
        <v>1</v>
      </c>
      <c r="I154" s="228"/>
      <c r="J154" s="229">
        <f>ROUND(I154*H154,2)</f>
        <v>0</v>
      </c>
      <c r="K154" s="225" t="s">
        <v>19</v>
      </c>
      <c r="L154" s="43"/>
      <c r="M154" s="230" t="s">
        <v>19</v>
      </c>
      <c r="N154" s="231" t="s">
        <v>42</v>
      </c>
      <c r="O154" s="83"/>
      <c r="P154" s="232">
        <f>O154*H154</f>
        <v>0</v>
      </c>
      <c r="Q154" s="232">
        <v>0</v>
      </c>
      <c r="R154" s="232">
        <f>Q154*H154</f>
        <v>0</v>
      </c>
      <c r="S154" s="232">
        <v>0</v>
      </c>
      <c r="T154" s="233">
        <f>S154*H154</f>
        <v>0</v>
      </c>
      <c r="U154" s="37"/>
      <c r="V154" s="37"/>
      <c r="W154" s="37"/>
      <c r="X154" s="37"/>
      <c r="Y154" s="37"/>
      <c r="Z154" s="37"/>
      <c r="AA154" s="37"/>
      <c r="AB154" s="37"/>
      <c r="AC154" s="37"/>
      <c r="AD154" s="37"/>
      <c r="AE154" s="37"/>
      <c r="AR154" s="234" t="s">
        <v>246</v>
      </c>
      <c r="AT154" s="234" t="s">
        <v>242</v>
      </c>
      <c r="AU154" s="234" t="s">
        <v>80</v>
      </c>
      <c r="AY154" s="16" t="s">
        <v>240</v>
      </c>
      <c r="BE154" s="235">
        <f>IF(N154="základní",J154,0)</f>
        <v>0</v>
      </c>
      <c r="BF154" s="235">
        <f>IF(N154="snížená",J154,0)</f>
        <v>0</v>
      </c>
      <c r="BG154" s="235">
        <f>IF(N154="zákl. přenesená",J154,0)</f>
        <v>0</v>
      </c>
      <c r="BH154" s="235">
        <f>IF(N154="sníž. přenesená",J154,0)</f>
        <v>0</v>
      </c>
      <c r="BI154" s="235">
        <f>IF(N154="nulová",J154,0)</f>
        <v>0</v>
      </c>
      <c r="BJ154" s="16" t="s">
        <v>78</v>
      </c>
      <c r="BK154" s="235">
        <f>ROUND(I154*H154,2)</f>
        <v>0</v>
      </c>
      <c r="BL154" s="16" t="s">
        <v>246</v>
      </c>
      <c r="BM154" s="234" t="s">
        <v>1823</v>
      </c>
    </row>
    <row r="155" s="2" customFormat="1" ht="60" customHeight="1">
      <c r="A155" s="37"/>
      <c r="B155" s="38"/>
      <c r="C155" s="223" t="s">
        <v>355</v>
      </c>
      <c r="D155" s="223" t="s">
        <v>242</v>
      </c>
      <c r="E155" s="224" t="s">
        <v>540</v>
      </c>
      <c r="F155" s="225" t="s">
        <v>537</v>
      </c>
      <c r="G155" s="226" t="s">
        <v>388</v>
      </c>
      <c r="H155" s="227">
        <v>64.025999999999996</v>
      </c>
      <c r="I155" s="228"/>
      <c r="J155" s="229">
        <f>ROUND(I155*H155,2)</f>
        <v>0</v>
      </c>
      <c r="K155" s="225" t="s">
        <v>456</v>
      </c>
      <c r="L155" s="43"/>
      <c r="M155" s="230" t="s">
        <v>19</v>
      </c>
      <c r="N155" s="231" t="s">
        <v>42</v>
      </c>
      <c r="O155" s="83"/>
      <c r="P155" s="232">
        <f>O155*H155</f>
        <v>0</v>
      </c>
      <c r="Q155" s="232">
        <v>0</v>
      </c>
      <c r="R155" s="232">
        <f>Q155*H155</f>
        <v>0</v>
      </c>
      <c r="S155" s="232">
        <v>0</v>
      </c>
      <c r="T155" s="233">
        <f>S155*H155</f>
        <v>0</v>
      </c>
      <c r="U155" s="37"/>
      <c r="V155" s="37"/>
      <c r="W155" s="37"/>
      <c r="X155" s="37"/>
      <c r="Y155" s="37"/>
      <c r="Z155" s="37"/>
      <c r="AA155" s="37"/>
      <c r="AB155" s="37"/>
      <c r="AC155" s="37"/>
      <c r="AD155" s="37"/>
      <c r="AE155" s="37"/>
      <c r="AR155" s="234" t="s">
        <v>246</v>
      </c>
      <c r="AT155" s="234" t="s">
        <v>242</v>
      </c>
      <c r="AU155" s="234" t="s">
        <v>80</v>
      </c>
      <c r="AY155" s="16" t="s">
        <v>240</v>
      </c>
      <c r="BE155" s="235">
        <f>IF(N155="základní",J155,0)</f>
        <v>0</v>
      </c>
      <c r="BF155" s="235">
        <f>IF(N155="snížená",J155,0)</f>
        <v>0</v>
      </c>
      <c r="BG155" s="235">
        <f>IF(N155="zákl. přenesená",J155,0)</f>
        <v>0</v>
      </c>
      <c r="BH155" s="235">
        <f>IF(N155="sníž. přenesená",J155,0)</f>
        <v>0</v>
      </c>
      <c r="BI155" s="235">
        <f>IF(N155="nulová",J155,0)</f>
        <v>0</v>
      </c>
      <c r="BJ155" s="16" t="s">
        <v>78</v>
      </c>
      <c r="BK155" s="235">
        <f>ROUND(I155*H155,2)</f>
        <v>0</v>
      </c>
      <c r="BL155" s="16" t="s">
        <v>246</v>
      </c>
      <c r="BM155" s="234" t="s">
        <v>863</v>
      </c>
    </row>
    <row r="156" s="2" customFormat="1">
      <c r="A156" s="37"/>
      <c r="B156" s="38"/>
      <c r="C156" s="39"/>
      <c r="D156" s="238" t="s">
        <v>268</v>
      </c>
      <c r="E156" s="39"/>
      <c r="F156" s="239" t="s">
        <v>1824</v>
      </c>
      <c r="G156" s="39"/>
      <c r="H156" s="39"/>
      <c r="I156" s="145"/>
      <c r="J156" s="39"/>
      <c r="K156" s="39"/>
      <c r="L156" s="43"/>
      <c r="M156" s="240"/>
      <c r="N156" s="241"/>
      <c r="O156" s="83"/>
      <c r="P156" s="83"/>
      <c r="Q156" s="83"/>
      <c r="R156" s="83"/>
      <c r="S156" s="83"/>
      <c r="T156" s="84"/>
      <c r="U156" s="37"/>
      <c r="V156" s="37"/>
      <c r="W156" s="37"/>
      <c r="X156" s="37"/>
      <c r="Y156" s="37"/>
      <c r="Z156" s="37"/>
      <c r="AA156" s="37"/>
      <c r="AB156" s="37"/>
      <c r="AC156" s="37"/>
      <c r="AD156" s="37"/>
      <c r="AE156" s="37"/>
      <c r="AT156" s="16" t="s">
        <v>268</v>
      </c>
      <c r="AU156" s="16" t="s">
        <v>80</v>
      </c>
    </row>
    <row r="157" s="12" customFormat="1" ht="25.92" customHeight="1">
      <c r="A157" s="12"/>
      <c r="B157" s="209"/>
      <c r="C157" s="210"/>
      <c r="D157" s="211" t="s">
        <v>70</v>
      </c>
      <c r="E157" s="212" t="s">
        <v>255</v>
      </c>
      <c r="F157" s="212" t="s">
        <v>256</v>
      </c>
      <c r="G157" s="210"/>
      <c r="H157" s="210"/>
      <c r="I157" s="213"/>
      <c r="J157" s="214">
        <f>BK157</f>
        <v>0</v>
      </c>
      <c r="K157" s="210"/>
      <c r="L157" s="215"/>
      <c r="M157" s="216"/>
      <c r="N157" s="217"/>
      <c r="O157" s="217"/>
      <c r="P157" s="218">
        <f>P158+P163+P168+P173+P176+P179+P182</f>
        <v>0</v>
      </c>
      <c r="Q157" s="217"/>
      <c r="R157" s="218">
        <f>R158+R163+R168+R173+R176+R179+R182</f>
        <v>0</v>
      </c>
      <c r="S157" s="217"/>
      <c r="T157" s="219">
        <f>T158+T163+T168+T173+T176+T179+T182</f>
        <v>0</v>
      </c>
      <c r="U157" s="12"/>
      <c r="V157" s="12"/>
      <c r="W157" s="12"/>
      <c r="X157" s="12"/>
      <c r="Y157" s="12"/>
      <c r="Z157" s="12"/>
      <c r="AA157" s="12"/>
      <c r="AB157" s="12"/>
      <c r="AC157" s="12"/>
      <c r="AD157" s="12"/>
      <c r="AE157" s="12"/>
      <c r="AR157" s="220" t="s">
        <v>80</v>
      </c>
      <c r="AT157" s="221" t="s">
        <v>70</v>
      </c>
      <c r="AU157" s="221" t="s">
        <v>71</v>
      </c>
      <c r="AY157" s="220" t="s">
        <v>240</v>
      </c>
      <c r="BK157" s="222">
        <f>BK158+BK163+BK168+BK173+BK176+BK179+BK182</f>
        <v>0</v>
      </c>
    </row>
    <row r="158" s="12" customFormat="1" ht="22.8" customHeight="1">
      <c r="A158" s="12"/>
      <c r="B158" s="209"/>
      <c r="C158" s="210"/>
      <c r="D158" s="211" t="s">
        <v>70</v>
      </c>
      <c r="E158" s="236" t="s">
        <v>543</v>
      </c>
      <c r="F158" s="236" t="s">
        <v>544</v>
      </c>
      <c r="G158" s="210"/>
      <c r="H158" s="210"/>
      <c r="I158" s="213"/>
      <c r="J158" s="237">
        <f>BK158</f>
        <v>0</v>
      </c>
      <c r="K158" s="210"/>
      <c r="L158" s="215"/>
      <c r="M158" s="216"/>
      <c r="N158" s="217"/>
      <c r="O158" s="217"/>
      <c r="P158" s="218">
        <f>SUM(P159:P162)</f>
        <v>0</v>
      </c>
      <c r="Q158" s="217"/>
      <c r="R158" s="218">
        <f>SUM(R159:R162)</f>
        <v>0</v>
      </c>
      <c r="S158" s="217"/>
      <c r="T158" s="219">
        <f>SUM(T159:T162)</f>
        <v>0</v>
      </c>
      <c r="U158" s="12"/>
      <c r="V158" s="12"/>
      <c r="W158" s="12"/>
      <c r="X158" s="12"/>
      <c r="Y158" s="12"/>
      <c r="Z158" s="12"/>
      <c r="AA158" s="12"/>
      <c r="AB158" s="12"/>
      <c r="AC158" s="12"/>
      <c r="AD158" s="12"/>
      <c r="AE158" s="12"/>
      <c r="AR158" s="220" t="s">
        <v>80</v>
      </c>
      <c r="AT158" s="221" t="s">
        <v>70</v>
      </c>
      <c r="AU158" s="221" t="s">
        <v>78</v>
      </c>
      <c r="AY158" s="220" t="s">
        <v>240</v>
      </c>
      <c r="BK158" s="222">
        <f>SUM(BK159:BK162)</f>
        <v>0</v>
      </c>
    </row>
    <row r="159" s="2" customFormat="1" ht="16.5" customHeight="1">
      <c r="A159" s="37"/>
      <c r="B159" s="38"/>
      <c r="C159" s="223" t="s">
        <v>325</v>
      </c>
      <c r="D159" s="223" t="s">
        <v>242</v>
      </c>
      <c r="E159" s="224" t="s">
        <v>1825</v>
      </c>
      <c r="F159" s="225" t="s">
        <v>1826</v>
      </c>
      <c r="G159" s="226" t="s">
        <v>547</v>
      </c>
      <c r="H159" s="227">
        <v>1</v>
      </c>
      <c r="I159" s="228"/>
      <c r="J159" s="229">
        <f>ROUND(I159*H159,2)</f>
        <v>0</v>
      </c>
      <c r="K159" s="225" t="s">
        <v>19</v>
      </c>
      <c r="L159" s="43"/>
      <c r="M159" s="230" t="s">
        <v>19</v>
      </c>
      <c r="N159" s="231" t="s">
        <v>42</v>
      </c>
      <c r="O159" s="83"/>
      <c r="P159" s="232">
        <f>O159*H159</f>
        <v>0</v>
      </c>
      <c r="Q159" s="232">
        <v>0</v>
      </c>
      <c r="R159" s="232">
        <f>Q159*H159</f>
        <v>0</v>
      </c>
      <c r="S159" s="232">
        <v>0</v>
      </c>
      <c r="T159" s="233">
        <f>S159*H159</f>
        <v>0</v>
      </c>
      <c r="U159" s="37"/>
      <c r="V159" s="37"/>
      <c r="W159" s="37"/>
      <c r="X159" s="37"/>
      <c r="Y159" s="37"/>
      <c r="Z159" s="37"/>
      <c r="AA159" s="37"/>
      <c r="AB159" s="37"/>
      <c r="AC159" s="37"/>
      <c r="AD159" s="37"/>
      <c r="AE159" s="37"/>
      <c r="AR159" s="234" t="s">
        <v>167</v>
      </c>
      <c r="AT159" s="234" t="s">
        <v>242</v>
      </c>
      <c r="AU159" s="234" t="s">
        <v>80</v>
      </c>
      <c r="AY159" s="16" t="s">
        <v>240</v>
      </c>
      <c r="BE159" s="235">
        <f>IF(N159="základní",J159,0)</f>
        <v>0</v>
      </c>
      <c r="BF159" s="235">
        <f>IF(N159="snížená",J159,0)</f>
        <v>0</v>
      </c>
      <c r="BG159" s="235">
        <f>IF(N159="zákl. přenesená",J159,0)</f>
        <v>0</v>
      </c>
      <c r="BH159" s="235">
        <f>IF(N159="sníž. přenesená",J159,0)</f>
        <v>0</v>
      </c>
      <c r="BI159" s="235">
        <f>IF(N159="nulová",J159,0)</f>
        <v>0</v>
      </c>
      <c r="BJ159" s="16" t="s">
        <v>78</v>
      </c>
      <c r="BK159" s="235">
        <f>ROUND(I159*H159,2)</f>
        <v>0</v>
      </c>
      <c r="BL159" s="16" t="s">
        <v>167</v>
      </c>
      <c r="BM159" s="234" t="s">
        <v>1827</v>
      </c>
    </row>
    <row r="160" s="2" customFormat="1">
      <c r="A160" s="37"/>
      <c r="B160" s="38"/>
      <c r="C160" s="39"/>
      <c r="D160" s="238" t="s">
        <v>268</v>
      </c>
      <c r="E160" s="39"/>
      <c r="F160" s="239" t="s">
        <v>1828</v>
      </c>
      <c r="G160" s="39"/>
      <c r="H160" s="39"/>
      <c r="I160" s="145"/>
      <c r="J160" s="39"/>
      <c r="K160" s="39"/>
      <c r="L160" s="43"/>
      <c r="M160" s="240"/>
      <c r="N160" s="241"/>
      <c r="O160" s="83"/>
      <c r="P160" s="83"/>
      <c r="Q160" s="83"/>
      <c r="R160" s="83"/>
      <c r="S160" s="83"/>
      <c r="T160" s="84"/>
      <c r="U160" s="37"/>
      <c r="V160" s="37"/>
      <c r="W160" s="37"/>
      <c r="X160" s="37"/>
      <c r="Y160" s="37"/>
      <c r="Z160" s="37"/>
      <c r="AA160" s="37"/>
      <c r="AB160" s="37"/>
      <c r="AC160" s="37"/>
      <c r="AD160" s="37"/>
      <c r="AE160" s="37"/>
      <c r="AT160" s="16" t="s">
        <v>268</v>
      </c>
      <c r="AU160" s="16" t="s">
        <v>80</v>
      </c>
    </row>
    <row r="161" s="2" customFormat="1" ht="16.5" customHeight="1">
      <c r="A161" s="37"/>
      <c r="B161" s="38"/>
      <c r="C161" s="223" t="s">
        <v>7</v>
      </c>
      <c r="D161" s="223" t="s">
        <v>242</v>
      </c>
      <c r="E161" s="224" t="s">
        <v>1829</v>
      </c>
      <c r="F161" s="225" t="s">
        <v>1830</v>
      </c>
      <c r="G161" s="226" t="s">
        <v>547</v>
      </c>
      <c r="H161" s="227">
        <v>1</v>
      </c>
      <c r="I161" s="228"/>
      <c r="J161" s="229">
        <f>ROUND(I161*H161,2)</f>
        <v>0</v>
      </c>
      <c r="K161" s="225" t="s">
        <v>19</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1831</v>
      </c>
    </row>
    <row r="162" s="2" customFormat="1">
      <c r="A162" s="37"/>
      <c r="B162" s="38"/>
      <c r="C162" s="39"/>
      <c r="D162" s="238" t="s">
        <v>268</v>
      </c>
      <c r="E162" s="39"/>
      <c r="F162" s="239" t="s">
        <v>1832</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12" customFormat="1" ht="22.8" customHeight="1">
      <c r="A163" s="12"/>
      <c r="B163" s="209"/>
      <c r="C163" s="210"/>
      <c r="D163" s="211" t="s">
        <v>70</v>
      </c>
      <c r="E163" s="236" t="s">
        <v>1560</v>
      </c>
      <c r="F163" s="236" t="s">
        <v>1561</v>
      </c>
      <c r="G163" s="210"/>
      <c r="H163" s="210"/>
      <c r="I163" s="213"/>
      <c r="J163" s="237">
        <f>BK163</f>
        <v>0</v>
      </c>
      <c r="K163" s="210"/>
      <c r="L163" s="215"/>
      <c r="M163" s="216"/>
      <c r="N163" s="217"/>
      <c r="O163" s="217"/>
      <c r="P163" s="218">
        <f>SUM(P164:P167)</f>
        <v>0</v>
      </c>
      <c r="Q163" s="217"/>
      <c r="R163" s="218">
        <f>SUM(R164:R167)</f>
        <v>0</v>
      </c>
      <c r="S163" s="217"/>
      <c r="T163" s="219">
        <f>SUM(T164:T167)</f>
        <v>0</v>
      </c>
      <c r="U163" s="12"/>
      <c r="V163" s="12"/>
      <c r="W163" s="12"/>
      <c r="X163" s="12"/>
      <c r="Y163" s="12"/>
      <c r="Z163" s="12"/>
      <c r="AA163" s="12"/>
      <c r="AB163" s="12"/>
      <c r="AC163" s="12"/>
      <c r="AD163" s="12"/>
      <c r="AE163" s="12"/>
      <c r="AR163" s="220" t="s">
        <v>80</v>
      </c>
      <c r="AT163" s="221" t="s">
        <v>70</v>
      </c>
      <c r="AU163" s="221" t="s">
        <v>78</v>
      </c>
      <c r="AY163" s="220" t="s">
        <v>240</v>
      </c>
      <c r="BK163" s="222">
        <f>SUM(BK164:BK167)</f>
        <v>0</v>
      </c>
    </row>
    <row r="164" s="2" customFormat="1" ht="72" customHeight="1">
      <c r="A164" s="37"/>
      <c r="B164" s="38"/>
      <c r="C164" s="223" t="s">
        <v>722</v>
      </c>
      <c r="D164" s="223" t="s">
        <v>242</v>
      </c>
      <c r="E164" s="224" t="s">
        <v>1833</v>
      </c>
      <c r="F164" s="225" t="s">
        <v>1834</v>
      </c>
      <c r="G164" s="226" t="s">
        <v>393</v>
      </c>
      <c r="H164" s="227">
        <v>0.94999999999999996</v>
      </c>
      <c r="I164" s="228"/>
      <c r="J164" s="229">
        <f>ROUND(I164*H164,2)</f>
        <v>0</v>
      </c>
      <c r="K164" s="225" t="s">
        <v>19</v>
      </c>
      <c r="L164" s="43"/>
      <c r="M164" s="230" t="s">
        <v>19</v>
      </c>
      <c r="N164" s="231" t="s">
        <v>42</v>
      </c>
      <c r="O164" s="83"/>
      <c r="P164" s="232">
        <f>O164*H164</f>
        <v>0</v>
      </c>
      <c r="Q164" s="232">
        <v>0</v>
      </c>
      <c r="R164" s="232">
        <f>Q164*H164</f>
        <v>0</v>
      </c>
      <c r="S164" s="232">
        <v>0</v>
      </c>
      <c r="T164" s="233">
        <f>S164*H164</f>
        <v>0</v>
      </c>
      <c r="U164" s="37"/>
      <c r="V164" s="37"/>
      <c r="W164" s="37"/>
      <c r="X164" s="37"/>
      <c r="Y164" s="37"/>
      <c r="Z164" s="37"/>
      <c r="AA164" s="37"/>
      <c r="AB164" s="37"/>
      <c r="AC164" s="37"/>
      <c r="AD164" s="37"/>
      <c r="AE164" s="37"/>
      <c r="AR164" s="234" t="s">
        <v>167</v>
      </c>
      <c r="AT164" s="234" t="s">
        <v>242</v>
      </c>
      <c r="AU164" s="234" t="s">
        <v>80</v>
      </c>
      <c r="AY164" s="16" t="s">
        <v>240</v>
      </c>
      <c r="BE164" s="235">
        <f>IF(N164="základní",J164,0)</f>
        <v>0</v>
      </c>
      <c r="BF164" s="235">
        <f>IF(N164="snížená",J164,0)</f>
        <v>0</v>
      </c>
      <c r="BG164" s="235">
        <f>IF(N164="zákl. přenesená",J164,0)</f>
        <v>0</v>
      </c>
      <c r="BH164" s="235">
        <f>IF(N164="sníž. přenesená",J164,0)</f>
        <v>0</v>
      </c>
      <c r="BI164" s="235">
        <f>IF(N164="nulová",J164,0)</f>
        <v>0</v>
      </c>
      <c r="BJ164" s="16" t="s">
        <v>78</v>
      </c>
      <c r="BK164" s="235">
        <f>ROUND(I164*H164,2)</f>
        <v>0</v>
      </c>
      <c r="BL164" s="16" t="s">
        <v>167</v>
      </c>
      <c r="BM164" s="234" t="s">
        <v>1835</v>
      </c>
    </row>
    <row r="165" s="2" customFormat="1" ht="36" customHeight="1">
      <c r="A165" s="37"/>
      <c r="B165" s="38"/>
      <c r="C165" s="223" t="s">
        <v>428</v>
      </c>
      <c r="D165" s="223" t="s">
        <v>242</v>
      </c>
      <c r="E165" s="224" t="s">
        <v>1836</v>
      </c>
      <c r="F165" s="225" t="s">
        <v>1837</v>
      </c>
      <c r="G165" s="226" t="s">
        <v>393</v>
      </c>
      <c r="H165" s="227">
        <v>1</v>
      </c>
      <c r="I165" s="228"/>
      <c r="J165" s="229">
        <f>ROUND(I165*H165,2)</f>
        <v>0</v>
      </c>
      <c r="K165" s="225" t="s">
        <v>19</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1838</v>
      </c>
    </row>
    <row r="166" s="2" customFormat="1" ht="16.5" customHeight="1">
      <c r="A166" s="37"/>
      <c r="B166" s="38"/>
      <c r="C166" s="223" t="s">
        <v>727</v>
      </c>
      <c r="D166" s="223" t="s">
        <v>242</v>
      </c>
      <c r="E166" s="224" t="s">
        <v>1839</v>
      </c>
      <c r="F166" s="225" t="s">
        <v>1840</v>
      </c>
      <c r="G166" s="226" t="s">
        <v>1113</v>
      </c>
      <c r="H166" s="227">
        <v>0.0030000000000000001</v>
      </c>
      <c r="I166" s="228"/>
      <c r="J166" s="229">
        <f>ROUND(I166*H166,2)</f>
        <v>0</v>
      </c>
      <c r="K166" s="225" t="s">
        <v>19</v>
      </c>
      <c r="L166" s="43"/>
      <c r="M166" s="230" t="s">
        <v>19</v>
      </c>
      <c r="N166" s="231" t="s">
        <v>42</v>
      </c>
      <c r="O166" s="83"/>
      <c r="P166" s="232">
        <f>O166*H166</f>
        <v>0</v>
      </c>
      <c r="Q166" s="232">
        <v>0</v>
      </c>
      <c r="R166" s="232">
        <f>Q166*H166</f>
        <v>0</v>
      </c>
      <c r="S166" s="232">
        <v>0</v>
      </c>
      <c r="T166" s="233">
        <f>S166*H166</f>
        <v>0</v>
      </c>
      <c r="U166" s="37"/>
      <c r="V166" s="37"/>
      <c r="W166" s="37"/>
      <c r="X166" s="37"/>
      <c r="Y166" s="37"/>
      <c r="Z166" s="37"/>
      <c r="AA166" s="37"/>
      <c r="AB166" s="37"/>
      <c r="AC166" s="37"/>
      <c r="AD166" s="37"/>
      <c r="AE166" s="37"/>
      <c r="AR166" s="234" t="s">
        <v>167</v>
      </c>
      <c r="AT166" s="234" t="s">
        <v>242</v>
      </c>
      <c r="AU166" s="234" t="s">
        <v>80</v>
      </c>
      <c r="AY166" s="16" t="s">
        <v>240</v>
      </c>
      <c r="BE166" s="235">
        <f>IF(N166="základní",J166,0)</f>
        <v>0</v>
      </c>
      <c r="BF166" s="235">
        <f>IF(N166="snížená",J166,0)</f>
        <v>0</v>
      </c>
      <c r="BG166" s="235">
        <f>IF(N166="zákl. přenesená",J166,0)</f>
        <v>0</v>
      </c>
      <c r="BH166" s="235">
        <f>IF(N166="sníž. přenesená",J166,0)</f>
        <v>0</v>
      </c>
      <c r="BI166" s="235">
        <f>IF(N166="nulová",J166,0)</f>
        <v>0</v>
      </c>
      <c r="BJ166" s="16" t="s">
        <v>78</v>
      </c>
      <c r="BK166" s="235">
        <f>ROUND(I166*H166,2)</f>
        <v>0</v>
      </c>
      <c r="BL166" s="16" t="s">
        <v>167</v>
      </c>
      <c r="BM166" s="234" t="s">
        <v>1841</v>
      </c>
    </row>
    <row r="167" s="13" customFormat="1">
      <c r="A167" s="13"/>
      <c r="B167" s="259"/>
      <c r="C167" s="260"/>
      <c r="D167" s="238" t="s">
        <v>1146</v>
      </c>
      <c r="E167" s="260"/>
      <c r="F167" s="261" t="s">
        <v>1842</v>
      </c>
      <c r="G167" s="260"/>
      <c r="H167" s="262">
        <v>0.0030000000000000001</v>
      </c>
      <c r="I167" s="263"/>
      <c r="J167" s="260"/>
      <c r="K167" s="260"/>
      <c r="L167" s="264"/>
      <c r="M167" s="265"/>
      <c r="N167" s="266"/>
      <c r="O167" s="266"/>
      <c r="P167" s="266"/>
      <c r="Q167" s="266"/>
      <c r="R167" s="266"/>
      <c r="S167" s="266"/>
      <c r="T167" s="267"/>
      <c r="U167" s="13"/>
      <c r="V167" s="13"/>
      <c r="W167" s="13"/>
      <c r="X167" s="13"/>
      <c r="Y167" s="13"/>
      <c r="Z167" s="13"/>
      <c r="AA167" s="13"/>
      <c r="AB167" s="13"/>
      <c r="AC167" s="13"/>
      <c r="AD167" s="13"/>
      <c r="AE167" s="13"/>
      <c r="AT167" s="268" t="s">
        <v>1146</v>
      </c>
      <c r="AU167" s="268" t="s">
        <v>80</v>
      </c>
      <c r="AV167" s="13" t="s">
        <v>80</v>
      </c>
      <c r="AW167" s="13" t="s">
        <v>4</v>
      </c>
      <c r="AX167" s="13" t="s">
        <v>78</v>
      </c>
      <c r="AY167" s="268" t="s">
        <v>240</v>
      </c>
    </row>
    <row r="168" s="12" customFormat="1" ht="22.8" customHeight="1">
      <c r="A168" s="12"/>
      <c r="B168" s="209"/>
      <c r="C168" s="210"/>
      <c r="D168" s="211" t="s">
        <v>70</v>
      </c>
      <c r="E168" s="236" t="s">
        <v>550</v>
      </c>
      <c r="F168" s="236" t="s">
        <v>551</v>
      </c>
      <c r="G168" s="210"/>
      <c r="H168" s="210"/>
      <c r="I168" s="213"/>
      <c r="J168" s="237">
        <f>BK168</f>
        <v>0</v>
      </c>
      <c r="K168" s="210"/>
      <c r="L168" s="215"/>
      <c r="M168" s="216"/>
      <c r="N168" s="217"/>
      <c r="O168" s="217"/>
      <c r="P168" s="218">
        <f>SUM(P169:P172)</f>
        <v>0</v>
      </c>
      <c r="Q168" s="217"/>
      <c r="R168" s="218">
        <f>SUM(R169:R172)</f>
        <v>0</v>
      </c>
      <c r="S168" s="217"/>
      <c r="T168" s="219">
        <f>SUM(T169:T172)</f>
        <v>0</v>
      </c>
      <c r="U168" s="12"/>
      <c r="V168" s="12"/>
      <c r="W168" s="12"/>
      <c r="X168" s="12"/>
      <c r="Y168" s="12"/>
      <c r="Z168" s="12"/>
      <c r="AA168" s="12"/>
      <c r="AB168" s="12"/>
      <c r="AC168" s="12"/>
      <c r="AD168" s="12"/>
      <c r="AE168" s="12"/>
      <c r="AR168" s="220" t="s">
        <v>80</v>
      </c>
      <c r="AT168" s="221" t="s">
        <v>70</v>
      </c>
      <c r="AU168" s="221" t="s">
        <v>78</v>
      </c>
      <c r="AY168" s="220" t="s">
        <v>240</v>
      </c>
      <c r="BK168" s="222">
        <f>SUM(BK169:BK172)</f>
        <v>0</v>
      </c>
    </row>
    <row r="169" s="2" customFormat="1" ht="24" customHeight="1">
      <c r="A169" s="37"/>
      <c r="B169" s="38"/>
      <c r="C169" s="223" t="s">
        <v>429</v>
      </c>
      <c r="D169" s="223" t="s">
        <v>242</v>
      </c>
      <c r="E169" s="224" t="s">
        <v>1843</v>
      </c>
      <c r="F169" s="225" t="s">
        <v>1844</v>
      </c>
      <c r="G169" s="226" t="s">
        <v>547</v>
      </c>
      <c r="H169" s="227">
        <v>1</v>
      </c>
      <c r="I169" s="228"/>
      <c r="J169" s="229">
        <f>ROUND(I169*H169,2)</f>
        <v>0</v>
      </c>
      <c r="K169" s="225" t="s">
        <v>19</v>
      </c>
      <c r="L169" s="43"/>
      <c r="M169" s="230" t="s">
        <v>19</v>
      </c>
      <c r="N169" s="231" t="s">
        <v>42</v>
      </c>
      <c r="O169" s="83"/>
      <c r="P169" s="232">
        <f>O169*H169</f>
        <v>0</v>
      </c>
      <c r="Q169" s="232">
        <v>0</v>
      </c>
      <c r="R169" s="232">
        <f>Q169*H169</f>
        <v>0</v>
      </c>
      <c r="S169" s="232">
        <v>0</v>
      </c>
      <c r="T169" s="233">
        <f>S169*H169</f>
        <v>0</v>
      </c>
      <c r="U169" s="37"/>
      <c r="V169" s="37"/>
      <c r="W169" s="37"/>
      <c r="X169" s="37"/>
      <c r="Y169" s="37"/>
      <c r="Z169" s="37"/>
      <c r="AA169" s="37"/>
      <c r="AB169" s="37"/>
      <c r="AC169" s="37"/>
      <c r="AD169" s="37"/>
      <c r="AE169" s="37"/>
      <c r="AR169" s="234" t="s">
        <v>167</v>
      </c>
      <c r="AT169" s="234" t="s">
        <v>242</v>
      </c>
      <c r="AU169" s="234" t="s">
        <v>80</v>
      </c>
      <c r="AY169" s="16" t="s">
        <v>240</v>
      </c>
      <c r="BE169" s="235">
        <f>IF(N169="základní",J169,0)</f>
        <v>0</v>
      </c>
      <c r="BF169" s="235">
        <f>IF(N169="snížená",J169,0)</f>
        <v>0</v>
      </c>
      <c r="BG169" s="235">
        <f>IF(N169="zákl. přenesená",J169,0)</f>
        <v>0</v>
      </c>
      <c r="BH169" s="235">
        <f>IF(N169="sníž. přenesená",J169,0)</f>
        <v>0</v>
      </c>
      <c r="BI169" s="235">
        <f>IF(N169="nulová",J169,0)</f>
        <v>0</v>
      </c>
      <c r="BJ169" s="16" t="s">
        <v>78</v>
      </c>
      <c r="BK169" s="235">
        <f>ROUND(I169*H169,2)</f>
        <v>0</v>
      </c>
      <c r="BL169" s="16" t="s">
        <v>167</v>
      </c>
      <c r="BM169" s="234" t="s">
        <v>1845</v>
      </c>
    </row>
    <row r="170" s="2" customFormat="1" ht="24" customHeight="1">
      <c r="A170" s="37"/>
      <c r="B170" s="38"/>
      <c r="C170" s="223" t="s">
        <v>680</v>
      </c>
      <c r="D170" s="223" t="s">
        <v>242</v>
      </c>
      <c r="E170" s="224" t="s">
        <v>1846</v>
      </c>
      <c r="F170" s="225" t="s">
        <v>1847</v>
      </c>
      <c r="G170" s="226" t="s">
        <v>547</v>
      </c>
      <c r="H170" s="227">
        <v>1</v>
      </c>
      <c r="I170" s="228"/>
      <c r="J170" s="229">
        <f>ROUND(I170*H170,2)</f>
        <v>0</v>
      </c>
      <c r="K170" s="225" t="s">
        <v>19</v>
      </c>
      <c r="L170" s="43"/>
      <c r="M170" s="230" t="s">
        <v>19</v>
      </c>
      <c r="N170" s="231" t="s">
        <v>42</v>
      </c>
      <c r="O170" s="83"/>
      <c r="P170" s="232">
        <f>O170*H170</f>
        <v>0</v>
      </c>
      <c r="Q170" s="232">
        <v>0</v>
      </c>
      <c r="R170" s="232">
        <f>Q170*H170</f>
        <v>0</v>
      </c>
      <c r="S170" s="232">
        <v>0</v>
      </c>
      <c r="T170" s="233">
        <f>S170*H170</f>
        <v>0</v>
      </c>
      <c r="U170" s="37"/>
      <c r="V170" s="37"/>
      <c r="W170" s="37"/>
      <c r="X170" s="37"/>
      <c r="Y170" s="37"/>
      <c r="Z170" s="37"/>
      <c r="AA170" s="37"/>
      <c r="AB170" s="37"/>
      <c r="AC170" s="37"/>
      <c r="AD170" s="37"/>
      <c r="AE170" s="37"/>
      <c r="AR170" s="234" t="s">
        <v>167</v>
      </c>
      <c r="AT170" s="234" t="s">
        <v>242</v>
      </c>
      <c r="AU170" s="234" t="s">
        <v>80</v>
      </c>
      <c r="AY170" s="16" t="s">
        <v>240</v>
      </c>
      <c r="BE170" s="235">
        <f>IF(N170="základní",J170,0)</f>
        <v>0</v>
      </c>
      <c r="BF170" s="235">
        <f>IF(N170="snížená",J170,0)</f>
        <v>0</v>
      </c>
      <c r="BG170" s="235">
        <f>IF(N170="zákl. přenesená",J170,0)</f>
        <v>0</v>
      </c>
      <c r="BH170" s="235">
        <f>IF(N170="sníž. přenesená",J170,0)</f>
        <v>0</v>
      </c>
      <c r="BI170" s="235">
        <f>IF(N170="nulová",J170,0)</f>
        <v>0</v>
      </c>
      <c r="BJ170" s="16" t="s">
        <v>78</v>
      </c>
      <c r="BK170" s="235">
        <f>ROUND(I170*H170,2)</f>
        <v>0</v>
      </c>
      <c r="BL170" s="16" t="s">
        <v>167</v>
      </c>
      <c r="BM170" s="234" t="s">
        <v>1848</v>
      </c>
    </row>
    <row r="171" s="2" customFormat="1" ht="16.5" customHeight="1">
      <c r="A171" s="37"/>
      <c r="B171" s="38"/>
      <c r="C171" s="223" t="s">
        <v>430</v>
      </c>
      <c r="D171" s="223" t="s">
        <v>242</v>
      </c>
      <c r="E171" s="224" t="s">
        <v>1849</v>
      </c>
      <c r="F171" s="225" t="s">
        <v>1850</v>
      </c>
      <c r="G171" s="226" t="s">
        <v>1113</v>
      </c>
      <c r="H171" s="227">
        <v>0.051999999999999998</v>
      </c>
      <c r="I171" s="228"/>
      <c r="J171" s="229">
        <f>ROUND(I171*H171,2)</f>
        <v>0</v>
      </c>
      <c r="K171" s="225" t="s">
        <v>19</v>
      </c>
      <c r="L171" s="43"/>
      <c r="M171" s="230" t="s">
        <v>19</v>
      </c>
      <c r="N171" s="231" t="s">
        <v>42</v>
      </c>
      <c r="O171" s="83"/>
      <c r="P171" s="232">
        <f>O171*H171</f>
        <v>0</v>
      </c>
      <c r="Q171" s="232">
        <v>0</v>
      </c>
      <c r="R171" s="232">
        <f>Q171*H171</f>
        <v>0</v>
      </c>
      <c r="S171" s="232">
        <v>0</v>
      </c>
      <c r="T171" s="233">
        <f>S171*H171</f>
        <v>0</v>
      </c>
      <c r="U171" s="37"/>
      <c r="V171" s="37"/>
      <c r="W171" s="37"/>
      <c r="X171" s="37"/>
      <c r="Y171" s="37"/>
      <c r="Z171" s="37"/>
      <c r="AA171" s="37"/>
      <c r="AB171" s="37"/>
      <c r="AC171" s="37"/>
      <c r="AD171" s="37"/>
      <c r="AE171" s="37"/>
      <c r="AR171" s="234" t="s">
        <v>167</v>
      </c>
      <c r="AT171" s="234" t="s">
        <v>242</v>
      </c>
      <c r="AU171" s="234" t="s">
        <v>80</v>
      </c>
      <c r="AY171" s="16" t="s">
        <v>240</v>
      </c>
      <c r="BE171" s="235">
        <f>IF(N171="základní",J171,0)</f>
        <v>0</v>
      </c>
      <c r="BF171" s="235">
        <f>IF(N171="snížená",J171,0)</f>
        <v>0</v>
      </c>
      <c r="BG171" s="235">
        <f>IF(N171="zákl. přenesená",J171,0)</f>
        <v>0</v>
      </c>
      <c r="BH171" s="235">
        <f>IF(N171="sníž. přenesená",J171,0)</f>
        <v>0</v>
      </c>
      <c r="BI171" s="235">
        <f>IF(N171="nulová",J171,0)</f>
        <v>0</v>
      </c>
      <c r="BJ171" s="16" t="s">
        <v>78</v>
      </c>
      <c r="BK171" s="235">
        <f>ROUND(I171*H171,2)</f>
        <v>0</v>
      </c>
      <c r="BL171" s="16" t="s">
        <v>167</v>
      </c>
      <c r="BM171" s="234" t="s">
        <v>1851</v>
      </c>
    </row>
    <row r="172" s="13" customFormat="1">
      <c r="A172" s="13"/>
      <c r="B172" s="259"/>
      <c r="C172" s="260"/>
      <c r="D172" s="238" t="s">
        <v>1146</v>
      </c>
      <c r="E172" s="260"/>
      <c r="F172" s="261" t="s">
        <v>1852</v>
      </c>
      <c r="G172" s="260"/>
      <c r="H172" s="262">
        <v>0.051999999999999998</v>
      </c>
      <c r="I172" s="263"/>
      <c r="J172" s="260"/>
      <c r="K172" s="260"/>
      <c r="L172" s="264"/>
      <c r="M172" s="265"/>
      <c r="N172" s="266"/>
      <c r="O172" s="266"/>
      <c r="P172" s="266"/>
      <c r="Q172" s="266"/>
      <c r="R172" s="266"/>
      <c r="S172" s="266"/>
      <c r="T172" s="267"/>
      <c r="U172" s="13"/>
      <c r="V172" s="13"/>
      <c r="W172" s="13"/>
      <c r="X172" s="13"/>
      <c r="Y172" s="13"/>
      <c r="Z172" s="13"/>
      <c r="AA172" s="13"/>
      <c r="AB172" s="13"/>
      <c r="AC172" s="13"/>
      <c r="AD172" s="13"/>
      <c r="AE172" s="13"/>
      <c r="AT172" s="268" t="s">
        <v>1146</v>
      </c>
      <c r="AU172" s="268" t="s">
        <v>80</v>
      </c>
      <c r="AV172" s="13" t="s">
        <v>80</v>
      </c>
      <c r="AW172" s="13" t="s">
        <v>4</v>
      </c>
      <c r="AX172" s="13" t="s">
        <v>78</v>
      </c>
      <c r="AY172" s="268" t="s">
        <v>240</v>
      </c>
    </row>
    <row r="173" s="12" customFormat="1" ht="22.8" customHeight="1">
      <c r="A173" s="12"/>
      <c r="B173" s="209"/>
      <c r="C173" s="210"/>
      <c r="D173" s="211" t="s">
        <v>70</v>
      </c>
      <c r="E173" s="236" t="s">
        <v>556</v>
      </c>
      <c r="F173" s="236" t="s">
        <v>557</v>
      </c>
      <c r="G173" s="210"/>
      <c r="H173" s="210"/>
      <c r="I173" s="213"/>
      <c r="J173" s="237">
        <f>BK173</f>
        <v>0</v>
      </c>
      <c r="K173" s="210"/>
      <c r="L173" s="215"/>
      <c r="M173" s="216"/>
      <c r="N173" s="217"/>
      <c r="O173" s="217"/>
      <c r="P173" s="218">
        <f>SUM(P174:P175)</f>
        <v>0</v>
      </c>
      <c r="Q173" s="217"/>
      <c r="R173" s="218">
        <f>SUM(R174:R175)</f>
        <v>0</v>
      </c>
      <c r="S173" s="217"/>
      <c r="T173" s="219">
        <f>SUM(T174:T175)</f>
        <v>0</v>
      </c>
      <c r="U173" s="12"/>
      <c r="V173" s="12"/>
      <c r="W173" s="12"/>
      <c r="X173" s="12"/>
      <c r="Y173" s="12"/>
      <c r="Z173" s="12"/>
      <c r="AA173" s="12"/>
      <c r="AB173" s="12"/>
      <c r="AC173" s="12"/>
      <c r="AD173" s="12"/>
      <c r="AE173" s="12"/>
      <c r="AR173" s="220" t="s">
        <v>80</v>
      </c>
      <c r="AT173" s="221" t="s">
        <v>70</v>
      </c>
      <c r="AU173" s="221" t="s">
        <v>78</v>
      </c>
      <c r="AY173" s="220" t="s">
        <v>240</v>
      </c>
      <c r="BK173" s="222">
        <f>SUM(BK174:BK175)</f>
        <v>0</v>
      </c>
    </row>
    <row r="174" s="2" customFormat="1" ht="48" customHeight="1">
      <c r="A174" s="37"/>
      <c r="B174" s="38"/>
      <c r="C174" s="223" t="s">
        <v>185</v>
      </c>
      <c r="D174" s="223" t="s">
        <v>242</v>
      </c>
      <c r="E174" s="224" t="s">
        <v>558</v>
      </c>
      <c r="F174" s="225" t="s">
        <v>559</v>
      </c>
      <c r="G174" s="226" t="s">
        <v>358</v>
      </c>
      <c r="H174" s="227">
        <v>0.16800000000000001</v>
      </c>
      <c r="I174" s="228"/>
      <c r="J174" s="229">
        <f>ROUND(I174*H174,2)</f>
        <v>0</v>
      </c>
      <c r="K174" s="225" t="s">
        <v>19</v>
      </c>
      <c r="L174" s="43"/>
      <c r="M174" s="230" t="s">
        <v>19</v>
      </c>
      <c r="N174" s="231" t="s">
        <v>42</v>
      </c>
      <c r="O174" s="83"/>
      <c r="P174" s="232">
        <f>O174*H174</f>
        <v>0</v>
      </c>
      <c r="Q174" s="232">
        <v>0</v>
      </c>
      <c r="R174" s="232">
        <f>Q174*H174</f>
        <v>0</v>
      </c>
      <c r="S174" s="232">
        <v>0</v>
      </c>
      <c r="T174" s="233">
        <f>S174*H174</f>
        <v>0</v>
      </c>
      <c r="U174" s="37"/>
      <c r="V174" s="37"/>
      <c r="W174" s="37"/>
      <c r="X174" s="37"/>
      <c r="Y174" s="37"/>
      <c r="Z174" s="37"/>
      <c r="AA174" s="37"/>
      <c r="AB174" s="37"/>
      <c r="AC174" s="37"/>
      <c r="AD174" s="37"/>
      <c r="AE174" s="37"/>
      <c r="AR174" s="234" t="s">
        <v>167</v>
      </c>
      <c r="AT174" s="234" t="s">
        <v>242</v>
      </c>
      <c r="AU174" s="234" t="s">
        <v>80</v>
      </c>
      <c r="AY174" s="16" t="s">
        <v>240</v>
      </c>
      <c r="BE174" s="235">
        <f>IF(N174="základní",J174,0)</f>
        <v>0</v>
      </c>
      <c r="BF174" s="235">
        <f>IF(N174="snížená",J174,0)</f>
        <v>0</v>
      </c>
      <c r="BG174" s="235">
        <f>IF(N174="zákl. přenesená",J174,0)</f>
        <v>0</v>
      </c>
      <c r="BH174" s="235">
        <f>IF(N174="sníž. přenesená",J174,0)</f>
        <v>0</v>
      </c>
      <c r="BI174" s="235">
        <f>IF(N174="nulová",J174,0)</f>
        <v>0</v>
      </c>
      <c r="BJ174" s="16" t="s">
        <v>78</v>
      </c>
      <c r="BK174" s="235">
        <f>ROUND(I174*H174,2)</f>
        <v>0</v>
      </c>
      <c r="BL174" s="16" t="s">
        <v>167</v>
      </c>
      <c r="BM174" s="234" t="s">
        <v>872</v>
      </c>
    </row>
    <row r="175" s="2" customFormat="1">
      <c r="A175" s="37"/>
      <c r="B175" s="38"/>
      <c r="C175" s="39"/>
      <c r="D175" s="238" t="s">
        <v>268</v>
      </c>
      <c r="E175" s="39"/>
      <c r="F175" s="239" t="s">
        <v>561</v>
      </c>
      <c r="G175" s="39"/>
      <c r="H175" s="39"/>
      <c r="I175" s="145"/>
      <c r="J175" s="39"/>
      <c r="K175" s="39"/>
      <c r="L175" s="43"/>
      <c r="M175" s="240"/>
      <c r="N175" s="241"/>
      <c r="O175" s="83"/>
      <c r="P175" s="83"/>
      <c r="Q175" s="83"/>
      <c r="R175" s="83"/>
      <c r="S175" s="83"/>
      <c r="T175" s="84"/>
      <c r="U175" s="37"/>
      <c r="V175" s="37"/>
      <c r="W175" s="37"/>
      <c r="X175" s="37"/>
      <c r="Y175" s="37"/>
      <c r="Z175" s="37"/>
      <c r="AA175" s="37"/>
      <c r="AB175" s="37"/>
      <c r="AC175" s="37"/>
      <c r="AD175" s="37"/>
      <c r="AE175" s="37"/>
      <c r="AT175" s="16" t="s">
        <v>268</v>
      </c>
      <c r="AU175" s="16" t="s">
        <v>80</v>
      </c>
    </row>
    <row r="176" s="12" customFormat="1" ht="22.8" customHeight="1">
      <c r="A176" s="12"/>
      <c r="B176" s="209"/>
      <c r="C176" s="210"/>
      <c r="D176" s="211" t="s">
        <v>70</v>
      </c>
      <c r="E176" s="236" t="s">
        <v>562</v>
      </c>
      <c r="F176" s="236" t="s">
        <v>563</v>
      </c>
      <c r="G176" s="210"/>
      <c r="H176" s="210"/>
      <c r="I176" s="213"/>
      <c r="J176" s="237">
        <f>BK176</f>
        <v>0</v>
      </c>
      <c r="K176" s="210"/>
      <c r="L176" s="215"/>
      <c r="M176" s="216"/>
      <c r="N176" s="217"/>
      <c r="O176" s="217"/>
      <c r="P176" s="218">
        <f>SUM(P177:P178)</f>
        <v>0</v>
      </c>
      <c r="Q176" s="217"/>
      <c r="R176" s="218">
        <f>SUM(R177:R178)</f>
        <v>0</v>
      </c>
      <c r="S176" s="217"/>
      <c r="T176" s="219">
        <f>SUM(T177:T178)</f>
        <v>0</v>
      </c>
      <c r="U176" s="12"/>
      <c r="V176" s="12"/>
      <c r="W176" s="12"/>
      <c r="X176" s="12"/>
      <c r="Y176" s="12"/>
      <c r="Z176" s="12"/>
      <c r="AA176" s="12"/>
      <c r="AB176" s="12"/>
      <c r="AC176" s="12"/>
      <c r="AD176" s="12"/>
      <c r="AE176" s="12"/>
      <c r="AR176" s="220" t="s">
        <v>80</v>
      </c>
      <c r="AT176" s="221" t="s">
        <v>70</v>
      </c>
      <c r="AU176" s="221" t="s">
        <v>78</v>
      </c>
      <c r="AY176" s="220" t="s">
        <v>240</v>
      </c>
      <c r="BK176" s="222">
        <f>SUM(BK177:BK178)</f>
        <v>0</v>
      </c>
    </row>
    <row r="177" s="2" customFormat="1" ht="24" customHeight="1">
      <c r="A177" s="37"/>
      <c r="B177" s="38"/>
      <c r="C177" s="223" t="s">
        <v>188</v>
      </c>
      <c r="D177" s="223" t="s">
        <v>242</v>
      </c>
      <c r="E177" s="224" t="s">
        <v>564</v>
      </c>
      <c r="F177" s="225" t="s">
        <v>565</v>
      </c>
      <c r="G177" s="226" t="s">
        <v>388</v>
      </c>
      <c r="H177" s="227">
        <v>24.989999999999998</v>
      </c>
      <c r="I177" s="228"/>
      <c r="J177" s="229">
        <f>ROUND(I177*H177,2)</f>
        <v>0</v>
      </c>
      <c r="K177" s="225" t="s">
        <v>19</v>
      </c>
      <c r="L177" s="43"/>
      <c r="M177" s="230" t="s">
        <v>19</v>
      </c>
      <c r="N177" s="231" t="s">
        <v>42</v>
      </c>
      <c r="O177" s="83"/>
      <c r="P177" s="232">
        <f>O177*H177</f>
        <v>0</v>
      </c>
      <c r="Q177" s="232">
        <v>0</v>
      </c>
      <c r="R177" s="232">
        <f>Q177*H177</f>
        <v>0</v>
      </c>
      <c r="S177" s="232">
        <v>0</v>
      </c>
      <c r="T177" s="233">
        <f>S177*H177</f>
        <v>0</v>
      </c>
      <c r="U177" s="37"/>
      <c r="V177" s="37"/>
      <c r="W177" s="37"/>
      <c r="X177" s="37"/>
      <c r="Y177" s="37"/>
      <c r="Z177" s="37"/>
      <c r="AA177" s="37"/>
      <c r="AB177" s="37"/>
      <c r="AC177" s="37"/>
      <c r="AD177" s="37"/>
      <c r="AE177" s="37"/>
      <c r="AR177" s="234" t="s">
        <v>167</v>
      </c>
      <c r="AT177" s="234" t="s">
        <v>242</v>
      </c>
      <c r="AU177" s="234" t="s">
        <v>80</v>
      </c>
      <c r="AY177" s="16" t="s">
        <v>240</v>
      </c>
      <c r="BE177" s="235">
        <f>IF(N177="základní",J177,0)</f>
        <v>0</v>
      </c>
      <c r="BF177" s="235">
        <f>IF(N177="snížená",J177,0)</f>
        <v>0</v>
      </c>
      <c r="BG177" s="235">
        <f>IF(N177="zákl. přenesená",J177,0)</f>
        <v>0</v>
      </c>
      <c r="BH177" s="235">
        <f>IF(N177="sníž. přenesená",J177,0)</f>
        <v>0</v>
      </c>
      <c r="BI177" s="235">
        <f>IF(N177="nulová",J177,0)</f>
        <v>0</v>
      </c>
      <c r="BJ177" s="16" t="s">
        <v>78</v>
      </c>
      <c r="BK177" s="235">
        <f>ROUND(I177*H177,2)</f>
        <v>0</v>
      </c>
      <c r="BL177" s="16" t="s">
        <v>167</v>
      </c>
      <c r="BM177" s="234" t="s">
        <v>874</v>
      </c>
    </row>
    <row r="178" s="2" customFormat="1">
      <c r="A178" s="37"/>
      <c r="B178" s="38"/>
      <c r="C178" s="39"/>
      <c r="D178" s="238" t="s">
        <v>268</v>
      </c>
      <c r="E178" s="39"/>
      <c r="F178" s="239" t="s">
        <v>1853</v>
      </c>
      <c r="G178" s="39"/>
      <c r="H178" s="39"/>
      <c r="I178" s="145"/>
      <c r="J178" s="39"/>
      <c r="K178" s="39"/>
      <c r="L178" s="43"/>
      <c r="M178" s="240"/>
      <c r="N178" s="241"/>
      <c r="O178" s="83"/>
      <c r="P178" s="83"/>
      <c r="Q178" s="83"/>
      <c r="R178" s="83"/>
      <c r="S178" s="83"/>
      <c r="T178" s="84"/>
      <c r="U178" s="37"/>
      <c r="V178" s="37"/>
      <c r="W178" s="37"/>
      <c r="X178" s="37"/>
      <c r="Y178" s="37"/>
      <c r="Z178" s="37"/>
      <c r="AA178" s="37"/>
      <c r="AB178" s="37"/>
      <c r="AC178" s="37"/>
      <c r="AD178" s="37"/>
      <c r="AE178" s="37"/>
      <c r="AT178" s="16" t="s">
        <v>268</v>
      </c>
      <c r="AU178" s="16" t="s">
        <v>80</v>
      </c>
    </row>
    <row r="179" s="12" customFormat="1" ht="22.8" customHeight="1">
      <c r="A179" s="12"/>
      <c r="B179" s="209"/>
      <c r="C179" s="210"/>
      <c r="D179" s="211" t="s">
        <v>70</v>
      </c>
      <c r="E179" s="236" t="s">
        <v>765</v>
      </c>
      <c r="F179" s="236" t="s">
        <v>766</v>
      </c>
      <c r="G179" s="210"/>
      <c r="H179" s="210"/>
      <c r="I179" s="213"/>
      <c r="J179" s="237">
        <f>BK179</f>
        <v>0</v>
      </c>
      <c r="K179" s="210"/>
      <c r="L179" s="215"/>
      <c r="M179" s="216"/>
      <c r="N179" s="217"/>
      <c r="O179" s="217"/>
      <c r="P179" s="218">
        <f>SUM(P180:P181)</f>
        <v>0</v>
      </c>
      <c r="Q179" s="217"/>
      <c r="R179" s="218">
        <f>SUM(R180:R181)</f>
        <v>0</v>
      </c>
      <c r="S179" s="217"/>
      <c r="T179" s="219">
        <f>SUM(T180:T181)</f>
        <v>0</v>
      </c>
      <c r="U179" s="12"/>
      <c r="V179" s="12"/>
      <c r="W179" s="12"/>
      <c r="X179" s="12"/>
      <c r="Y179" s="12"/>
      <c r="Z179" s="12"/>
      <c r="AA179" s="12"/>
      <c r="AB179" s="12"/>
      <c r="AC179" s="12"/>
      <c r="AD179" s="12"/>
      <c r="AE179" s="12"/>
      <c r="AR179" s="220" t="s">
        <v>80</v>
      </c>
      <c r="AT179" s="221" t="s">
        <v>70</v>
      </c>
      <c r="AU179" s="221" t="s">
        <v>78</v>
      </c>
      <c r="AY179" s="220" t="s">
        <v>240</v>
      </c>
      <c r="BK179" s="222">
        <f>SUM(BK180:BK181)</f>
        <v>0</v>
      </c>
    </row>
    <row r="180" s="2" customFormat="1" ht="36" customHeight="1">
      <c r="A180" s="37"/>
      <c r="B180" s="38"/>
      <c r="C180" s="223" t="s">
        <v>191</v>
      </c>
      <c r="D180" s="223" t="s">
        <v>242</v>
      </c>
      <c r="E180" s="224" t="s">
        <v>767</v>
      </c>
      <c r="F180" s="225" t="s">
        <v>768</v>
      </c>
      <c r="G180" s="226" t="s">
        <v>388</v>
      </c>
      <c r="H180" s="227">
        <v>7.625</v>
      </c>
      <c r="I180" s="228"/>
      <c r="J180" s="229">
        <f>ROUND(I180*H180,2)</f>
        <v>0</v>
      </c>
      <c r="K180" s="225" t="s">
        <v>456</v>
      </c>
      <c r="L180" s="43"/>
      <c r="M180" s="230" t="s">
        <v>19</v>
      </c>
      <c r="N180" s="231" t="s">
        <v>42</v>
      </c>
      <c r="O180" s="83"/>
      <c r="P180" s="232">
        <f>O180*H180</f>
        <v>0</v>
      </c>
      <c r="Q180" s="232">
        <v>0</v>
      </c>
      <c r="R180" s="232">
        <f>Q180*H180</f>
        <v>0</v>
      </c>
      <c r="S180" s="232">
        <v>0</v>
      </c>
      <c r="T180" s="233">
        <f>S180*H180</f>
        <v>0</v>
      </c>
      <c r="U180" s="37"/>
      <c r="V180" s="37"/>
      <c r="W180" s="37"/>
      <c r="X180" s="37"/>
      <c r="Y180" s="37"/>
      <c r="Z180" s="37"/>
      <c r="AA180" s="37"/>
      <c r="AB180" s="37"/>
      <c r="AC180" s="37"/>
      <c r="AD180" s="37"/>
      <c r="AE180" s="37"/>
      <c r="AR180" s="234" t="s">
        <v>167</v>
      </c>
      <c r="AT180" s="234" t="s">
        <v>242</v>
      </c>
      <c r="AU180" s="234" t="s">
        <v>80</v>
      </c>
      <c r="AY180" s="16" t="s">
        <v>240</v>
      </c>
      <c r="BE180" s="235">
        <f>IF(N180="základní",J180,0)</f>
        <v>0</v>
      </c>
      <c r="BF180" s="235">
        <f>IF(N180="snížená",J180,0)</f>
        <v>0</v>
      </c>
      <c r="BG180" s="235">
        <f>IF(N180="zákl. přenesená",J180,0)</f>
        <v>0</v>
      </c>
      <c r="BH180" s="235">
        <f>IF(N180="sníž. přenesená",J180,0)</f>
        <v>0</v>
      </c>
      <c r="BI180" s="235">
        <f>IF(N180="nulová",J180,0)</f>
        <v>0</v>
      </c>
      <c r="BJ180" s="16" t="s">
        <v>78</v>
      </c>
      <c r="BK180" s="235">
        <f>ROUND(I180*H180,2)</f>
        <v>0</v>
      </c>
      <c r="BL180" s="16" t="s">
        <v>167</v>
      </c>
      <c r="BM180" s="234" t="s">
        <v>997</v>
      </c>
    </row>
    <row r="181" s="2" customFormat="1">
      <c r="A181" s="37"/>
      <c r="B181" s="38"/>
      <c r="C181" s="39"/>
      <c r="D181" s="238" t="s">
        <v>268</v>
      </c>
      <c r="E181" s="39"/>
      <c r="F181" s="239" t="s">
        <v>1854</v>
      </c>
      <c r="G181" s="39"/>
      <c r="H181" s="39"/>
      <c r="I181" s="145"/>
      <c r="J181" s="39"/>
      <c r="K181" s="39"/>
      <c r="L181" s="43"/>
      <c r="M181" s="240"/>
      <c r="N181" s="241"/>
      <c r="O181" s="83"/>
      <c r="P181" s="83"/>
      <c r="Q181" s="83"/>
      <c r="R181" s="83"/>
      <c r="S181" s="83"/>
      <c r="T181" s="84"/>
      <c r="U181" s="37"/>
      <c r="V181" s="37"/>
      <c r="W181" s="37"/>
      <c r="X181" s="37"/>
      <c r="Y181" s="37"/>
      <c r="Z181" s="37"/>
      <c r="AA181" s="37"/>
      <c r="AB181" s="37"/>
      <c r="AC181" s="37"/>
      <c r="AD181" s="37"/>
      <c r="AE181" s="37"/>
      <c r="AT181" s="16" t="s">
        <v>268</v>
      </c>
      <c r="AU181" s="16" t="s">
        <v>80</v>
      </c>
    </row>
    <row r="182" s="12" customFormat="1" ht="22.8" customHeight="1">
      <c r="A182" s="12"/>
      <c r="B182" s="209"/>
      <c r="C182" s="210"/>
      <c r="D182" s="211" t="s">
        <v>70</v>
      </c>
      <c r="E182" s="236" t="s">
        <v>568</v>
      </c>
      <c r="F182" s="236" t="s">
        <v>569</v>
      </c>
      <c r="G182" s="210"/>
      <c r="H182" s="210"/>
      <c r="I182" s="213"/>
      <c r="J182" s="237">
        <f>BK182</f>
        <v>0</v>
      </c>
      <c r="K182" s="210"/>
      <c r="L182" s="215"/>
      <c r="M182" s="216"/>
      <c r="N182" s="217"/>
      <c r="O182" s="217"/>
      <c r="P182" s="218">
        <f>SUM(P183:P184)</f>
        <v>0</v>
      </c>
      <c r="Q182" s="217"/>
      <c r="R182" s="218">
        <f>SUM(R183:R184)</f>
        <v>0</v>
      </c>
      <c r="S182" s="217"/>
      <c r="T182" s="219">
        <f>SUM(T183:T184)</f>
        <v>0</v>
      </c>
      <c r="U182" s="12"/>
      <c r="V182" s="12"/>
      <c r="W182" s="12"/>
      <c r="X182" s="12"/>
      <c r="Y182" s="12"/>
      <c r="Z182" s="12"/>
      <c r="AA182" s="12"/>
      <c r="AB182" s="12"/>
      <c r="AC182" s="12"/>
      <c r="AD182" s="12"/>
      <c r="AE182" s="12"/>
      <c r="AR182" s="220" t="s">
        <v>80</v>
      </c>
      <c r="AT182" s="221" t="s">
        <v>70</v>
      </c>
      <c r="AU182" s="221" t="s">
        <v>78</v>
      </c>
      <c r="AY182" s="220" t="s">
        <v>240</v>
      </c>
      <c r="BK182" s="222">
        <f>SUM(BK183:BK184)</f>
        <v>0</v>
      </c>
    </row>
    <row r="183" s="2" customFormat="1" ht="36" customHeight="1">
      <c r="A183" s="37"/>
      <c r="B183" s="38"/>
      <c r="C183" s="223" t="s">
        <v>194</v>
      </c>
      <c r="D183" s="223" t="s">
        <v>242</v>
      </c>
      <c r="E183" s="224" t="s">
        <v>570</v>
      </c>
      <c r="F183" s="225" t="s">
        <v>571</v>
      </c>
      <c r="G183" s="226" t="s">
        <v>388</v>
      </c>
      <c r="H183" s="227">
        <v>92.701999999999998</v>
      </c>
      <c r="I183" s="228"/>
      <c r="J183" s="229">
        <f>ROUND(I183*H183,2)</f>
        <v>0</v>
      </c>
      <c r="K183" s="225" t="s">
        <v>456</v>
      </c>
      <c r="L183" s="43"/>
      <c r="M183" s="230" t="s">
        <v>19</v>
      </c>
      <c r="N183" s="231" t="s">
        <v>42</v>
      </c>
      <c r="O183" s="83"/>
      <c r="P183" s="232">
        <f>O183*H183</f>
        <v>0</v>
      </c>
      <c r="Q183" s="232">
        <v>0</v>
      </c>
      <c r="R183" s="232">
        <f>Q183*H183</f>
        <v>0</v>
      </c>
      <c r="S183" s="232">
        <v>0</v>
      </c>
      <c r="T183" s="233">
        <f>S183*H183</f>
        <v>0</v>
      </c>
      <c r="U183" s="37"/>
      <c r="V183" s="37"/>
      <c r="W183" s="37"/>
      <c r="X183" s="37"/>
      <c r="Y183" s="37"/>
      <c r="Z183" s="37"/>
      <c r="AA183" s="37"/>
      <c r="AB183" s="37"/>
      <c r="AC183" s="37"/>
      <c r="AD183" s="37"/>
      <c r="AE183" s="37"/>
      <c r="AR183" s="234" t="s">
        <v>167</v>
      </c>
      <c r="AT183" s="234" t="s">
        <v>242</v>
      </c>
      <c r="AU183" s="234" t="s">
        <v>80</v>
      </c>
      <c r="AY183" s="16" t="s">
        <v>240</v>
      </c>
      <c r="BE183" s="235">
        <f>IF(N183="základní",J183,0)</f>
        <v>0</v>
      </c>
      <c r="BF183" s="235">
        <f>IF(N183="snížená",J183,0)</f>
        <v>0</v>
      </c>
      <c r="BG183" s="235">
        <f>IF(N183="zákl. přenesená",J183,0)</f>
        <v>0</v>
      </c>
      <c r="BH183" s="235">
        <f>IF(N183="sníž. přenesená",J183,0)</f>
        <v>0</v>
      </c>
      <c r="BI183" s="235">
        <f>IF(N183="nulová",J183,0)</f>
        <v>0</v>
      </c>
      <c r="BJ183" s="16" t="s">
        <v>78</v>
      </c>
      <c r="BK183" s="235">
        <f>ROUND(I183*H183,2)</f>
        <v>0</v>
      </c>
      <c r="BL183" s="16" t="s">
        <v>167</v>
      </c>
      <c r="BM183" s="234" t="s">
        <v>876</v>
      </c>
    </row>
    <row r="184" s="2" customFormat="1">
      <c r="A184" s="37"/>
      <c r="B184" s="38"/>
      <c r="C184" s="39"/>
      <c r="D184" s="238" t="s">
        <v>268</v>
      </c>
      <c r="E184" s="39"/>
      <c r="F184" s="239" t="s">
        <v>1855</v>
      </c>
      <c r="G184" s="39"/>
      <c r="H184" s="39"/>
      <c r="I184" s="145"/>
      <c r="J184" s="39"/>
      <c r="K184" s="39"/>
      <c r="L184" s="43"/>
      <c r="M184" s="240"/>
      <c r="N184" s="241"/>
      <c r="O184" s="83"/>
      <c r="P184" s="83"/>
      <c r="Q184" s="83"/>
      <c r="R184" s="83"/>
      <c r="S184" s="83"/>
      <c r="T184" s="84"/>
      <c r="U184" s="37"/>
      <c r="V184" s="37"/>
      <c r="W184" s="37"/>
      <c r="X184" s="37"/>
      <c r="Y184" s="37"/>
      <c r="Z184" s="37"/>
      <c r="AA184" s="37"/>
      <c r="AB184" s="37"/>
      <c r="AC184" s="37"/>
      <c r="AD184" s="37"/>
      <c r="AE184" s="37"/>
      <c r="AT184" s="16" t="s">
        <v>268</v>
      </c>
      <c r="AU184" s="16" t="s">
        <v>80</v>
      </c>
    </row>
    <row r="185" s="12" customFormat="1" ht="25.92" customHeight="1">
      <c r="A185" s="12"/>
      <c r="B185" s="209"/>
      <c r="C185" s="210"/>
      <c r="D185" s="211" t="s">
        <v>70</v>
      </c>
      <c r="E185" s="212" t="s">
        <v>353</v>
      </c>
      <c r="F185" s="212" t="s">
        <v>354</v>
      </c>
      <c r="G185" s="210"/>
      <c r="H185" s="210"/>
      <c r="I185" s="213"/>
      <c r="J185" s="214">
        <f>BK185</f>
        <v>0</v>
      </c>
      <c r="K185" s="210"/>
      <c r="L185" s="215"/>
      <c r="M185" s="216"/>
      <c r="N185" s="217"/>
      <c r="O185" s="217"/>
      <c r="P185" s="218">
        <f>SUM(P186:P190)</f>
        <v>0</v>
      </c>
      <c r="Q185" s="217"/>
      <c r="R185" s="218">
        <f>SUM(R186:R190)</f>
        <v>0</v>
      </c>
      <c r="S185" s="217"/>
      <c r="T185" s="219">
        <f>SUM(T186:T190)</f>
        <v>0</v>
      </c>
      <c r="U185" s="12"/>
      <c r="V185" s="12"/>
      <c r="W185" s="12"/>
      <c r="X185" s="12"/>
      <c r="Y185" s="12"/>
      <c r="Z185" s="12"/>
      <c r="AA185" s="12"/>
      <c r="AB185" s="12"/>
      <c r="AC185" s="12"/>
      <c r="AD185" s="12"/>
      <c r="AE185" s="12"/>
      <c r="AR185" s="220" t="s">
        <v>246</v>
      </c>
      <c r="AT185" s="221" t="s">
        <v>70</v>
      </c>
      <c r="AU185" s="221" t="s">
        <v>71</v>
      </c>
      <c r="AY185" s="220" t="s">
        <v>240</v>
      </c>
      <c r="BK185" s="222">
        <f>SUM(BK186:BK190)</f>
        <v>0</v>
      </c>
    </row>
    <row r="186" s="2" customFormat="1" ht="24" customHeight="1">
      <c r="A186" s="37"/>
      <c r="B186" s="38"/>
      <c r="C186" s="223" t="s">
        <v>196</v>
      </c>
      <c r="D186" s="223" t="s">
        <v>242</v>
      </c>
      <c r="E186" s="224" t="s">
        <v>773</v>
      </c>
      <c r="F186" s="225" t="s">
        <v>774</v>
      </c>
      <c r="G186" s="226" t="s">
        <v>358</v>
      </c>
      <c r="H186" s="227">
        <v>3.4169999999999998</v>
      </c>
      <c r="I186" s="228"/>
      <c r="J186" s="229">
        <f>ROUND(I186*H186,2)</f>
        <v>0</v>
      </c>
      <c r="K186" s="225" t="s">
        <v>456</v>
      </c>
      <c r="L186" s="43"/>
      <c r="M186" s="230" t="s">
        <v>19</v>
      </c>
      <c r="N186" s="231" t="s">
        <v>42</v>
      </c>
      <c r="O186" s="83"/>
      <c r="P186" s="232">
        <f>O186*H186</f>
        <v>0</v>
      </c>
      <c r="Q186" s="232">
        <v>0</v>
      </c>
      <c r="R186" s="232">
        <f>Q186*H186</f>
        <v>0</v>
      </c>
      <c r="S186" s="232">
        <v>0</v>
      </c>
      <c r="T186" s="233">
        <f>S186*H186</f>
        <v>0</v>
      </c>
      <c r="U186" s="37"/>
      <c r="V186" s="37"/>
      <c r="W186" s="37"/>
      <c r="X186" s="37"/>
      <c r="Y186" s="37"/>
      <c r="Z186" s="37"/>
      <c r="AA186" s="37"/>
      <c r="AB186" s="37"/>
      <c r="AC186" s="37"/>
      <c r="AD186" s="37"/>
      <c r="AE186" s="37"/>
      <c r="AR186" s="234" t="s">
        <v>246</v>
      </c>
      <c r="AT186" s="234" t="s">
        <v>242</v>
      </c>
      <c r="AU186" s="234" t="s">
        <v>78</v>
      </c>
      <c r="AY186" s="16" t="s">
        <v>240</v>
      </c>
      <c r="BE186" s="235">
        <f>IF(N186="základní",J186,0)</f>
        <v>0</v>
      </c>
      <c r="BF186" s="235">
        <f>IF(N186="snížená",J186,0)</f>
        <v>0</v>
      </c>
      <c r="BG186" s="235">
        <f>IF(N186="zákl. přenesená",J186,0)</f>
        <v>0</v>
      </c>
      <c r="BH186" s="235">
        <f>IF(N186="sníž. přenesená",J186,0)</f>
        <v>0</v>
      </c>
      <c r="BI186" s="235">
        <f>IF(N186="nulová",J186,0)</f>
        <v>0</v>
      </c>
      <c r="BJ186" s="16" t="s">
        <v>78</v>
      </c>
      <c r="BK186" s="235">
        <f>ROUND(I186*H186,2)</f>
        <v>0</v>
      </c>
      <c r="BL186" s="16" t="s">
        <v>246</v>
      </c>
      <c r="BM186" s="234" t="s">
        <v>878</v>
      </c>
    </row>
    <row r="187" s="2" customFormat="1">
      <c r="A187" s="37"/>
      <c r="B187" s="38"/>
      <c r="C187" s="39"/>
      <c r="D187" s="238" t="s">
        <v>268</v>
      </c>
      <c r="E187" s="39"/>
      <c r="F187" s="239" t="s">
        <v>776</v>
      </c>
      <c r="G187" s="39"/>
      <c r="H187" s="39"/>
      <c r="I187" s="145"/>
      <c r="J187" s="39"/>
      <c r="K187" s="39"/>
      <c r="L187" s="43"/>
      <c r="M187" s="240"/>
      <c r="N187" s="241"/>
      <c r="O187" s="83"/>
      <c r="P187" s="83"/>
      <c r="Q187" s="83"/>
      <c r="R187" s="83"/>
      <c r="S187" s="83"/>
      <c r="T187" s="84"/>
      <c r="U187" s="37"/>
      <c r="V187" s="37"/>
      <c r="W187" s="37"/>
      <c r="X187" s="37"/>
      <c r="Y187" s="37"/>
      <c r="Z187" s="37"/>
      <c r="AA187" s="37"/>
      <c r="AB187" s="37"/>
      <c r="AC187" s="37"/>
      <c r="AD187" s="37"/>
      <c r="AE187" s="37"/>
      <c r="AT187" s="16" t="s">
        <v>268</v>
      </c>
      <c r="AU187" s="16" t="s">
        <v>78</v>
      </c>
    </row>
    <row r="188" s="2" customFormat="1" ht="24" customHeight="1">
      <c r="A188" s="37"/>
      <c r="B188" s="38"/>
      <c r="C188" s="223" t="s">
        <v>199</v>
      </c>
      <c r="D188" s="223" t="s">
        <v>242</v>
      </c>
      <c r="E188" s="224" t="s">
        <v>777</v>
      </c>
      <c r="F188" s="225" t="s">
        <v>774</v>
      </c>
      <c r="G188" s="226" t="s">
        <v>358</v>
      </c>
      <c r="H188" s="227">
        <v>3.8650000000000002</v>
      </c>
      <c r="I188" s="228"/>
      <c r="J188" s="229">
        <f>ROUND(I188*H188,2)</f>
        <v>0</v>
      </c>
      <c r="K188" s="225" t="s">
        <v>456</v>
      </c>
      <c r="L188" s="43"/>
      <c r="M188" s="230" t="s">
        <v>19</v>
      </c>
      <c r="N188" s="231" t="s">
        <v>42</v>
      </c>
      <c r="O188" s="83"/>
      <c r="P188" s="232">
        <f>O188*H188</f>
        <v>0</v>
      </c>
      <c r="Q188" s="232">
        <v>0</v>
      </c>
      <c r="R188" s="232">
        <f>Q188*H188</f>
        <v>0</v>
      </c>
      <c r="S188" s="232">
        <v>0</v>
      </c>
      <c r="T188" s="233">
        <f>S188*H188</f>
        <v>0</v>
      </c>
      <c r="U188" s="37"/>
      <c r="V188" s="37"/>
      <c r="W188" s="37"/>
      <c r="X188" s="37"/>
      <c r="Y188" s="37"/>
      <c r="Z188" s="37"/>
      <c r="AA188" s="37"/>
      <c r="AB188" s="37"/>
      <c r="AC188" s="37"/>
      <c r="AD188" s="37"/>
      <c r="AE188" s="37"/>
      <c r="AR188" s="234" t="s">
        <v>246</v>
      </c>
      <c r="AT188" s="234" t="s">
        <v>242</v>
      </c>
      <c r="AU188" s="234" t="s">
        <v>78</v>
      </c>
      <c r="AY188" s="16" t="s">
        <v>240</v>
      </c>
      <c r="BE188" s="235">
        <f>IF(N188="základní",J188,0)</f>
        <v>0</v>
      </c>
      <c r="BF188" s="235">
        <f>IF(N188="snížená",J188,0)</f>
        <v>0</v>
      </c>
      <c r="BG188" s="235">
        <f>IF(N188="zákl. přenesená",J188,0)</f>
        <v>0</v>
      </c>
      <c r="BH188" s="235">
        <f>IF(N188="sníž. přenesená",J188,0)</f>
        <v>0</v>
      </c>
      <c r="BI188" s="235">
        <f>IF(N188="nulová",J188,0)</f>
        <v>0</v>
      </c>
      <c r="BJ188" s="16" t="s">
        <v>78</v>
      </c>
      <c r="BK188" s="235">
        <f>ROUND(I188*H188,2)</f>
        <v>0</v>
      </c>
      <c r="BL188" s="16" t="s">
        <v>246</v>
      </c>
      <c r="BM188" s="234" t="s">
        <v>1000</v>
      </c>
    </row>
    <row r="189" s="2" customFormat="1">
      <c r="A189" s="37"/>
      <c r="B189" s="38"/>
      <c r="C189" s="39"/>
      <c r="D189" s="238" t="s">
        <v>268</v>
      </c>
      <c r="E189" s="39"/>
      <c r="F189" s="239" t="s">
        <v>779</v>
      </c>
      <c r="G189" s="39"/>
      <c r="H189" s="39"/>
      <c r="I189" s="145"/>
      <c r="J189" s="39"/>
      <c r="K189" s="39"/>
      <c r="L189" s="43"/>
      <c r="M189" s="240"/>
      <c r="N189" s="241"/>
      <c r="O189" s="83"/>
      <c r="P189" s="83"/>
      <c r="Q189" s="83"/>
      <c r="R189" s="83"/>
      <c r="S189" s="83"/>
      <c r="T189" s="84"/>
      <c r="U189" s="37"/>
      <c r="V189" s="37"/>
      <c r="W189" s="37"/>
      <c r="X189" s="37"/>
      <c r="Y189" s="37"/>
      <c r="Z189" s="37"/>
      <c r="AA189" s="37"/>
      <c r="AB189" s="37"/>
      <c r="AC189" s="37"/>
      <c r="AD189" s="37"/>
      <c r="AE189" s="37"/>
      <c r="AT189" s="16" t="s">
        <v>268</v>
      </c>
      <c r="AU189" s="16" t="s">
        <v>78</v>
      </c>
    </row>
    <row r="190" s="2" customFormat="1" ht="16.5" customHeight="1">
      <c r="A190" s="37"/>
      <c r="B190" s="38"/>
      <c r="C190" s="223" t="s">
        <v>734</v>
      </c>
      <c r="D190" s="223" t="s">
        <v>242</v>
      </c>
      <c r="E190" s="224" t="s">
        <v>366</v>
      </c>
      <c r="F190" s="225" t="s">
        <v>367</v>
      </c>
      <c r="G190" s="226" t="s">
        <v>368</v>
      </c>
      <c r="H190" s="227">
        <v>1</v>
      </c>
      <c r="I190" s="228"/>
      <c r="J190" s="229">
        <f>ROUND(I190*H190,2)</f>
        <v>0</v>
      </c>
      <c r="K190" s="225" t="s">
        <v>261</v>
      </c>
      <c r="L190" s="43"/>
      <c r="M190" s="252" t="s">
        <v>19</v>
      </c>
      <c r="N190" s="253" t="s">
        <v>42</v>
      </c>
      <c r="O190" s="254"/>
      <c r="P190" s="255">
        <f>O190*H190</f>
        <v>0</v>
      </c>
      <c r="Q190" s="255">
        <v>0</v>
      </c>
      <c r="R190" s="255">
        <f>Q190*H190</f>
        <v>0</v>
      </c>
      <c r="S190" s="255">
        <v>0</v>
      </c>
      <c r="T190" s="256">
        <f>S190*H190</f>
        <v>0</v>
      </c>
      <c r="U190" s="37"/>
      <c r="V190" s="37"/>
      <c r="W190" s="37"/>
      <c r="X190" s="37"/>
      <c r="Y190" s="37"/>
      <c r="Z190" s="37"/>
      <c r="AA190" s="37"/>
      <c r="AB190" s="37"/>
      <c r="AC190" s="37"/>
      <c r="AD190" s="37"/>
      <c r="AE190" s="37"/>
      <c r="AR190" s="234" t="s">
        <v>78</v>
      </c>
      <c r="AT190" s="234" t="s">
        <v>242</v>
      </c>
      <c r="AU190" s="234" t="s">
        <v>78</v>
      </c>
      <c r="AY190" s="16" t="s">
        <v>240</v>
      </c>
      <c r="BE190" s="235">
        <f>IF(N190="základní",J190,0)</f>
        <v>0</v>
      </c>
      <c r="BF190" s="235">
        <f>IF(N190="snížená",J190,0)</f>
        <v>0</v>
      </c>
      <c r="BG190" s="235">
        <f>IF(N190="zákl. přenesená",J190,0)</f>
        <v>0</v>
      </c>
      <c r="BH190" s="235">
        <f>IF(N190="sníž. přenesená",J190,0)</f>
        <v>0</v>
      </c>
      <c r="BI190" s="235">
        <f>IF(N190="nulová",J190,0)</f>
        <v>0</v>
      </c>
      <c r="BJ190" s="16" t="s">
        <v>78</v>
      </c>
      <c r="BK190" s="235">
        <f>ROUND(I190*H190,2)</f>
        <v>0</v>
      </c>
      <c r="BL190" s="16" t="s">
        <v>78</v>
      </c>
      <c r="BM190" s="234" t="s">
        <v>1856</v>
      </c>
    </row>
    <row r="191" s="2" customFormat="1" ht="6.96" customHeight="1">
      <c r="A191" s="37"/>
      <c r="B191" s="58"/>
      <c r="C191" s="59"/>
      <c r="D191" s="59"/>
      <c r="E191" s="59"/>
      <c r="F191" s="59"/>
      <c r="G191" s="59"/>
      <c r="H191" s="59"/>
      <c r="I191" s="174"/>
      <c r="J191" s="59"/>
      <c r="K191" s="59"/>
      <c r="L191" s="43"/>
      <c r="M191" s="37"/>
      <c r="O191" s="37"/>
      <c r="P191" s="37"/>
      <c r="Q191" s="37"/>
      <c r="R191" s="37"/>
      <c r="S191" s="37"/>
      <c r="T191" s="37"/>
      <c r="U191" s="37"/>
      <c r="V191" s="37"/>
      <c r="W191" s="37"/>
      <c r="X191" s="37"/>
      <c r="Y191" s="37"/>
      <c r="Z191" s="37"/>
      <c r="AA191" s="37"/>
      <c r="AB191" s="37"/>
      <c r="AC191" s="37"/>
      <c r="AD191" s="37"/>
      <c r="AE191" s="37"/>
    </row>
  </sheetData>
  <sheetProtection sheet="1" autoFilter="0" formatColumns="0" formatRows="0" objects="1" scenarios="1" spinCount="100000" saltValue="AXAr0/ld9V58le3JKkWLQbmcMlCn6cGjGKQt3OXERaDh1+jyJgwgs8p90TjJLi+mBpzwdgawYUINkea+GhTA+g==" hashValue="KMkZsWDAs5mEdi0TQyHzLzwqZCzCNE43DewInf4m3nKCx2lOH9QZxprng/7qPWaJN7m63S7trS+7ASCPouXKiA==" algorithmName="SHA-512" password="C991"/>
  <autoFilter ref="C99:K190"/>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1741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ROUND((SUM(BE86:BE100)),  2)</f>
        <v>0</v>
      </c>
      <c r="G35" s="37"/>
      <c r="H35" s="37"/>
      <c r="I35" s="163">
        <v>0.20999999999999999</v>
      </c>
      <c r="J35" s="162">
        <f>ROUND(((SUM(BE86:BE100))*I35),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ROUND((SUM(BF86:BF100)),  2)</f>
        <v>0</v>
      </c>
      <c r="G36" s="37"/>
      <c r="H36" s="37"/>
      <c r="I36" s="163">
        <v>0.14999999999999999</v>
      </c>
      <c r="J36" s="162">
        <f>ROUND(((SUM(BF86:BF100))*I36),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ROUND((SUM(BG86:BG100)),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ROUND((SUM(BH86:BH100)),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ROUND((SUM(BI86:BI100)),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1741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1741</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SUM(P88:P100)</f>
        <v>0</v>
      </c>
      <c r="Q87" s="217"/>
      <c r="R87" s="218">
        <f>SUM(R88:R100)</f>
        <v>0</v>
      </c>
      <c r="S87" s="217"/>
      <c r="T87" s="219">
        <f>SUM(T88:T100)</f>
        <v>0</v>
      </c>
      <c r="U87" s="12"/>
      <c r="V87" s="12"/>
      <c r="W87" s="12"/>
      <c r="X87" s="12"/>
      <c r="Y87" s="12"/>
      <c r="Z87" s="12"/>
      <c r="AA87" s="12"/>
      <c r="AB87" s="12"/>
      <c r="AC87" s="12"/>
      <c r="AD87" s="12"/>
      <c r="AE87" s="12"/>
      <c r="AR87" s="220" t="s">
        <v>78</v>
      </c>
      <c r="AT87" s="221" t="s">
        <v>70</v>
      </c>
      <c r="AU87" s="221" t="s">
        <v>71</v>
      </c>
      <c r="AY87" s="220" t="s">
        <v>240</v>
      </c>
      <c r="BK87" s="222">
        <f>SUM(BK88:BK100)</f>
        <v>0</v>
      </c>
    </row>
    <row r="88" s="2" customFormat="1" ht="16.5" customHeight="1">
      <c r="A88" s="37"/>
      <c r="B88" s="38"/>
      <c r="C88" s="223" t="s">
        <v>78</v>
      </c>
      <c r="D88" s="223" t="s">
        <v>242</v>
      </c>
      <c r="E88" s="224" t="s">
        <v>585</v>
      </c>
      <c r="F88" s="225" t="s">
        <v>1572</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1573</v>
      </c>
      <c r="G89" s="226" t="s">
        <v>587</v>
      </c>
      <c r="H89" s="227">
        <v>2</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36" customHeight="1">
      <c r="A90" s="37"/>
      <c r="B90" s="38"/>
      <c r="C90" s="223" t="s">
        <v>263</v>
      </c>
      <c r="D90" s="223" t="s">
        <v>242</v>
      </c>
      <c r="E90" s="224" t="s">
        <v>592</v>
      </c>
      <c r="F90" s="225" t="s">
        <v>784</v>
      </c>
      <c r="G90" s="226" t="s">
        <v>493</v>
      </c>
      <c r="H90" s="227">
        <v>15</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1575</v>
      </c>
    </row>
    <row r="91" s="2" customFormat="1" ht="36" customHeight="1">
      <c r="A91" s="37"/>
      <c r="B91" s="38"/>
      <c r="C91" s="223" t="s">
        <v>246</v>
      </c>
      <c r="D91" s="223" t="s">
        <v>242</v>
      </c>
      <c r="E91" s="224" t="s">
        <v>594</v>
      </c>
      <c r="F91" s="225" t="s">
        <v>1426</v>
      </c>
      <c r="G91" s="226" t="s">
        <v>493</v>
      </c>
      <c r="H91" s="227">
        <v>4</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152</v>
      </c>
    </row>
    <row r="92" s="2" customFormat="1" ht="36" customHeight="1">
      <c r="A92" s="37"/>
      <c r="B92" s="38"/>
      <c r="C92" s="223" t="s">
        <v>274</v>
      </c>
      <c r="D92" s="223" t="s">
        <v>242</v>
      </c>
      <c r="E92" s="224" t="s">
        <v>596</v>
      </c>
      <c r="F92" s="225" t="s">
        <v>1427</v>
      </c>
      <c r="G92" s="226" t="s">
        <v>493</v>
      </c>
      <c r="H92" s="227">
        <v>5</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887</v>
      </c>
    </row>
    <row r="93" s="2" customFormat="1" ht="16.5" customHeight="1">
      <c r="A93" s="37"/>
      <c r="B93" s="38"/>
      <c r="C93" s="223" t="s">
        <v>279</v>
      </c>
      <c r="D93" s="223" t="s">
        <v>242</v>
      </c>
      <c r="E93" s="224" t="s">
        <v>600</v>
      </c>
      <c r="F93" s="225" t="s">
        <v>601</v>
      </c>
      <c r="G93" s="226" t="s">
        <v>282</v>
      </c>
      <c r="H93" s="227">
        <v>1</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167</v>
      </c>
    </row>
    <row r="94" s="2" customFormat="1" ht="16.5" customHeight="1">
      <c r="A94" s="37"/>
      <c r="B94" s="38"/>
      <c r="C94" s="223" t="s">
        <v>284</v>
      </c>
      <c r="D94" s="223" t="s">
        <v>242</v>
      </c>
      <c r="E94" s="224" t="s">
        <v>602</v>
      </c>
      <c r="F94" s="225" t="s">
        <v>603</v>
      </c>
      <c r="G94" s="226" t="s">
        <v>604</v>
      </c>
      <c r="H94" s="227">
        <v>1</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340</v>
      </c>
    </row>
    <row r="95" s="2" customFormat="1" ht="48" customHeight="1">
      <c r="A95" s="37"/>
      <c r="B95" s="38"/>
      <c r="C95" s="223" t="s">
        <v>296</v>
      </c>
      <c r="D95" s="223" t="s">
        <v>242</v>
      </c>
      <c r="E95" s="224" t="s">
        <v>296</v>
      </c>
      <c r="F95" s="225" t="s">
        <v>1857</v>
      </c>
      <c r="G95" s="226" t="s">
        <v>587</v>
      </c>
      <c r="H95" s="227">
        <v>4</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1858</v>
      </c>
    </row>
    <row r="96" s="2" customFormat="1" ht="48" customHeight="1">
      <c r="A96" s="37"/>
      <c r="B96" s="38"/>
      <c r="C96" s="223" t="s">
        <v>303</v>
      </c>
      <c r="D96" s="223" t="s">
        <v>242</v>
      </c>
      <c r="E96" s="224" t="s">
        <v>303</v>
      </c>
      <c r="F96" s="225" t="s">
        <v>1859</v>
      </c>
      <c r="G96" s="226" t="s">
        <v>587</v>
      </c>
      <c r="H96" s="227">
        <v>8</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1860</v>
      </c>
    </row>
    <row r="97" s="2" customFormat="1" ht="48" customHeight="1">
      <c r="A97" s="37"/>
      <c r="B97" s="38"/>
      <c r="C97" s="223" t="s">
        <v>137</v>
      </c>
      <c r="D97" s="223" t="s">
        <v>242</v>
      </c>
      <c r="E97" s="224" t="s">
        <v>137</v>
      </c>
      <c r="F97" s="225" t="s">
        <v>1861</v>
      </c>
      <c r="G97" s="226" t="s">
        <v>587</v>
      </c>
      <c r="H97" s="227">
        <v>4</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1862</v>
      </c>
    </row>
    <row r="98" s="2" customFormat="1" ht="48" customHeight="1">
      <c r="A98" s="37"/>
      <c r="B98" s="38"/>
      <c r="C98" s="223" t="s">
        <v>144</v>
      </c>
      <c r="D98" s="223" t="s">
        <v>242</v>
      </c>
      <c r="E98" s="224" t="s">
        <v>144</v>
      </c>
      <c r="F98" s="225" t="s">
        <v>1863</v>
      </c>
      <c r="G98" s="226" t="s">
        <v>587</v>
      </c>
      <c r="H98" s="227">
        <v>4</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1864</v>
      </c>
    </row>
    <row r="99" s="2" customFormat="1" ht="48" customHeight="1">
      <c r="A99" s="37"/>
      <c r="B99" s="38"/>
      <c r="C99" s="223" t="s">
        <v>288</v>
      </c>
      <c r="D99" s="223" t="s">
        <v>242</v>
      </c>
      <c r="E99" s="224" t="s">
        <v>288</v>
      </c>
      <c r="F99" s="225" t="s">
        <v>1865</v>
      </c>
      <c r="G99" s="226" t="s">
        <v>587</v>
      </c>
      <c r="H99" s="227">
        <v>8</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1866</v>
      </c>
    </row>
    <row r="100" s="2" customFormat="1" ht="48" customHeight="1">
      <c r="A100" s="37"/>
      <c r="B100" s="38"/>
      <c r="C100" s="223" t="s">
        <v>292</v>
      </c>
      <c r="D100" s="223" t="s">
        <v>242</v>
      </c>
      <c r="E100" s="224" t="s">
        <v>292</v>
      </c>
      <c r="F100" s="225" t="s">
        <v>1867</v>
      </c>
      <c r="G100" s="226" t="s">
        <v>587</v>
      </c>
      <c r="H100" s="227">
        <v>4</v>
      </c>
      <c r="I100" s="228"/>
      <c r="J100" s="229">
        <f>ROUND(I100*H100,2)</f>
        <v>0</v>
      </c>
      <c r="K100" s="225" t="s">
        <v>19</v>
      </c>
      <c r="L100" s="43"/>
      <c r="M100" s="252" t="s">
        <v>19</v>
      </c>
      <c r="N100" s="253" t="s">
        <v>42</v>
      </c>
      <c r="O100" s="254"/>
      <c r="P100" s="255">
        <f>O100*H100</f>
        <v>0</v>
      </c>
      <c r="Q100" s="255">
        <v>0</v>
      </c>
      <c r="R100" s="255">
        <f>Q100*H100</f>
        <v>0</v>
      </c>
      <c r="S100" s="255">
        <v>0</v>
      </c>
      <c r="T100" s="256">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1868</v>
      </c>
    </row>
    <row r="101" s="2" customFormat="1" ht="6.96" customHeight="1">
      <c r="A101" s="37"/>
      <c r="B101" s="58"/>
      <c r="C101" s="59"/>
      <c r="D101" s="59"/>
      <c r="E101" s="59"/>
      <c r="F101" s="59"/>
      <c r="G101" s="59"/>
      <c r="H101" s="59"/>
      <c r="I101" s="174"/>
      <c r="J101" s="59"/>
      <c r="K101" s="59"/>
      <c r="L101" s="43"/>
      <c r="M101" s="37"/>
      <c r="O101" s="37"/>
      <c r="P101" s="37"/>
      <c r="Q101" s="37"/>
      <c r="R101" s="37"/>
      <c r="S101" s="37"/>
      <c r="T101" s="37"/>
      <c r="U101" s="37"/>
      <c r="V101" s="37"/>
      <c r="W101" s="37"/>
      <c r="X101" s="37"/>
      <c r="Y101" s="37"/>
      <c r="Z101" s="37"/>
      <c r="AA101" s="37"/>
      <c r="AB101" s="37"/>
      <c r="AC101" s="37"/>
      <c r="AD101" s="37"/>
      <c r="AE101" s="37"/>
    </row>
  </sheetData>
  <sheetProtection sheet="1" autoFilter="0" formatColumns="0" formatRows="0" objects="1" scenarios="1" spinCount="100000" saltValue="GI6ziuFhbp2m7QQxjg9i+wIr3A2eUB3LGWv22pU1ga2oy41QXOdBuoairMOX7dX1SEmSPU9IHQXCITlgZewFxQ==" hashValue="qN8hFCNDp10tVouJ7/ATjM2Gh/HpK1/k5cEKoNTmY1B1kKWJg6U6PlRogj0KVvDgQZ21ggKOUJEr9P7PLRUGMg==" algorithmName="SHA-512" password="C991"/>
  <autoFilter ref="C85:K100"/>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1741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ROUND((SUM(BE89:BE127)),  2)</f>
        <v>0</v>
      </c>
      <c r="G35" s="37"/>
      <c r="H35" s="37"/>
      <c r="I35" s="163">
        <v>0.20999999999999999</v>
      </c>
      <c r="J35" s="162">
        <f>ROUND(((SUM(BE89:BE127))*I35),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ROUND((SUM(BF89:BF127)),  2)</f>
        <v>0</v>
      </c>
      <c r="G36" s="37"/>
      <c r="H36" s="37"/>
      <c r="I36" s="163">
        <v>0.14999999999999999</v>
      </c>
      <c r="J36" s="162">
        <f>ROUND(((SUM(BF89:BF127))*I36),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1741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J118</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J124</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1741</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P90+P124</f>
        <v>0</v>
      </c>
      <c r="Q89" s="95"/>
      <c r="R89" s="206">
        <f>R90+R124</f>
        <v>0</v>
      </c>
      <c r="S89" s="95"/>
      <c r="T89" s="207">
        <f>T90+T124</f>
        <v>0</v>
      </c>
      <c r="U89" s="37"/>
      <c r="V89" s="37"/>
      <c r="W89" s="37"/>
      <c r="X89" s="37"/>
      <c r="Y89" s="37"/>
      <c r="Z89" s="37"/>
      <c r="AA89" s="37"/>
      <c r="AB89" s="37"/>
      <c r="AC89" s="37"/>
      <c r="AD89" s="37"/>
      <c r="AE89" s="37"/>
      <c r="AT89" s="16" t="s">
        <v>70</v>
      </c>
      <c r="AU89" s="16" t="s">
        <v>218</v>
      </c>
      <c r="BK89" s="208">
        <f>BK90+BK124</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P91+P118</f>
        <v>0</v>
      </c>
      <c r="Q90" s="217"/>
      <c r="R90" s="218">
        <f>R91+R118</f>
        <v>0</v>
      </c>
      <c r="S90" s="217"/>
      <c r="T90" s="219">
        <f>T91+T118</f>
        <v>0</v>
      </c>
      <c r="U90" s="12"/>
      <c r="V90" s="12"/>
      <c r="W90" s="12"/>
      <c r="X90" s="12"/>
      <c r="Y90" s="12"/>
      <c r="Z90" s="12"/>
      <c r="AA90" s="12"/>
      <c r="AB90" s="12"/>
      <c r="AC90" s="12"/>
      <c r="AD90" s="12"/>
      <c r="AE90" s="12"/>
      <c r="AR90" s="220" t="s">
        <v>80</v>
      </c>
      <c r="AT90" s="221" t="s">
        <v>70</v>
      </c>
      <c r="AU90" s="221" t="s">
        <v>71</v>
      </c>
      <c r="AY90" s="220" t="s">
        <v>240</v>
      </c>
      <c r="BK90" s="222">
        <f>BK91+BK118</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SUM(P92:P117)</f>
        <v>0</v>
      </c>
      <c r="Q91" s="217"/>
      <c r="R91" s="218">
        <f>SUM(R92:R117)</f>
        <v>0</v>
      </c>
      <c r="S91" s="217"/>
      <c r="T91" s="219">
        <f>SUM(T92:T117)</f>
        <v>0</v>
      </c>
      <c r="U91" s="12"/>
      <c r="V91" s="12"/>
      <c r="W91" s="12"/>
      <c r="X91" s="12"/>
      <c r="Y91" s="12"/>
      <c r="Z91" s="12"/>
      <c r="AA91" s="12"/>
      <c r="AB91" s="12"/>
      <c r="AC91" s="12"/>
      <c r="AD91" s="12"/>
      <c r="AE91" s="12"/>
      <c r="AR91" s="220" t="s">
        <v>80</v>
      </c>
      <c r="AT91" s="221" t="s">
        <v>70</v>
      </c>
      <c r="AU91" s="221" t="s">
        <v>78</v>
      </c>
      <c r="AY91" s="220" t="s">
        <v>240</v>
      </c>
      <c r="BK91" s="222">
        <f>SUM(BK92:BK117)</f>
        <v>0</v>
      </c>
    </row>
    <row r="92" s="2" customFormat="1" ht="24" customHeight="1">
      <c r="A92" s="37"/>
      <c r="B92" s="38"/>
      <c r="C92" s="223" t="s">
        <v>78</v>
      </c>
      <c r="D92" s="223" t="s">
        <v>242</v>
      </c>
      <c r="E92" s="224" t="s">
        <v>606</v>
      </c>
      <c r="F92" s="225" t="s">
        <v>607</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1869</v>
      </c>
    </row>
    <row r="93" s="2" customFormat="1" ht="16.5" customHeight="1">
      <c r="A93" s="37"/>
      <c r="B93" s="38"/>
      <c r="C93" s="223" t="s">
        <v>80</v>
      </c>
      <c r="D93" s="223" t="s">
        <v>242</v>
      </c>
      <c r="E93" s="224" t="s">
        <v>609</v>
      </c>
      <c r="F93" s="225" t="s">
        <v>610</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1870</v>
      </c>
    </row>
    <row r="94" s="2" customFormat="1" ht="16.5" customHeight="1">
      <c r="A94" s="37"/>
      <c r="B94" s="38"/>
      <c r="C94" s="223" t="s">
        <v>263</v>
      </c>
      <c r="D94" s="223" t="s">
        <v>242</v>
      </c>
      <c r="E94" s="224" t="s">
        <v>1007</v>
      </c>
      <c r="F94" s="225" t="s">
        <v>1008</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1871</v>
      </c>
    </row>
    <row r="95" s="2" customFormat="1" ht="16.5" customHeight="1">
      <c r="A95" s="37"/>
      <c r="B95" s="38"/>
      <c r="C95" s="223" t="s">
        <v>246</v>
      </c>
      <c r="D95" s="223" t="s">
        <v>242</v>
      </c>
      <c r="E95" s="224" t="s">
        <v>612</v>
      </c>
      <c r="F95" s="225" t="s">
        <v>613</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1872</v>
      </c>
    </row>
    <row r="96" s="2" customFormat="1" ht="16.5" customHeight="1">
      <c r="A96" s="37"/>
      <c r="B96" s="38"/>
      <c r="C96" s="223" t="s">
        <v>274</v>
      </c>
      <c r="D96" s="223" t="s">
        <v>242</v>
      </c>
      <c r="E96" s="224" t="s">
        <v>615</v>
      </c>
      <c r="F96" s="225" t="s">
        <v>616</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1873</v>
      </c>
    </row>
    <row r="97" s="2" customFormat="1" ht="16.5" customHeight="1">
      <c r="A97" s="37"/>
      <c r="B97" s="38"/>
      <c r="C97" s="223" t="s">
        <v>279</v>
      </c>
      <c r="D97" s="223" t="s">
        <v>242</v>
      </c>
      <c r="E97" s="224" t="s">
        <v>618</v>
      </c>
      <c r="F97" s="225" t="s">
        <v>619</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1874</v>
      </c>
    </row>
    <row r="98" s="2" customFormat="1" ht="16.5" customHeight="1">
      <c r="A98" s="37"/>
      <c r="B98" s="38"/>
      <c r="C98" s="223" t="s">
        <v>284</v>
      </c>
      <c r="D98" s="223" t="s">
        <v>242</v>
      </c>
      <c r="E98" s="224" t="s">
        <v>621</v>
      </c>
      <c r="F98" s="225" t="s">
        <v>622</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1875</v>
      </c>
    </row>
    <row r="99" s="2" customFormat="1" ht="16.5" customHeight="1">
      <c r="A99" s="37"/>
      <c r="B99" s="38"/>
      <c r="C99" s="223" t="s">
        <v>288</v>
      </c>
      <c r="D99" s="223" t="s">
        <v>242</v>
      </c>
      <c r="E99" s="224" t="s">
        <v>624</v>
      </c>
      <c r="F99" s="225" t="s">
        <v>625</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1876</v>
      </c>
    </row>
    <row r="100" s="2" customFormat="1" ht="16.5" customHeight="1">
      <c r="A100" s="37"/>
      <c r="B100" s="38"/>
      <c r="C100" s="223" t="s">
        <v>292</v>
      </c>
      <c r="D100" s="223" t="s">
        <v>242</v>
      </c>
      <c r="E100" s="224" t="s">
        <v>627</v>
      </c>
      <c r="F100" s="225" t="s">
        <v>628</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1877</v>
      </c>
    </row>
    <row r="101" s="2" customFormat="1" ht="16.5" customHeight="1">
      <c r="A101" s="37"/>
      <c r="B101" s="38"/>
      <c r="C101" s="223" t="s">
        <v>296</v>
      </c>
      <c r="D101" s="223" t="s">
        <v>242</v>
      </c>
      <c r="E101" s="224" t="s">
        <v>630</v>
      </c>
      <c r="F101" s="225" t="s">
        <v>631</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1878</v>
      </c>
    </row>
    <row r="102" s="2" customFormat="1" ht="16.5" customHeight="1">
      <c r="A102" s="37"/>
      <c r="B102" s="38"/>
      <c r="C102" s="223" t="s">
        <v>303</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1879</v>
      </c>
    </row>
    <row r="103" s="2" customFormat="1" ht="16.5" customHeight="1">
      <c r="A103" s="37"/>
      <c r="B103" s="38"/>
      <c r="C103" s="223" t="s">
        <v>137</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1880</v>
      </c>
    </row>
    <row r="104" s="2" customFormat="1" ht="16.5" customHeight="1">
      <c r="A104" s="37"/>
      <c r="B104" s="38"/>
      <c r="C104" s="223" t="s">
        <v>144</v>
      </c>
      <c r="D104" s="223" t="s">
        <v>242</v>
      </c>
      <c r="E104" s="224" t="s">
        <v>639</v>
      </c>
      <c r="F104" s="225" t="s">
        <v>640</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1881</v>
      </c>
    </row>
    <row r="105" s="2" customFormat="1" ht="16.5" customHeight="1">
      <c r="A105" s="37"/>
      <c r="B105" s="38"/>
      <c r="C105" s="223" t="s">
        <v>152</v>
      </c>
      <c r="D105" s="223" t="s">
        <v>242</v>
      </c>
      <c r="E105" s="224" t="s">
        <v>642</v>
      </c>
      <c r="F105" s="225" t="s">
        <v>643</v>
      </c>
      <c r="G105" s="226" t="s">
        <v>388</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1882</v>
      </c>
    </row>
    <row r="106" s="2" customFormat="1" ht="16.5" customHeight="1">
      <c r="A106" s="37"/>
      <c r="B106" s="38"/>
      <c r="C106" s="223" t="s">
        <v>8</v>
      </c>
      <c r="D106" s="223" t="s">
        <v>242</v>
      </c>
      <c r="E106" s="224" t="s">
        <v>645</v>
      </c>
      <c r="F106" s="225" t="s">
        <v>646</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1883</v>
      </c>
    </row>
    <row r="107" s="2" customFormat="1" ht="16.5" customHeight="1">
      <c r="A107" s="37"/>
      <c r="B107" s="38"/>
      <c r="C107" s="223" t="s">
        <v>167</v>
      </c>
      <c r="D107" s="223" t="s">
        <v>242</v>
      </c>
      <c r="E107" s="224" t="s">
        <v>653</v>
      </c>
      <c r="F107" s="225" t="s">
        <v>654</v>
      </c>
      <c r="G107" s="226" t="s">
        <v>266</v>
      </c>
      <c r="H107" s="227">
        <v>100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1884</v>
      </c>
    </row>
    <row r="108" s="2" customFormat="1">
      <c r="A108" s="37"/>
      <c r="B108" s="38"/>
      <c r="C108" s="39"/>
      <c r="D108" s="238" t="s">
        <v>268</v>
      </c>
      <c r="E108" s="39"/>
      <c r="F108" s="239" t="s">
        <v>656</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175</v>
      </c>
      <c r="D109" s="223" t="s">
        <v>242</v>
      </c>
      <c r="E109" s="224" t="s">
        <v>264</v>
      </c>
      <c r="F109" s="225" t="s">
        <v>265</v>
      </c>
      <c r="G109" s="226" t="s">
        <v>266</v>
      </c>
      <c r="H109" s="227">
        <v>25</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1885</v>
      </c>
    </row>
    <row r="110" s="2" customFormat="1">
      <c r="A110" s="37"/>
      <c r="B110" s="38"/>
      <c r="C110" s="39"/>
      <c r="D110" s="238" t="s">
        <v>268</v>
      </c>
      <c r="E110" s="39"/>
      <c r="F110" s="239" t="s">
        <v>658</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340</v>
      </c>
      <c r="D111" s="223" t="s">
        <v>242</v>
      </c>
      <c r="E111" s="224" t="s">
        <v>659</v>
      </c>
      <c r="F111" s="225" t="s">
        <v>660</v>
      </c>
      <c r="G111" s="226" t="s">
        <v>253</v>
      </c>
      <c r="H111" s="227">
        <v>10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1886</v>
      </c>
    </row>
    <row r="112" s="2" customFormat="1" ht="24" customHeight="1">
      <c r="A112" s="37"/>
      <c r="B112" s="38"/>
      <c r="C112" s="223" t="s">
        <v>355</v>
      </c>
      <c r="D112" s="223" t="s">
        <v>242</v>
      </c>
      <c r="E112" s="224" t="s">
        <v>310</v>
      </c>
      <c r="F112" s="225" t="s">
        <v>311</v>
      </c>
      <c r="G112" s="226" t="s">
        <v>253</v>
      </c>
      <c r="H112" s="227">
        <v>1</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1887</v>
      </c>
    </row>
    <row r="113" s="2" customFormat="1" ht="16.5" customHeight="1">
      <c r="A113" s="37"/>
      <c r="B113" s="38"/>
      <c r="C113" s="223" t="s">
        <v>325</v>
      </c>
      <c r="D113" s="223" t="s">
        <v>242</v>
      </c>
      <c r="E113" s="224" t="s">
        <v>425</v>
      </c>
      <c r="F113" s="225" t="s">
        <v>426</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1888</v>
      </c>
    </row>
    <row r="114" s="2" customFormat="1" ht="16.5" customHeight="1">
      <c r="A114" s="37"/>
      <c r="B114" s="38"/>
      <c r="C114" s="223" t="s">
        <v>196</v>
      </c>
      <c r="D114" s="223" t="s">
        <v>242</v>
      </c>
      <c r="E114" s="224" t="s">
        <v>313</v>
      </c>
      <c r="F114" s="225" t="s">
        <v>314</v>
      </c>
      <c r="G114" s="226" t="s">
        <v>245</v>
      </c>
      <c r="H114" s="227">
        <v>25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1889</v>
      </c>
    </row>
    <row r="115" s="2" customFormat="1" ht="16.5" customHeight="1">
      <c r="A115" s="37"/>
      <c r="B115" s="38"/>
      <c r="C115" s="223" t="s">
        <v>199</v>
      </c>
      <c r="D115" s="223" t="s">
        <v>242</v>
      </c>
      <c r="E115" s="224" t="s">
        <v>319</v>
      </c>
      <c r="F115" s="225" t="s">
        <v>320</v>
      </c>
      <c r="G115" s="226" t="s">
        <v>245</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1890</v>
      </c>
    </row>
    <row r="116" s="2" customFormat="1" ht="16.5" customHeight="1">
      <c r="A116" s="37"/>
      <c r="B116" s="38"/>
      <c r="C116" s="223" t="s">
        <v>202</v>
      </c>
      <c r="D116" s="223" t="s">
        <v>242</v>
      </c>
      <c r="E116" s="224" t="s">
        <v>322</v>
      </c>
      <c r="F116" s="225" t="s">
        <v>323</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1891</v>
      </c>
    </row>
    <row r="117" s="2" customFormat="1" ht="16.5" customHeight="1">
      <c r="A117" s="37"/>
      <c r="B117" s="38"/>
      <c r="C117" s="223" t="s">
        <v>205</v>
      </c>
      <c r="D117" s="223" t="s">
        <v>242</v>
      </c>
      <c r="E117" s="224" t="s">
        <v>329</v>
      </c>
      <c r="F117" s="225" t="s">
        <v>330</v>
      </c>
      <c r="G117" s="226" t="s">
        <v>253</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1892</v>
      </c>
    </row>
    <row r="118" s="12" customFormat="1" ht="22.8" customHeight="1">
      <c r="A118" s="12"/>
      <c r="B118" s="209"/>
      <c r="C118" s="210"/>
      <c r="D118" s="211" t="s">
        <v>70</v>
      </c>
      <c r="E118" s="236" t="s">
        <v>332</v>
      </c>
      <c r="F118" s="236" t="s">
        <v>333</v>
      </c>
      <c r="G118" s="210"/>
      <c r="H118" s="210"/>
      <c r="I118" s="213"/>
      <c r="J118" s="237">
        <f>BK118</f>
        <v>0</v>
      </c>
      <c r="K118" s="210"/>
      <c r="L118" s="215"/>
      <c r="M118" s="216"/>
      <c r="N118" s="217"/>
      <c r="O118" s="217"/>
      <c r="P118" s="218">
        <f>SUM(P119:P123)</f>
        <v>0</v>
      </c>
      <c r="Q118" s="217"/>
      <c r="R118" s="218">
        <f>SUM(R119:R123)</f>
        <v>0</v>
      </c>
      <c r="S118" s="217"/>
      <c r="T118" s="219">
        <f>SUM(T119:T123)</f>
        <v>0</v>
      </c>
      <c r="U118" s="12"/>
      <c r="V118" s="12"/>
      <c r="W118" s="12"/>
      <c r="X118" s="12"/>
      <c r="Y118" s="12"/>
      <c r="Z118" s="12"/>
      <c r="AA118" s="12"/>
      <c r="AB118" s="12"/>
      <c r="AC118" s="12"/>
      <c r="AD118" s="12"/>
      <c r="AE118" s="12"/>
      <c r="AR118" s="220" t="s">
        <v>80</v>
      </c>
      <c r="AT118" s="221" t="s">
        <v>70</v>
      </c>
      <c r="AU118" s="221" t="s">
        <v>78</v>
      </c>
      <c r="AY118" s="220" t="s">
        <v>240</v>
      </c>
      <c r="BK118" s="222">
        <f>SUM(BK119:BK123)</f>
        <v>0</v>
      </c>
    </row>
    <row r="119" s="2" customFormat="1" ht="16.5" customHeight="1">
      <c r="A119" s="37"/>
      <c r="B119" s="38"/>
      <c r="C119" s="223" t="s">
        <v>7</v>
      </c>
      <c r="D119" s="223" t="s">
        <v>242</v>
      </c>
      <c r="E119" s="224" t="s">
        <v>337</v>
      </c>
      <c r="F119" s="225" t="s">
        <v>338</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1893</v>
      </c>
    </row>
    <row r="120" s="2" customFormat="1" ht="24" customHeight="1">
      <c r="A120" s="37"/>
      <c r="B120" s="38"/>
      <c r="C120" s="223" t="s">
        <v>185</v>
      </c>
      <c r="D120" s="223" t="s">
        <v>242</v>
      </c>
      <c r="E120" s="224" t="s">
        <v>940</v>
      </c>
      <c r="F120" s="225" t="s">
        <v>941</v>
      </c>
      <c r="G120" s="226" t="s">
        <v>266</v>
      </c>
      <c r="H120" s="227">
        <v>120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1894</v>
      </c>
    </row>
    <row r="121" s="2" customFormat="1" ht="24" customHeight="1">
      <c r="A121" s="37"/>
      <c r="B121" s="38"/>
      <c r="C121" s="223" t="s">
        <v>241</v>
      </c>
      <c r="D121" s="223" t="s">
        <v>242</v>
      </c>
      <c r="E121" s="224" t="s">
        <v>669</v>
      </c>
      <c r="F121" s="225" t="s">
        <v>670</v>
      </c>
      <c r="G121" s="226" t="s">
        <v>266</v>
      </c>
      <c r="H121" s="227">
        <v>40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1895</v>
      </c>
    </row>
    <row r="122" s="2" customFormat="1" ht="16.5" customHeight="1">
      <c r="A122" s="37"/>
      <c r="B122" s="38"/>
      <c r="C122" s="223" t="s">
        <v>250</v>
      </c>
      <c r="D122" s="223" t="s">
        <v>242</v>
      </c>
      <c r="E122" s="224" t="s">
        <v>347</v>
      </c>
      <c r="F122" s="225" t="s">
        <v>348</v>
      </c>
      <c r="G122" s="226" t="s">
        <v>266</v>
      </c>
      <c r="H122" s="227">
        <v>30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1896</v>
      </c>
    </row>
    <row r="123" s="2" customFormat="1" ht="16.5" customHeight="1">
      <c r="A123" s="37"/>
      <c r="B123" s="38"/>
      <c r="C123" s="223" t="s">
        <v>188</v>
      </c>
      <c r="D123" s="223" t="s">
        <v>242</v>
      </c>
      <c r="E123" s="224" t="s">
        <v>673</v>
      </c>
      <c r="F123" s="225" t="s">
        <v>674</v>
      </c>
      <c r="G123" s="226" t="s">
        <v>388</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167</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167</v>
      </c>
      <c r="BM123" s="234" t="s">
        <v>1897</v>
      </c>
    </row>
    <row r="124" s="12" customFormat="1" ht="25.92" customHeight="1">
      <c r="A124" s="12"/>
      <c r="B124" s="209"/>
      <c r="C124" s="210"/>
      <c r="D124" s="211" t="s">
        <v>70</v>
      </c>
      <c r="E124" s="212" t="s">
        <v>353</v>
      </c>
      <c r="F124" s="212" t="s">
        <v>354</v>
      </c>
      <c r="G124" s="210"/>
      <c r="H124" s="210"/>
      <c r="I124" s="213"/>
      <c r="J124" s="214">
        <f>BK124</f>
        <v>0</v>
      </c>
      <c r="K124" s="210"/>
      <c r="L124" s="215"/>
      <c r="M124" s="216"/>
      <c r="N124" s="217"/>
      <c r="O124" s="217"/>
      <c r="P124" s="218">
        <f>SUM(P125:P127)</f>
        <v>0</v>
      </c>
      <c r="Q124" s="217"/>
      <c r="R124" s="218">
        <f>SUM(R125:R127)</f>
        <v>0</v>
      </c>
      <c r="S124" s="217"/>
      <c r="T124" s="219">
        <f>SUM(T125:T127)</f>
        <v>0</v>
      </c>
      <c r="U124" s="12"/>
      <c r="V124" s="12"/>
      <c r="W124" s="12"/>
      <c r="X124" s="12"/>
      <c r="Y124" s="12"/>
      <c r="Z124" s="12"/>
      <c r="AA124" s="12"/>
      <c r="AB124" s="12"/>
      <c r="AC124" s="12"/>
      <c r="AD124" s="12"/>
      <c r="AE124" s="12"/>
      <c r="AR124" s="220" t="s">
        <v>246</v>
      </c>
      <c r="AT124" s="221" t="s">
        <v>70</v>
      </c>
      <c r="AU124" s="221" t="s">
        <v>71</v>
      </c>
      <c r="AY124" s="220" t="s">
        <v>240</v>
      </c>
      <c r="BK124" s="222">
        <f>SUM(BK125:BK127)</f>
        <v>0</v>
      </c>
    </row>
    <row r="125" s="2" customFormat="1" ht="16.5" customHeight="1">
      <c r="A125" s="37"/>
      <c r="B125" s="38"/>
      <c r="C125" s="223" t="s">
        <v>191</v>
      </c>
      <c r="D125" s="223" t="s">
        <v>242</v>
      </c>
      <c r="E125" s="224" t="s">
        <v>360</v>
      </c>
      <c r="F125" s="225" t="s">
        <v>361</v>
      </c>
      <c r="G125" s="226" t="s">
        <v>358</v>
      </c>
      <c r="H125" s="227">
        <v>0.10000000000000001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1898</v>
      </c>
    </row>
    <row r="126" s="2" customFormat="1" ht="16.5" customHeight="1">
      <c r="A126" s="37"/>
      <c r="B126" s="38"/>
      <c r="C126" s="223" t="s">
        <v>194</v>
      </c>
      <c r="D126" s="223" t="s">
        <v>242</v>
      </c>
      <c r="E126" s="224" t="s">
        <v>363</v>
      </c>
      <c r="F126" s="225" t="s">
        <v>364</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1899</v>
      </c>
    </row>
    <row r="127" s="2" customFormat="1" ht="16.5" customHeight="1">
      <c r="A127" s="37"/>
      <c r="B127" s="38"/>
      <c r="C127" s="223" t="s">
        <v>370</v>
      </c>
      <c r="D127" s="223" t="s">
        <v>242</v>
      </c>
      <c r="E127" s="224" t="s">
        <v>366</v>
      </c>
      <c r="F127" s="225" t="s">
        <v>367</v>
      </c>
      <c r="G127" s="226" t="s">
        <v>368</v>
      </c>
      <c r="H127" s="227">
        <v>1</v>
      </c>
      <c r="I127" s="228"/>
      <c r="J127" s="229">
        <f>ROUND(I127*H127,2)</f>
        <v>0</v>
      </c>
      <c r="K127" s="225" t="s">
        <v>261</v>
      </c>
      <c r="L127" s="43"/>
      <c r="M127" s="252" t="s">
        <v>19</v>
      </c>
      <c r="N127" s="253" t="s">
        <v>42</v>
      </c>
      <c r="O127" s="254"/>
      <c r="P127" s="255">
        <f>O127*H127</f>
        <v>0</v>
      </c>
      <c r="Q127" s="255">
        <v>0</v>
      </c>
      <c r="R127" s="255">
        <f>Q127*H127</f>
        <v>0</v>
      </c>
      <c r="S127" s="255">
        <v>0</v>
      </c>
      <c r="T127" s="256">
        <f>S127*H127</f>
        <v>0</v>
      </c>
      <c r="U127" s="37"/>
      <c r="V127" s="37"/>
      <c r="W127" s="37"/>
      <c r="X127" s="37"/>
      <c r="Y127" s="37"/>
      <c r="Z127" s="37"/>
      <c r="AA127" s="37"/>
      <c r="AB127" s="37"/>
      <c r="AC127" s="37"/>
      <c r="AD127" s="37"/>
      <c r="AE127" s="37"/>
      <c r="AR127" s="234" t="s">
        <v>78</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1900</v>
      </c>
    </row>
    <row r="128" s="2" customFormat="1" ht="6.96" customHeight="1">
      <c r="A128" s="37"/>
      <c r="B128" s="58"/>
      <c r="C128" s="59"/>
      <c r="D128" s="59"/>
      <c r="E128" s="59"/>
      <c r="F128" s="59"/>
      <c r="G128" s="59"/>
      <c r="H128" s="59"/>
      <c r="I128" s="174"/>
      <c r="J128" s="59"/>
      <c r="K128" s="59"/>
      <c r="L128" s="43"/>
      <c r="M128" s="37"/>
      <c r="O128" s="37"/>
      <c r="P128" s="37"/>
      <c r="Q128" s="37"/>
      <c r="R128" s="37"/>
      <c r="S128" s="37"/>
      <c r="T128" s="37"/>
      <c r="U128" s="37"/>
      <c r="V128" s="37"/>
      <c r="W128" s="37"/>
      <c r="X128" s="37"/>
      <c r="Y128" s="37"/>
      <c r="Z128" s="37"/>
      <c r="AA128" s="37"/>
      <c r="AB128" s="37"/>
      <c r="AC128" s="37"/>
      <c r="AD128" s="37"/>
      <c r="AE128" s="37"/>
    </row>
  </sheetData>
  <sheetProtection sheet="1" autoFilter="0" formatColumns="0" formatRows="0" objects="1" scenarios="1" spinCount="100000" saltValue="g11Mw6ovzbZ5e3iyce/0cNSvSVI40jw2cS2FatNMbpOFJntIpV3iRydGSLKfxH2lvU17YebB8UJOBW3cJPRg3A==" hashValue="4/gLkJ1Kp9dYIEILfYwYj7PxAou6WRpkYw+M4g8q3JF0mb9xGa72U/+KPOnhoEl4MgG3LuWDZayMZDQJ8E0qyg==" algorithmName="SHA-512" password="C991"/>
  <autoFilter ref="C88:K12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1901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ROUND((SUM(BE91:BE147)),  2)</f>
        <v>0</v>
      </c>
      <c r="G35" s="37"/>
      <c r="H35" s="37"/>
      <c r="I35" s="163">
        <v>0.20999999999999999</v>
      </c>
      <c r="J35" s="162">
        <f>ROUND(((SUM(BE91:BE147))*I35),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ROUND((SUM(BF91:BF147)),  2)</f>
        <v>0</v>
      </c>
      <c r="G36" s="37"/>
      <c r="H36" s="37"/>
      <c r="I36" s="163">
        <v>0.14999999999999999</v>
      </c>
      <c r="J36" s="162">
        <f>ROUND(((SUM(BF91:BF147))*I36),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1901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J135</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J142</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1901</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P92+P94+P96+P142</f>
        <v>0</v>
      </c>
      <c r="Q91" s="95"/>
      <c r="R91" s="206">
        <f>R92+R94+R96+R142</f>
        <v>0</v>
      </c>
      <c r="S91" s="95"/>
      <c r="T91" s="207">
        <f>T92+T94+T96+T142</f>
        <v>0</v>
      </c>
      <c r="U91" s="37"/>
      <c r="V91" s="37"/>
      <c r="W91" s="37"/>
      <c r="X91" s="37"/>
      <c r="Y91" s="37"/>
      <c r="Z91" s="37"/>
      <c r="AA91" s="37"/>
      <c r="AB91" s="37"/>
      <c r="AC91" s="37"/>
      <c r="AD91" s="37"/>
      <c r="AE91" s="37"/>
      <c r="AT91" s="16" t="s">
        <v>70</v>
      </c>
      <c r="AU91" s="16" t="s">
        <v>218</v>
      </c>
      <c r="BK91" s="208">
        <f>BK92+BK94+BK96+BK142</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424</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1902</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731</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1903</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P97+P135</f>
        <v>0</v>
      </c>
      <c r="Q96" s="217"/>
      <c r="R96" s="218">
        <f>R97+R135</f>
        <v>0</v>
      </c>
      <c r="S96" s="217"/>
      <c r="T96" s="219">
        <f>T97+T135</f>
        <v>0</v>
      </c>
      <c r="U96" s="12"/>
      <c r="V96" s="12"/>
      <c r="W96" s="12"/>
      <c r="X96" s="12"/>
      <c r="Y96" s="12"/>
      <c r="Z96" s="12"/>
      <c r="AA96" s="12"/>
      <c r="AB96" s="12"/>
      <c r="AC96" s="12"/>
      <c r="AD96" s="12"/>
      <c r="AE96" s="12"/>
      <c r="AR96" s="220" t="s">
        <v>80</v>
      </c>
      <c r="AT96" s="221" t="s">
        <v>70</v>
      </c>
      <c r="AU96" s="221" t="s">
        <v>71</v>
      </c>
      <c r="AY96" s="220" t="s">
        <v>240</v>
      </c>
      <c r="BK96" s="222">
        <f>BK97+BK135</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SUM(P98:P134)</f>
        <v>0</v>
      </c>
      <c r="Q97" s="217"/>
      <c r="R97" s="218">
        <f>SUM(R98:R134)</f>
        <v>0</v>
      </c>
      <c r="S97" s="217"/>
      <c r="T97" s="219">
        <f>SUM(T98:T134)</f>
        <v>0</v>
      </c>
      <c r="U97" s="12"/>
      <c r="V97" s="12"/>
      <c r="W97" s="12"/>
      <c r="X97" s="12"/>
      <c r="Y97" s="12"/>
      <c r="Z97" s="12"/>
      <c r="AA97" s="12"/>
      <c r="AB97" s="12"/>
      <c r="AC97" s="12"/>
      <c r="AD97" s="12"/>
      <c r="AE97" s="12"/>
      <c r="AR97" s="220" t="s">
        <v>80</v>
      </c>
      <c r="AT97" s="221" t="s">
        <v>70</v>
      </c>
      <c r="AU97" s="221" t="s">
        <v>78</v>
      </c>
      <c r="AY97" s="220" t="s">
        <v>240</v>
      </c>
      <c r="BK97" s="222">
        <f>SUM(BK98:BK134)</f>
        <v>0</v>
      </c>
    </row>
    <row r="98" s="2" customFormat="1" ht="24" customHeight="1">
      <c r="A98" s="37"/>
      <c r="B98" s="38"/>
      <c r="C98" s="223" t="s">
        <v>78</v>
      </c>
      <c r="D98" s="223" t="s">
        <v>242</v>
      </c>
      <c r="E98" s="224" t="s">
        <v>895</v>
      </c>
      <c r="F98" s="225" t="s">
        <v>896</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1904</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1905</v>
      </c>
    </row>
    <row r="100" s="2" customFormat="1">
      <c r="A100" s="37"/>
      <c r="B100" s="38"/>
      <c r="C100" s="39"/>
      <c r="D100" s="238" t="s">
        <v>268</v>
      </c>
      <c r="E100" s="39"/>
      <c r="F100" s="239" t="s">
        <v>1746</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2" customFormat="1" ht="16.5" customHeight="1">
      <c r="A101" s="37"/>
      <c r="B101" s="38"/>
      <c r="C101" s="223" t="s">
        <v>199</v>
      </c>
      <c r="D101" s="223" t="s">
        <v>242</v>
      </c>
      <c r="E101" s="224" t="s">
        <v>630</v>
      </c>
      <c r="F101" s="225" t="s">
        <v>631</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1906</v>
      </c>
    </row>
    <row r="102" s="2" customFormat="1" ht="16.5" customHeight="1">
      <c r="A102" s="37"/>
      <c r="B102" s="38"/>
      <c r="C102" s="223" t="s">
        <v>202</v>
      </c>
      <c r="D102" s="223" t="s">
        <v>242</v>
      </c>
      <c r="E102" s="224" t="s">
        <v>633</v>
      </c>
      <c r="F102" s="225" t="s">
        <v>634</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1907</v>
      </c>
    </row>
    <row r="103" s="2" customFormat="1" ht="16.5" customHeight="1">
      <c r="A103" s="37"/>
      <c r="B103" s="38"/>
      <c r="C103" s="223" t="s">
        <v>205</v>
      </c>
      <c r="D103" s="223" t="s">
        <v>242</v>
      </c>
      <c r="E103" s="224" t="s">
        <v>636</v>
      </c>
      <c r="F103" s="225" t="s">
        <v>637</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1908</v>
      </c>
    </row>
    <row r="104" s="2" customFormat="1" ht="16.5" customHeight="1">
      <c r="A104" s="37"/>
      <c r="B104" s="38"/>
      <c r="C104" s="223" t="s">
        <v>241</v>
      </c>
      <c r="D104" s="223" t="s">
        <v>242</v>
      </c>
      <c r="E104" s="224" t="s">
        <v>645</v>
      </c>
      <c r="F104" s="225" t="s">
        <v>646</v>
      </c>
      <c r="G104" s="226" t="s">
        <v>266</v>
      </c>
      <c r="H104" s="227">
        <v>40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1909</v>
      </c>
    </row>
    <row r="105" s="2" customFormat="1">
      <c r="A105" s="37"/>
      <c r="B105" s="38"/>
      <c r="C105" s="39"/>
      <c r="D105" s="238" t="s">
        <v>268</v>
      </c>
      <c r="E105" s="39"/>
      <c r="F105" s="239" t="s">
        <v>648</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263</v>
      </c>
      <c r="D106" s="223" t="s">
        <v>242</v>
      </c>
      <c r="E106" s="224" t="s">
        <v>649</v>
      </c>
      <c r="F106" s="225" t="s">
        <v>650</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1910</v>
      </c>
    </row>
    <row r="107" s="2" customFormat="1">
      <c r="A107" s="37"/>
      <c r="B107" s="38"/>
      <c r="C107" s="39"/>
      <c r="D107" s="238" t="s">
        <v>268</v>
      </c>
      <c r="E107" s="39"/>
      <c r="F107" s="239" t="s">
        <v>1752</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246</v>
      </c>
      <c r="D108" s="223" t="s">
        <v>242</v>
      </c>
      <c r="E108" s="224" t="s">
        <v>264</v>
      </c>
      <c r="F108" s="225" t="s">
        <v>265</v>
      </c>
      <c r="G108" s="226" t="s">
        <v>266</v>
      </c>
      <c r="H108" s="227">
        <v>20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1911</v>
      </c>
    </row>
    <row r="109" s="2" customFormat="1">
      <c r="A109" s="37"/>
      <c r="B109" s="38"/>
      <c r="C109" s="39"/>
      <c r="D109" s="238" t="s">
        <v>268</v>
      </c>
      <c r="E109" s="39"/>
      <c r="F109" s="239" t="s">
        <v>658</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274</v>
      </c>
      <c r="D110" s="223" t="s">
        <v>242</v>
      </c>
      <c r="E110" s="224" t="s">
        <v>270</v>
      </c>
      <c r="F110" s="225" t="s">
        <v>271</v>
      </c>
      <c r="G110" s="226" t="s">
        <v>266</v>
      </c>
      <c r="H110" s="227">
        <v>20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1912</v>
      </c>
    </row>
    <row r="111" s="2" customFormat="1">
      <c r="A111" s="37"/>
      <c r="B111" s="38"/>
      <c r="C111" s="39"/>
      <c r="D111" s="238" t="s">
        <v>268</v>
      </c>
      <c r="E111" s="39"/>
      <c r="F111" s="239" t="s">
        <v>909</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279</v>
      </c>
      <c r="D112" s="223" t="s">
        <v>242</v>
      </c>
      <c r="E112" s="224" t="s">
        <v>275</v>
      </c>
      <c r="F112" s="225" t="s">
        <v>276</v>
      </c>
      <c r="G112" s="226" t="s">
        <v>266</v>
      </c>
      <c r="H112" s="227">
        <v>50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1913</v>
      </c>
    </row>
    <row r="113" s="2" customFormat="1">
      <c r="A113" s="37"/>
      <c r="B113" s="38"/>
      <c r="C113" s="39"/>
      <c r="D113" s="238" t="s">
        <v>268</v>
      </c>
      <c r="E113" s="39"/>
      <c r="F113" s="239" t="s">
        <v>911</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16.5" customHeight="1">
      <c r="A114" s="37"/>
      <c r="B114" s="38"/>
      <c r="C114" s="223" t="s">
        <v>284</v>
      </c>
      <c r="D114" s="223" t="s">
        <v>242</v>
      </c>
      <c r="E114" s="224" t="s">
        <v>285</v>
      </c>
      <c r="F114" s="225" t="s">
        <v>286</v>
      </c>
      <c r="G114" s="226" t="s">
        <v>253</v>
      </c>
      <c r="H114" s="227">
        <v>20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1914</v>
      </c>
    </row>
    <row r="115" s="2" customFormat="1" ht="16.5" customHeight="1">
      <c r="A115" s="37"/>
      <c r="B115" s="38"/>
      <c r="C115" s="223" t="s">
        <v>288</v>
      </c>
      <c r="D115" s="223" t="s">
        <v>242</v>
      </c>
      <c r="E115" s="224" t="s">
        <v>289</v>
      </c>
      <c r="F115" s="225" t="s">
        <v>290</v>
      </c>
      <c r="G115" s="226" t="s">
        <v>253</v>
      </c>
      <c r="H115" s="227">
        <v>10</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1915</v>
      </c>
    </row>
    <row r="116" s="2" customFormat="1" ht="16.5" customHeight="1">
      <c r="A116" s="37"/>
      <c r="B116" s="38"/>
      <c r="C116" s="223" t="s">
        <v>292</v>
      </c>
      <c r="D116" s="223" t="s">
        <v>242</v>
      </c>
      <c r="E116" s="224" t="s">
        <v>396</v>
      </c>
      <c r="F116" s="225" t="s">
        <v>397</v>
      </c>
      <c r="G116" s="226" t="s">
        <v>253</v>
      </c>
      <c r="H116" s="227">
        <v>20</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1916</v>
      </c>
    </row>
    <row r="117" s="2" customFormat="1" ht="16.5" customHeight="1">
      <c r="A117" s="37"/>
      <c r="B117" s="38"/>
      <c r="C117" s="223" t="s">
        <v>296</v>
      </c>
      <c r="D117" s="223" t="s">
        <v>242</v>
      </c>
      <c r="E117" s="224" t="s">
        <v>293</v>
      </c>
      <c r="F117" s="225" t="s">
        <v>294</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1917</v>
      </c>
    </row>
    <row r="118" s="2" customFormat="1" ht="16.5" customHeight="1">
      <c r="A118" s="37"/>
      <c r="B118" s="38"/>
      <c r="C118" s="223" t="s">
        <v>303</v>
      </c>
      <c r="D118" s="223" t="s">
        <v>242</v>
      </c>
      <c r="E118" s="224" t="s">
        <v>297</v>
      </c>
      <c r="F118" s="225" t="s">
        <v>298</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1918</v>
      </c>
    </row>
    <row r="119" s="2" customFormat="1" ht="16.5" customHeight="1">
      <c r="A119" s="37"/>
      <c r="B119" s="38"/>
      <c r="C119" s="223" t="s">
        <v>137</v>
      </c>
      <c r="D119" s="223" t="s">
        <v>242</v>
      </c>
      <c r="E119" s="224" t="s">
        <v>699</v>
      </c>
      <c r="F119" s="225" t="s">
        <v>700</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1919</v>
      </c>
    </row>
    <row r="120" s="2" customFormat="1" ht="16.5" customHeight="1">
      <c r="A120" s="37"/>
      <c r="B120" s="38"/>
      <c r="C120" s="223" t="s">
        <v>144</v>
      </c>
      <c r="D120" s="223" t="s">
        <v>242</v>
      </c>
      <c r="E120" s="224" t="s">
        <v>702</v>
      </c>
      <c r="F120" s="225" t="s">
        <v>703</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1920</v>
      </c>
    </row>
    <row r="121" s="2" customFormat="1" ht="16.5" customHeight="1">
      <c r="A121" s="37"/>
      <c r="B121" s="38"/>
      <c r="C121" s="223" t="s">
        <v>250</v>
      </c>
      <c r="D121" s="223" t="s">
        <v>242</v>
      </c>
      <c r="E121" s="224" t="s">
        <v>300</v>
      </c>
      <c r="F121" s="225" t="s">
        <v>301</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1921</v>
      </c>
    </row>
    <row r="122" s="2" customFormat="1" ht="24" customHeight="1">
      <c r="A122" s="37"/>
      <c r="B122" s="38"/>
      <c r="C122" s="223" t="s">
        <v>152</v>
      </c>
      <c r="D122" s="223" t="s">
        <v>242</v>
      </c>
      <c r="E122" s="224" t="s">
        <v>304</v>
      </c>
      <c r="F122" s="225" t="s">
        <v>305</v>
      </c>
      <c r="G122" s="226" t="s">
        <v>253</v>
      </c>
      <c r="H122" s="227">
        <v>2</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1922</v>
      </c>
    </row>
    <row r="123" s="2" customFormat="1" ht="16.5" customHeight="1">
      <c r="A123" s="37"/>
      <c r="B123" s="38"/>
      <c r="C123" s="223" t="s">
        <v>8</v>
      </c>
      <c r="D123" s="223" t="s">
        <v>242</v>
      </c>
      <c r="E123" s="224" t="s">
        <v>707</v>
      </c>
      <c r="F123" s="225" t="s">
        <v>708</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1923</v>
      </c>
    </row>
    <row r="124" s="2" customFormat="1" ht="24" customHeight="1">
      <c r="A124" s="37"/>
      <c r="B124" s="38"/>
      <c r="C124" s="223" t="s">
        <v>167</v>
      </c>
      <c r="D124" s="223" t="s">
        <v>242</v>
      </c>
      <c r="E124" s="224" t="s">
        <v>307</v>
      </c>
      <c r="F124" s="225" t="s">
        <v>308</v>
      </c>
      <c r="G124" s="226" t="s">
        <v>253</v>
      </c>
      <c r="H124" s="227">
        <v>2</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1924</v>
      </c>
    </row>
    <row r="125" s="2" customFormat="1" ht="24" customHeight="1">
      <c r="A125" s="37"/>
      <c r="B125" s="38"/>
      <c r="C125" s="223" t="s">
        <v>175</v>
      </c>
      <c r="D125" s="223" t="s">
        <v>242</v>
      </c>
      <c r="E125" s="224" t="s">
        <v>422</v>
      </c>
      <c r="F125" s="225" t="s">
        <v>423</v>
      </c>
      <c r="G125" s="226" t="s">
        <v>253</v>
      </c>
      <c r="H125" s="227">
        <v>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1925</v>
      </c>
    </row>
    <row r="126" s="2" customFormat="1" ht="24" customHeight="1">
      <c r="A126" s="37"/>
      <c r="B126" s="38"/>
      <c r="C126" s="223" t="s">
        <v>340</v>
      </c>
      <c r="D126" s="223" t="s">
        <v>242</v>
      </c>
      <c r="E126" s="224" t="s">
        <v>813</v>
      </c>
      <c r="F126" s="225" t="s">
        <v>814</v>
      </c>
      <c r="G126" s="226" t="s">
        <v>253</v>
      </c>
      <c r="H126" s="227">
        <v>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1926</v>
      </c>
    </row>
    <row r="127" s="2" customFormat="1" ht="16.5" customHeight="1">
      <c r="A127" s="37"/>
      <c r="B127" s="38"/>
      <c r="C127" s="223" t="s">
        <v>427</v>
      </c>
      <c r="D127" s="223" t="s">
        <v>242</v>
      </c>
      <c r="E127" s="224" t="s">
        <v>313</v>
      </c>
      <c r="F127" s="225" t="s">
        <v>314</v>
      </c>
      <c r="G127" s="226" t="s">
        <v>245</v>
      </c>
      <c r="H127" s="227">
        <v>25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1927</v>
      </c>
    </row>
    <row r="128" s="2" customFormat="1" ht="16.5" customHeight="1">
      <c r="A128" s="37"/>
      <c r="B128" s="38"/>
      <c r="C128" s="223" t="s">
        <v>355</v>
      </c>
      <c r="D128" s="223" t="s">
        <v>242</v>
      </c>
      <c r="E128" s="224" t="s">
        <v>316</v>
      </c>
      <c r="F128" s="225" t="s">
        <v>317</v>
      </c>
      <c r="G128" s="226" t="s">
        <v>245</v>
      </c>
      <c r="H128" s="227">
        <v>30</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1928</v>
      </c>
    </row>
    <row r="129" s="2" customFormat="1" ht="16.5" customHeight="1">
      <c r="A129" s="37"/>
      <c r="B129" s="38"/>
      <c r="C129" s="223" t="s">
        <v>325</v>
      </c>
      <c r="D129" s="223" t="s">
        <v>242</v>
      </c>
      <c r="E129" s="224" t="s">
        <v>319</v>
      </c>
      <c r="F129" s="225" t="s">
        <v>320</v>
      </c>
      <c r="G129" s="226" t="s">
        <v>245</v>
      </c>
      <c r="H129" s="227">
        <v>5</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1929</v>
      </c>
    </row>
    <row r="130" s="2" customFormat="1" ht="16.5" customHeight="1">
      <c r="A130" s="37"/>
      <c r="B130" s="38"/>
      <c r="C130" s="223" t="s">
        <v>7</v>
      </c>
      <c r="D130" s="223" t="s">
        <v>242</v>
      </c>
      <c r="E130" s="224" t="s">
        <v>322</v>
      </c>
      <c r="F130" s="225" t="s">
        <v>323</v>
      </c>
      <c r="G130" s="226" t="s">
        <v>245</v>
      </c>
      <c r="H130" s="227">
        <v>2</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1930</v>
      </c>
    </row>
    <row r="131" s="2" customFormat="1" ht="16.5" customHeight="1">
      <c r="A131" s="37"/>
      <c r="B131" s="38"/>
      <c r="C131" s="242" t="s">
        <v>185</v>
      </c>
      <c r="D131" s="242" t="s">
        <v>266</v>
      </c>
      <c r="E131" s="243" t="s">
        <v>280</v>
      </c>
      <c r="F131" s="244" t="s">
        <v>281</v>
      </c>
      <c r="G131" s="245" t="s">
        <v>282</v>
      </c>
      <c r="H131" s="246">
        <v>1</v>
      </c>
      <c r="I131" s="247"/>
      <c r="J131" s="248">
        <f>ROUND(I131*H131,2)</f>
        <v>0</v>
      </c>
      <c r="K131" s="244" t="s">
        <v>19</v>
      </c>
      <c r="L131" s="249"/>
      <c r="M131" s="250" t="s">
        <v>19</v>
      </c>
      <c r="N131" s="25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80</v>
      </c>
      <c r="AT131" s="234" t="s">
        <v>266</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1931</v>
      </c>
    </row>
    <row r="132" s="2" customFormat="1" ht="16.5" customHeight="1">
      <c r="A132" s="37"/>
      <c r="B132" s="38"/>
      <c r="C132" s="242" t="s">
        <v>188</v>
      </c>
      <c r="D132" s="242" t="s">
        <v>266</v>
      </c>
      <c r="E132" s="243" t="s">
        <v>344</v>
      </c>
      <c r="F132" s="244" t="s">
        <v>1363</v>
      </c>
      <c r="G132" s="245" t="s">
        <v>282</v>
      </c>
      <c r="H132" s="246">
        <v>1</v>
      </c>
      <c r="I132" s="247"/>
      <c r="J132" s="248">
        <f>ROUND(I132*H132,2)</f>
        <v>0</v>
      </c>
      <c r="K132" s="244" t="s">
        <v>19</v>
      </c>
      <c r="L132" s="249"/>
      <c r="M132" s="250" t="s">
        <v>19</v>
      </c>
      <c r="N132" s="25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80</v>
      </c>
      <c r="AT132" s="234" t="s">
        <v>266</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1932</v>
      </c>
    </row>
    <row r="133" s="2" customFormat="1" ht="16.5" customHeight="1">
      <c r="A133" s="37"/>
      <c r="B133" s="38"/>
      <c r="C133" s="223" t="s">
        <v>370</v>
      </c>
      <c r="D133" s="223" t="s">
        <v>242</v>
      </c>
      <c r="E133" s="224" t="s">
        <v>326</v>
      </c>
      <c r="F133" s="225" t="s">
        <v>327</v>
      </c>
      <c r="G133" s="226" t="s">
        <v>253</v>
      </c>
      <c r="H133" s="227">
        <v>1</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1933</v>
      </c>
    </row>
    <row r="134" s="2" customFormat="1" ht="16.5" customHeight="1">
      <c r="A134" s="37"/>
      <c r="B134" s="38"/>
      <c r="C134" s="223" t="s">
        <v>191</v>
      </c>
      <c r="D134" s="223" t="s">
        <v>242</v>
      </c>
      <c r="E134" s="224" t="s">
        <v>329</v>
      </c>
      <c r="F134" s="225" t="s">
        <v>330</v>
      </c>
      <c r="G134" s="226" t="s">
        <v>253</v>
      </c>
      <c r="H134" s="227">
        <v>5</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1934</v>
      </c>
    </row>
    <row r="135" s="12" customFormat="1" ht="22.8" customHeight="1">
      <c r="A135" s="12"/>
      <c r="B135" s="209"/>
      <c r="C135" s="210"/>
      <c r="D135" s="211" t="s">
        <v>70</v>
      </c>
      <c r="E135" s="236" t="s">
        <v>332</v>
      </c>
      <c r="F135" s="236" t="s">
        <v>333</v>
      </c>
      <c r="G135" s="210"/>
      <c r="H135" s="210"/>
      <c r="I135" s="213"/>
      <c r="J135" s="237">
        <f>BK135</f>
        <v>0</v>
      </c>
      <c r="K135" s="210"/>
      <c r="L135" s="215"/>
      <c r="M135" s="216"/>
      <c r="N135" s="217"/>
      <c r="O135" s="217"/>
      <c r="P135" s="218">
        <f>SUM(P136:P141)</f>
        <v>0</v>
      </c>
      <c r="Q135" s="217"/>
      <c r="R135" s="218">
        <f>SUM(R136:R141)</f>
        <v>0</v>
      </c>
      <c r="S135" s="217"/>
      <c r="T135" s="219">
        <f>SUM(T136:T141)</f>
        <v>0</v>
      </c>
      <c r="U135" s="12"/>
      <c r="V135" s="12"/>
      <c r="W135" s="12"/>
      <c r="X135" s="12"/>
      <c r="Y135" s="12"/>
      <c r="Z135" s="12"/>
      <c r="AA135" s="12"/>
      <c r="AB135" s="12"/>
      <c r="AC135" s="12"/>
      <c r="AD135" s="12"/>
      <c r="AE135" s="12"/>
      <c r="AR135" s="220" t="s">
        <v>80</v>
      </c>
      <c r="AT135" s="221" t="s">
        <v>70</v>
      </c>
      <c r="AU135" s="221" t="s">
        <v>78</v>
      </c>
      <c r="AY135" s="220" t="s">
        <v>240</v>
      </c>
      <c r="BK135" s="222">
        <f>SUM(BK136:BK141)</f>
        <v>0</v>
      </c>
    </row>
    <row r="136" s="2" customFormat="1" ht="16.5" customHeight="1">
      <c r="A136" s="37"/>
      <c r="B136" s="38"/>
      <c r="C136" s="223" t="s">
        <v>722</v>
      </c>
      <c r="D136" s="223" t="s">
        <v>242</v>
      </c>
      <c r="E136" s="224" t="s">
        <v>334</v>
      </c>
      <c r="F136" s="225" t="s">
        <v>335</v>
      </c>
      <c r="G136" s="226" t="s">
        <v>253</v>
      </c>
      <c r="H136" s="227">
        <v>20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1935</v>
      </c>
    </row>
    <row r="137" s="2" customFormat="1" ht="16.5" customHeight="1">
      <c r="A137" s="37"/>
      <c r="B137" s="38"/>
      <c r="C137" s="223" t="s">
        <v>428</v>
      </c>
      <c r="D137" s="223" t="s">
        <v>242</v>
      </c>
      <c r="E137" s="224" t="s">
        <v>337</v>
      </c>
      <c r="F137" s="225" t="s">
        <v>338</v>
      </c>
      <c r="G137" s="226" t="s">
        <v>253</v>
      </c>
      <c r="H137" s="227">
        <v>3</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1936</v>
      </c>
    </row>
    <row r="138" s="2" customFormat="1" ht="24" customHeight="1">
      <c r="A138" s="37"/>
      <c r="B138" s="38"/>
      <c r="C138" s="223" t="s">
        <v>194</v>
      </c>
      <c r="D138" s="223" t="s">
        <v>242</v>
      </c>
      <c r="E138" s="224" t="s">
        <v>341</v>
      </c>
      <c r="F138" s="225" t="s">
        <v>342</v>
      </c>
      <c r="G138" s="226" t="s">
        <v>266</v>
      </c>
      <c r="H138" s="227">
        <v>30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78</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78</v>
      </c>
      <c r="BM138" s="234" t="s">
        <v>1937</v>
      </c>
    </row>
    <row r="139" s="2" customFormat="1" ht="24" customHeight="1">
      <c r="A139" s="37"/>
      <c r="B139" s="38"/>
      <c r="C139" s="223" t="s">
        <v>724</v>
      </c>
      <c r="D139" s="223" t="s">
        <v>242</v>
      </c>
      <c r="E139" s="224" t="s">
        <v>940</v>
      </c>
      <c r="F139" s="225" t="s">
        <v>941</v>
      </c>
      <c r="G139" s="226" t="s">
        <v>266</v>
      </c>
      <c r="H139" s="227">
        <v>40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167</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167</v>
      </c>
      <c r="BM139" s="234" t="s">
        <v>1938</v>
      </c>
    </row>
    <row r="140" s="2" customFormat="1" ht="16.5" customHeight="1">
      <c r="A140" s="37"/>
      <c r="B140" s="38"/>
      <c r="C140" s="223" t="s">
        <v>727</v>
      </c>
      <c r="D140" s="223" t="s">
        <v>242</v>
      </c>
      <c r="E140" s="224" t="s">
        <v>347</v>
      </c>
      <c r="F140" s="225" t="s">
        <v>348</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1939</v>
      </c>
    </row>
    <row r="141" s="2" customFormat="1" ht="16.5" customHeight="1">
      <c r="A141" s="37"/>
      <c r="B141" s="38"/>
      <c r="C141" s="223" t="s">
        <v>429</v>
      </c>
      <c r="D141" s="223" t="s">
        <v>242</v>
      </c>
      <c r="E141" s="224" t="s">
        <v>350</v>
      </c>
      <c r="F141" s="225" t="s">
        <v>351</v>
      </c>
      <c r="G141" s="226" t="s">
        <v>266</v>
      </c>
      <c r="H141" s="227">
        <v>30</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1940</v>
      </c>
    </row>
    <row r="142" s="12" customFormat="1" ht="25.92" customHeight="1">
      <c r="A142" s="12"/>
      <c r="B142" s="209"/>
      <c r="C142" s="210"/>
      <c r="D142" s="211" t="s">
        <v>70</v>
      </c>
      <c r="E142" s="212" t="s">
        <v>353</v>
      </c>
      <c r="F142" s="212" t="s">
        <v>354</v>
      </c>
      <c r="G142" s="210"/>
      <c r="H142" s="210"/>
      <c r="I142" s="213"/>
      <c r="J142" s="214">
        <f>BK142</f>
        <v>0</v>
      </c>
      <c r="K142" s="210"/>
      <c r="L142" s="215"/>
      <c r="M142" s="216"/>
      <c r="N142" s="217"/>
      <c r="O142" s="217"/>
      <c r="P142" s="218">
        <f>SUM(P143:P147)</f>
        <v>0</v>
      </c>
      <c r="Q142" s="217"/>
      <c r="R142" s="218">
        <f>SUM(R143:R147)</f>
        <v>0</v>
      </c>
      <c r="S142" s="217"/>
      <c r="T142" s="219">
        <f>SUM(T143:T147)</f>
        <v>0</v>
      </c>
      <c r="U142" s="12"/>
      <c r="V142" s="12"/>
      <c r="W142" s="12"/>
      <c r="X142" s="12"/>
      <c r="Y142" s="12"/>
      <c r="Z142" s="12"/>
      <c r="AA142" s="12"/>
      <c r="AB142" s="12"/>
      <c r="AC142" s="12"/>
      <c r="AD142" s="12"/>
      <c r="AE142" s="12"/>
      <c r="AR142" s="220" t="s">
        <v>246</v>
      </c>
      <c r="AT142" s="221" t="s">
        <v>70</v>
      </c>
      <c r="AU142" s="221" t="s">
        <v>71</v>
      </c>
      <c r="AY142" s="220" t="s">
        <v>240</v>
      </c>
      <c r="BK142" s="222">
        <f>SUM(BK143:BK147)</f>
        <v>0</v>
      </c>
    </row>
    <row r="143" s="2" customFormat="1" ht="24" customHeight="1">
      <c r="A143" s="37"/>
      <c r="B143" s="38"/>
      <c r="C143" s="223" t="s">
        <v>196</v>
      </c>
      <c r="D143" s="223" t="s">
        <v>242</v>
      </c>
      <c r="E143" s="224" t="s">
        <v>356</v>
      </c>
      <c r="F143" s="225" t="s">
        <v>357</v>
      </c>
      <c r="G143" s="226" t="s">
        <v>358</v>
      </c>
      <c r="H143" s="227">
        <v>2</v>
      </c>
      <c r="I143" s="228"/>
      <c r="J143" s="229">
        <f>ROUND(I143*H143,2)</f>
        <v>0</v>
      </c>
      <c r="K143" s="225" t="s">
        <v>261</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78</v>
      </c>
      <c r="AT143" s="234" t="s">
        <v>242</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78</v>
      </c>
      <c r="BM143" s="234" t="s">
        <v>1941</v>
      </c>
    </row>
    <row r="144" s="2" customFormat="1" ht="16.5" customHeight="1">
      <c r="A144" s="37"/>
      <c r="B144" s="38"/>
      <c r="C144" s="223" t="s">
        <v>680</v>
      </c>
      <c r="D144" s="223" t="s">
        <v>242</v>
      </c>
      <c r="E144" s="224" t="s">
        <v>360</v>
      </c>
      <c r="F144" s="225" t="s">
        <v>361</v>
      </c>
      <c r="G144" s="226" t="s">
        <v>358</v>
      </c>
      <c r="H144" s="227">
        <v>0.10000000000000001</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1942</v>
      </c>
    </row>
    <row r="145" s="2" customFormat="1" ht="16.5" customHeight="1">
      <c r="A145" s="37"/>
      <c r="B145" s="38"/>
      <c r="C145" s="223" t="s">
        <v>430</v>
      </c>
      <c r="D145" s="223" t="s">
        <v>242</v>
      </c>
      <c r="E145" s="224" t="s">
        <v>363</v>
      </c>
      <c r="F145" s="225" t="s">
        <v>364</v>
      </c>
      <c r="G145" s="226" t="s">
        <v>358</v>
      </c>
      <c r="H145" s="227">
        <v>0.5</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1943</v>
      </c>
    </row>
    <row r="146" s="2" customFormat="1" ht="16.5" customHeight="1">
      <c r="A146" s="37"/>
      <c r="B146" s="38"/>
      <c r="C146" s="223" t="s">
        <v>734</v>
      </c>
      <c r="D146" s="223" t="s">
        <v>242</v>
      </c>
      <c r="E146" s="224" t="s">
        <v>366</v>
      </c>
      <c r="F146" s="225" t="s">
        <v>367</v>
      </c>
      <c r="G146" s="226" t="s">
        <v>368</v>
      </c>
      <c r="H146" s="227">
        <v>1</v>
      </c>
      <c r="I146" s="228"/>
      <c r="J146" s="229">
        <f>ROUND(I146*H146,2)</f>
        <v>0</v>
      </c>
      <c r="K146" s="225" t="s">
        <v>261</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78</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78</v>
      </c>
      <c r="BM146" s="234" t="s">
        <v>1944</v>
      </c>
    </row>
    <row r="147" s="2" customFormat="1" ht="16.5" customHeight="1">
      <c r="A147" s="37"/>
      <c r="B147" s="38"/>
      <c r="C147" s="223" t="s">
        <v>431</v>
      </c>
      <c r="D147" s="223" t="s">
        <v>242</v>
      </c>
      <c r="E147" s="224" t="s">
        <v>371</v>
      </c>
      <c r="F147" s="225" t="s">
        <v>372</v>
      </c>
      <c r="G147" s="226" t="s">
        <v>358</v>
      </c>
      <c r="H147" s="227">
        <v>0.5</v>
      </c>
      <c r="I147" s="228"/>
      <c r="J147" s="229">
        <f>ROUND(I147*H147,2)</f>
        <v>0</v>
      </c>
      <c r="K147" s="225" t="s">
        <v>19</v>
      </c>
      <c r="L147" s="43"/>
      <c r="M147" s="252" t="s">
        <v>19</v>
      </c>
      <c r="N147" s="253" t="s">
        <v>42</v>
      </c>
      <c r="O147" s="254"/>
      <c r="P147" s="255">
        <f>O147*H147</f>
        <v>0</v>
      </c>
      <c r="Q147" s="255">
        <v>0</v>
      </c>
      <c r="R147" s="255">
        <f>Q147*H147</f>
        <v>0</v>
      </c>
      <c r="S147" s="255">
        <v>0</v>
      </c>
      <c r="T147" s="256">
        <f>S147*H147</f>
        <v>0</v>
      </c>
      <c r="U147" s="37"/>
      <c r="V147" s="37"/>
      <c r="W147" s="37"/>
      <c r="X147" s="37"/>
      <c r="Y147" s="37"/>
      <c r="Z147" s="37"/>
      <c r="AA147" s="37"/>
      <c r="AB147" s="37"/>
      <c r="AC147" s="37"/>
      <c r="AD147" s="37"/>
      <c r="AE147" s="37"/>
      <c r="AR147" s="234" t="s">
        <v>246</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1945</v>
      </c>
    </row>
    <row r="148" s="2" customFormat="1" ht="6.96" customHeight="1">
      <c r="A148" s="37"/>
      <c r="B148" s="58"/>
      <c r="C148" s="59"/>
      <c r="D148" s="59"/>
      <c r="E148" s="59"/>
      <c r="F148" s="59"/>
      <c r="G148" s="59"/>
      <c r="H148" s="59"/>
      <c r="I148" s="174"/>
      <c r="J148" s="59"/>
      <c r="K148" s="59"/>
      <c r="L148" s="43"/>
      <c r="M148" s="37"/>
      <c r="O148" s="37"/>
      <c r="P148" s="37"/>
      <c r="Q148" s="37"/>
      <c r="R148" s="37"/>
      <c r="S148" s="37"/>
      <c r="T148" s="37"/>
      <c r="U148" s="37"/>
      <c r="V148" s="37"/>
      <c r="W148" s="37"/>
      <c r="X148" s="37"/>
      <c r="Y148" s="37"/>
      <c r="Z148" s="37"/>
      <c r="AA148" s="37"/>
      <c r="AB148" s="37"/>
      <c r="AC148" s="37"/>
      <c r="AD148" s="37"/>
      <c r="AE148" s="37"/>
    </row>
  </sheetData>
  <sheetProtection sheet="1" autoFilter="0" formatColumns="0" formatRows="0" objects="1" scenarios="1" spinCount="100000" saltValue="3aDsyIi51CHsEt1ENwGmfuX8jNjJ35n77wqtwghbYawheLtfiDoe76PtanRv1fIYM/m/FKDQJBeYhXnen7zqug==" hashValue="GLS1BlNmJlTsIpg3XVfpOVmcOTeeaYGUK88DwsPXdDef65I7MnIrepzswYe0GZbkpIG6BG2d7/Ya5+x2g7HA+A==" algorithmName="SHA-512" password="C991"/>
  <autoFilter ref="C90:K147"/>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179</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1901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374</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ROUND((SUM(BE92:BE128)),  2)</f>
        <v>0</v>
      </c>
      <c r="G35" s="37"/>
      <c r="H35" s="37"/>
      <c r="I35" s="163">
        <v>0.20999999999999999</v>
      </c>
      <c r="J35" s="162">
        <f>ROUND(((SUM(BE92:BE128))*I35),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ROUND((SUM(BF92:BF128)),  2)</f>
        <v>0</v>
      </c>
      <c r="G36" s="37"/>
      <c r="H36" s="37"/>
      <c r="I36" s="163">
        <v>0.14999999999999999</v>
      </c>
      <c r="J36" s="162">
        <f>ROUND(((SUM(BF92:BF128))*I36),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1901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376</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377</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378</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379</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J116</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J125</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J127</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1901</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P93+P97+P101+P105+P116+P125+P127</f>
        <v>0</v>
      </c>
      <c r="Q92" s="95"/>
      <c r="R92" s="206">
        <f>R93+R97+R101+R105+R116+R125+R127</f>
        <v>0</v>
      </c>
      <c r="S92" s="95"/>
      <c r="T92" s="207">
        <f>T93+T97+T101+T105+T116+T125+T127</f>
        <v>0</v>
      </c>
      <c r="U92" s="37"/>
      <c r="V92" s="37"/>
      <c r="W92" s="37"/>
      <c r="X92" s="37"/>
      <c r="Y92" s="37"/>
      <c r="Z92" s="37"/>
      <c r="AA92" s="37"/>
      <c r="AB92" s="37"/>
      <c r="AC92" s="37"/>
      <c r="AD92" s="37"/>
      <c r="AE92" s="37"/>
      <c r="AT92" s="16" t="s">
        <v>70</v>
      </c>
      <c r="AU92" s="16" t="s">
        <v>218</v>
      </c>
      <c r="BK92" s="208">
        <f>BK93+BK97+BK101+BK105+BK116+BK125+BK127</f>
        <v>0</v>
      </c>
    </row>
    <row r="93" s="12" customFormat="1" ht="25.92" customHeight="1">
      <c r="A93" s="12"/>
      <c r="B93" s="209"/>
      <c r="C93" s="210"/>
      <c r="D93" s="211" t="s">
        <v>70</v>
      </c>
      <c r="E93" s="212" t="s">
        <v>380</v>
      </c>
      <c r="F93" s="212" t="s">
        <v>381</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382</v>
      </c>
      <c r="F94" s="225" t="s">
        <v>383</v>
      </c>
      <c r="G94" s="226" t="s">
        <v>266</v>
      </c>
      <c r="H94" s="227">
        <v>67</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384</v>
      </c>
      <c r="F95" s="225" t="s">
        <v>385</v>
      </c>
      <c r="G95" s="226" t="s">
        <v>266</v>
      </c>
      <c r="H95" s="227">
        <v>6</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386</v>
      </c>
      <c r="F96" s="225" t="s">
        <v>387</v>
      </c>
      <c r="G96" s="226" t="s">
        <v>388</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389</v>
      </c>
      <c r="F97" s="212" t="s">
        <v>390</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391</v>
      </c>
      <c r="F98" s="225" t="s">
        <v>392</v>
      </c>
      <c r="G98" s="226" t="s">
        <v>393</v>
      </c>
      <c r="H98" s="227">
        <v>73</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394</v>
      </c>
      <c r="F99" s="225" t="s">
        <v>395</v>
      </c>
      <c r="G99" s="226" t="s">
        <v>266</v>
      </c>
      <c r="H99" s="227">
        <v>67</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396</v>
      </c>
      <c r="F100" s="225" t="s">
        <v>397</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398</v>
      </c>
      <c r="F101" s="212" t="s">
        <v>399</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400</v>
      </c>
      <c r="F102" s="225" t="s">
        <v>401</v>
      </c>
      <c r="G102" s="226" t="s">
        <v>253</v>
      </c>
      <c r="H102" s="227">
        <v>2</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402</v>
      </c>
      <c r="F103" s="225" t="s">
        <v>403</v>
      </c>
      <c r="G103" s="226" t="s">
        <v>253</v>
      </c>
      <c r="H103" s="227">
        <v>2</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404</v>
      </c>
      <c r="F104" s="225" t="s">
        <v>405</v>
      </c>
      <c r="G104" s="226" t="s">
        <v>253</v>
      </c>
      <c r="H104" s="227">
        <v>2</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406</v>
      </c>
      <c r="F105" s="212" t="s">
        <v>407</v>
      </c>
      <c r="G105" s="210"/>
      <c r="H105" s="210"/>
      <c r="I105" s="213"/>
      <c r="J105" s="214">
        <f>BK105</f>
        <v>0</v>
      </c>
      <c r="K105" s="210"/>
      <c r="L105" s="215"/>
      <c r="M105" s="216"/>
      <c r="N105" s="217"/>
      <c r="O105" s="217"/>
      <c r="P105" s="218">
        <f>SUM(P106:P115)</f>
        <v>0</v>
      </c>
      <c r="Q105" s="217"/>
      <c r="R105" s="218">
        <f>SUM(R106:R115)</f>
        <v>0</v>
      </c>
      <c r="S105" s="217"/>
      <c r="T105" s="219">
        <f>SUM(T106:T115)</f>
        <v>0</v>
      </c>
      <c r="U105" s="12"/>
      <c r="V105" s="12"/>
      <c r="W105" s="12"/>
      <c r="X105" s="12"/>
      <c r="Y105" s="12"/>
      <c r="Z105" s="12"/>
      <c r="AA105" s="12"/>
      <c r="AB105" s="12"/>
      <c r="AC105" s="12"/>
      <c r="AD105" s="12"/>
      <c r="AE105" s="12"/>
      <c r="AR105" s="220" t="s">
        <v>78</v>
      </c>
      <c r="AT105" s="221" t="s">
        <v>70</v>
      </c>
      <c r="AU105" s="221" t="s">
        <v>71</v>
      </c>
      <c r="AY105" s="220" t="s">
        <v>240</v>
      </c>
      <c r="BK105" s="222">
        <f>SUM(BK106:BK115)</f>
        <v>0</v>
      </c>
    </row>
    <row r="106" s="2" customFormat="1" ht="16.5" customHeight="1">
      <c r="A106" s="37"/>
      <c r="B106" s="38"/>
      <c r="C106" s="223" t="s">
        <v>296</v>
      </c>
      <c r="D106" s="223" t="s">
        <v>242</v>
      </c>
      <c r="E106" s="224" t="s">
        <v>1085</v>
      </c>
      <c r="F106" s="225" t="s">
        <v>1086</v>
      </c>
      <c r="G106" s="226" t="s">
        <v>253</v>
      </c>
      <c r="H106" s="227">
        <v>0.10000000000000001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1087</v>
      </c>
      <c r="F107" s="225" t="s">
        <v>1088</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408</v>
      </c>
      <c r="F108" s="225" t="s">
        <v>409</v>
      </c>
      <c r="G108" s="226" t="s">
        <v>253</v>
      </c>
      <c r="H108" s="227">
        <v>2</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410</v>
      </c>
      <c r="F109" s="225" t="s">
        <v>411</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1089</v>
      </c>
      <c r="F110" s="225" t="s">
        <v>1090</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412</v>
      </c>
      <c r="F111" s="225" t="s">
        <v>413</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16.5" customHeight="1">
      <c r="A112" s="37"/>
      <c r="B112" s="38"/>
      <c r="C112" s="223" t="s">
        <v>167</v>
      </c>
      <c r="D112" s="223" t="s">
        <v>242</v>
      </c>
      <c r="E112" s="224" t="s">
        <v>1093</v>
      </c>
      <c r="F112" s="225" t="s">
        <v>1094</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370</v>
      </c>
    </row>
    <row r="113" s="2" customFormat="1" ht="16.5" customHeight="1">
      <c r="A113" s="37"/>
      <c r="B113" s="38"/>
      <c r="C113" s="223" t="s">
        <v>175</v>
      </c>
      <c r="D113" s="223" t="s">
        <v>242</v>
      </c>
      <c r="E113" s="224" t="s">
        <v>416</v>
      </c>
      <c r="F113" s="225" t="s">
        <v>417</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424</v>
      </c>
    </row>
    <row r="114" s="2" customFormat="1" ht="16.5" customHeight="1">
      <c r="A114" s="37"/>
      <c r="B114" s="38"/>
      <c r="C114" s="223" t="s">
        <v>340</v>
      </c>
      <c r="D114" s="223" t="s">
        <v>242</v>
      </c>
      <c r="E114" s="224" t="s">
        <v>418</v>
      </c>
      <c r="F114" s="225" t="s">
        <v>419</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427</v>
      </c>
    </row>
    <row r="115" s="2" customFormat="1" ht="16.5" customHeight="1">
      <c r="A115" s="37"/>
      <c r="B115" s="38"/>
      <c r="C115" s="223" t="s">
        <v>355</v>
      </c>
      <c r="D115" s="223" t="s">
        <v>242</v>
      </c>
      <c r="E115" s="224" t="s">
        <v>420</v>
      </c>
      <c r="F115" s="225" t="s">
        <v>421</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428</v>
      </c>
    </row>
    <row r="116" s="12" customFormat="1" ht="25.92" customHeight="1">
      <c r="A116" s="12"/>
      <c r="B116" s="209"/>
      <c r="C116" s="210"/>
      <c r="D116" s="211" t="s">
        <v>70</v>
      </c>
      <c r="E116" s="212" t="s">
        <v>238</v>
      </c>
      <c r="F116" s="212" t="s">
        <v>239</v>
      </c>
      <c r="G116" s="210"/>
      <c r="H116" s="210"/>
      <c r="I116" s="213"/>
      <c r="J116" s="214">
        <f>BK116</f>
        <v>0</v>
      </c>
      <c r="K116" s="210"/>
      <c r="L116" s="215"/>
      <c r="M116" s="216"/>
      <c r="N116" s="217"/>
      <c r="O116" s="217"/>
      <c r="P116" s="218">
        <f>SUM(P117:P124)</f>
        <v>0</v>
      </c>
      <c r="Q116" s="217"/>
      <c r="R116" s="218">
        <f>SUM(R117:R124)</f>
        <v>0</v>
      </c>
      <c r="S116" s="217"/>
      <c r="T116" s="219">
        <f>SUM(T117:T124)</f>
        <v>0</v>
      </c>
      <c r="U116" s="12"/>
      <c r="V116" s="12"/>
      <c r="W116" s="12"/>
      <c r="X116" s="12"/>
      <c r="Y116" s="12"/>
      <c r="Z116" s="12"/>
      <c r="AA116" s="12"/>
      <c r="AB116" s="12"/>
      <c r="AC116" s="12"/>
      <c r="AD116" s="12"/>
      <c r="AE116" s="12"/>
      <c r="AR116" s="220" t="s">
        <v>78</v>
      </c>
      <c r="AT116" s="221" t="s">
        <v>70</v>
      </c>
      <c r="AU116" s="221" t="s">
        <v>71</v>
      </c>
      <c r="AY116" s="220" t="s">
        <v>240</v>
      </c>
      <c r="BK116" s="222">
        <f>SUM(BK117:BK124)</f>
        <v>0</v>
      </c>
    </row>
    <row r="117" s="2" customFormat="1" ht="24" customHeight="1">
      <c r="A117" s="37"/>
      <c r="B117" s="38"/>
      <c r="C117" s="223" t="s">
        <v>325</v>
      </c>
      <c r="D117" s="223" t="s">
        <v>242</v>
      </c>
      <c r="E117" s="224" t="s">
        <v>422</v>
      </c>
      <c r="F117" s="225" t="s">
        <v>423</v>
      </c>
      <c r="G117" s="226" t="s">
        <v>253</v>
      </c>
      <c r="H117" s="227">
        <v>1</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429</v>
      </c>
    </row>
    <row r="118" s="2" customFormat="1" ht="16.5" customHeight="1">
      <c r="A118" s="37"/>
      <c r="B118" s="38"/>
      <c r="C118" s="223" t="s">
        <v>7</v>
      </c>
      <c r="D118" s="223" t="s">
        <v>242</v>
      </c>
      <c r="E118" s="224" t="s">
        <v>425</v>
      </c>
      <c r="F118" s="225" t="s">
        <v>426</v>
      </c>
      <c r="G118" s="226" t="s">
        <v>253</v>
      </c>
      <c r="H118" s="227">
        <v>1</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430</v>
      </c>
    </row>
    <row r="119" s="2" customFormat="1" ht="16.5" customHeight="1">
      <c r="A119" s="37"/>
      <c r="B119" s="38"/>
      <c r="C119" s="223" t="s">
        <v>185</v>
      </c>
      <c r="D119" s="223" t="s">
        <v>242</v>
      </c>
      <c r="E119" s="224" t="s">
        <v>313</v>
      </c>
      <c r="F119" s="225" t="s">
        <v>314</v>
      </c>
      <c r="G119" s="226" t="s">
        <v>245</v>
      </c>
      <c r="H119" s="227">
        <v>8</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431</v>
      </c>
    </row>
    <row r="120" s="2" customFormat="1" ht="16.5" customHeight="1">
      <c r="A120" s="37"/>
      <c r="B120" s="38"/>
      <c r="C120" s="223" t="s">
        <v>188</v>
      </c>
      <c r="D120" s="223" t="s">
        <v>242</v>
      </c>
      <c r="E120" s="224" t="s">
        <v>316</v>
      </c>
      <c r="F120" s="225" t="s">
        <v>317</v>
      </c>
      <c r="G120" s="226" t="s">
        <v>245</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432</v>
      </c>
    </row>
    <row r="121" s="2" customFormat="1" ht="16.5" customHeight="1">
      <c r="A121" s="37"/>
      <c r="B121" s="38"/>
      <c r="C121" s="223" t="s">
        <v>191</v>
      </c>
      <c r="D121" s="223" t="s">
        <v>242</v>
      </c>
      <c r="E121" s="224" t="s">
        <v>319</v>
      </c>
      <c r="F121" s="225" t="s">
        <v>320</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435</v>
      </c>
    </row>
    <row r="122" s="2" customFormat="1" ht="16.5" customHeight="1">
      <c r="A122" s="37"/>
      <c r="B122" s="38"/>
      <c r="C122" s="223" t="s">
        <v>194</v>
      </c>
      <c r="D122" s="223" t="s">
        <v>242</v>
      </c>
      <c r="E122" s="224" t="s">
        <v>322</v>
      </c>
      <c r="F122" s="225" t="s">
        <v>323</v>
      </c>
      <c r="G122" s="226" t="s">
        <v>245</v>
      </c>
      <c r="H122" s="227">
        <v>2</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436</v>
      </c>
    </row>
    <row r="123" s="2" customFormat="1" ht="16.5" customHeight="1">
      <c r="A123" s="37"/>
      <c r="B123" s="38"/>
      <c r="C123" s="223" t="s">
        <v>196</v>
      </c>
      <c r="D123" s="223" t="s">
        <v>242</v>
      </c>
      <c r="E123" s="224" t="s">
        <v>243</v>
      </c>
      <c r="F123" s="225" t="s">
        <v>244</v>
      </c>
      <c r="G123" s="226" t="s">
        <v>245</v>
      </c>
      <c r="H123" s="227">
        <v>4</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963</v>
      </c>
    </row>
    <row r="124" s="2" customFormat="1" ht="16.5" customHeight="1">
      <c r="A124" s="37"/>
      <c r="B124" s="38"/>
      <c r="C124" s="223" t="s">
        <v>199</v>
      </c>
      <c r="D124" s="223" t="s">
        <v>242</v>
      </c>
      <c r="E124" s="224" t="s">
        <v>433</v>
      </c>
      <c r="F124" s="225" t="s">
        <v>434</v>
      </c>
      <c r="G124" s="226" t="s">
        <v>253</v>
      </c>
      <c r="H124" s="227">
        <v>3</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966</v>
      </c>
    </row>
    <row r="125" s="12" customFormat="1" ht="25.92" customHeight="1">
      <c r="A125" s="12"/>
      <c r="B125" s="209"/>
      <c r="C125" s="210"/>
      <c r="D125" s="211" t="s">
        <v>70</v>
      </c>
      <c r="E125" s="212" t="s">
        <v>248</v>
      </c>
      <c r="F125" s="212" t="s">
        <v>249</v>
      </c>
      <c r="G125" s="210"/>
      <c r="H125" s="210"/>
      <c r="I125" s="213"/>
      <c r="J125" s="214">
        <f>BK125</f>
        <v>0</v>
      </c>
      <c r="K125" s="210"/>
      <c r="L125" s="215"/>
      <c r="M125" s="216"/>
      <c r="N125" s="217"/>
      <c r="O125" s="217"/>
      <c r="P125" s="218">
        <f>P126</f>
        <v>0</v>
      </c>
      <c r="Q125" s="217"/>
      <c r="R125" s="218">
        <f>R126</f>
        <v>0</v>
      </c>
      <c r="S125" s="217"/>
      <c r="T125" s="219">
        <f>T126</f>
        <v>0</v>
      </c>
      <c r="U125" s="12"/>
      <c r="V125" s="12"/>
      <c r="W125" s="12"/>
      <c r="X125" s="12"/>
      <c r="Y125" s="12"/>
      <c r="Z125" s="12"/>
      <c r="AA125" s="12"/>
      <c r="AB125" s="12"/>
      <c r="AC125" s="12"/>
      <c r="AD125" s="12"/>
      <c r="AE125" s="12"/>
      <c r="AR125" s="220" t="s">
        <v>78</v>
      </c>
      <c r="AT125" s="221" t="s">
        <v>70</v>
      </c>
      <c r="AU125" s="221" t="s">
        <v>71</v>
      </c>
      <c r="AY125" s="220" t="s">
        <v>240</v>
      </c>
      <c r="BK125" s="222">
        <f>BK126</f>
        <v>0</v>
      </c>
    </row>
    <row r="126" s="2" customFormat="1" ht="16.5" customHeight="1">
      <c r="A126" s="37"/>
      <c r="B126" s="38"/>
      <c r="C126" s="223" t="s">
        <v>202</v>
      </c>
      <c r="D126" s="223" t="s">
        <v>242</v>
      </c>
      <c r="E126" s="224" t="s">
        <v>251</v>
      </c>
      <c r="F126" s="225" t="s">
        <v>252</v>
      </c>
      <c r="G126" s="226" t="s">
        <v>253</v>
      </c>
      <c r="H126" s="227">
        <v>1</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969</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P128</f>
        <v>0</v>
      </c>
      <c r="Q127" s="217"/>
      <c r="R127" s="218">
        <f>R128</f>
        <v>0</v>
      </c>
      <c r="S127" s="217"/>
      <c r="T127" s="219">
        <f>T128</f>
        <v>0</v>
      </c>
      <c r="U127" s="12"/>
      <c r="V127" s="12"/>
      <c r="W127" s="12"/>
      <c r="X127" s="12"/>
      <c r="Y127" s="12"/>
      <c r="Z127" s="12"/>
      <c r="AA127" s="12"/>
      <c r="AB127" s="12"/>
      <c r="AC127" s="12"/>
      <c r="AD127" s="12"/>
      <c r="AE127" s="12"/>
      <c r="AR127" s="220" t="s">
        <v>246</v>
      </c>
      <c r="AT127" s="221" t="s">
        <v>70</v>
      </c>
      <c r="AU127" s="221" t="s">
        <v>71</v>
      </c>
      <c r="AY127" s="220" t="s">
        <v>240</v>
      </c>
      <c r="BK127" s="222">
        <f>BK128</f>
        <v>0</v>
      </c>
    </row>
    <row r="128" s="2" customFormat="1" ht="16.5" customHeight="1">
      <c r="A128" s="37"/>
      <c r="B128" s="38"/>
      <c r="C128" s="223" t="s">
        <v>205</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1946</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PBZTLzhanzZljVJx5OTgnhIPkHHD8hS9RSR+UDFrpVBDSaAEzZ6FRSybvQV9WCcX70aqHaRIKyMI7tahK2xLlA==" hashValue="Y10zfBHhgh6d4D+1CMApB8aMLFJ8l2n4xWnPXLPXAMqfqve5WE0pGk7bP0RDGkmhxyCzgFdC8pm+7I02q8BF/Q==" algorithmName="SHA-512" password="C991"/>
  <autoFilter ref="C91:K128"/>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1901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ROUND(J100,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ROUND((SUM(BE100:BE190)),  2)</f>
        <v>0</v>
      </c>
      <c r="G35" s="37"/>
      <c r="H35" s="37"/>
      <c r="I35" s="163">
        <v>0.20999999999999999</v>
      </c>
      <c r="J35" s="162">
        <f>ROUND(((SUM(BE100:BE190))*I35),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ROUND((SUM(BF100:BF190)),  2)</f>
        <v>0</v>
      </c>
      <c r="G36" s="37"/>
      <c r="H36" s="37"/>
      <c r="I36" s="163">
        <v>0.14999999999999999</v>
      </c>
      <c r="J36" s="162">
        <f>ROUND(((SUM(BF100:BF190))*I36),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ROUND((SUM(BG100:BG190)),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ROUND((SUM(BH100:BH190)),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ROUND((SUM(BI100:BI190)),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1901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J100</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439</v>
      </c>
      <c r="E64" s="187"/>
      <c r="F64" s="187"/>
      <c r="G64" s="187"/>
      <c r="H64" s="187"/>
      <c r="I64" s="188"/>
      <c r="J64" s="189">
        <f>J101</f>
        <v>0</v>
      </c>
      <c r="K64" s="185"/>
      <c r="L64" s="190"/>
      <c r="S64" s="9"/>
      <c r="T64" s="9"/>
      <c r="U64" s="9"/>
      <c r="V64" s="9"/>
      <c r="W64" s="9"/>
      <c r="X64" s="9"/>
      <c r="Y64" s="9"/>
      <c r="Z64" s="9"/>
      <c r="AA64" s="9"/>
      <c r="AB64" s="9"/>
      <c r="AC64" s="9"/>
      <c r="AD64" s="9"/>
      <c r="AE64" s="9"/>
    </row>
    <row r="65" s="10" customFormat="1" ht="19.92" customHeight="1">
      <c r="A65" s="10"/>
      <c r="B65" s="191"/>
      <c r="C65" s="124"/>
      <c r="D65" s="192" t="s">
        <v>440</v>
      </c>
      <c r="E65" s="193"/>
      <c r="F65" s="193"/>
      <c r="G65" s="193"/>
      <c r="H65" s="193"/>
      <c r="I65" s="194"/>
      <c r="J65" s="195">
        <f>J102</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443</v>
      </c>
      <c r="E66" s="193"/>
      <c r="F66" s="193"/>
      <c r="G66" s="193"/>
      <c r="H66" s="193"/>
      <c r="I66" s="194"/>
      <c r="J66" s="195">
        <f>J107</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1096</v>
      </c>
      <c r="E67" s="193"/>
      <c r="F67" s="193"/>
      <c r="G67" s="193"/>
      <c r="H67" s="193"/>
      <c r="I67" s="194"/>
      <c r="J67" s="195">
        <f>J110</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444</v>
      </c>
      <c r="E68" s="193"/>
      <c r="F68" s="193"/>
      <c r="G68" s="193"/>
      <c r="H68" s="193"/>
      <c r="I68" s="194"/>
      <c r="J68" s="195">
        <f>J113</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445</v>
      </c>
      <c r="E69" s="193"/>
      <c r="F69" s="193"/>
      <c r="G69" s="193"/>
      <c r="H69" s="193"/>
      <c r="I69" s="194"/>
      <c r="J69" s="195">
        <f>J132</f>
        <v>0</v>
      </c>
      <c r="K69" s="124"/>
      <c r="L69" s="196"/>
      <c r="S69" s="10"/>
      <c r="T69" s="10"/>
      <c r="U69" s="10"/>
      <c r="V69" s="10"/>
      <c r="W69" s="10"/>
      <c r="X69" s="10"/>
      <c r="Y69" s="10"/>
      <c r="Z69" s="10"/>
      <c r="AA69" s="10"/>
      <c r="AB69" s="10"/>
      <c r="AC69" s="10"/>
      <c r="AD69" s="10"/>
      <c r="AE69" s="10"/>
    </row>
    <row r="70" s="9" customFormat="1" ht="24.96" customHeight="1">
      <c r="A70" s="9"/>
      <c r="B70" s="184"/>
      <c r="C70" s="185"/>
      <c r="D70" s="186" t="s">
        <v>221</v>
      </c>
      <c r="E70" s="187"/>
      <c r="F70" s="187"/>
      <c r="G70" s="187"/>
      <c r="H70" s="187"/>
      <c r="I70" s="188"/>
      <c r="J70" s="189">
        <f>J157</f>
        <v>0</v>
      </c>
      <c r="K70" s="185"/>
      <c r="L70" s="190"/>
      <c r="S70" s="9"/>
      <c r="T70" s="9"/>
      <c r="U70" s="9"/>
      <c r="V70" s="9"/>
      <c r="W70" s="9"/>
      <c r="X70" s="9"/>
      <c r="Y70" s="9"/>
      <c r="Z70" s="9"/>
      <c r="AA70" s="9"/>
      <c r="AB70" s="9"/>
      <c r="AC70" s="9"/>
      <c r="AD70" s="9"/>
      <c r="AE70" s="9"/>
    </row>
    <row r="71" s="10" customFormat="1" ht="19.92" customHeight="1">
      <c r="A71" s="10"/>
      <c r="B71" s="191"/>
      <c r="C71" s="124"/>
      <c r="D71" s="192" t="s">
        <v>446</v>
      </c>
      <c r="E71" s="193"/>
      <c r="F71" s="193"/>
      <c r="G71" s="193"/>
      <c r="H71" s="193"/>
      <c r="I71" s="194"/>
      <c r="J71" s="195">
        <f>J158</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1509</v>
      </c>
      <c r="E72" s="193"/>
      <c r="F72" s="193"/>
      <c r="G72" s="193"/>
      <c r="H72" s="193"/>
      <c r="I72" s="194"/>
      <c r="J72" s="195">
        <f>J163</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447</v>
      </c>
      <c r="E73" s="193"/>
      <c r="F73" s="193"/>
      <c r="G73" s="193"/>
      <c r="H73" s="193"/>
      <c r="I73" s="194"/>
      <c r="J73" s="195">
        <f>J168</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448</v>
      </c>
      <c r="E74" s="193"/>
      <c r="F74" s="193"/>
      <c r="G74" s="193"/>
      <c r="H74" s="193"/>
      <c r="I74" s="194"/>
      <c r="J74" s="195">
        <f>J173</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449</v>
      </c>
      <c r="E75" s="193"/>
      <c r="F75" s="193"/>
      <c r="G75" s="193"/>
      <c r="H75" s="193"/>
      <c r="I75" s="194"/>
      <c r="J75" s="195">
        <f>J176</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737</v>
      </c>
      <c r="E76" s="193"/>
      <c r="F76" s="193"/>
      <c r="G76" s="193"/>
      <c r="H76" s="193"/>
      <c r="I76" s="194"/>
      <c r="J76" s="195">
        <f>J179</f>
        <v>0</v>
      </c>
      <c r="K76" s="124"/>
      <c r="L76" s="196"/>
      <c r="S76" s="10"/>
      <c r="T76" s="10"/>
      <c r="U76" s="10"/>
      <c r="V76" s="10"/>
      <c r="W76" s="10"/>
      <c r="X76" s="10"/>
      <c r="Y76" s="10"/>
      <c r="Z76" s="10"/>
      <c r="AA76" s="10"/>
      <c r="AB76" s="10"/>
      <c r="AC76" s="10"/>
      <c r="AD76" s="10"/>
      <c r="AE76" s="10"/>
    </row>
    <row r="77" s="10" customFormat="1" ht="19.92" customHeight="1">
      <c r="A77" s="10"/>
      <c r="B77" s="191"/>
      <c r="C77" s="124"/>
      <c r="D77" s="192" t="s">
        <v>450</v>
      </c>
      <c r="E77" s="193"/>
      <c r="F77" s="193"/>
      <c r="G77" s="193"/>
      <c r="H77" s="193"/>
      <c r="I77" s="194"/>
      <c r="J77" s="195">
        <f>J182</f>
        <v>0</v>
      </c>
      <c r="K77" s="124"/>
      <c r="L77" s="196"/>
      <c r="S77" s="10"/>
      <c r="T77" s="10"/>
      <c r="U77" s="10"/>
      <c r="V77" s="10"/>
      <c r="W77" s="10"/>
      <c r="X77" s="10"/>
      <c r="Y77" s="10"/>
      <c r="Z77" s="10"/>
      <c r="AA77" s="10"/>
      <c r="AB77" s="10"/>
      <c r="AC77" s="10"/>
      <c r="AD77" s="10"/>
      <c r="AE77" s="10"/>
    </row>
    <row r="78" s="9" customFormat="1" ht="24.96" customHeight="1">
      <c r="A78" s="9"/>
      <c r="B78" s="184"/>
      <c r="C78" s="185"/>
      <c r="D78" s="186" t="s">
        <v>224</v>
      </c>
      <c r="E78" s="187"/>
      <c r="F78" s="187"/>
      <c r="G78" s="187"/>
      <c r="H78" s="187"/>
      <c r="I78" s="188"/>
      <c r="J78" s="189">
        <f>J185</f>
        <v>0</v>
      </c>
      <c r="K78" s="185"/>
      <c r="L78" s="190"/>
      <c r="S78" s="9"/>
      <c r="T78" s="9"/>
      <c r="U78" s="9"/>
      <c r="V78" s="9"/>
      <c r="W78" s="9"/>
      <c r="X78" s="9"/>
      <c r="Y78" s="9"/>
      <c r="Z78" s="9"/>
      <c r="AA78" s="9"/>
      <c r="AB78" s="9"/>
      <c r="AC78" s="9"/>
      <c r="AD78" s="9"/>
      <c r="AE78" s="9"/>
    </row>
    <row r="79" s="2" customFormat="1" ht="21.84"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6.96" customHeight="1">
      <c r="A80" s="37"/>
      <c r="B80" s="58"/>
      <c r="C80" s="59"/>
      <c r="D80" s="59"/>
      <c r="E80" s="59"/>
      <c r="F80" s="59"/>
      <c r="G80" s="59"/>
      <c r="H80" s="59"/>
      <c r="I80" s="174"/>
      <c r="J80" s="59"/>
      <c r="K80" s="59"/>
      <c r="L80" s="146"/>
      <c r="S80" s="37"/>
      <c r="T80" s="37"/>
      <c r="U80" s="37"/>
      <c r="V80" s="37"/>
      <c r="W80" s="37"/>
      <c r="X80" s="37"/>
      <c r="Y80" s="37"/>
      <c r="Z80" s="37"/>
      <c r="AA80" s="37"/>
      <c r="AB80" s="37"/>
      <c r="AC80" s="37"/>
      <c r="AD80" s="37"/>
      <c r="AE80" s="37"/>
    </row>
    <row r="84" s="2" customFormat="1" ht="6.96" customHeight="1">
      <c r="A84" s="37"/>
      <c r="B84" s="60"/>
      <c r="C84" s="61"/>
      <c r="D84" s="61"/>
      <c r="E84" s="61"/>
      <c r="F84" s="61"/>
      <c r="G84" s="61"/>
      <c r="H84" s="61"/>
      <c r="I84" s="177"/>
      <c r="J84" s="61"/>
      <c r="K84" s="61"/>
      <c r="L84" s="146"/>
      <c r="S84" s="37"/>
      <c r="T84" s="37"/>
      <c r="U84" s="37"/>
      <c r="V84" s="37"/>
      <c r="W84" s="37"/>
      <c r="X84" s="37"/>
      <c r="Y84" s="37"/>
      <c r="Z84" s="37"/>
      <c r="AA84" s="37"/>
      <c r="AB84" s="37"/>
      <c r="AC84" s="37"/>
      <c r="AD84" s="37"/>
      <c r="AE84" s="37"/>
    </row>
    <row r="85" s="2" customFormat="1" ht="24.96" customHeight="1">
      <c r="A85" s="37"/>
      <c r="B85" s="38"/>
      <c r="C85" s="22" t="s">
        <v>225</v>
      </c>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16</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178" t="str">
        <f>E7</f>
        <v>Rekonstrukce záložních zdrojů elektrikcé energie v obvodu OŘ Brno</v>
      </c>
      <c r="F88" s="31"/>
      <c r="G88" s="31"/>
      <c r="H88" s="31"/>
      <c r="I88" s="145"/>
      <c r="J88" s="39"/>
      <c r="K88" s="39"/>
      <c r="L88" s="146"/>
      <c r="S88" s="37"/>
      <c r="T88" s="37"/>
      <c r="U88" s="37"/>
      <c r="V88" s="37"/>
      <c r="W88" s="37"/>
      <c r="X88" s="37"/>
      <c r="Y88" s="37"/>
      <c r="Z88" s="37"/>
      <c r="AA88" s="37"/>
      <c r="AB88" s="37"/>
      <c r="AC88" s="37"/>
      <c r="AD88" s="37"/>
      <c r="AE88" s="37"/>
    </row>
    <row r="89" s="1" customFormat="1" ht="12" customHeight="1">
      <c r="B89" s="20"/>
      <c r="C89" s="31" t="s">
        <v>209</v>
      </c>
      <c r="D89" s="21"/>
      <c r="E89" s="21"/>
      <c r="F89" s="21"/>
      <c r="G89" s="21"/>
      <c r="H89" s="21"/>
      <c r="I89" s="137"/>
      <c r="J89" s="21"/>
      <c r="K89" s="21"/>
      <c r="L89" s="19"/>
    </row>
    <row r="90" s="2" customFormat="1" ht="16.5" customHeight="1">
      <c r="A90" s="37"/>
      <c r="B90" s="38"/>
      <c r="C90" s="39"/>
      <c r="D90" s="39"/>
      <c r="E90" s="178" t="s">
        <v>1901</v>
      </c>
      <c r="F90" s="39"/>
      <c r="G90" s="39"/>
      <c r="H90" s="39"/>
      <c r="I90" s="145"/>
      <c r="J90" s="39"/>
      <c r="K90" s="39"/>
      <c r="L90" s="146"/>
      <c r="S90" s="37"/>
      <c r="T90" s="37"/>
      <c r="U90" s="37"/>
      <c r="V90" s="37"/>
      <c r="W90" s="37"/>
      <c r="X90" s="37"/>
      <c r="Y90" s="37"/>
      <c r="Z90" s="37"/>
      <c r="AA90" s="37"/>
      <c r="AB90" s="37"/>
      <c r="AC90" s="37"/>
      <c r="AD90" s="37"/>
      <c r="AE90" s="37"/>
    </row>
    <row r="91" s="2" customFormat="1" ht="12" customHeight="1">
      <c r="A91" s="37"/>
      <c r="B91" s="38"/>
      <c r="C91" s="31" t="s">
        <v>211</v>
      </c>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6.5" customHeight="1">
      <c r="A92" s="37"/>
      <c r="B92" s="38"/>
      <c r="C92" s="39"/>
      <c r="D92" s="39"/>
      <c r="E92" s="68" t="str">
        <f>E11</f>
        <v>SO 01.1 - Stavební část</v>
      </c>
      <c r="F92" s="39"/>
      <c r="G92" s="39"/>
      <c r="H92" s="39"/>
      <c r="I92" s="145"/>
      <c r="J92" s="39"/>
      <c r="K92" s="39"/>
      <c r="L92" s="146"/>
      <c r="S92" s="37"/>
      <c r="T92" s="37"/>
      <c r="U92" s="37"/>
      <c r="V92" s="37"/>
      <c r="W92" s="37"/>
      <c r="X92" s="37"/>
      <c r="Y92" s="37"/>
      <c r="Z92" s="37"/>
      <c r="AA92" s="37"/>
      <c r="AB92" s="37"/>
      <c r="AC92" s="37"/>
      <c r="AD92" s="37"/>
      <c r="AE92" s="37"/>
    </row>
    <row r="93" s="2" customFormat="1" ht="6.96"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2" customFormat="1" ht="12" customHeight="1">
      <c r="A94" s="37"/>
      <c r="B94" s="38"/>
      <c r="C94" s="31" t="s">
        <v>21</v>
      </c>
      <c r="D94" s="39"/>
      <c r="E94" s="39"/>
      <c r="F94" s="26" t="str">
        <f>F14</f>
        <v xml:space="preserve"> </v>
      </c>
      <c r="G94" s="39"/>
      <c r="H94" s="39"/>
      <c r="I94" s="148" t="s">
        <v>23</v>
      </c>
      <c r="J94" s="71" t="str">
        <f>IF(J14="","",J14)</f>
        <v>19. 11. 2018</v>
      </c>
      <c r="K94" s="39"/>
      <c r="L94" s="146"/>
      <c r="S94" s="37"/>
      <c r="T94" s="37"/>
      <c r="U94" s="37"/>
      <c r="V94" s="37"/>
      <c r="W94" s="37"/>
      <c r="X94" s="37"/>
      <c r="Y94" s="37"/>
      <c r="Z94" s="37"/>
      <c r="AA94" s="37"/>
      <c r="AB94" s="37"/>
      <c r="AC94" s="37"/>
      <c r="AD94" s="37"/>
      <c r="AE94" s="37"/>
    </row>
    <row r="95" s="2" customFormat="1" ht="6.96" customHeight="1">
      <c r="A95" s="37"/>
      <c r="B95" s="38"/>
      <c r="C95" s="39"/>
      <c r="D95" s="39"/>
      <c r="E95" s="39"/>
      <c r="F95" s="39"/>
      <c r="G95" s="39"/>
      <c r="H95" s="39"/>
      <c r="I95" s="145"/>
      <c r="J95" s="39"/>
      <c r="K95" s="39"/>
      <c r="L95" s="146"/>
      <c r="S95" s="37"/>
      <c r="T95" s="37"/>
      <c r="U95" s="37"/>
      <c r="V95" s="37"/>
      <c r="W95" s="37"/>
      <c r="X95" s="37"/>
      <c r="Y95" s="37"/>
      <c r="Z95" s="37"/>
      <c r="AA95" s="37"/>
      <c r="AB95" s="37"/>
      <c r="AC95" s="37"/>
      <c r="AD95" s="37"/>
      <c r="AE95" s="37"/>
    </row>
    <row r="96" s="2" customFormat="1" ht="15.15" customHeight="1">
      <c r="A96" s="37"/>
      <c r="B96" s="38"/>
      <c r="C96" s="31" t="s">
        <v>25</v>
      </c>
      <c r="D96" s="39"/>
      <c r="E96" s="39"/>
      <c r="F96" s="26" t="str">
        <f>E17</f>
        <v>SŽDC s.o., OŘ Brno</v>
      </c>
      <c r="G96" s="39"/>
      <c r="H96" s="39"/>
      <c r="I96" s="148" t="s">
        <v>31</v>
      </c>
      <c r="J96" s="35" t="str">
        <f>E23</f>
        <v>RPE s.r.o.</v>
      </c>
      <c r="K96" s="39"/>
      <c r="L96" s="146"/>
      <c r="S96" s="37"/>
      <c r="T96" s="37"/>
      <c r="U96" s="37"/>
      <c r="V96" s="37"/>
      <c r="W96" s="37"/>
      <c r="X96" s="37"/>
      <c r="Y96" s="37"/>
      <c r="Z96" s="37"/>
      <c r="AA96" s="37"/>
      <c r="AB96" s="37"/>
      <c r="AC96" s="37"/>
      <c r="AD96" s="37"/>
      <c r="AE96" s="37"/>
    </row>
    <row r="97" s="2" customFormat="1" ht="15.15" customHeight="1">
      <c r="A97" s="37"/>
      <c r="B97" s="38"/>
      <c r="C97" s="31" t="s">
        <v>29</v>
      </c>
      <c r="D97" s="39"/>
      <c r="E97" s="39"/>
      <c r="F97" s="26" t="str">
        <f>IF(E20="","",E20)</f>
        <v>Vyplň údaj</v>
      </c>
      <c r="G97" s="39"/>
      <c r="H97" s="39"/>
      <c r="I97" s="148" t="s">
        <v>34</v>
      </c>
      <c r="J97" s="35" t="str">
        <f>E26</f>
        <v xml:space="preserve"> </v>
      </c>
      <c r="K97" s="39"/>
      <c r="L97" s="146"/>
      <c r="S97" s="37"/>
      <c r="T97" s="37"/>
      <c r="U97" s="37"/>
      <c r="V97" s="37"/>
      <c r="W97" s="37"/>
      <c r="X97" s="37"/>
      <c r="Y97" s="37"/>
      <c r="Z97" s="37"/>
      <c r="AA97" s="37"/>
      <c r="AB97" s="37"/>
      <c r="AC97" s="37"/>
      <c r="AD97" s="37"/>
      <c r="AE97" s="37"/>
    </row>
    <row r="98" s="2" customFormat="1" ht="10.32" customHeight="1">
      <c r="A98" s="37"/>
      <c r="B98" s="38"/>
      <c r="C98" s="39"/>
      <c r="D98" s="39"/>
      <c r="E98" s="39"/>
      <c r="F98" s="39"/>
      <c r="G98" s="39"/>
      <c r="H98" s="39"/>
      <c r="I98" s="145"/>
      <c r="J98" s="39"/>
      <c r="K98" s="39"/>
      <c r="L98" s="146"/>
      <c r="S98" s="37"/>
      <c r="T98" s="37"/>
      <c r="U98" s="37"/>
      <c r="V98" s="37"/>
      <c r="W98" s="37"/>
      <c r="X98" s="37"/>
      <c r="Y98" s="37"/>
      <c r="Z98" s="37"/>
      <c r="AA98" s="37"/>
      <c r="AB98" s="37"/>
      <c r="AC98" s="37"/>
      <c r="AD98" s="37"/>
      <c r="AE98" s="37"/>
    </row>
    <row r="99" s="11" customFormat="1" ht="29.28" customHeight="1">
      <c r="A99" s="197"/>
      <c r="B99" s="198"/>
      <c r="C99" s="199" t="s">
        <v>226</v>
      </c>
      <c r="D99" s="200" t="s">
        <v>56</v>
      </c>
      <c r="E99" s="200" t="s">
        <v>52</v>
      </c>
      <c r="F99" s="200" t="s">
        <v>53</v>
      </c>
      <c r="G99" s="200" t="s">
        <v>227</v>
      </c>
      <c r="H99" s="200" t="s">
        <v>228</v>
      </c>
      <c r="I99" s="201" t="s">
        <v>229</v>
      </c>
      <c r="J99" s="200" t="s">
        <v>217</v>
      </c>
      <c r="K99" s="202" t="s">
        <v>230</v>
      </c>
      <c r="L99" s="203"/>
      <c r="M99" s="91" t="s">
        <v>19</v>
      </c>
      <c r="N99" s="92" t="s">
        <v>41</v>
      </c>
      <c r="O99" s="92" t="s">
        <v>231</v>
      </c>
      <c r="P99" s="92" t="s">
        <v>232</v>
      </c>
      <c r="Q99" s="92" t="s">
        <v>233</v>
      </c>
      <c r="R99" s="92" t="s">
        <v>234</v>
      </c>
      <c r="S99" s="92" t="s">
        <v>235</v>
      </c>
      <c r="T99" s="93" t="s">
        <v>236</v>
      </c>
      <c r="U99" s="197"/>
      <c r="V99" s="197"/>
      <c r="W99" s="197"/>
      <c r="X99" s="197"/>
      <c r="Y99" s="197"/>
      <c r="Z99" s="197"/>
      <c r="AA99" s="197"/>
      <c r="AB99" s="197"/>
      <c r="AC99" s="197"/>
      <c r="AD99" s="197"/>
      <c r="AE99" s="197"/>
    </row>
    <row r="100" s="2" customFormat="1" ht="22.8" customHeight="1">
      <c r="A100" s="37"/>
      <c r="B100" s="38"/>
      <c r="C100" s="98" t="s">
        <v>237</v>
      </c>
      <c r="D100" s="39"/>
      <c r="E100" s="39"/>
      <c r="F100" s="39"/>
      <c r="G100" s="39"/>
      <c r="H100" s="39"/>
      <c r="I100" s="145"/>
      <c r="J100" s="204">
        <f>BK100</f>
        <v>0</v>
      </c>
      <c r="K100" s="39"/>
      <c r="L100" s="43"/>
      <c r="M100" s="94"/>
      <c r="N100" s="205"/>
      <c r="O100" s="95"/>
      <c r="P100" s="206">
        <f>P101+P157+P185</f>
        <v>0</v>
      </c>
      <c r="Q100" s="95"/>
      <c r="R100" s="206">
        <f>R101+R157+R185</f>
        <v>0</v>
      </c>
      <c r="S100" s="95"/>
      <c r="T100" s="207">
        <f>T101+T157+T185</f>
        <v>1.56148</v>
      </c>
      <c r="U100" s="37"/>
      <c r="V100" s="37"/>
      <c r="W100" s="37"/>
      <c r="X100" s="37"/>
      <c r="Y100" s="37"/>
      <c r="Z100" s="37"/>
      <c r="AA100" s="37"/>
      <c r="AB100" s="37"/>
      <c r="AC100" s="37"/>
      <c r="AD100" s="37"/>
      <c r="AE100" s="37"/>
      <c r="AT100" s="16" t="s">
        <v>70</v>
      </c>
      <c r="AU100" s="16" t="s">
        <v>218</v>
      </c>
      <c r="BK100" s="208">
        <f>BK101+BK157+BK185</f>
        <v>0</v>
      </c>
    </row>
    <row r="101" s="12" customFormat="1" ht="25.92" customHeight="1">
      <c r="A101" s="12"/>
      <c r="B101" s="209"/>
      <c r="C101" s="210"/>
      <c r="D101" s="211" t="s">
        <v>70</v>
      </c>
      <c r="E101" s="212" t="s">
        <v>451</v>
      </c>
      <c r="F101" s="212" t="s">
        <v>452</v>
      </c>
      <c r="G101" s="210"/>
      <c r="H101" s="210"/>
      <c r="I101" s="213"/>
      <c r="J101" s="214">
        <f>BK101</f>
        <v>0</v>
      </c>
      <c r="K101" s="210"/>
      <c r="L101" s="215"/>
      <c r="M101" s="216"/>
      <c r="N101" s="217"/>
      <c r="O101" s="217"/>
      <c r="P101" s="218">
        <f>P102+P107+P110+P113+P132</f>
        <v>0</v>
      </c>
      <c r="Q101" s="217"/>
      <c r="R101" s="218">
        <f>R102+R107+R110+R113+R132</f>
        <v>0</v>
      </c>
      <c r="S101" s="217"/>
      <c r="T101" s="219">
        <f>T102+T107+T110+T113+T132</f>
        <v>1.56148</v>
      </c>
      <c r="U101" s="12"/>
      <c r="V101" s="12"/>
      <c r="W101" s="12"/>
      <c r="X101" s="12"/>
      <c r="Y101" s="12"/>
      <c r="Z101" s="12"/>
      <c r="AA101" s="12"/>
      <c r="AB101" s="12"/>
      <c r="AC101" s="12"/>
      <c r="AD101" s="12"/>
      <c r="AE101" s="12"/>
      <c r="AR101" s="220" t="s">
        <v>78</v>
      </c>
      <c r="AT101" s="221" t="s">
        <v>70</v>
      </c>
      <c r="AU101" s="221" t="s">
        <v>71</v>
      </c>
      <c r="AY101" s="220" t="s">
        <v>240</v>
      </c>
      <c r="BK101" s="222">
        <f>BK102+BK107+BK110+BK113+BK132</f>
        <v>0</v>
      </c>
    </row>
    <row r="102" s="12" customFormat="1" ht="22.8" customHeight="1">
      <c r="A102" s="12"/>
      <c r="B102" s="209"/>
      <c r="C102" s="210"/>
      <c r="D102" s="211" t="s">
        <v>70</v>
      </c>
      <c r="E102" s="236" t="s">
        <v>78</v>
      </c>
      <c r="F102" s="236" t="s">
        <v>453</v>
      </c>
      <c r="G102" s="210"/>
      <c r="H102" s="210"/>
      <c r="I102" s="213"/>
      <c r="J102" s="237">
        <f>BK102</f>
        <v>0</v>
      </c>
      <c r="K102" s="210"/>
      <c r="L102" s="215"/>
      <c r="M102" s="216"/>
      <c r="N102" s="217"/>
      <c r="O102" s="217"/>
      <c r="P102" s="218">
        <f>SUM(P103:P106)</f>
        <v>0</v>
      </c>
      <c r="Q102" s="217"/>
      <c r="R102" s="218">
        <f>SUM(R103:R106)</f>
        <v>0</v>
      </c>
      <c r="S102" s="217"/>
      <c r="T102" s="219">
        <f>SUM(T103:T106)</f>
        <v>0</v>
      </c>
      <c r="U102" s="12"/>
      <c r="V102" s="12"/>
      <c r="W102" s="12"/>
      <c r="X102" s="12"/>
      <c r="Y102" s="12"/>
      <c r="Z102" s="12"/>
      <c r="AA102" s="12"/>
      <c r="AB102" s="12"/>
      <c r="AC102" s="12"/>
      <c r="AD102" s="12"/>
      <c r="AE102" s="12"/>
      <c r="AR102" s="220" t="s">
        <v>78</v>
      </c>
      <c r="AT102" s="221" t="s">
        <v>70</v>
      </c>
      <c r="AU102" s="221" t="s">
        <v>78</v>
      </c>
      <c r="AY102" s="220" t="s">
        <v>240</v>
      </c>
      <c r="BK102" s="222">
        <f>SUM(BK103:BK106)</f>
        <v>0</v>
      </c>
    </row>
    <row r="103" s="2" customFormat="1" ht="16.5" customHeight="1">
      <c r="A103" s="37"/>
      <c r="B103" s="38"/>
      <c r="C103" s="223" t="s">
        <v>78</v>
      </c>
      <c r="D103" s="223" t="s">
        <v>242</v>
      </c>
      <c r="E103" s="224" t="s">
        <v>454</v>
      </c>
      <c r="F103" s="225" t="s">
        <v>455</v>
      </c>
      <c r="G103" s="226" t="s">
        <v>388</v>
      </c>
      <c r="H103" s="227">
        <v>25</v>
      </c>
      <c r="I103" s="228"/>
      <c r="J103" s="229">
        <f>ROUND(I103*H103,2)</f>
        <v>0</v>
      </c>
      <c r="K103" s="225" t="s">
        <v>456</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835</v>
      </c>
    </row>
    <row r="104" s="2" customFormat="1">
      <c r="A104" s="37"/>
      <c r="B104" s="38"/>
      <c r="C104" s="39"/>
      <c r="D104" s="238" t="s">
        <v>268</v>
      </c>
      <c r="E104" s="39"/>
      <c r="F104" s="239" t="s">
        <v>1947</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92" customHeight="1">
      <c r="A105" s="37"/>
      <c r="B105" s="38"/>
      <c r="C105" s="223" t="s">
        <v>80</v>
      </c>
      <c r="D105" s="223" t="s">
        <v>242</v>
      </c>
      <c r="E105" s="224" t="s">
        <v>1098</v>
      </c>
      <c r="F105" s="225" t="s">
        <v>1099</v>
      </c>
      <c r="G105" s="226" t="s">
        <v>462</v>
      </c>
      <c r="H105" s="227">
        <v>1.3</v>
      </c>
      <c r="I105" s="228"/>
      <c r="J105" s="229">
        <f>ROUND(I105*H105,2)</f>
        <v>0</v>
      </c>
      <c r="K105" s="225" t="s">
        <v>456</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1100</v>
      </c>
    </row>
    <row r="106" s="2" customFormat="1">
      <c r="A106" s="37"/>
      <c r="B106" s="38"/>
      <c r="C106" s="39"/>
      <c r="D106" s="238" t="s">
        <v>268</v>
      </c>
      <c r="E106" s="39"/>
      <c r="F106" s="239" t="s">
        <v>1948</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12" customFormat="1" ht="22.8" customHeight="1">
      <c r="A107" s="12"/>
      <c r="B107" s="209"/>
      <c r="C107" s="210"/>
      <c r="D107" s="211" t="s">
        <v>70</v>
      </c>
      <c r="E107" s="236" t="s">
        <v>246</v>
      </c>
      <c r="F107" s="236" t="s">
        <v>474</v>
      </c>
      <c r="G107" s="210"/>
      <c r="H107" s="210"/>
      <c r="I107" s="213"/>
      <c r="J107" s="237">
        <f>BK107</f>
        <v>0</v>
      </c>
      <c r="K107" s="210"/>
      <c r="L107" s="215"/>
      <c r="M107" s="216"/>
      <c r="N107" s="217"/>
      <c r="O107" s="217"/>
      <c r="P107" s="218">
        <f>SUM(P108:P109)</f>
        <v>0</v>
      </c>
      <c r="Q107" s="217"/>
      <c r="R107" s="218">
        <f>SUM(R108:R109)</f>
        <v>0</v>
      </c>
      <c r="S107" s="217"/>
      <c r="T107" s="219">
        <f>SUM(T108:T109)</f>
        <v>0</v>
      </c>
      <c r="U107" s="12"/>
      <c r="V107" s="12"/>
      <c r="W107" s="12"/>
      <c r="X107" s="12"/>
      <c r="Y107" s="12"/>
      <c r="Z107" s="12"/>
      <c r="AA107" s="12"/>
      <c r="AB107" s="12"/>
      <c r="AC107" s="12"/>
      <c r="AD107" s="12"/>
      <c r="AE107" s="12"/>
      <c r="AR107" s="220" t="s">
        <v>78</v>
      </c>
      <c r="AT107" s="221" t="s">
        <v>70</v>
      </c>
      <c r="AU107" s="221" t="s">
        <v>78</v>
      </c>
      <c r="AY107" s="220" t="s">
        <v>240</v>
      </c>
      <c r="BK107" s="222">
        <f>SUM(BK108:BK109)</f>
        <v>0</v>
      </c>
    </row>
    <row r="108" s="2" customFormat="1" ht="180" customHeight="1">
      <c r="A108" s="37"/>
      <c r="B108" s="38"/>
      <c r="C108" s="223" t="s">
        <v>263</v>
      </c>
      <c r="D108" s="223" t="s">
        <v>242</v>
      </c>
      <c r="E108" s="224" t="s">
        <v>475</v>
      </c>
      <c r="F108" s="225" t="s">
        <v>476</v>
      </c>
      <c r="G108" s="226" t="s">
        <v>462</v>
      </c>
      <c r="H108" s="227">
        <v>0.106</v>
      </c>
      <c r="I108" s="228"/>
      <c r="J108" s="229">
        <f>ROUND(I108*H108,2)</f>
        <v>0</v>
      </c>
      <c r="K108" s="225" t="s">
        <v>456</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837</v>
      </c>
    </row>
    <row r="109" s="2" customFormat="1">
      <c r="A109" s="37"/>
      <c r="B109" s="38"/>
      <c r="C109" s="39"/>
      <c r="D109" s="238" t="s">
        <v>268</v>
      </c>
      <c r="E109" s="39"/>
      <c r="F109" s="239" t="s">
        <v>1949</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12" customFormat="1" ht="22.8" customHeight="1">
      <c r="A110" s="12"/>
      <c r="B110" s="209"/>
      <c r="C110" s="210"/>
      <c r="D110" s="211" t="s">
        <v>70</v>
      </c>
      <c r="E110" s="236" t="s">
        <v>274</v>
      </c>
      <c r="F110" s="236" t="s">
        <v>1103</v>
      </c>
      <c r="G110" s="210"/>
      <c r="H110" s="210"/>
      <c r="I110" s="213"/>
      <c r="J110" s="237">
        <f>BK110</f>
        <v>0</v>
      </c>
      <c r="K110" s="210"/>
      <c r="L110" s="215"/>
      <c r="M110" s="216"/>
      <c r="N110" s="217"/>
      <c r="O110" s="217"/>
      <c r="P110" s="218">
        <f>SUM(P111:P112)</f>
        <v>0</v>
      </c>
      <c r="Q110" s="217"/>
      <c r="R110" s="218">
        <f>SUM(R111:R112)</f>
        <v>0</v>
      </c>
      <c r="S110" s="217"/>
      <c r="T110" s="219">
        <f>SUM(T111:T112)</f>
        <v>0</v>
      </c>
      <c r="U110" s="12"/>
      <c r="V110" s="12"/>
      <c r="W110" s="12"/>
      <c r="X110" s="12"/>
      <c r="Y110" s="12"/>
      <c r="Z110" s="12"/>
      <c r="AA110" s="12"/>
      <c r="AB110" s="12"/>
      <c r="AC110" s="12"/>
      <c r="AD110" s="12"/>
      <c r="AE110" s="12"/>
      <c r="AR110" s="220" t="s">
        <v>78</v>
      </c>
      <c r="AT110" s="221" t="s">
        <v>70</v>
      </c>
      <c r="AU110" s="221" t="s">
        <v>78</v>
      </c>
      <c r="AY110" s="220" t="s">
        <v>240</v>
      </c>
      <c r="BK110" s="222">
        <f>SUM(BK111:BK112)</f>
        <v>0</v>
      </c>
    </row>
    <row r="111" s="2" customFormat="1" ht="120" customHeight="1">
      <c r="A111" s="37"/>
      <c r="B111" s="38"/>
      <c r="C111" s="223" t="s">
        <v>246</v>
      </c>
      <c r="D111" s="223" t="s">
        <v>242</v>
      </c>
      <c r="E111" s="224" t="s">
        <v>1950</v>
      </c>
      <c r="F111" s="225" t="s">
        <v>1951</v>
      </c>
      <c r="G111" s="226" t="s">
        <v>462</v>
      </c>
      <c r="H111" s="227">
        <v>0.19500000000000001</v>
      </c>
      <c r="I111" s="228"/>
      <c r="J111" s="229">
        <f>ROUND(I111*H111,2)</f>
        <v>0</v>
      </c>
      <c r="K111" s="225" t="s">
        <v>456</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1952</v>
      </c>
    </row>
    <row r="112" s="2" customFormat="1">
      <c r="A112" s="37"/>
      <c r="B112" s="38"/>
      <c r="C112" s="39"/>
      <c r="D112" s="238" t="s">
        <v>268</v>
      </c>
      <c r="E112" s="39"/>
      <c r="F112" s="239" t="s">
        <v>1953</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12" customFormat="1" ht="22.8" customHeight="1">
      <c r="A113" s="12"/>
      <c r="B113" s="209"/>
      <c r="C113" s="210"/>
      <c r="D113" s="211" t="s">
        <v>70</v>
      </c>
      <c r="E113" s="236" t="s">
        <v>279</v>
      </c>
      <c r="F113" s="236" t="s">
        <v>479</v>
      </c>
      <c r="G113" s="210"/>
      <c r="H113" s="210"/>
      <c r="I113" s="213"/>
      <c r="J113" s="237">
        <f>BK113</f>
        <v>0</v>
      </c>
      <c r="K113" s="210"/>
      <c r="L113" s="215"/>
      <c r="M113" s="216"/>
      <c r="N113" s="217"/>
      <c r="O113" s="217"/>
      <c r="P113" s="218">
        <f>SUM(P114:P131)</f>
        <v>0</v>
      </c>
      <c r="Q113" s="217"/>
      <c r="R113" s="218">
        <f>SUM(R114:R131)</f>
        <v>0</v>
      </c>
      <c r="S113" s="217"/>
      <c r="T113" s="219">
        <f>SUM(T114:T131)</f>
        <v>1.3066</v>
      </c>
      <c r="U113" s="12"/>
      <c r="V113" s="12"/>
      <c r="W113" s="12"/>
      <c r="X113" s="12"/>
      <c r="Y113" s="12"/>
      <c r="Z113" s="12"/>
      <c r="AA113" s="12"/>
      <c r="AB113" s="12"/>
      <c r="AC113" s="12"/>
      <c r="AD113" s="12"/>
      <c r="AE113" s="12"/>
      <c r="AR113" s="220" t="s">
        <v>78</v>
      </c>
      <c r="AT113" s="221" t="s">
        <v>70</v>
      </c>
      <c r="AU113" s="221" t="s">
        <v>78</v>
      </c>
      <c r="AY113" s="220" t="s">
        <v>240</v>
      </c>
      <c r="BK113" s="222">
        <f>SUM(BK114:BK131)</f>
        <v>0</v>
      </c>
    </row>
    <row r="114" s="2" customFormat="1" ht="16.5" customHeight="1">
      <c r="A114" s="37"/>
      <c r="B114" s="38"/>
      <c r="C114" s="223" t="s">
        <v>205</v>
      </c>
      <c r="D114" s="223" t="s">
        <v>242</v>
      </c>
      <c r="E114" s="224" t="s">
        <v>1792</v>
      </c>
      <c r="F114" s="225" t="s">
        <v>1954</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1955</v>
      </c>
    </row>
    <row r="115" s="2" customFormat="1" ht="16.5" customHeight="1">
      <c r="A115" s="37"/>
      <c r="B115" s="38"/>
      <c r="C115" s="223" t="s">
        <v>370</v>
      </c>
      <c r="D115" s="223" t="s">
        <v>242</v>
      </c>
      <c r="E115" s="224" t="s">
        <v>1118</v>
      </c>
      <c r="F115" s="225" t="s">
        <v>1521</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0.089999999999999997</v>
      </c>
      <c r="T115" s="233">
        <f>S115*H115</f>
        <v>0.089999999999999997</v>
      </c>
      <c r="U115" s="37"/>
      <c r="V115" s="37"/>
      <c r="W115" s="37"/>
      <c r="X115" s="37"/>
      <c r="Y115" s="37"/>
      <c r="Z115" s="37"/>
      <c r="AA115" s="37"/>
      <c r="AB115" s="37"/>
      <c r="AC115" s="37"/>
      <c r="AD115" s="37"/>
      <c r="AE115" s="37"/>
      <c r="AR115" s="234" t="s">
        <v>246</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1956</v>
      </c>
    </row>
    <row r="116" s="2" customFormat="1" ht="16.5" customHeight="1">
      <c r="A116" s="37"/>
      <c r="B116" s="38"/>
      <c r="C116" s="223" t="s">
        <v>241</v>
      </c>
      <c r="D116" s="223" t="s">
        <v>242</v>
      </c>
      <c r="E116" s="224" t="s">
        <v>1796</v>
      </c>
      <c r="F116" s="225" t="s">
        <v>1957</v>
      </c>
      <c r="G116" s="226" t="s">
        <v>493</v>
      </c>
      <c r="H116" s="227">
        <v>3.633</v>
      </c>
      <c r="I116" s="228"/>
      <c r="J116" s="229">
        <f>ROUND(I116*H116,2)</f>
        <v>0</v>
      </c>
      <c r="K116" s="225" t="s">
        <v>19</v>
      </c>
      <c r="L116" s="43"/>
      <c r="M116" s="230" t="s">
        <v>19</v>
      </c>
      <c r="N116" s="231" t="s">
        <v>42</v>
      </c>
      <c r="O116" s="83"/>
      <c r="P116" s="232">
        <f>O116*H116</f>
        <v>0</v>
      </c>
      <c r="Q116" s="232">
        <v>0</v>
      </c>
      <c r="R116" s="232">
        <f>Q116*H116</f>
        <v>0</v>
      </c>
      <c r="S116" s="232">
        <v>0.20000000000000001</v>
      </c>
      <c r="T116" s="233">
        <f>S116*H116</f>
        <v>0.72660000000000002</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1958</v>
      </c>
    </row>
    <row r="117" s="2" customFormat="1">
      <c r="A117" s="37"/>
      <c r="B117" s="38"/>
      <c r="C117" s="39"/>
      <c r="D117" s="238" t="s">
        <v>268</v>
      </c>
      <c r="E117" s="39"/>
      <c r="F117" s="239" t="s">
        <v>1959</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274</v>
      </c>
      <c r="D118" s="223" t="s">
        <v>242</v>
      </c>
      <c r="E118" s="224" t="s">
        <v>480</v>
      </c>
      <c r="F118" s="225" t="s">
        <v>481</v>
      </c>
      <c r="G118" s="226" t="s">
        <v>388</v>
      </c>
      <c r="H118" s="227">
        <v>63.453000000000003</v>
      </c>
      <c r="I118" s="228"/>
      <c r="J118" s="229">
        <f>ROUND(I118*H118,2)</f>
        <v>0</v>
      </c>
      <c r="K118" s="225" t="s">
        <v>456</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839</v>
      </c>
    </row>
    <row r="119" s="2" customFormat="1">
      <c r="A119" s="37"/>
      <c r="B119" s="38"/>
      <c r="C119" s="39"/>
      <c r="D119" s="238" t="s">
        <v>268</v>
      </c>
      <c r="E119" s="39"/>
      <c r="F119" s="239" t="s">
        <v>1960</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60" customHeight="1">
      <c r="A120" s="37"/>
      <c r="B120" s="38"/>
      <c r="C120" s="223" t="s">
        <v>279</v>
      </c>
      <c r="D120" s="223" t="s">
        <v>242</v>
      </c>
      <c r="E120" s="224" t="s">
        <v>841</v>
      </c>
      <c r="F120" s="225" t="s">
        <v>481</v>
      </c>
      <c r="G120" s="226" t="s">
        <v>388</v>
      </c>
      <c r="H120" s="227">
        <v>4</v>
      </c>
      <c r="I120" s="228"/>
      <c r="J120" s="229">
        <f>ROUND(I120*H120,2)</f>
        <v>0</v>
      </c>
      <c r="K120" s="225" t="s">
        <v>456</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1801</v>
      </c>
    </row>
    <row r="121" s="2" customFormat="1">
      <c r="A121" s="37"/>
      <c r="B121" s="38"/>
      <c r="C121" s="39"/>
      <c r="D121" s="238" t="s">
        <v>268</v>
      </c>
      <c r="E121" s="39"/>
      <c r="F121" s="239" t="s">
        <v>1961</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72" customHeight="1">
      <c r="A122" s="37"/>
      <c r="B122" s="38"/>
      <c r="C122" s="223" t="s">
        <v>284</v>
      </c>
      <c r="D122" s="223" t="s">
        <v>242</v>
      </c>
      <c r="E122" s="224" t="s">
        <v>487</v>
      </c>
      <c r="F122" s="225" t="s">
        <v>488</v>
      </c>
      <c r="G122" s="226" t="s">
        <v>388</v>
      </c>
      <c r="H122" s="227">
        <v>2.5</v>
      </c>
      <c r="I122" s="228"/>
      <c r="J122" s="229">
        <f>ROUND(I122*H122,2)</f>
        <v>0</v>
      </c>
      <c r="K122" s="225" t="s">
        <v>456</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844</v>
      </c>
    </row>
    <row r="123" s="2" customFormat="1">
      <c r="A123" s="37"/>
      <c r="B123" s="38"/>
      <c r="C123" s="39"/>
      <c r="D123" s="238" t="s">
        <v>268</v>
      </c>
      <c r="E123" s="39"/>
      <c r="F123" s="239" t="s">
        <v>1802</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16.5" customHeight="1">
      <c r="A124" s="37"/>
      <c r="B124" s="38"/>
      <c r="C124" s="223" t="s">
        <v>288</v>
      </c>
      <c r="D124" s="223" t="s">
        <v>242</v>
      </c>
      <c r="E124" s="224" t="s">
        <v>491</v>
      </c>
      <c r="F124" s="225" t="s">
        <v>492</v>
      </c>
      <c r="G124" s="226" t="s">
        <v>493</v>
      </c>
      <c r="H124" s="227">
        <v>25</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846</v>
      </c>
    </row>
    <row r="125" s="2" customFormat="1">
      <c r="A125" s="37"/>
      <c r="B125" s="38"/>
      <c r="C125" s="39"/>
      <c r="D125" s="238" t="s">
        <v>268</v>
      </c>
      <c r="E125" s="39"/>
      <c r="F125" s="239" t="s">
        <v>1962</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16.5" customHeight="1">
      <c r="A126" s="37"/>
      <c r="B126" s="38"/>
      <c r="C126" s="223" t="s">
        <v>292</v>
      </c>
      <c r="D126" s="223" t="s">
        <v>242</v>
      </c>
      <c r="E126" s="224" t="s">
        <v>496</v>
      </c>
      <c r="F126" s="225" t="s">
        <v>497</v>
      </c>
      <c r="G126" s="226" t="s">
        <v>493</v>
      </c>
      <c r="H126" s="227">
        <v>24.446999999999999</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978</v>
      </c>
    </row>
    <row r="127" s="2" customFormat="1">
      <c r="A127" s="37"/>
      <c r="B127" s="38"/>
      <c r="C127" s="39"/>
      <c r="D127" s="238" t="s">
        <v>268</v>
      </c>
      <c r="E127" s="39"/>
      <c r="F127" s="239" t="s">
        <v>1963</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16.5" customHeight="1">
      <c r="A128" s="37"/>
      <c r="B128" s="38"/>
      <c r="C128" s="223" t="s">
        <v>296</v>
      </c>
      <c r="D128" s="223" t="s">
        <v>242</v>
      </c>
      <c r="E128" s="224" t="s">
        <v>500</v>
      </c>
      <c r="F128" s="225" t="s">
        <v>501</v>
      </c>
      <c r="G128" s="226" t="s">
        <v>493</v>
      </c>
      <c r="H128" s="227">
        <v>25</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848</v>
      </c>
    </row>
    <row r="129" s="2" customFormat="1">
      <c r="A129" s="37"/>
      <c r="B129" s="38"/>
      <c r="C129" s="39"/>
      <c r="D129" s="238" t="s">
        <v>268</v>
      </c>
      <c r="E129" s="39"/>
      <c r="F129" s="239" t="s">
        <v>1964</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16.5" customHeight="1">
      <c r="A130" s="37"/>
      <c r="B130" s="38"/>
      <c r="C130" s="223" t="s">
        <v>250</v>
      </c>
      <c r="D130" s="223" t="s">
        <v>242</v>
      </c>
      <c r="E130" s="224" t="s">
        <v>1532</v>
      </c>
      <c r="F130" s="225" t="s">
        <v>1533</v>
      </c>
      <c r="G130" s="226" t="s">
        <v>253</v>
      </c>
      <c r="H130" s="227">
        <v>1</v>
      </c>
      <c r="I130" s="228"/>
      <c r="J130" s="229">
        <f>ROUND(I130*H130,2)</f>
        <v>0</v>
      </c>
      <c r="K130" s="225" t="s">
        <v>19</v>
      </c>
      <c r="L130" s="43"/>
      <c r="M130" s="230" t="s">
        <v>19</v>
      </c>
      <c r="N130" s="231" t="s">
        <v>42</v>
      </c>
      <c r="O130" s="83"/>
      <c r="P130" s="232">
        <f>O130*H130</f>
        <v>0</v>
      </c>
      <c r="Q130" s="232">
        <v>0</v>
      </c>
      <c r="R130" s="232">
        <f>Q130*H130</f>
        <v>0</v>
      </c>
      <c r="S130" s="232">
        <v>0.48999999999999999</v>
      </c>
      <c r="T130" s="233">
        <f>S130*H130</f>
        <v>0.48999999999999999</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1965</v>
      </c>
    </row>
    <row r="131" s="2" customFormat="1">
      <c r="A131" s="37"/>
      <c r="B131" s="38"/>
      <c r="C131" s="39"/>
      <c r="D131" s="238" t="s">
        <v>268</v>
      </c>
      <c r="E131" s="39"/>
      <c r="F131" s="239" t="s">
        <v>1535</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12" customFormat="1" ht="22.8" customHeight="1">
      <c r="A132" s="12"/>
      <c r="B132" s="209"/>
      <c r="C132" s="210"/>
      <c r="D132" s="211" t="s">
        <v>70</v>
      </c>
      <c r="E132" s="236" t="s">
        <v>292</v>
      </c>
      <c r="F132" s="236" t="s">
        <v>504</v>
      </c>
      <c r="G132" s="210"/>
      <c r="H132" s="210"/>
      <c r="I132" s="213"/>
      <c r="J132" s="237">
        <f>BK132</f>
        <v>0</v>
      </c>
      <c r="K132" s="210"/>
      <c r="L132" s="215"/>
      <c r="M132" s="216"/>
      <c r="N132" s="217"/>
      <c r="O132" s="217"/>
      <c r="P132" s="218">
        <f>SUM(P133:P156)</f>
        <v>0</v>
      </c>
      <c r="Q132" s="217"/>
      <c r="R132" s="218">
        <f>SUM(R133:R156)</f>
        <v>0</v>
      </c>
      <c r="S132" s="217"/>
      <c r="T132" s="219">
        <f>SUM(T133:T156)</f>
        <v>0.25488</v>
      </c>
      <c r="U132" s="12"/>
      <c r="V132" s="12"/>
      <c r="W132" s="12"/>
      <c r="X132" s="12"/>
      <c r="Y132" s="12"/>
      <c r="Z132" s="12"/>
      <c r="AA132" s="12"/>
      <c r="AB132" s="12"/>
      <c r="AC132" s="12"/>
      <c r="AD132" s="12"/>
      <c r="AE132" s="12"/>
      <c r="AR132" s="220" t="s">
        <v>78</v>
      </c>
      <c r="AT132" s="221" t="s">
        <v>70</v>
      </c>
      <c r="AU132" s="221" t="s">
        <v>78</v>
      </c>
      <c r="AY132" s="220" t="s">
        <v>240</v>
      </c>
      <c r="BK132" s="222">
        <f>SUM(BK133:BK156)</f>
        <v>0</v>
      </c>
    </row>
    <row r="133" s="2" customFormat="1" ht="96" customHeight="1">
      <c r="A133" s="37"/>
      <c r="B133" s="38"/>
      <c r="C133" s="223" t="s">
        <v>303</v>
      </c>
      <c r="D133" s="223" t="s">
        <v>242</v>
      </c>
      <c r="E133" s="224" t="s">
        <v>1134</v>
      </c>
      <c r="F133" s="225" t="s">
        <v>982</v>
      </c>
      <c r="G133" s="226" t="s">
        <v>462</v>
      </c>
      <c r="H133" s="227">
        <v>1.3560000000000001</v>
      </c>
      <c r="I133" s="228"/>
      <c r="J133" s="229">
        <f>ROUND(I133*H133,2)</f>
        <v>0</v>
      </c>
      <c r="K133" s="225" t="s">
        <v>456</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1135</v>
      </c>
    </row>
    <row r="134" s="2" customFormat="1">
      <c r="A134" s="37"/>
      <c r="B134" s="38"/>
      <c r="C134" s="39"/>
      <c r="D134" s="238" t="s">
        <v>268</v>
      </c>
      <c r="E134" s="39"/>
      <c r="F134" s="239" t="s">
        <v>1136</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24" customHeight="1">
      <c r="A135" s="37"/>
      <c r="B135" s="38"/>
      <c r="C135" s="223" t="s">
        <v>137</v>
      </c>
      <c r="D135" s="223" t="s">
        <v>242</v>
      </c>
      <c r="E135" s="224" t="s">
        <v>1137</v>
      </c>
      <c r="F135" s="225" t="s">
        <v>528</v>
      </c>
      <c r="G135" s="226" t="s">
        <v>529</v>
      </c>
      <c r="H135" s="227">
        <v>120.816</v>
      </c>
      <c r="I135" s="228"/>
      <c r="J135" s="229">
        <f>ROUND(I135*H135,2)</f>
        <v>0</v>
      </c>
      <c r="K135" s="225" t="s">
        <v>456</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1138</v>
      </c>
    </row>
    <row r="136" s="2" customFormat="1">
      <c r="A136" s="37"/>
      <c r="B136" s="38"/>
      <c r="C136" s="39"/>
      <c r="D136" s="238" t="s">
        <v>268</v>
      </c>
      <c r="E136" s="39"/>
      <c r="F136" s="239" t="s">
        <v>531</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84" customHeight="1">
      <c r="A137" s="37"/>
      <c r="B137" s="38"/>
      <c r="C137" s="223" t="s">
        <v>144</v>
      </c>
      <c r="D137" s="223" t="s">
        <v>242</v>
      </c>
      <c r="E137" s="224" t="s">
        <v>750</v>
      </c>
      <c r="F137" s="225" t="s">
        <v>519</v>
      </c>
      <c r="G137" s="226" t="s">
        <v>358</v>
      </c>
      <c r="H137" s="227">
        <v>0.10000000000000001</v>
      </c>
      <c r="I137" s="228"/>
      <c r="J137" s="229">
        <f>ROUND(I137*H137,2)</f>
        <v>0</v>
      </c>
      <c r="K137" s="225" t="s">
        <v>456</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850</v>
      </c>
    </row>
    <row r="138" s="2" customFormat="1">
      <c r="A138" s="37"/>
      <c r="B138" s="38"/>
      <c r="C138" s="39"/>
      <c r="D138" s="238" t="s">
        <v>268</v>
      </c>
      <c r="E138" s="39"/>
      <c r="F138" s="239" t="s">
        <v>1966</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60" customHeight="1">
      <c r="A139" s="37"/>
      <c r="B139" s="38"/>
      <c r="C139" s="223" t="s">
        <v>152</v>
      </c>
      <c r="D139" s="223" t="s">
        <v>242</v>
      </c>
      <c r="E139" s="224" t="s">
        <v>753</v>
      </c>
      <c r="F139" s="225" t="s">
        <v>524</v>
      </c>
      <c r="G139" s="226" t="s">
        <v>462</v>
      </c>
      <c r="H139" s="227">
        <v>0.23999999999999999</v>
      </c>
      <c r="I139" s="228"/>
      <c r="J139" s="229">
        <f>ROUND(I139*H139,2)</f>
        <v>0</v>
      </c>
      <c r="K139" s="225" t="s">
        <v>456</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988</v>
      </c>
    </row>
    <row r="140" s="2" customFormat="1">
      <c r="A140" s="37"/>
      <c r="B140" s="38"/>
      <c r="C140" s="39"/>
      <c r="D140" s="238" t="s">
        <v>268</v>
      </c>
      <c r="E140" s="39"/>
      <c r="F140" s="239" t="s">
        <v>1967</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24" customHeight="1">
      <c r="A141" s="37"/>
      <c r="B141" s="38"/>
      <c r="C141" s="223" t="s">
        <v>8</v>
      </c>
      <c r="D141" s="223" t="s">
        <v>242</v>
      </c>
      <c r="E141" s="224" t="s">
        <v>756</v>
      </c>
      <c r="F141" s="225" t="s">
        <v>528</v>
      </c>
      <c r="G141" s="226" t="s">
        <v>529</v>
      </c>
      <c r="H141" s="227">
        <v>21.382999999999999</v>
      </c>
      <c r="I141" s="228"/>
      <c r="J141" s="229">
        <f>ROUND(I141*H141,2)</f>
        <v>0</v>
      </c>
      <c r="K141" s="225" t="s">
        <v>456</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990</v>
      </c>
    </row>
    <row r="142" s="2" customFormat="1">
      <c r="A142" s="37"/>
      <c r="B142" s="38"/>
      <c r="C142" s="39"/>
      <c r="D142" s="238" t="s">
        <v>268</v>
      </c>
      <c r="E142" s="39"/>
      <c r="F142" s="239" t="s">
        <v>531</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60" customHeight="1">
      <c r="A143" s="37"/>
      <c r="B143" s="38"/>
      <c r="C143" s="223" t="s">
        <v>167</v>
      </c>
      <c r="D143" s="223" t="s">
        <v>242</v>
      </c>
      <c r="E143" s="224" t="s">
        <v>523</v>
      </c>
      <c r="F143" s="225" t="s">
        <v>524</v>
      </c>
      <c r="G143" s="226" t="s">
        <v>462</v>
      </c>
      <c r="H143" s="227">
        <v>0.56399999999999995</v>
      </c>
      <c r="I143" s="228"/>
      <c r="J143" s="229">
        <f>ROUND(I143*H143,2)</f>
        <v>0</v>
      </c>
      <c r="K143" s="225" t="s">
        <v>456</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852</v>
      </c>
    </row>
    <row r="144" s="2" customFormat="1">
      <c r="A144" s="37"/>
      <c r="B144" s="38"/>
      <c r="C144" s="39"/>
      <c r="D144" s="238" t="s">
        <v>268</v>
      </c>
      <c r="E144" s="39"/>
      <c r="F144" s="239" t="s">
        <v>1968</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24" customHeight="1">
      <c r="A145" s="37"/>
      <c r="B145" s="38"/>
      <c r="C145" s="223" t="s">
        <v>175</v>
      </c>
      <c r="D145" s="223" t="s">
        <v>242</v>
      </c>
      <c r="E145" s="224" t="s">
        <v>527</v>
      </c>
      <c r="F145" s="225" t="s">
        <v>528</v>
      </c>
      <c r="G145" s="226" t="s">
        <v>529</v>
      </c>
      <c r="H145" s="227">
        <v>50.250999999999998</v>
      </c>
      <c r="I145" s="228"/>
      <c r="J145" s="229">
        <f>ROUND(I145*H145,2)</f>
        <v>0</v>
      </c>
      <c r="K145" s="225" t="s">
        <v>456</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854</v>
      </c>
    </row>
    <row r="146" s="2" customFormat="1">
      <c r="A146" s="37"/>
      <c r="B146" s="38"/>
      <c r="C146" s="39"/>
      <c r="D146" s="238" t="s">
        <v>268</v>
      </c>
      <c r="E146" s="39"/>
      <c r="F146" s="239" t="s">
        <v>531</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2" customFormat="1" ht="16.5" customHeight="1">
      <c r="A147" s="37"/>
      <c r="B147" s="38"/>
      <c r="C147" s="223" t="s">
        <v>427</v>
      </c>
      <c r="D147" s="223" t="s">
        <v>242</v>
      </c>
      <c r="E147" s="224" t="s">
        <v>1811</v>
      </c>
      <c r="F147" s="225" t="s">
        <v>1812</v>
      </c>
      <c r="G147" s="226" t="s">
        <v>547</v>
      </c>
      <c r="H147" s="227">
        <v>1</v>
      </c>
      <c r="I147" s="228"/>
      <c r="J147" s="229">
        <f>ROUND(I147*H147,2)</f>
        <v>0</v>
      </c>
      <c r="K147" s="225" t="s">
        <v>19</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1969</v>
      </c>
    </row>
    <row r="148" s="2" customFormat="1" ht="16.5" customHeight="1">
      <c r="A148" s="37"/>
      <c r="B148" s="38"/>
      <c r="C148" s="223" t="s">
        <v>724</v>
      </c>
      <c r="D148" s="223" t="s">
        <v>242</v>
      </c>
      <c r="E148" s="224" t="s">
        <v>1540</v>
      </c>
      <c r="F148" s="225" t="s">
        <v>1541</v>
      </c>
      <c r="G148" s="226" t="s">
        <v>253</v>
      </c>
      <c r="H148" s="227">
        <v>2</v>
      </c>
      <c r="I148" s="228"/>
      <c r="J148" s="229">
        <f>ROUND(I148*H148,2)</f>
        <v>0</v>
      </c>
      <c r="K148" s="225" t="s">
        <v>19</v>
      </c>
      <c r="L148" s="43"/>
      <c r="M148" s="230" t="s">
        <v>19</v>
      </c>
      <c r="N148" s="231" t="s">
        <v>42</v>
      </c>
      <c r="O148" s="83"/>
      <c r="P148" s="232">
        <f>O148*H148</f>
        <v>0</v>
      </c>
      <c r="Q148" s="232">
        <v>0</v>
      </c>
      <c r="R148" s="232">
        <f>Q148*H148</f>
        <v>0</v>
      </c>
      <c r="S148" s="232">
        <v>0</v>
      </c>
      <c r="T148" s="233">
        <f>S148*H148</f>
        <v>0</v>
      </c>
      <c r="U148" s="37"/>
      <c r="V148" s="37"/>
      <c r="W148" s="37"/>
      <c r="X148" s="37"/>
      <c r="Y148" s="37"/>
      <c r="Z148" s="37"/>
      <c r="AA148" s="37"/>
      <c r="AB148" s="37"/>
      <c r="AC148" s="37"/>
      <c r="AD148" s="37"/>
      <c r="AE148" s="37"/>
      <c r="AR148" s="234" t="s">
        <v>246</v>
      </c>
      <c r="AT148" s="234" t="s">
        <v>242</v>
      </c>
      <c r="AU148" s="234" t="s">
        <v>80</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1970</v>
      </c>
    </row>
    <row r="149" s="2" customFormat="1" ht="16.5" customHeight="1">
      <c r="A149" s="37"/>
      <c r="B149" s="38"/>
      <c r="C149" s="223" t="s">
        <v>731</v>
      </c>
      <c r="D149" s="223" t="s">
        <v>242</v>
      </c>
      <c r="E149" s="224" t="s">
        <v>1815</v>
      </c>
      <c r="F149" s="225" t="s">
        <v>1816</v>
      </c>
      <c r="G149" s="226" t="s">
        <v>493</v>
      </c>
      <c r="H149" s="227">
        <v>1.746</v>
      </c>
      <c r="I149" s="228"/>
      <c r="J149" s="229">
        <f>ROUND(I149*H149,2)</f>
        <v>0</v>
      </c>
      <c r="K149" s="225" t="s">
        <v>19</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246</v>
      </c>
      <c r="AT149" s="234" t="s">
        <v>242</v>
      </c>
      <c r="AU149" s="234" t="s">
        <v>80</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246</v>
      </c>
      <c r="BM149" s="234" t="s">
        <v>1971</v>
      </c>
    </row>
    <row r="150" s="2" customFormat="1">
      <c r="A150" s="37"/>
      <c r="B150" s="38"/>
      <c r="C150" s="39"/>
      <c r="D150" s="238" t="s">
        <v>268</v>
      </c>
      <c r="E150" s="39"/>
      <c r="F150" s="239" t="s">
        <v>1818</v>
      </c>
      <c r="G150" s="39"/>
      <c r="H150" s="39"/>
      <c r="I150" s="145"/>
      <c r="J150" s="39"/>
      <c r="K150" s="39"/>
      <c r="L150" s="43"/>
      <c r="M150" s="240"/>
      <c r="N150" s="241"/>
      <c r="O150" s="83"/>
      <c r="P150" s="83"/>
      <c r="Q150" s="83"/>
      <c r="R150" s="83"/>
      <c r="S150" s="83"/>
      <c r="T150" s="84"/>
      <c r="U150" s="37"/>
      <c r="V150" s="37"/>
      <c r="W150" s="37"/>
      <c r="X150" s="37"/>
      <c r="Y150" s="37"/>
      <c r="Z150" s="37"/>
      <c r="AA150" s="37"/>
      <c r="AB150" s="37"/>
      <c r="AC150" s="37"/>
      <c r="AD150" s="37"/>
      <c r="AE150" s="37"/>
      <c r="AT150" s="16" t="s">
        <v>268</v>
      </c>
      <c r="AU150" s="16" t="s">
        <v>80</v>
      </c>
    </row>
    <row r="151" s="2" customFormat="1" ht="16.5" customHeight="1">
      <c r="A151" s="37"/>
      <c r="B151" s="38"/>
      <c r="C151" s="223" t="s">
        <v>424</v>
      </c>
      <c r="D151" s="223" t="s">
        <v>242</v>
      </c>
      <c r="E151" s="224" t="s">
        <v>1543</v>
      </c>
      <c r="F151" s="225" t="s">
        <v>1544</v>
      </c>
      <c r="G151" s="226" t="s">
        <v>493</v>
      </c>
      <c r="H151" s="227">
        <v>4.2480000000000002</v>
      </c>
      <c r="I151" s="228"/>
      <c r="J151" s="229">
        <f>ROUND(I151*H151,2)</f>
        <v>0</v>
      </c>
      <c r="K151" s="225" t="s">
        <v>19</v>
      </c>
      <c r="L151" s="43"/>
      <c r="M151" s="230" t="s">
        <v>19</v>
      </c>
      <c r="N151" s="231" t="s">
        <v>42</v>
      </c>
      <c r="O151" s="83"/>
      <c r="P151" s="232">
        <f>O151*H151</f>
        <v>0</v>
      </c>
      <c r="Q151" s="232">
        <v>0</v>
      </c>
      <c r="R151" s="232">
        <f>Q151*H151</f>
        <v>0</v>
      </c>
      <c r="S151" s="232">
        <v>0.059999999999999998</v>
      </c>
      <c r="T151" s="233">
        <f>S151*H151</f>
        <v>0.25488</v>
      </c>
      <c r="U151" s="37"/>
      <c r="V151" s="37"/>
      <c r="W151" s="37"/>
      <c r="X151" s="37"/>
      <c r="Y151" s="37"/>
      <c r="Z151" s="37"/>
      <c r="AA151" s="37"/>
      <c r="AB151" s="37"/>
      <c r="AC151" s="37"/>
      <c r="AD151" s="37"/>
      <c r="AE151" s="37"/>
      <c r="AR151" s="234" t="s">
        <v>246</v>
      </c>
      <c r="AT151" s="234" t="s">
        <v>242</v>
      </c>
      <c r="AU151" s="234" t="s">
        <v>80</v>
      </c>
      <c r="AY151" s="16" t="s">
        <v>240</v>
      </c>
      <c r="BE151" s="235">
        <f>IF(N151="základní",J151,0)</f>
        <v>0</v>
      </c>
      <c r="BF151" s="235">
        <f>IF(N151="snížená",J151,0)</f>
        <v>0</v>
      </c>
      <c r="BG151" s="235">
        <f>IF(N151="zákl. přenesená",J151,0)</f>
        <v>0</v>
      </c>
      <c r="BH151" s="235">
        <f>IF(N151="sníž. přenesená",J151,0)</f>
        <v>0</v>
      </c>
      <c r="BI151" s="235">
        <f>IF(N151="nulová",J151,0)</f>
        <v>0</v>
      </c>
      <c r="BJ151" s="16" t="s">
        <v>78</v>
      </c>
      <c r="BK151" s="235">
        <f>ROUND(I151*H151,2)</f>
        <v>0</v>
      </c>
      <c r="BL151" s="16" t="s">
        <v>246</v>
      </c>
      <c r="BM151" s="234" t="s">
        <v>1972</v>
      </c>
    </row>
    <row r="152" s="2" customFormat="1">
      <c r="A152" s="37"/>
      <c r="B152" s="38"/>
      <c r="C152" s="39"/>
      <c r="D152" s="238" t="s">
        <v>268</v>
      </c>
      <c r="E152" s="39"/>
      <c r="F152" s="239" t="s">
        <v>1546</v>
      </c>
      <c r="G152" s="39"/>
      <c r="H152" s="39"/>
      <c r="I152" s="145"/>
      <c r="J152" s="39"/>
      <c r="K152" s="39"/>
      <c r="L152" s="43"/>
      <c r="M152" s="240"/>
      <c r="N152" s="241"/>
      <c r="O152" s="83"/>
      <c r="P152" s="83"/>
      <c r="Q152" s="83"/>
      <c r="R152" s="83"/>
      <c r="S152" s="83"/>
      <c r="T152" s="84"/>
      <c r="U152" s="37"/>
      <c r="V152" s="37"/>
      <c r="W152" s="37"/>
      <c r="X152" s="37"/>
      <c r="Y152" s="37"/>
      <c r="Z152" s="37"/>
      <c r="AA152" s="37"/>
      <c r="AB152" s="37"/>
      <c r="AC152" s="37"/>
      <c r="AD152" s="37"/>
      <c r="AE152" s="37"/>
      <c r="AT152" s="16" t="s">
        <v>268</v>
      </c>
      <c r="AU152" s="16" t="s">
        <v>80</v>
      </c>
    </row>
    <row r="153" s="2" customFormat="1" ht="60" customHeight="1">
      <c r="A153" s="37"/>
      <c r="B153" s="38"/>
      <c r="C153" s="223" t="s">
        <v>340</v>
      </c>
      <c r="D153" s="223" t="s">
        <v>242</v>
      </c>
      <c r="E153" s="224" t="s">
        <v>532</v>
      </c>
      <c r="F153" s="225" t="s">
        <v>533</v>
      </c>
      <c r="G153" s="226" t="s">
        <v>462</v>
      </c>
      <c r="H153" s="227">
        <v>0.189</v>
      </c>
      <c r="I153" s="228"/>
      <c r="J153" s="229">
        <f>ROUND(I153*H153,2)</f>
        <v>0</v>
      </c>
      <c r="K153" s="225" t="s">
        <v>456</v>
      </c>
      <c r="L153" s="43"/>
      <c r="M153" s="230" t="s">
        <v>19</v>
      </c>
      <c r="N153" s="231" t="s">
        <v>42</v>
      </c>
      <c r="O153" s="83"/>
      <c r="P153" s="232">
        <f>O153*H153</f>
        <v>0</v>
      </c>
      <c r="Q153" s="232">
        <v>0</v>
      </c>
      <c r="R153" s="232">
        <f>Q153*H153</f>
        <v>0</v>
      </c>
      <c r="S153" s="232">
        <v>0</v>
      </c>
      <c r="T153" s="233">
        <f>S153*H153</f>
        <v>0</v>
      </c>
      <c r="U153" s="37"/>
      <c r="V153" s="37"/>
      <c r="W153" s="37"/>
      <c r="X153" s="37"/>
      <c r="Y153" s="37"/>
      <c r="Z153" s="37"/>
      <c r="AA153" s="37"/>
      <c r="AB153" s="37"/>
      <c r="AC153" s="37"/>
      <c r="AD153" s="37"/>
      <c r="AE153" s="37"/>
      <c r="AR153" s="234" t="s">
        <v>246</v>
      </c>
      <c r="AT153" s="234" t="s">
        <v>242</v>
      </c>
      <c r="AU153" s="234" t="s">
        <v>80</v>
      </c>
      <c r="AY153" s="16" t="s">
        <v>240</v>
      </c>
      <c r="BE153" s="235">
        <f>IF(N153="základní",J153,0)</f>
        <v>0</v>
      </c>
      <c r="BF153" s="235">
        <f>IF(N153="snížená",J153,0)</f>
        <v>0</v>
      </c>
      <c r="BG153" s="235">
        <f>IF(N153="zákl. přenesená",J153,0)</f>
        <v>0</v>
      </c>
      <c r="BH153" s="235">
        <f>IF(N153="sníž. přenesená",J153,0)</f>
        <v>0</v>
      </c>
      <c r="BI153" s="235">
        <f>IF(N153="nulová",J153,0)</f>
        <v>0</v>
      </c>
      <c r="BJ153" s="16" t="s">
        <v>78</v>
      </c>
      <c r="BK153" s="235">
        <f>ROUND(I153*H153,2)</f>
        <v>0</v>
      </c>
      <c r="BL153" s="16" t="s">
        <v>246</v>
      </c>
      <c r="BM153" s="234" t="s">
        <v>856</v>
      </c>
    </row>
    <row r="154" s="2" customFormat="1">
      <c r="A154" s="37"/>
      <c r="B154" s="38"/>
      <c r="C154" s="39"/>
      <c r="D154" s="238" t="s">
        <v>268</v>
      </c>
      <c r="E154" s="39"/>
      <c r="F154" s="239" t="s">
        <v>1973</v>
      </c>
      <c r="G154" s="39"/>
      <c r="H154" s="39"/>
      <c r="I154" s="145"/>
      <c r="J154" s="39"/>
      <c r="K154" s="39"/>
      <c r="L154" s="43"/>
      <c r="M154" s="240"/>
      <c r="N154" s="241"/>
      <c r="O154" s="83"/>
      <c r="P154" s="83"/>
      <c r="Q154" s="83"/>
      <c r="R154" s="83"/>
      <c r="S154" s="83"/>
      <c r="T154" s="84"/>
      <c r="U154" s="37"/>
      <c r="V154" s="37"/>
      <c r="W154" s="37"/>
      <c r="X154" s="37"/>
      <c r="Y154" s="37"/>
      <c r="Z154" s="37"/>
      <c r="AA154" s="37"/>
      <c r="AB154" s="37"/>
      <c r="AC154" s="37"/>
      <c r="AD154" s="37"/>
      <c r="AE154" s="37"/>
      <c r="AT154" s="16" t="s">
        <v>268</v>
      </c>
      <c r="AU154" s="16" t="s">
        <v>80</v>
      </c>
    </row>
    <row r="155" s="2" customFormat="1" ht="60" customHeight="1">
      <c r="A155" s="37"/>
      <c r="B155" s="38"/>
      <c r="C155" s="223" t="s">
        <v>355</v>
      </c>
      <c r="D155" s="223" t="s">
        <v>242</v>
      </c>
      <c r="E155" s="224" t="s">
        <v>540</v>
      </c>
      <c r="F155" s="225" t="s">
        <v>537</v>
      </c>
      <c r="G155" s="226" t="s">
        <v>388</v>
      </c>
      <c r="H155" s="227">
        <v>63.453000000000003</v>
      </c>
      <c r="I155" s="228"/>
      <c r="J155" s="229">
        <f>ROUND(I155*H155,2)</f>
        <v>0</v>
      </c>
      <c r="K155" s="225" t="s">
        <v>456</v>
      </c>
      <c r="L155" s="43"/>
      <c r="M155" s="230" t="s">
        <v>19</v>
      </c>
      <c r="N155" s="231" t="s">
        <v>42</v>
      </c>
      <c r="O155" s="83"/>
      <c r="P155" s="232">
        <f>O155*H155</f>
        <v>0</v>
      </c>
      <c r="Q155" s="232">
        <v>0</v>
      </c>
      <c r="R155" s="232">
        <f>Q155*H155</f>
        <v>0</v>
      </c>
      <c r="S155" s="232">
        <v>0</v>
      </c>
      <c r="T155" s="233">
        <f>S155*H155</f>
        <v>0</v>
      </c>
      <c r="U155" s="37"/>
      <c r="V155" s="37"/>
      <c r="W155" s="37"/>
      <c r="X155" s="37"/>
      <c r="Y155" s="37"/>
      <c r="Z155" s="37"/>
      <c r="AA155" s="37"/>
      <c r="AB155" s="37"/>
      <c r="AC155" s="37"/>
      <c r="AD155" s="37"/>
      <c r="AE155" s="37"/>
      <c r="AR155" s="234" t="s">
        <v>246</v>
      </c>
      <c r="AT155" s="234" t="s">
        <v>242</v>
      </c>
      <c r="AU155" s="234" t="s">
        <v>80</v>
      </c>
      <c r="AY155" s="16" t="s">
        <v>240</v>
      </c>
      <c r="BE155" s="235">
        <f>IF(N155="základní",J155,0)</f>
        <v>0</v>
      </c>
      <c r="BF155" s="235">
        <f>IF(N155="snížená",J155,0)</f>
        <v>0</v>
      </c>
      <c r="BG155" s="235">
        <f>IF(N155="zákl. přenesená",J155,0)</f>
        <v>0</v>
      </c>
      <c r="BH155" s="235">
        <f>IF(N155="sníž. přenesená",J155,0)</f>
        <v>0</v>
      </c>
      <c r="BI155" s="235">
        <f>IF(N155="nulová",J155,0)</f>
        <v>0</v>
      </c>
      <c r="BJ155" s="16" t="s">
        <v>78</v>
      </c>
      <c r="BK155" s="235">
        <f>ROUND(I155*H155,2)</f>
        <v>0</v>
      </c>
      <c r="BL155" s="16" t="s">
        <v>246</v>
      </c>
      <c r="BM155" s="234" t="s">
        <v>863</v>
      </c>
    </row>
    <row r="156" s="2" customFormat="1">
      <c r="A156" s="37"/>
      <c r="B156" s="38"/>
      <c r="C156" s="39"/>
      <c r="D156" s="238" t="s">
        <v>268</v>
      </c>
      <c r="E156" s="39"/>
      <c r="F156" s="239" t="s">
        <v>1974</v>
      </c>
      <c r="G156" s="39"/>
      <c r="H156" s="39"/>
      <c r="I156" s="145"/>
      <c r="J156" s="39"/>
      <c r="K156" s="39"/>
      <c r="L156" s="43"/>
      <c r="M156" s="240"/>
      <c r="N156" s="241"/>
      <c r="O156" s="83"/>
      <c r="P156" s="83"/>
      <c r="Q156" s="83"/>
      <c r="R156" s="83"/>
      <c r="S156" s="83"/>
      <c r="T156" s="84"/>
      <c r="U156" s="37"/>
      <c r="V156" s="37"/>
      <c r="W156" s="37"/>
      <c r="X156" s="37"/>
      <c r="Y156" s="37"/>
      <c r="Z156" s="37"/>
      <c r="AA156" s="37"/>
      <c r="AB156" s="37"/>
      <c r="AC156" s="37"/>
      <c r="AD156" s="37"/>
      <c r="AE156" s="37"/>
      <c r="AT156" s="16" t="s">
        <v>268</v>
      </c>
      <c r="AU156" s="16" t="s">
        <v>80</v>
      </c>
    </row>
    <row r="157" s="12" customFormat="1" ht="25.92" customHeight="1">
      <c r="A157" s="12"/>
      <c r="B157" s="209"/>
      <c r="C157" s="210"/>
      <c r="D157" s="211" t="s">
        <v>70</v>
      </c>
      <c r="E157" s="212" t="s">
        <v>255</v>
      </c>
      <c r="F157" s="212" t="s">
        <v>256</v>
      </c>
      <c r="G157" s="210"/>
      <c r="H157" s="210"/>
      <c r="I157" s="213"/>
      <c r="J157" s="214">
        <f>BK157</f>
        <v>0</v>
      </c>
      <c r="K157" s="210"/>
      <c r="L157" s="215"/>
      <c r="M157" s="216"/>
      <c r="N157" s="217"/>
      <c r="O157" s="217"/>
      <c r="P157" s="218">
        <f>P158+P163+P168+P173+P176+P179+P182</f>
        <v>0</v>
      </c>
      <c r="Q157" s="217"/>
      <c r="R157" s="218">
        <f>R158+R163+R168+R173+R176+R179+R182</f>
        <v>0</v>
      </c>
      <c r="S157" s="217"/>
      <c r="T157" s="219">
        <f>T158+T163+T168+T173+T176+T179+T182</f>
        <v>0</v>
      </c>
      <c r="U157" s="12"/>
      <c r="V157" s="12"/>
      <c r="W157" s="12"/>
      <c r="X157" s="12"/>
      <c r="Y157" s="12"/>
      <c r="Z157" s="12"/>
      <c r="AA157" s="12"/>
      <c r="AB157" s="12"/>
      <c r="AC157" s="12"/>
      <c r="AD157" s="12"/>
      <c r="AE157" s="12"/>
      <c r="AR157" s="220" t="s">
        <v>80</v>
      </c>
      <c r="AT157" s="221" t="s">
        <v>70</v>
      </c>
      <c r="AU157" s="221" t="s">
        <v>71</v>
      </c>
      <c r="AY157" s="220" t="s">
        <v>240</v>
      </c>
      <c r="BK157" s="222">
        <f>BK158+BK163+BK168+BK173+BK176+BK179+BK182</f>
        <v>0</v>
      </c>
    </row>
    <row r="158" s="12" customFormat="1" ht="22.8" customHeight="1">
      <c r="A158" s="12"/>
      <c r="B158" s="209"/>
      <c r="C158" s="210"/>
      <c r="D158" s="211" t="s">
        <v>70</v>
      </c>
      <c r="E158" s="236" t="s">
        <v>543</v>
      </c>
      <c r="F158" s="236" t="s">
        <v>544</v>
      </c>
      <c r="G158" s="210"/>
      <c r="H158" s="210"/>
      <c r="I158" s="213"/>
      <c r="J158" s="237">
        <f>BK158</f>
        <v>0</v>
      </c>
      <c r="K158" s="210"/>
      <c r="L158" s="215"/>
      <c r="M158" s="216"/>
      <c r="N158" s="217"/>
      <c r="O158" s="217"/>
      <c r="P158" s="218">
        <f>SUM(P159:P162)</f>
        <v>0</v>
      </c>
      <c r="Q158" s="217"/>
      <c r="R158" s="218">
        <f>SUM(R159:R162)</f>
        <v>0</v>
      </c>
      <c r="S158" s="217"/>
      <c r="T158" s="219">
        <f>SUM(T159:T162)</f>
        <v>0</v>
      </c>
      <c r="U158" s="12"/>
      <c r="V158" s="12"/>
      <c r="W158" s="12"/>
      <c r="X158" s="12"/>
      <c r="Y158" s="12"/>
      <c r="Z158" s="12"/>
      <c r="AA158" s="12"/>
      <c r="AB158" s="12"/>
      <c r="AC158" s="12"/>
      <c r="AD158" s="12"/>
      <c r="AE158" s="12"/>
      <c r="AR158" s="220" t="s">
        <v>80</v>
      </c>
      <c r="AT158" s="221" t="s">
        <v>70</v>
      </c>
      <c r="AU158" s="221" t="s">
        <v>78</v>
      </c>
      <c r="AY158" s="220" t="s">
        <v>240</v>
      </c>
      <c r="BK158" s="222">
        <f>SUM(BK159:BK162)</f>
        <v>0</v>
      </c>
    </row>
    <row r="159" s="2" customFormat="1" ht="16.5" customHeight="1">
      <c r="A159" s="37"/>
      <c r="B159" s="38"/>
      <c r="C159" s="223" t="s">
        <v>325</v>
      </c>
      <c r="D159" s="223" t="s">
        <v>242</v>
      </c>
      <c r="E159" s="224" t="s">
        <v>1829</v>
      </c>
      <c r="F159" s="225" t="s">
        <v>546</v>
      </c>
      <c r="G159" s="226" t="s">
        <v>547</v>
      </c>
      <c r="H159" s="227">
        <v>1</v>
      </c>
      <c r="I159" s="228"/>
      <c r="J159" s="229">
        <f>ROUND(I159*H159,2)</f>
        <v>0</v>
      </c>
      <c r="K159" s="225" t="s">
        <v>19</v>
      </c>
      <c r="L159" s="43"/>
      <c r="M159" s="230" t="s">
        <v>19</v>
      </c>
      <c r="N159" s="231" t="s">
        <v>42</v>
      </c>
      <c r="O159" s="83"/>
      <c r="P159" s="232">
        <f>O159*H159</f>
        <v>0</v>
      </c>
      <c r="Q159" s="232">
        <v>0</v>
      </c>
      <c r="R159" s="232">
        <f>Q159*H159</f>
        <v>0</v>
      </c>
      <c r="S159" s="232">
        <v>0</v>
      </c>
      <c r="T159" s="233">
        <f>S159*H159</f>
        <v>0</v>
      </c>
      <c r="U159" s="37"/>
      <c r="V159" s="37"/>
      <c r="W159" s="37"/>
      <c r="X159" s="37"/>
      <c r="Y159" s="37"/>
      <c r="Z159" s="37"/>
      <c r="AA159" s="37"/>
      <c r="AB159" s="37"/>
      <c r="AC159" s="37"/>
      <c r="AD159" s="37"/>
      <c r="AE159" s="37"/>
      <c r="AR159" s="234" t="s">
        <v>167</v>
      </c>
      <c r="AT159" s="234" t="s">
        <v>242</v>
      </c>
      <c r="AU159" s="234" t="s">
        <v>80</v>
      </c>
      <c r="AY159" s="16" t="s">
        <v>240</v>
      </c>
      <c r="BE159" s="235">
        <f>IF(N159="základní",J159,0)</f>
        <v>0</v>
      </c>
      <c r="BF159" s="235">
        <f>IF(N159="snížená",J159,0)</f>
        <v>0</v>
      </c>
      <c r="BG159" s="235">
        <f>IF(N159="zákl. přenesená",J159,0)</f>
        <v>0</v>
      </c>
      <c r="BH159" s="235">
        <f>IF(N159="sníž. přenesená",J159,0)</f>
        <v>0</v>
      </c>
      <c r="BI159" s="235">
        <f>IF(N159="nulová",J159,0)</f>
        <v>0</v>
      </c>
      <c r="BJ159" s="16" t="s">
        <v>78</v>
      </c>
      <c r="BK159" s="235">
        <f>ROUND(I159*H159,2)</f>
        <v>0</v>
      </c>
      <c r="BL159" s="16" t="s">
        <v>167</v>
      </c>
      <c r="BM159" s="234" t="s">
        <v>1975</v>
      </c>
    </row>
    <row r="160" s="2" customFormat="1" ht="16.5" customHeight="1">
      <c r="A160" s="37"/>
      <c r="B160" s="38"/>
      <c r="C160" s="223" t="s">
        <v>7</v>
      </c>
      <c r="D160" s="223" t="s">
        <v>242</v>
      </c>
      <c r="E160" s="224" t="s">
        <v>1976</v>
      </c>
      <c r="F160" s="225" t="s">
        <v>546</v>
      </c>
      <c r="G160" s="226" t="s">
        <v>547</v>
      </c>
      <c r="H160" s="227">
        <v>2</v>
      </c>
      <c r="I160" s="228"/>
      <c r="J160" s="229">
        <f>ROUND(I160*H160,2)</f>
        <v>0</v>
      </c>
      <c r="K160" s="225" t="s">
        <v>19</v>
      </c>
      <c r="L160" s="43"/>
      <c r="M160" s="230" t="s">
        <v>19</v>
      </c>
      <c r="N160" s="231" t="s">
        <v>42</v>
      </c>
      <c r="O160" s="83"/>
      <c r="P160" s="232">
        <f>O160*H160</f>
        <v>0</v>
      </c>
      <c r="Q160" s="232">
        <v>0</v>
      </c>
      <c r="R160" s="232">
        <f>Q160*H160</f>
        <v>0</v>
      </c>
      <c r="S160" s="232">
        <v>0</v>
      </c>
      <c r="T160" s="233">
        <f>S160*H160</f>
        <v>0</v>
      </c>
      <c r="U160" s="37"/>
      <c r="V160" s="37"/>
      <c r="W160" s="37"/>
      <c r="X160" s="37"/>
      <c r="Y160" s="37"/>
      <c r="Z160" s="37"/>
      <c r="AA160" s="37"/>
      <c r="AB160" s="37"/>
      <c r="AC160" s="37"/>
      <c r="AD160" s="37"/>
      <c r="AE160" s="37"/>
      <c r="AR160" s="234" t="s">
        <v>167</v>
      </c>
      <c r="AT160" s="234" t="s">
        <v>242</v>
      </c>
      <c r="AU160" s="234" t="s">
        <v>80</v>
      </c>
      <c r="AY160" s="16" t="s">
        <v>240</v>
      </c>
      <c r="BE160" s="235">
        <f>IF(N160="základní",J160,0)</f>
        <v>0</v>
      </c>
      <c r="BF160" s="235">
        <f>IF(N160="snížená",J160,0)</f>
        <v>0</v>
      </c>
      <c r="BG160" s="235">
        <f>IF(N160="zákl. přenesená",J160,0)</f>
        <v>0</v>
      </c>
      <c r="BH160" s="235">
        <f>IF(N160="sníž. přenesená",J160,0)</f>
        <v>0</v>
      </c>
      <c r="BI160" s="235">
        <f>IF(N160="nulová",J160,0)</f>
        <v>0</v>
      </c>
      <c r="BJ160" s="16" t="s">
        <v>78</v>
      </c>
      <c r="BK160" s="235">
        <f>ROUND(I160*H160,2)</f>
        <v>0</v>
      </c>
      <c r="BL160" s="16" t="s">
        <v>167</v>
      </c>
      <c r="BM160" s="234" t="s">
        <v>1977</v>
      </c>
    </row>
    <row r="161" s="2" customFormat="1" ht="16.5" customHeight="1">
      <c r="A161" s="37"/>
      <c r="B161" s="38"/>
      <c r="C161" s="223" t="s">
        <v>185</v>
      </c>
      <c r="D161" s="223" t="s">
        <v>242</v>
      </c>
      <c r="E161" s="224" t="s">
        <v>1978</v>
      </c>
      <c r="F161" s="225" t="s">
        <v>1150</v>
      </c>
      <c r="G161" s="226" t="s">
        <v>547</v>
      </c>
      <c r="H161" s="227">
        <v>3</v>
      </c>
      <c r="I161" s="228"/>
      <c r="J161" s="229">
        <f>ROUND(I161*H161,2)</f>
        <v>0</v>
      </c>
      <c r="K161" s="225" t="s">
        <v>19</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1979</v>
      </c>
    </row>
    <row r="162" s="2" customFormat="1">
      <c r="A162" s="37"/>
      <c r="B162" s="38"/>
      <c r="C162" s="39"/>
      <c r="D162" s="238" t="s">
        <v>268</v>
      </c>
      <c r="E162" s="39"/>
      <c r="F162" s="239" t="s">
        <v>1152</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12" customFormat="1" ht="22.8" customHeight="1">
      <c r="A163" s="12"/>
      <c r="B163" s="209"/>
      <c r="C163" s="210"/>
      <c r="D163" s="211" t="s">
        <v>70</v>
      </c>
      <c r="E163" s="236" t="s">
        <v>1560</v>
      </c>
      <c r="F163" s="236" t="s">
        <v>1561</v>
      </c>
      <c r="G163" s="210"/>
      <c r="H163" s="210"/>
      <c r="I163" s="213"/>
      <c r="J163" s="237">
        <f>BK163</f>
        <v>0</v>
      </c>
      <c r="K163" s="210"/>
      <c r="L163" s="215"/>
      <c r="M163" s="216"/>
      <c r="N163" s="217"/>
      <c r="O163" s="217"/>
      <c r="P163" s="218">
        <f>SUM(P164:P167)</f>
        <v>0</v>
      </c>
      <c r="Q163" s="217"/>
      <c r="R163" s="218">
        <f>SUM(R164:R167)</f>
        <v>0</v>
      </c>
      <c r="S163" s="217"/>
      <c r="T163" s="219">
        <f>SUM(T164:T167)</f>
        <v>0</v>
      </c>
      <c r="U163" s="12"/>
      <c r="V163" s="12"/>
      <c r="W163" s="12"/>
      <c r="X163" s="12"/>
      <c r="Y163" s="12"/>
      <c r="Z163" s="12"/>
      <c r="AA163" s="12"/>
      <c r="AB163" s="12"/>
      <c r="AC163" s="12"/>
      <c r="AD163" s="12"/>
      <c r="AE163" s="12"/>
      <c r="AR163" s="220" t="s">
        <v>80</v>
      </c>
      <c r="AT163" s="221" t="s">
        <v>70</v>
      </c>
      <c r="AU163" s="221" t="s">
        <v>78</v>
      </c>
      <c r="AY163" s="220" t="s">
        <v>240</v>
      </c>
      <c r="BK163" s="222">
        <f>SUM(BK164:BK167)</f>
        <v>0</v>
      </c>
    </row>
    <row r="164" s="2" customFormat="1" ht="36" customHeight="1">
      <c r="A164" s="37"/>
      <c r="B164" s="38"/>
      <c r="C164" s="223" t="s">
        <v>428</v>
      </c>
      <c r="D164" s="223" t="s">
        <v>242</v>
      </c>
      <c r="E164" s="224" t="s">
        <v>1833</v>
      </c>
      <c r="F164" s="225" t="s">
        <v>1980</v>
      </c>
      <c r="G164" s="226" t="s">
        <v>393</v>
      </c>
      <c r="H164" s="227">
        <v>1</v>
      </c>
      <c r="I164" s="228"/>
      <c r="J164" s="229">
        <f>ROUND(I164*H164,2)</f>
        <v>0</v>
      </c>
      <c r="K164" s="225" t="s">
        <v>19</v>
      </c>
      <c r="L164" s="43"/>
      <c r="M164" s="230" t="s">
        <v>19</v>
      </c>
      <c r="N164" s="231" t="s">
        <v>42</v>
      </c>
      <c r="O164" s="83"/>
      <c r="P164" s="232">
        <f>O164*H164</f>
        <v>0</v>
      </c>
      <c r="Q164" s="232">
        <v>0</v>
      </c>
      <c r="R164" s="232">
        <f>Q164*H164</f>
        <v>0</v>
      </c>
      <c r="S164" s="232">
        <v>0</v>
      </c>
      <c r="T164" s="233">
        <f>S164*H164</f>
        <v>0</v>
      </c>
      <c r="U164" s="37"/>
      <c r="V164" s="37"/>
      <c r="W164" s="37"/>
      <c r="X164" s="37"/>
      <c r="Y164" s="37"/>
      <c r="Z164" s="37"/>
      <c r="AA164" s="37"/>
      <c r="AB164" s="37"/>
      <c r="AC164" s="37"/>
      <c r="AD164" s="37"/>
      <c r="AE164" s="37"/>
      <c r="AR164" s="234" t="s">
        <v>167</v>
      </c>
      <c r="AT164" s="234" t="s">
        <v>242</v>
      </c>
      <c r="AU164" s="234" t="s">
        <v>80</v>
      </c>
      <c r="AY164" s="16" t="s">
        <v>240</v>
      </c>
      <c r="BE164" s="235">
        <f>IF(N164="základní",J164,0)</f>
        <v>0</v>
      </c>
      <c r="BF164" s="235">
        <f>IF(N164="snížená",J164,0)</f>
        <v>0</v>
      </c>
      <c r="BG164" s="235">
        <f>IF(N164="zákl. přenesená",J164,0)</f>
        <v>0</v>
      </c>
      <c r="BH164" s="235">
        <f>IF(N164="sníž. přenesená",J164,0)</f>
        <v>0</v>
      </c>
      <c r="BI164" s="235">
        <f>IF(N164="nulová",J164,0)</f>
        <v>0</v>
      </c>
      <c r="BJ164" s="16" t="s">
        <v>78</v>
      </c>
      <c r="BK164" s="235">
        <f>ROUND(I164*H164,2)</f>
        <v>0</v>
      </c>
      <c r="BL164" s="16" t="s">
        <v>167</v>
      </c>
      <c r="BM164" s="234" t="s">
        <v>1981</v>
      </c>
    </row>
    <row r="165" s="2" customFormat="1" ht="36" customHeight="1">
      <c r="A165" s="37"/>
      <c r="B165" s="38"/>
      <c r="C165" s="223" t="s">
        <v>722</v>
      </c>
      <c r="D165" s="223" t="s">
        <v>242</v>
      </c>
      <c r="E165" s="224" t="s">
        <v>1836</v>
      </c>
      <c r="F165" s="225" t="s">
        <v>1837</v>
      </c>
      <c r="G165" s="226" t="s">
        <v>393</v>
      </c>
      <c r="H165" s="227">
        <v>1</v>
      </c>
      <c r="I165" s="228"/>
      <c r="J165" s="229">
        <f>ROUND(I165*H165,2)</f>
        <v>0</v>
      </c>
      <c r="K165" s="225" t="s">
        <v>19</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1982</v>
      </c>
    </row>
    <row r="166" s="2" customFormat="1" ht="16.5" customHeight="1">
      <c r="A166" s="37"/>
      <c r="B166" s="38"/>
      <c r="C166" s="223" t="s">
        <v>727</v>
      </c>
      <c r="D166" s="223" t="s">
        <v>242</v>
      </c>
      <c r="E166" s="224" t="s">
        <v>1839</v>
      </c>
      <c r="F166" s="225" t="s">
        <v>1840</v>
      </c>
      <c r="G166" s="226" t="s">
        <v>1113</v>
      </c>
      <c r="H166" s="227">
        <v>0.0030000000000000001</v>
      </c>
      <c r="I166" s="228"/>
      <c r="J166" s="229">
        <f>ROUND(I166*H166,2)</f>
        <v>0</v>
      </c>
      <c r="K166" s="225" t="s">
        <v>19</v>
      </c>
      <c r="L166" s="43"/>
      <c r="M166" s="230" t="s">
        <v>19</v>
      </c>
      <c r="N166" s="231" t="s">
        <v>42</v>
      </c>
      <c r="O166" s="83"/>
      <c r="P166" s="232">
        <f>O166*H166</f>
        <v>0</v>
      </c>
      <c r="Q166" s="232">
        <v>0</v>
      </c>
      <c r="R166" s="232">
        <f>Q166*H166</f>
        <v>0</v>
      </c>
      <c r="S166" s="232">
        <v>0</v>
      </c>
      <c r="T166" s="233">
        <f>S166*H166</f>
        <v>0</v>
      </c>
      <c r="U166" s="37"/>
      <c r="V166" s="37"/>
      <c r="W166" s="37"/>
      <c r="X166" s="37"/>
      <c r="Y166" s="37"/>
      <c r="Z166" s="37"/>
      <c r="AA166" s="37"/>
      <c r="AB166" s="37"/>
      <c r="AC166" s="37"/>
      <c r="AD166" s="37"/>
      <c r="AE166" s="37"/>
      <c r="AR166" s="234" t="s">
        <v>167</v>
      </c>
      <c r="AT166" s="234" t="s">
        <v>242</v>
      </c>
      <c r="AU166" s="234" t="s">
        <v>80</v>
      </c>
      <c r="AY166" s="16" t="s">
        <v>240</v>
      </c>
      <c r="BE166" s="235">
        <f>IF(N166="základní",J166,0)</f>
        <v>0</v>
      </c>
      <c r="BF166" s="235">
        <f>IF(N166="snížená",J166,0)</f>
        <v>0</v>
      </c>
      <c r="BG166" s="235">
        <f>IF(N166="zákl. přenesená",J166,0)</f>
        <v>0</v>
      </c>
      <c r="BH166" s="235">
        <f>IF(N166="sníž. přenesená",J166,0)</f>
        <v>0</v>
      </c>
      <c r="BI166" s="235">
        <f>IF(N166="nulová",J166,0)</f>
        <v>0</v>
      </c>
      <c r="BJ166" s="16" t="s">
        <v>78</v>
      </c>
      <c r="BK166" s="235">
        <f>ROUND(I166*H166,2)</f>
        <v>0</v>
      </c>
      <c r="BL166" s="16" t="s">
        <v>167</v>
      </c>
      <c r="BM166" s="234" t="s">
        <v>1983</v>
      </c>
    </row>
    <row r="167" s="13" customFormat="1">
      <c r="A167" s="13"/>
      <c r="B167" s="259"/>
      <c r="C167" s="260"/>
      <c r="D167" s="238" t="s">
        <v>1146</v>
      </c>
      <c r="E167" s="260"/>
      <c r="F167" s="261" t="s">
        <v>1842</v>
      </c>
      <c r="G167" s="260"/>
      <c r="H167" s="262">
        <v>0.0030000000000000001</v>
      </c>
      <c r="I167" s="263"/>
      <c r="J167" s="260"/>
      <c r="K167" s="260"/>
      <c r="L167" s="264"/>
      <c r="M167" s="265"/>
      <c r="N167" s="266"/>
      <c r="O167" s="266"/>
      <c r="P167" s="266"/>
      <c r="Q167" s="266"/>
      <c r="R167" s="266"/>
      <c r="S167" s="266"/>
      <c r="T167" s="267"/>
      <c r="U167" s="13"/>
      <c r="V167" s="13"/>
      <c r="W167" s="13"/>
      <c r="X167" s="13"/>
      <c r="Y167" s="13"/>
      <c r="Z167" s="13"/>
      <c r="AA167" s="13"/>
      <c r="AB167" s="13"/>
      <c r="AC167" s="13"/>
      <c r="AD167" s="13"/>
      <c r="AE167" s="13"/>
      <c r="AT167" s="268" t="s">
        <v>1146</v>
      </c>
      <c r="AU167" s="268" t="s">
        <v>80</v>
      </c>
      <c r="AV167" s="13" t="s">
        <v>80</v>
      </c>
      <c r="AW167" s="13" t="s">
        <v>4</v>
      </c>
      <c r="AX167" s="13" t="s">
        <v>78</v>
      </c>
      <c r="AY167" s="268" t="s">
        <v>240</v>
      </c>
    </row>
    <row r="168" s="12" customFormat="1" ht="22.8" customHeight="1">
      <c r="A168" s="12"/>
      <c r="B168" s="209"/>
      <c r="C168" s="210"/>
      <c r="D168" s="211" t="s">
        <v>70</v>
      </c>
      <c r="E168" s="236" t="s">
        <v>550</v>
      </c>
      <c r="F168" s="236" t="s">
        <v>551</v>
      </c>
      <c r="G168" s="210"/>
      <c r="H168" s="210"/>
      <c r="I168" s="213"/>
      <c r="J168" s="237">
        <f>BK168</f>
        <v>0</v>
      </c>
      <c r="K168" s="210"/>
      <c r="L168" s="215"/>
      <c r="M168" s="216"/>
      <c r="N168" s="217"/>
      <c r="O168" s="217"/>
      <c r="P168" s="218">
        <f>SUM(P169:P172)</f>
        <v>0</v>
      </c>
      <c r="Q168" s="217"/>
      <c r="R168" s="218">
        <f>SUM(R169:R172)</f>
        <v>0</v>
      </c>
      <c r="S168" s="217"/>
      <c r="T168" s="219">
        <f>SUM(T169:T172)</f>
        <v>0</v>
      </c>
      <c r="U168" s="12"/>
      <c r="V168" s="12"/>
      <c r="W168" s="12"/>
      <c r="X168" s="12"/>
      <c r="Y168" s="12"/>
      <c r="Z168" s="12"/>
      <c r="AA168" s="12"/>
      <c r="AB168" s="12"/>
      <c r="AC168" s="12"/>
      <c r="AD168" s="12"/>
      <c r="AE168" s="12"/>
      <c r="AR168" s="220" t="s">
        <v>80</v>
      </c>
      <c r="AT168" s="221" t="s">
        <v>70</v>
      </c>
      <c r="AU168" s="221" t="s">
        <v>78</v>
      </c>
      <c r="AY168" s="220" t="s">
        <v>240</v>
      </c>
      <c r="BK168" s="222">
        <f>SUM(BK169:BK172)</f>
        <v>0</v>
      </c>
    </row>
    <row r="169" s="2" customFormat="1" ht="16.5" customHeight="1">
      <c r="A169" s="37"/>
      <c r="B169" s="38"/>
      <c r="C169" s="223" t="s">
        <v>680</v>
      </c>
      <c r="D169" s="223" t="s">
        <v>242</v>
      </c>
      <c r="E169" s="224" t="s">
        <v>1843</v>
      </c>
      <c r="F169" s="225" t="s">
        <v>1984</v>
      </c>
      <c r="G169" s="226" t="s">
        <v>547</v>
      </c>
      <c r="H169" s="227">
        <v>1</v>
      </c>
      <c r="I169" s="228"/>
      <c r="J169" s="229">
        <f>ROUND(I169*H169,2)</f>
        <v>0</v>
      </c>
      <c r="K169" s="225" t="s">
        <v>19</v>
      </c>
      <c r="L169" s="43"/>
      <c r="M169" s="230" t="s">
        <v>19</v>
      </c>
      <c r="N169" s="231" t="s">
        <v>42</v>
      </c>
      <c r="O169" s="83"/>
      <c r="P169" s="232">
        <f>O169*H169</f>
        <v>0</v>
      </c>
      <c r="Q169" s="232">
        <v>0</v>
      </c>
      <c r="R169" s="232">
        <f>Q169*H169</f>
        <v>0</v>
      </c>
      <c r="S169" s="232">
        <v>0</v>
      </c>
      <c r="T169" s="233">
        <f>S169*H169</f>
        <v>0</v>
      </c>
      <c r="U169" s="37"/>
      <c r="V169" s="37"/>
      <c r="W169" s="37"/>
      <c r="X169" s="37"/>
      <c r="Y169" s="37"/>
      <c r="Z169" s="37"/>
      <c r="AA169" s="37"/>
      <c r="AB169" s="37"/>
      <c r="AC169" s="37"/>
      <c r="AD169" s="37"/>
      <c r="AE169" s="37"/>
      <c r="AR169" s="234" t="s">
        <v>167</v>
      </c>
      <c r="AT169" s="234" t="s">
        <v>242</v>
      </c>
      <c r="AU169" s="234" t="s">
        <v>80</v>
      </c>
      <c r="AY169" s="16" t="s">
        <v>240</v>
      </c>
      <c r="BE169" s="235">
        <f>IF(N169="základní",J169,0)</f>
        <v>0</v>
      </c>
      <c r="BF169" s="235">
        <f>IF(N169="snížená",J169,0)</f>
        <v>0</v>
      </c>
      <c r="BG169" s="235">
        <f>IF(N169="zákl. přenesená",J169,0)</f>
        <v>0</v>
      </c>
      <c r="BH169" s="235">
        <f>IF(N169="sníž. přenesená",J169,0)</f>
        <v>0</v>
      </c>
      <c r="BI169" s="235">
        <f>IF(N169="nulová",J169,0)</f>
        <v>0</v>
      </c>
      <c r="BJ169" s="16" t="s">
        <v>78</v>
      </c>
      <c r="BK169" s="235">
        <f>ROUND(I169*H169,2)</f>
        <v>0</v>
      </c>
      <c r="BL169" s="16" t="s">
        <v>167</v>
      </c>
      <c r="BM169" s="234" t="s">
        <v>1985</v>
      </c>
    </row>
    <row r="170" s="2" customFormat="1" ht="16.5" customHeight="1">
      <c r="A170" s="37"/>
      <c r="B170" s="38"/>
      <c r="C170" s="223" t="s">
        <v>429</v>
      </c>
      <c r="D170" s="223" t="s">
        <v>242</v>
      </c>
      <c r="E170" s="224" t="s">
        <v>1846</v>
      </c>
      <c r="F170" s="225" t="s">
        <v>1986</v>
      </c>
      <c r="G170" s="226" t="s">
        <v>547</v>
      </c>
      <c r="H170" s="227">
        <v>1</v>
      </c>
      <c r="I170" s="228"/>
      <c r="J170" s="229">
        <f>ROUND(I170*H170,2)</f>
        <v>0</v>
      </c>
      <c r="K170" s="225" t="s">
        <v>19</v>
      </c>
      <c r="L170" s="43"/>
      <c r="M170" s="230" t="s">
        <v>19</v>
      </c>
      <c r="N170" s="231" t="s">
        <v>42</v>
      </c>
      <c r="O170" s="83"/>
      <c r="P170" s="232">
        <f>O170*H170</f>
        <v>0</v>
      </c>
      <c r="Q170" s="232">
        <v>0</v>
      </c>
      <c r="R170" s="232">
        <f>Q170*H170</f>
        <v>0</v>
      </c>
      <c r="S170" s="232">
        <v>0</v>
      </c>
      <c r="T170" s="233">
        <f>S170*H170</f>
        <v>0</v>
      </c>
      <c r="U170" s="37"/>
      <c r="V170" s="37"/>
      <c r="W170" s="37"/>
      <c r="X170" s="37"/>
      <c r="Y170" s="37"/>
      <c r="Z170" s="37"/>
      <c r="AA170" s="37"/>
      <c r="AB170" s="37"/>
      <c r="AC170" s="37"/>
      <c r="AD170" s="37"/>
      <c r="AE170" s="37"/>
      <c r="AR170" s="234" t="s">
        <v>167</v>
      </c>
      <c r="AT170" s="234" t="s">
        <v>242</v>
      </c>
      <c r="AU170" s="234" t="s">
        <v>80</v>
      </c>
      <c r="AY170" s="16" t="s">
        <v>240</v>
      </c>
      <c r="BE170" s="235">
        <f>IF(N170="základní",J170,0)</f>
        <v>0</v>
      </c>
      <c r="BF170" s="235">
        <f>IF(N170="snížená",J170,0)</f>
        <v>0</v>
      </c>
      <c r="BG170" s="235">
        <f>IF(N170="zákl. přenesená",J170,0)</f>
        <v>0</v>
      </c>
      <c r="BH170" s="235">
        <f>IF(N170="sníž. přenesená",J170,0)</f>
        <v>0</v>
      </c>
      <c r="BI170" s="235">
        <f>IF(N170="nulová",J170,0)</f>
        <v>0</v>
      </c>
      <c r="BJ170" s="16" t="s">
        <v>78</v>
      </c>
      <c r="BK170" s="235">
        <f>ROUND(I170*H170,2)</f>
        <v>0</v>
      </c>
      <c r="BL170" s="16" t="s">
        <v>167</v>
      </c>
      <c r="BM170" s="234" t="s">
        <v>1987</v>
      </c>
    </row>
    <row r="171" s="2" customFormat="1" ht="16.5" customHeight="1">
      <c r="A171" s="37"/>
      <c r="B171" s="38"/>
      <c r="C171" s="223" t="s">
        <v>430</v>
      </c>
      <c r="D171" s="223" t="s">
        <v>242</v>
      </c>
      <c r="E171" s="224" t="s">
        <v>1849</v>
      </c>
      <c r="F171" s="225" t="s">
        <v>1850</v>
      </c>
      <c r="G171" s="226" t="s">
        <v>1113</v>
      </c>
      <c r="H171" s="227">
        <v>0.051999999999999998</v>
      </c>
      <c r="I171" s="228"/>
      <c r="J171" s="229">
        <f>ROUND(I171*H171,2)</f>
        <v>0</v>
      </c>
      <c r="K171" s="225" t="s">
        <v>19</v>
      </c>
      <c r="L171" s="43"/>
      <c r="M171" s="230" t="s">
        <v>19</v>
      </c>
      <c r="N171" s="231" t="s">
        <v>42</v>
      </c>
      <c r="O171" s="83"/>
      <c r="P171" s="232">
        <f>O171*H171</f>
        <v>0</v>
      </c>
      <c r="Q171" s="232">
        <v>0</v>
      </c>
      <c r="R171" s="232">
        <f>Q171*H171</f>
        <v>0</v>
      </c>
      <c r="S171" s="232">
        <v>0</v>
      </c>
      <c r="T171" s="233">
        <f>S171*H171</f>
        <v>0</v>
      </c>
      <c r="U171" s="37"/>
      <c r="V171" s="37"/>
      <c r="W171" s="37"/>
      <c r="X171" s="37"/>
      <c r="Y171" s="37"/>
      <c r="Z171" s="37"/>
      <c r="AA171" s="37"/>
      <c r="AB171" s="37"/>
      <c r="AC171" s="37"/>
      <c r="AD171" s="37"/>
      <c r="AE171" s="37"/>
      <c r="AR171" s="234" t="s">
        <v>167</v>
      </c>
      <c r="AT171" s="234" t="s">
        <v>242</v>
      </c>
      <c r="AU171" s="234" t="s">
        <v>80</v>
      </c>
      <c r="AY171" s="16" t="s">
        <v>240</v>
      </c>
      <c r="BE171" s="235">
        <f>IF(N171="základní",J171,0)</f>
        <v>0</v>
      </c>
      <c r="BF171" s="235">
        <f>IF(N171="snížená",J171,0)</f>
        <v>0</v>
      </c>
      <c r="BG171" s="235">
        <f>IF(N171="zákl. přenesená",J171,0)</f>
        <v>0</v>
      </c>
      <c r="BH171" s="235">
        <f>IF(N171="sníž. přenesená",J171,0)</f>
        <v>0</v>
      </c>
      <c r="BI171" s="235">
        <f>IF(N171="nulová",J171,0)</f>
        <v>0</v>
      </c>
      <c r="BJ171" s="16" t="s">
        <v>78</v>
      </c>
      <c r="BK171" s="235">
        <f>ROUND(I171*H171,2)</f>
        <v>0</v>
      </c>
      <c r="BL171" s="16" t="s">
        <v>167</v>
      </c>
      <c r="BM171" s="234" t="s">
        <v>1988</v>
      </c>
    </row>
    <row r="172" s="13" customFormat="1">
      <c r="A172" s="13"/>
      <c r="B172" s="259"/>
      <c r="C172" s="260"/>
      <c r="D172" s="238" t="s">
        <v>1146</v>
      </c>
      <c r="E172" s="260"/>
      <c r="F172" s="261" t="s">
        <v>1852</v>
      </c>
      <c r="G172" s="260"/>
      <c r="H172" s="262">
        <v>0.051999999999999998</v>
      </c>
      <c r="I172" s="263"/>
      <c r="J172" s="260"/>
      <c r="K172" s="260"/>
      <c r="L172" s="264"/>
      <c r="M172" s="265"/>
      <c r="N172" s="266"/>
      <c r="O172" s="266"/>
      <c r="P172" s="266"/>
      <c r="Q172" s="266"/>
      <c r="R172" s="266"/>
      <c r="S172" s="266"/>
      <c r="T172" s="267"/>
      <c r="U172" s="13"/>
      <c r="V172" s="13"/>
      <c r="W172" s="13"/>
      <c r="X172" s="13"/>
      <c r="Y172" s="13"/>
      <c r="Z172" s="13"/>
      <c r="AA172" s="13"/>
      <c r="AB172" s="13"/>
      <c r="AC172" s="13"/>
      <c r="AD172" s="13"/>
      <c r="AE172" s="13"/>
      <c r="AT172" s="268" t="s">
        <v>1146</v>
      </c>
      <c r="AU172" s="268" t="s">
        <v>80</v>
      </c>
      <c r="AV172" s="13" t="s">
        <v>80</v>
      </c>
      <c r="AW172" s="13" t="s">
        <v>4</v>
      </c>
      <c r="AX172" s="13" t="s">
        <v>78</v>
      </c>
      <c r="AY172" s="268" t="s">
        <v>240</v>
      </c>
    </row>
    <row r="173" s="12" customFormat="1" ht="22.8" customHeight="1">
      <c r="A173" s="12"/>
      <c r="B173" s="209"/>
      <c r="C173" s="210"/>
      <c r="D173" s="211" t="s">
        <v>70</v>
      </c>
      <c r="E173" s="236" t="s">
        <v>556</v>
      </c>
      <c r="F173" s="236" t="s">
        <v>557</v>
      </c>
      <c r="G173" s="210"/>
      <c r="H173" s="210"/>
      <c r="I173" s="213"/>
      <c r="J173" s="237">
        <f>BK173</f>
        <v>0</v>
      </c>
      <c r="K173" s="210"/>
      <c r="L173" s="215"/>
      <c r="M173" s="216"/>
      <c r="N173" s="217"/>
      <c r="O173" s="217"/>
      <c r="P173" s="218">
        <f>SUM(P174:P175)</f>
        <v>0</v>
      </c>
      <c r="Q173" s="217"/>
      <c r="R173" s="218">
        <f>SUM(R174:R175)</f>
        <v>0</v>
      </c>
      <c r="S173" s="217"/>
      <c r="T173" s="219">
        <f>SUM(T174:T175)</f>
        <v>0</v>
      </c>
      <c r="U173" s="12"/>
      <c r="V173" s="12"/>
      <c r="W173" s="12"/>
      <c r="X173" s="12"/>
      <c r="Y173" s="12"/>
      <c r="Z173" s="12"/>
      <c r="AA173" s="12"/>
      <c r="AB173" s="12"/>
      <c r="AC173" s="12"/>
      <c r="AD173" s="12"/>
      <c r="AE173" s="12"/>
      <c r="AR173" s="220" t="s">
        <v>80</v>
      </c>
      <c r="AT173" s="221" t="s">
        <v>70</v>
      </c>
      <c r="AU173" s="221" t="s">
        <v>78</v>
      </c>
      <c r="AY173" s="220" t="s">
        <v>240</v>
      </c>
      <c r="BK173" s="222">
        <f>SUM(BK174:BK175)</f>
        <v>0</v>
      </c>
    </row>
    <row r="174" s="2" customFormat="1" ht="48" customHeight="1">
      <c r="A174" s="37"/>
      <c r="B174" s="38"/>
      <c r="C174" s="223" t="s">
        <v>188</v>
      </c>
      <c r="D174" s="223" t="s">
        <v>242</v>
      </c>
      <c r="E174" s="224" t="s">
        <v>558</v>
      </c>
      <c r="F174" s="225" t="s">
        <v>559</v>
      </c>
      <c r="G174" s="226" t="s">
        <v>358</v>
      </c>
      <c r="H174" s="227">
        <v>0.16800000000000001</v>
      </c>
      <c r="I174" s="228"/>
      <c r="J174" s="229">
        <f>ROUND(I174*H174,2)</f>
        <v>0</v>
      </c>
      <c r="K174" s="225" t="s">
        <v>19</v>
      </c>
      <c r="L174" s="43"/>
      <c r="M174" s="230" t="s">
        <v>19</v>
      </c>
      <c r="N174" s="231" t="s">
        <v>42</v>
      </c>
      <c r="O174" s="83"/>
      <c r="P174" s="232">
        <f>O174*H174</f>
        <v>0</v>
      </c>
      <c r="Q174" s="232">
        <v>0</v>
      </c>
      <c r="R174" s="232">
        <f>Q174*H174</f>
        <v>0</v>
      </c>
      <c r="S174" s="232">
        <v>0</v>
      </c>
      <c r="T174" s="233">
        <f>S174*H174</f>
        <v>0</v>
      </c>
      <c r="U174" s="37"/>
      <c r="V174" s="37"/>
      <c r="W174" s="37"/>
      <c r="X174" s="37"/>
      <c r="Y174" s="37"/>
      <c r="Z174" s="37"/>
      <c r="AA174" s="37"/>
      <c r="AB174" s="37"/>
      <c r="AC174" s="37"/>
      <c r="AD174" s="37"/>
      <c r="AE174" s="37"/>
      <c r="AR174" s="234" t="s">
        <v>167</v>
      </c>
      <c r="AT174" s="234" t="s">
        <v>242</v>
      </c>
      <c r="AU174" s="234" t="s">
        <v>80</v>
      </c>
      <c r="AY174" s="16" t="s">
        <v>240</v>
      </c>
      <c r="BE174" s="235">
        <f>IF(N174="základní",J174,0)</f>
        <v>0</v>
      </c>
      <c r="BF174" s="235">
        <f>IF(N174="snížená",J174,0)</f>
        <v>0</v>
      </c>
      <c r="BG174" s="235">
        <f>IF(N174="zákl. přenesená",J174,0)</f>
        <v>0</v>
      </c>
      <c r="BH174" s="235">
        <f>IF(N174="sníž. přenesená",J174,0)</f>
        <v>0</v>
      </c>
      <c r="BI174" s="235">
        <f>IF(N174="nulová",J174,0)</f>
        <v>0</v>
      </c>
      <c r="BJ174" s="16" t="s">
        <v>78</v>
      </c>
      <c r="BK174" s="235">
        <f>ROUND(I174*H174,2)</f>
        <v>0</v>
      </c>
      <c r="BL174" s="16" t="s">
        <v>167</v>
      </c>
      <c r="BM174" s="234" t="s">
        <v>872</v>
      </c>
    </row>
    <row r="175" s="2" customFormat="1">
      <c r="A175" s="37"/>
      <c r="B175" s="38"/>
      <c r="C175" s="39"/>
      <c r="D175" s="238" t="s">
        <v>268</v>
      </c>
      <c r="E175" s="39"/>
      <c r="F175" s="239" t="s">
        <v>561</v>
      </c>
      <c r="G175" s="39"/>
      <c r="H175" s="39"/>
      <c r="I175" s="145"/>
      <c r="J175" s="39"/>
      <c r="K175" s="39"/>
      <c r="L175" s="43"/>
      <c r="M175" s="240"/>
      <c r="N175" s="241"/>
      <c r="O175" s="83"/>
      <c r="P175" s="83"/>
      <c r="Q175" s="83"/>
      <c r="R175" s="83"/>
      <c r="S175" s="83"/>
      <c r="T175" s="84"/>
      <c r="U175" s="37"/>
      <c r="V175" s="37"/>
      <c r="W175" s="37"/>
      <c r="X175" s="37"/>
      <c r="Y175" s="37"/>
      <c r="Z175" s="37"/>
      <c r="AA175" s="37"/>
      <c r="AB175" s="37"/>
      <c r="AC175" s="37"/>
      <c r="AD175" s="37"/>
      <c r="AE175" s="37"/>
      <c r="AT175" s="16" t="s">
        <v>268</v>
      </c>
      <c r="AU175" s="16" t="s">
        <v>80</v>
      </c>
    </row>
    <row r="176" s="12" customFormat="1" ht="22.8" customHeight="1">
      <c r="A176" s="12"/>
      <c r="B176" s="209"/>
      <c r="C176" s="210"/>
      <c r="D176" s="211" t="s">
        <v>70</v>
      </c>
      <c r="E176" s="236" t="s">
        <v>562</v>
      </c>
      <c r="F176" s="236" t="s">
        <v>563</v>
      </c>
      <c r="G176" s="210"/>
      <c r="H176" s="210"/>
      <c r="I176" s="213"/>
      <c r="J176" s="237">
        <f>BK176</f>
        <v>0</v>
      </c>
      <c r="K176" s="210"/>
      <c r="L176" s="215"/>
      <c r="M176" s="216"/>
      <c r="N176" s="217"/>
      <c r="O176" s="217"/>
      <c r="P176" s="218">
        <f>SUM(P177:P178)</f>
        <v>0</v>
      </c>
      <c r="Q176" s="217"/>
      <c r="R176" s="218">
        <f>SUM(R177:R178)</f>
        <v>0</v>
      </c>
      <c r="S176" s="217"/>
      <c r="T176" s="219">
        <f>SUM(T177:T178)</f>
        <v>0</v>
      </c>
      <c r="U176" s="12"/>
      <c r="V176" s="12"/>
      <c r="W176" s="12"/>
      <c r="X176" s="12"/>
      <c r="Y176" s="12"/>
      <c r="Z176" s="12"/>
      <c r="AA176" s="12"/>
      <c r="AB176" s="12"/>
      <c r="AC176" s="12"/>
      <c r="AD176" s="12"/>
      <c r="AE176" s="12"/>
      <c r="AR176" s="220" t="s">
        <v>80</v>
      </c>
      <c r="AT176" s="221" t="s">
        <v>70</v>
      </c>
      <c r="AU176" s="221" t="s">
        <v>78</v>
      </c>
      <c r="AY176" s="220" t="s">
        <v>240</v>
      </c>
      <c r="BK176" s="222">
        <f>SUM(BK177:BK178)</f>
        <v>0</v>
      </c>
    </row>
    <row r="177" s="2" customFormat="1" ht="24" customHeight="1">
      <c r="A177" s="37"/>
      <c r="B177" s="38"/>
      <c r="C177" s="223" t="s">
        <v>191</v>
      </c>
      <c r="D177" s="223" t="s">
        <v>242</v>
      </c>
      <c r="E177" s="224" t="s">
        <v>564</v>
      </c>
      <c r="F177" s="225" t="s">
        <v>565</v>
      </c>
      <c r="G177" s="226" t="s">
        <v>388</v>
      </c>
      <c r="H177" s="227">
        <v>25</v>
      </c>
      <c r="I177" s="228"/>
      <c r="J177" s="229">
        <f>ROUND(I177*H177,2)</f>
        <v>0</v>
      </c>
      <c r="K177" s="225" t="s">
        <v>19</v>
      </c>
      <c r="L177" s="43"/>
      <c r="M177" s="230" t="s">
        <v>19</v>
      </c>
      <c r="N177" s="231" t="s">
        <v>42</v>
      </c>
      <c r="O177" s="83"/>
      <c r="P177" s="232">
        <f>O177*H177</f>
        <v>0</v>
      </c>
      <c r="Q177" s="232">
        <v>0</v>
      </c>
      <c r="R177" s="232">
        <f>Q177*H177</f>
        <v>0</v>
      </c>
      <c r="S177" s="232">
        <v>0</v>
      </c>
      <c r="T177" s="233">
        <f>S177*H177</f>
        <v>0</v>
      </c>
      <c r="U177" s="37"/>
      <c r="V177" s="37"/>
      <c r="W177" s="37"/>
      <c r="X177" s="37"/>
      <c r="Y177" s="37"/>
      <c r="Z177" s="37"/>
      <c r="AA177" s="37"/>
      <c r="AB177" s="37"/>
      <c r="AC177" s="37"/>
      <c r="AD177" s="37"/>
      <c r="AE177" s="37"/>
      <c r="AR177" s="234" t="s">
        <v>167</v>
      </c>
      <c r="AT177" s="234" t="s">
        <v>242</v>
      </c>
      <c r="AU177" s="234" t="s">
        <v>80</v>
      </c>
      <c r="AY177" s="16" t="s">
        <v>240</v>
      </c>
      <c r="BE177" s="235">
        <f>IF(N177="základní",J177,0)</f>
        <v>0</v>
      </c>
      <c r="BF177" s="235">
        <f>IF(N177="snížená",J177,0)</f>
        <v>0</v>
      </c>
      <c r="BG177" s="235">
        <f>IF(N177="zákl. přenesená",J177,0)</f>
        <v>0</v>
      </c>
      <c r="BH177" s="235">
        <f>IF(N177="sníž. přenesená",J177,0)</f>
        <v>0</v>
      </c>
      <c r="BI177" s="235">
        <f>IF(N177="nulová",J177,0)</f>
        <v>0</v>
      </c>
      <c r="BJ177" s="16" t="s">
        <v>78</v>
      </c>
      <c r="BK177" s="235">
        <f>ROUND(I177*H177,2)</f>
        <v>0</v>
      </c>
      <c r="BL177" s="16" t="s">
        <v>167</v>
      </c>
      <c r="BM177" s="234" t="s">
        <v>874</v>
      </c>
    </row>
    <row r="178" s="2" customFormat="1">
      <c r="A178" s="37"/>
      <c r="B178" s="38"/>
      <c r="C178" s="39"/>
      <c r="D178" s="238" t="s">
        <v>268</v>
      </c>
      <c r="E178" s="39"/>
      <c r="F178" s="239" t="s">
        <v>1989</v>
      </c>
      <c r="G178" s="39"/>
      <c r="H178" s="39"/>
      <c r="I178" s="145"/>
      <c r="J178" s="39"/>
      <c r="K178" s="39"/>
      <c r="L178" s="43"/>
      <c r="M178" s="240"/>
      <c r="N178" s="241"/>
      <c r="O178" s="83"/>
      <c r="P178" s="83"/>
      <c r="Q178" s="83"/>
      <c r="R178" s="83"/>
      <c r="S178" s="83"/>
      <c r="T178" s="84"/>
      <c r="U178" s="37"/>
      <c r="V178" s="37"/>
      <c r="W178" s="37"/>
      <c r="X178" s="37"/>
      <c r="Y178" s="37"/>
      <c r="Z178" s="37"/>
      <c r="AA178" s="37"/>
      <c r="AB178" s="37"/>
      <c r="AC178" s="37"/>
      <c r="AD178" s="37"/>
      <c r="AE178" s="37"/>
      <c r="AT178" s="16" t="s">
        <v>268</v>
      </c>
      <c r="AU178" s="16" t="s">
        <v>80</v>
      </c>
    </row>
    <row r="179" s="12" customFormat="1" ht="22.8" customHeight="1">
      <c r="A179" s="12"/>
      <c r="B179" s="209"/>
      <c r="C179" s="210"/>
      <c r="D179" s="211" t="s">
        <v>70</v>
      </c>
      <c r="E179" s="236" t="s">
        <v>765</v>
      </c>
      <c r="F179" s="236" t="s">
        <v>766</v>
      </c>
      <c r="G179" s="210"/>
      <c r="H179" s="210"/>
      <c r="I179" s="213"/>
      <c r="J179" s="237">
        <f>BK179</f>
        <v>0</v>
      </c>
      <c r="K179" s="210"/>
      <c r="L179" s="215"/>
      <c r="M179" s="216"/>
      <c r="N179" s="217"/>
      <c r="O179" s="217"/>
      <c r="P179" s="218">
        <f>SUM(P180:P181)</f>
        <v>0</v>
      </c>
      <c r="Q179" s="217"/>
      <c r="R179" s="218">
        <f>SUM(R180:R181)</f>
        <v>0</v>
      </c>
      <c r="S179" s="217"/>
      <c r="T179" s="219">
        <f>SUM(T180:T181)</f>
        <v>0</v>
      </c>
      <c r="U179" s="12"/>
      <c r="V179" s="12"/>
      <c r="W179" s="12"/>
      <c r="X179" s="12"/>
      <c r="Y179" s="12"/>
      <c r="Z179" s="12"/>
      <c r="AA179" s="12"/>
      <c r="AB179" s="12"/>
      <c r="AC179" s="12"/>
      <c r="AD179" s="12"/>
      <c r="AE179" s="12"/>
      <c r="AR179" s="220" t="s">
        <v>80</v>
      </c>
      <c r="AT179" s="221" t="s">
        <v>70</v>
      </c>
      <c r="AU179" s="221" t="s">
        <v>78</v>
      </c>
      <c r="AY179" s="220" t="s">
        <v>240</v>
      </c>
      <c r="BK179" s="222">
        <f>SUM(BK180:BK181)</f>
        <v>0</v>
      </c>
    </row>
    <row r="180" s="2" customFormat="1" ht="36" customHeight="1">
      <c r="A180" s="37"/>
      <c r="B180" s="38"/>
      <c r="C180" s="223" t="s">
        <v>194</v>
      </c>
      <c r="D180" s="223" t="s">
        <v>242</v>
      </c>
      <c r="E180" s="224" t="s">
        <v>767</v>
      </c>
      <c r="F180" s="225" t="s">
        <v>768</v>
      </c>
      <c r="G180" s="226" t="s">
        <v>388</v>
      </c>
      <c r="H180" s="227">
        <v>8.1199999999999992</v>
      </c>
      <c r="I180" s="228"/>
      <c r="J180" s="229">
        <f>ROUND(I180*H180,2)</f>
        <v>0</v>
      </c>
      <c r="K180" s="225" t="s">
        <v>456</v>
      </c>
      <c r="L180" s="43"/>
      <c r="M180" s="230" t="s">
        <v>19</v>
      </c>
      <c r="N180" s="231" t="s">
        <v>42</v>
      </c>
      <c r="O180" s="83"/>
      <c r="P180" s="232">
        <f>O180*H180</f>
        <v>0</v>
      </c>
      <c r="Q180" s="232">
        <v>0</v>
      </c>
      <c r="R180" s="232">
        <f>Q180*H180</f>
        <v>0</v>
      </c>
      <c r="S180" s="232">
        <v>0</v>
      </c>
      <c r="T180" s="233">
        <f>S180*H180</f>
        <v>0</v>
      </c>
      <c r="U180" s="37"/>
      <c r="V180" s="37"/>
      <c r="W180" s="37"/>
      <c r="X180" s="37"/>
      <c r="Y180" s="37"/>
      <c r="Z180" s="37"/>
      <c r="AA180" s="37"/>
      <c r="AB180" s="37"/>
      <c r="AC180" s="37"/>
      <c r="AD180" s="37"/>
      <c r="AE180" s="37"/>
      <c r="AR180" s="234" t="s">
        <v>167</v>
      </c>
      <c r="AT180" s="234" t="s">
        <v>242</v>
      </c>
      <c r="AU180" s="234" t="s">
        <v>80</v>
      </c>
      <c r="AY180" s="16" t="s">
        <v>240</v>
      </c>
      <c r="BE180" s="235">
        <f>IF(N180="základní",J180,0)</f>
        <v>0</v>
      </c>
      <c r="BF180" s="235">
        <f>IF(N180="snížená",J180,0)</f>
        <v>0</v>
      </c>
      <c r="BG180" s="235">
        <f>IF(N180="zákl. přenesená",J180,0)</f>
        <v>0</v>
      </c>
      <c r="BH180" s="235">
        <f>IF(N180="sníž. přenesená",J180,0)</f>
        <v>0</v>
      </c>
      <c r="BI180" s="235">
        <f>IF(N180="nulová",J180,0)</f>
        <v>0</v>
      </c>
      <c r="BJ180" s="16" t="s">
        <v>78</v>
      </c>
      <c r="BK180" s="235">
        <f>ROUND(I180*H180,2)</f>
        <v>0</v>
      </c>
      <c r="BL180" s="16" t="s">
        <v>167</v>
      </c>
      <c r="BM180" s="234" t="s">
        <v>997</v>
      </c>
    </row>
    <row r="181" s="2" customFormat="1">
      <c r="A181" s="37"/>
      <c r="B181" s="38"/>
      <c r="C181" s="39"/>
      <c r="D181" s="238" t="s">
        <v>268</v>
      </c>
      <c r="E181" s="39"/>
      <c r="F181" s="239" t="s">
        <v>1990</v>
      </c>
      <c r="G181" s="39"/>
      <c r="H181" s="39"/>
      <c r="I181" s="145"/>
      <c r="J181" s="39"/>
      <c r="K181" s="39"/>
      <c r="L181" s="43"/>
      <c r="M181" s="240"/>
      <c r="N181" s="241"/>
      <c r="O181" s="83"/>
      <c r="P181" s="83"/>
      <c r="Q181" s="83"/>
      <c r="R181" s="83"/>
      <c r="S181" s="83"/>
      <c r="T181" s="84"/>
      <c r="U181" s="37"/>
      <c r="V181" s="37"/>
      <c r="W181" s="37"/>
      <c r="X181" s="37"/>
      <c r="Y181" s="37"/>
      <c r="Z181" s="37"/>
      <c r="AA181" s="37"/>
      <c r="AB181" s="37"/>
      <c r="AC181" s="37"/>
      <c r="AD181" s="37"/>
      <c r="AE181" s="37"/>
      <c r="AT181" s="16" t="s">
        <v>268</v>
      </c>
      <c r="AU181" s="16" t="s">
        <v>80</v>
      </c>
    </row>
    <row r="182" s="12" customFormat="1" ht="22.8" customHeight="1">
      <c r="A182" s="12"/>
      <c r="B182" s="209"/>
      <c r="C182" s="210"/>
      <c r="D182" s="211" t="s">
        <v>70</v>
      </c>
      <c r="E182" s="236" t="s">
        <v>568</v>
      </c>
      <c r="F182" s="236" t="s">
        <v>569</v>
      </c>
      <c r="G182" s="210"/>
      <c r="H182" s="210"/>
      <c r="I182" s="213"/>
      <c r="J182" s="237">
        <f>BK182</f>
        <v>0</v>
      </c>
      <c r="K182" s="210"/>
      <c r="L182" s="215"/>
      <c r="M182" s="216"/>
      <c r="N182" s="217"/>
      <c r="O182" s="217"/>
      <c r="P182" s="218">
        <f>SUM(P183:P184)</f>
        <v>0</v>
      </c>
      <c r="Q182" s="217"/>
      <c r="R182" s="218">
        <f>SUM(R183:R184)</f>
        <v>0</v>
      </c>
      <c r="S182" s="217"/>
      <c r="T182" s="219">
        <f>SUM(T183:T184)</f>
        <v>0</v>
      </c>
      <c r="U182" s="12"/>
      <c r="V182" s="12"/>
      <c r="W182" s="12"/>
      <c r="X182" s="12"/>
      <c r="Y182" s="12"/>
      <c r="Z182" s="12"/>
      <c r="AA182" s="12"/>
      <c r="AB182" s="12"/>
      <c r="AC182" s="12"/>
      <c r="AD182" s="12"/>
      <c r="AE182" s="12"/>
      <c r="AR182" s="220" t="s">
        <v>80</v>
      </c>
      <c r="AT182" s="221" t="s">
        <v>70</v>
      </c>
      <c r="AU182" s="221" t="s">
        <v>78</v>
      </c>
      <c r="AY182" s="220" t="s">
        <v>240</v>
      </c>
      <c r="BK182" s="222">
        <f>SUM(BK183:BK184)</f>
        <v>0</v>
      </c>
    </row>
    <row r="183" s="2" customFormat="1" ht="36" customHeight="1">
      <c r="A183" s="37"/>
      <c r="B183" s="38"/>
      <c r="C183" s="223" t="s">
        <v>196</v>
      </c>
      <c r="D183" s="223" t="s">
        <v>242</v>
      </c>
      <c r="E183" s="224" t="s">
        <v>570</v>
      </c>
      <c r="F183" s="225" t="s">
        <v>571</v>
      </c>
      <c r="G183" s="226" t="s">
        <v>388</v>
      </c>
      <c r="H183" s="227">
        <v>87.900000000000006</v>
      </c>
      <c r="I183" s="228"/>
      <c r="J183" s="229">
        <f>ROUND(I183*H183,2)</f>
        <v>0</v>
      </c>
      <c r="K183" s="225" t="s">
        <v>456</v>
      </c>
      <c r="L183" s="43"/>
      <c r="M183" s="230" t="s">
        <v>19</v>
      </c>
      <c r="N183" s="231" t="s">
        <v>42</v>
      </c>
      <c r="O183" s="83"/>
      <c r="P183" s="232">
        <f>O183*H183</f>
        <v>0</v>
      </c>
      <c r="Q183" s="232">
        <v>0</v>
      </c>
      <c r="R183" s="232">
        <f>Q183*H183</f>
        <v>0</v>
      </c>
      <c r="S183" s="232">
        <v>0</v>
      </c>
      <c r="T183" s="233">
        <f>S183*H183</f>
        <v>0</v>
      </c>
      <c r="U183" s="37"/>
      <c r="V183" s="37"/>
      <c r="W183" s="37"/>
      <c r="X183" s="37"/>
      <c r="Y183" s="37"/>
      <c r="Z183" s="37"/>
      <c r="AA183" s="37"/>
      <c r="AB183" s="37"/>
      <c r="AC183" s="37"/>
      <c r="AD183" s="37"/>
      <c r="AE183" s="37"/>
      <c r="AR183" s="234" t="s">
        <v>167</v>
      </c>
      <c r="AT183" s="234" t="s">
        <v>242</v>
      </c>
      <c r="AU183" s="234" t="s">
        <v>80</v>
      </c>
      <c r="AY183" s="16" t="s">
        <v>240</v>
      </c>
      <c r="BE183" s="235">
        <f>IF(N183="základní",J183,0)</f>
        <v>0</v>
      </c>
      <c r="BF183" s="235">
        <f>IF(N183="snížená",J183,0)</f>
        <v>0</v>
      </c>
      <c r="BG183" s="235">
        <f>IF(N183="zákl. přenesená",J183,0)</f>
        <v>0</v>
      </c>
      <c r="BH183" s="235">
        <f>IF(N183="sníž. přenesená",J183,0)</f>
        <v>0</v>
      </c>
      <c r="BI183" s="235">
        <f>IF(N183="nulová",J183,0)</f>
        <v>0</v>
      </c>
      <c r="BJ183" s="16" t="s">
        <v>78</v>
      </c>
      <c r="BK183" s="235">
        <f>ROUND(I183*H183,2)</f>
        <v>0</v>
      </c>
      <c r="BL183" s="16" t="s">
        <v>167</v>
      </c>
      <c r="BM183" s="234" t="s">
        <v>876</v>
      </c>
    </row>
    <row r="184" s="2" customFormat="1">
      <c r="A184" s="37"/>
      <c r="B184" s="38"/>
      <c r="C184" s="39"/>
      <c r="D184" s="238" t="s">
        <v>268</v>
      </c>
      <c r="E184" s="39"/>
      <c r="F184" s="239" t="s">
        <v>1991</v>
      </c>
      <c r="G184" s="39"/>
      <c r="H184" s="39"/>
      <c r="I184" s="145"/>
      <c r="J184" s="39"/>
      <c r="K184" s="39"/>
      <c r="L184" s="43"/>
      <c r="M184" s="240"/>
      <c r="N184" s="241"/>
      <c r="O184" s="83"/>
      <c r="P184" s="83"/>
      <c r="Q184" s="83"/>
      <c r="R184" s="83"/>
      <c r="S184" s="83"/>
      <c r="T184" s="84"/>
      <c r="U184" s="37"/>
      <c r="V184" s="37"/>
      <c r="W184" s="37"/>
      <c r="X184" s="37"/>
      <c r="Y184" s="37"/>
      <c r="Z184" s="37"/>
      <c r="AA184" s="37"/>
      <c r="AB184" s="37"/>
      <c r="AC184" s="37"/>
      <c r="AD184" s="37"/>
      <c r="AE184" s="37"/>
      <c r="AT184" s="16" t="s">
        <v>268</v>
      </c>
      <c r="AU184" s="16" t="s">
        <v>80</v>
      </c>
    </row>
    <row r="185" s="12" customFormat="1" ht="25.92" customHeight="1">
      <c r="A185" s="12"/>
      <c r="B185" s="209"/>
      <c r="C185" s="210"/>
      <c r="D185" s="211" t="s">
        <v>70</v>
      </c>
      <c r="E185" s="212" t="s">
        <v>353</v>
      </c>
      <c r="F185" s="212" t="s">
        <v>354</v>
      </c>
      <c r="G185" s="210"/>
      <c r="H185" s="210"/>
      <c r="I185" s="213"/>
      <c r="J185" s="214">
        <f>BK185</f>
        <v>0</v>
      </c>
      <c r="K185" s="210"/>
      <c r="L185" s="215"/>
      <c r="M185" s="216"/>
      <c r="N185" s="217"/>
      <c r="O185" s="217"/>
      <c r="P185" s="218">
        <f>SUM(P186:P190)</f>
        <v>0</v>
      </c>
      <c r="Q185" s="217"/>
      <c r="R185" s="218">
        <f>SUM(R186:R190)</f>
        <v>0</v>
      </c>
      <c r="S185" s="217"/>
      <c r="T185" s="219">
        <f>SUM(T186:T190)</f>
        <v>0</v>
      </c>
      <c r="U185" s="12"/>
      <c r="V185" s="12"/>
      <c r="W185" s="12"/>
      <c r="X185" s="12"/>
      <c r="Y185" s="12"/>
      <c r="Z185" s="12"/>
      <c r="AA185" s="12"/>
      <c r="AB185" s="12"/>
      <c r="AC185" s="12"/>
      <c r="AD185" s="12"/>
      <c r="AE185" s="12"/>
      <c r="AR185" s="220" t="s">
        <v>246</v>
      </c>
      <c r="AT185" s="221" t="s">
        <v>70</v>
      </c>
      <c r="AU185" s="221" t="s">
        <v>71</v>
      </c>
      <c r="AY185" s="220" t="s">
        <v>240</v>
      </c>
      <c r="BK185" s="222">
        <f>SUM(BK186:BK190)</f>
        <v>0</v>
      </c>
    </row>
    <row r="186" s="2" customFormat="1" ht="24" customHeight="1">
      <c r="A186" s="37"/>
      <c r="B186" s="38"/>
      <c r="C186" s="223" t="s">
        <v>199</v>
      </c>
      <c r="D186" s="223" t="s">
        <v>242</v>
      </c>
      <c r="E186" s="224" t="s">
        <v>773</v>
      </c>
      <c r="F186" s="225" t="s">
        <v>774</v>
      </c>
      <c r="G186" s="226" t="s">
        <v>358</v>
      </c>
      <c r="H186" s="227">
        <v>2.4049999999999998</v>
      </c>
      <c r="I186" s="228"/>
      <c r="J186" s="229">
        <f>ROUND(I186*H186,2)</f>
        <v>0</v>
      </c>
      <c r="K186" s="225" t="s">
        <v>456</v>
      </c>
      <c r="L186" s="43"/>
      <c r="M186" s="230" t="s">
        <v>19</v>
      </c>
      <c r="N186" s="231" t="s">
        <v>42</v>
      </c>
      <c r="O186" s="83"/>
      <c r="P186" s="232">
        <f>O186*H186</f>
        <v>0</v>
      </c>
      <c r="Q186" s="232">
        <v>0</v>
      </c>
      <c r="R186" s="232">
        <f>Q186*H186</f>
        <v>0</v>
      </c>
      <c r="S186" s="232">
        <v>0</v>
      </c>
      <c r="T186" s="233">
        <f>S186*H186</f>
        <v>0</v>
      </c>
      <c r="U186" s="37"/>
      <c r="V186" s="37"/>
      <c r="W186" s="37"/>
      <c r="X186" s="37"/>
      <c r="Y186" s="37"/>
      <c r="Z186" s="37"/>
      <c r="AA186" s="37"/>
      <c r="AB186" s="37"/>
      <c r="AC186" s="37"/>
      <c r="AD186" s="37"/>
      <c r="AE186" s="37"/>
      <c r="AR186" s="234" t="s">
        <v>246</v>
      </c>
      <c r="AT186" s="234" t="s">
        <v>242</v>
      </c>
      <c r="AU186" s="234" t="s">
        <v>78</v>
      </c>
      <c r="AY186" s="16" t="s">
        <v>240</v>
      </c>
      <c r="BE186" s="235">
        <f>IF(N186="základní",J186,0)</f>
        <v>0</v>
      </c>
      <c r="BF186" s="235">
        <f>IF(N186="snížená",J186,0)</f>
        <v>0</v>
      </c>
      <c r="BG186" s="235">
        <f>IF(N186="zákl. přenesená",J186,0)</f>
        <v>0</v>
      </c>
      <c r="BH186" s="235">
        <f>IF(N186="sníž. přenesená",J186,0)</f>
        <v>0</v>
      </c>
      <c r="BI186" s="235">
        <f>IF(N186="nulová",J186,0)</f>
        <v>0</v>
      </c>
      <c r="BJ186" s="16" t="s">
        <v>78</v>
      </c>
      <c r="BK186" s="235">
        <f>ROUND(I186*H186,2)</f>
        <v>0</v>
      </c>
      <c r="BL186" s="16" t="s">
        <v>246</v>
      </c>
      <c r="BM186" s="234" t="s">
        <v>878</v>
      </c>
    </row>
    <row r="187" s="2" customFormat="1">
      <c r="A187" s="37"/>
      <c r="B187" s="38"/>
      <c r="C187" s="39"/>
      <c r="D187" s="238" t="s">
        <v>268</v>
      </c>
      <c r="E187" s="39"/>
      <c r="F187" s="239" t="s">
        <v>776</v>
      </c>
      <c r="G187" s="39"/>
      <c r="H187" s="39"/>
      <c r="I187" s="145"/>
      <c r="J187" s="39"/>
      <c r="K187" s="39"/>
      <c r="L187" s="43"/>
      <c r="M187" s="240"/>
      <c r="N187" s="241"/>
      <c r="O187" s="83"/>
      <c r="P187" s="83"/>
      <c r="Q187" s="83"/>
      <c r="R187" s="83"/>
      <c r="S187" s="83"/>
      <c r="T187" s="84"/>
      <c r="U187" s="37"/>
      <c r="V187" s="37"/>
      <c r="W187" s="37"/>
      <c r="X187" s="37"/>
      <c r="Y187" s="37"/>
      <c r="Z187" s="37"/>
      <c r="AA187" s="37"/>
      <c r="AB187" s="37"/>
      <c r="AC187" s="37"/>
      <c r="AD187" s="37"/>
      <c r="AE187" s="37"/>
      <c r="AT187" s="16" t="s">
        <v>268</v>
      </c>
      <c r="AU187" s="16" t="s">
        <v>78</v>
      </c>
    </row>
    <row r="188" s="2" customFormat="1" ht="24" customHeight="1">
      <c r="A188" s="37"/>
      <c r="B188" s="38"/>
      <c r="C188" s="223" t="s">
        <v>202</v>
      </c>
      <c r="D188" s="223" t="s">
        <v>242</v>
      </c>
      <c r="E188" s="224" t="s">
        <v>777</v>
      </c>
      <c r="F188" s="225" t="s">
        <v>774</v>
      </c>
      <c r="G188" s="226" t="s">
        <v>358</v>
      </c>
      <c r="H188" s="227">
        <v>6.7969999999999997</v>
      </c>
      <c r="I188" s="228"/>
      <c r="J188" s="229">
        <f>ROUND(I188*H188,2)</f>
        <v>0</v>
      </c>
      <c r="K188" s="225" t="s">
        <v>456</v>
      </c>
      <c r="L188" s="43"/>
      <c r="M188" s="230" t="s">
        <v>19</v>
      </c>
      <c r="N188" s="231" t="s">
        <v>42</v>
      </c>
      <c r="O188" s="83"/>
      <c r="P188" s="232">
        <f>O188*H188</f>
        <v>0</v>
      </c>
      <c r="Q188" s="232">
        <v>0</v>
      </c>
      <c r="R188" s="232">
        <f>Q188*H188</f>
        <v>0</v>
      </c>
      <c r="S188" s="232">
        <v>0</v>
      </c>
      <c r="T188" s="233">
        <f>S188*H188</f>
        <v>0</v>
      </c>
      <c r="U188" s="37"/>
      <c r="V188" s="37"/>
      <c r="W188" s="37"/>
      <c r="X188" s="37"/>
      <c r="Y188" s="37"/>
      <c r="Z188" s="37"/>
      <c r="AA188" s="37"/>
      <c r="AB188" s="37"/>
      <c r="AC188" s="37"/>
      <c r="AD188" s="37"/>
      <c r="AE188" s="37"/>
      <c r="AR188" s="234" t="s">
        <v>246</v>
      </c>
      <c r="AT188" s="234" t="s">
        <v>242</v>
      </c>
      <c r="AU188" s="234" t="s">
        <v>78</v>
      </c>
      <c r="AY188" s="16" t="s">
        <v>240</v>
      </c>
      <c r="BE188" s="235">
        <f>IF(N188="základní",J188,0)</f>
        <v>0</v>
      </c>
      <c r="BF188" s="235">
        <f>IF(N188="snížená",J188,0)</f>
        <v>0</v>
      </c>
      <c r="BG188" s="235">
        <f>IF(N188="zákl. přenesená",J188,0)</f>
        <v>0</v>
      </c>
      <c r="BH188" s="235">
        <f>IF(N188="sníž. přenesená",J188,0)</f>
        <v>0</v>
      </c>
      <c r="BI188" s="235">
        <f>IF(N188="nulová",J188,0)</f>
        <v>0</v>
      </c>
      <c r="BJ188" s="16" t="s">
        <v>78</v>
      </c>
      <c r="BK188" s="235">
        <f>ROUND(I188*H188,2)</f>
        <v>0</v>
      </c>
      <c r="BL188" s="16" t="s">
        <v>246</v>
      </c>
      <c r="BM188" s="234" t="s">
        <v>1000</v>
      </c>
    </row>
    <row r="189" s="2" customFormat="1">
      <c r="A189" s="37"/>
      <c r="B189" s="38"/>
      <c r="C189" s="39"/>
      <c r="D189" s="238" t="s">
        <v>268</v>
      </c>
      <c r="E189" s="39"/>
      <c r="F189" s="239" t="s">
        <v>779</v>
      </c>
      <c r="G189" s="39"/>
      <c r="H189" s="39"/>
      <c r="I189" s="145"/>
      <c r="J189" s="39"/>
      <c r="K189" s="39"/>
      <c r="L189" s="43"/>
      <c r="M189" s="240"/>
      <c r="N189" s="241"/>
      <c r="O189" s="83"/>
      <c r="P189" s="83"/>
      <c r="Q189" s="83"/>
      <c r="R189" s="83"/>
      <c r="S189" s="83"/>
      <c r="T189" s="84"/>
      <c r="U189" s="37"/>
      <c r="V189" s="37"/>
      <c r="W189" s="37"/>
      <c r="X189" s="37"/>
      <c r="Y189" s="37"/>
      <c r="Z189" s="37"/>
      <c r="AA189" s="37"/>
      <c r="AB189" s="37"/>
      <c r="AC189" s="37"/>
      <c r="AD189" s="37"/>
      <c r="AE189" s="37"/>
      <c r="AT189" s="16" t="s">
        <v>268</v>
      </c>
      <c r="AU189" s="16" t="s">
        <v>78</v>
      </c>
    </row>
    <row r="190" s="2" customFormat="1" ht="16.5" customHeight="1">
      <c r="A190" s="37"/>
      <c r="B190" s="38"/>
      <c r="C190" s="223" t="s">
        <v>734</v>
      </c>
      <c r="D190" s="223" t="s">
        <v>242</v>
      </c>
      <c r="E190" s="224" t="s">
        <v>366</v>
      </c>
      <c r="F190" s="225" t="s">
        <v>367</v>
      </c>
      <c r="G190" s="226" t="s">
        <v>368</v>
      </c>
      <c r="H190" s="227">
        <v>1</v>
      </c>
      <c r="I190" s="228"/>
      <c r="J190" s="229">
        <f>ROUND(I190*H190,2)</f>
        <v>0</v>
      </c>
      <c r="K190" s="225" t="s">
        <v>261</v>
      </c>
      <c r="L190" s="43"/>
      <c r="M190" s="252" t="s">
        <v>19</v>
      </c>
      <c r="N190" s="253" t="s">
        <v>42</v>
      </c>
      <c r="O190" s="254"/>
      <c r="P190" s="255">
        <f>O190*H190</f>
        <v>0</v>
      </c>
      <c r="Q190" s="255">
        <v>0</v>
      </c>
      <c r="R190" s="255">
        <f>Q190*H190</f>
        <v>0</v>
      </c>
      <c r="S190" s="255">
        <v>0</v>
      </c>
      <c r="T190" s="256">
        <f>S190*H190</f>
        <v>0</v>
      </c>
      <c r="U190" s="37"/>
      <c r="V190" s="37"/>
      <c r="W190" s="37"/>
      <c r="X190" s="37"/>
      <c r="Y190" s="37"/>
      <c r="Z190" s="37"/>
      <c r="AA190" s="37"/>
      <c r="AB190" s="37"/>
      <c r="AC190" s="37"/>
      <c r="AD190" s="37"/>
      <c r="AE190" s="37"/>
      <c r="AR190" s="234" t="s">
        <v>78</v>
      </c>
      <c r="AT190" s="234" t="s">
        <v>242</v>
      </c>
      <c r="AU190" s="234" t="s">
        <v>78</v>
      </c>
      <c r="AY190" s="16" t="s">
        <v>240</v>
      </c>
      <c r="BE190" s="235">
        <f>IF(N190="základní",J190,0)</f>
        <v>0</v>
      </c>
      <c r="BF190" s="235">
        <f>IF(N190="snížená",J190,0)</f>
        <v>0</v>
      </c>
      <c r="BG190" s="235">
        <f>IF(N190="zákl. přenesená",J190,0)</f>
        <v>0</v>
      </c>
      <c r="BH190" s="235">
        <f>IF(N190="sníž. přenesená",J190,0)</f>
        <v>0</v>
      </c>
      <c r="BI190" s="235">
        <f>IF(N190="nulová",J190,0)</f>
        <v>0</v>
      </c>
      <c r="BJ190" s="16" t="s">
        <v>78</v>
      </c>
      <c r="BK190" s="235">
        <f>ROUND(I190*H190,2)</f>
        <v>0</v>
      </c>
      <c r="BL190" s="16" t="s">
        <v>78</v>
      </c>
      <c r="BM190" s="234" t="s">
        <v>1992</v>
      </c>
    </row>
    <row r="191" s="2" customFormat="1" ht="6.96" customHeight="1">
      <c r="A191" s="37"/>
      <c r="B191" s="58"/>
      <c r="C191" s="59"/>
      <c r="D191" s="59"/>
      <c r="E191" s="59"/>
      <c r="F191" s="59"/>
      <c r="G191" s="59"/>
      <c r="H191" s="59"/>
      <c r="I191" s="174"/>
      <c r="J191" s="59"/>
      <c r="K191" s="59"/>
      <c r="L191" s="43"/>
      <c r="M191" s="37"/>
      <c r="O191" s="37"/>
      <c r="P191" s="37"/>
      <c r="Q191" s="37"/>
      <c r="R191" s="37"/>
      <c r="S191" s="37"/>
      <c r="T191" s="37"/>
      <c r="U191" s="37"/>
      <c r="V191" s="37"/>
      <c r="W191" s="37"/>
      <c r="X191" s="37"/>
      <c r="Y191" s="37"/>
      <c r="Z191" s="37"/>
      <c r="AA191" s="37"/>
      <c r="AB191" s="37"/>
      <c r="AC191" s="37"/>
      <c r="AD191" s="37"/>
      <c r="AE191" s="37"/>
    </row>
  </sheetData>
  <sheetProtection sheet="1" autoFilter="0" formatColumns="0" formatRows="0" objects="1" scenarios="1" spinCount="100000" saltValue="lpepxHMQSKqFTs7Sk9Z9qbHz8SRoIRmuQwt3PcNKXhUczGkWb+3LtzxB8cPIc4UPF46vKMu8kSDR9zN9hvPbkw==" hashValue="hmSrNl4RMVJJ2d0dN7sPtgg+giXhdtxcnoPJlh5Vl/TSb0aJSIWwhnymuv7P2jsbWgYvhnmJiuzY4QLx0OL9FQ==" algorithmName="SHA-512" password="C991"/>
  <autoFilter ref="C99:K190"/>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1901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581</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ROUND((SUM(BE86:BE101)),  2)</f>
        <v>0</v>
      </c>
      <c r="G35" s="37"/>
      <c r="H35" s="37"/>
      <c r="I35" s="163">
        <v>0.20999999999999999</v>
      </c>
      <c r="J35" s="162">
        <f>ROUND(((SUM(BE86:BE101))*I35),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ROUND((SUM(BF86:BF101)),  2)</f>
        <v>0</v>
      </c>
      <c r="G36" s="37"/>
      <c r="H36" s="37"/>
      <c r="I36" s="163">
        <v>0.14999999999999999</v>
      </c>
      <c r="J36" s="162">
        <f>ROUND(((SUM(BF86:BF101))*I36),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ROUND((SUM(BG86:BG101)),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ROUND((SUM(BH86:BH101)),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ROUND((SUM(BI86:BI101)),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1901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582</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1901</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583</v>
      </c>
      <c r="F87" s="212" t="s">
        <v>584</v>
      </c>
      <c r="G87" s="210"/>
      <c r="H87" s="210"/>
      <c r="I87" s="213"/>
      <c r="J87" s="214">
        <f>BK87</f>
        <v>0</v>
      </c>
      <c r="K87" s="210"/>
      <c r="L87" s="215"/>
      <c r="M87" s="216"/>
      <c r="N87" s="217"/>
      <c r="O87" s="217"/>
      <c r="P87" s="218">
        <f>SUM(P88:P101)</f>
        <v>0</v>
      </c>
      <c r="Q87" s="217"/>
      <c r="R87" s="218">
        <f>SUM(R88:R101)</f>
        <v>0</v>
      </c>
      <c r="S87" s="217"/>
      <c r="T87" s="219">
        <f>SUM(T88:T101)</f>
        <v>0</v>
      </c>
      <c r="U87" s="12"/>
      <c r="V87" s="12"/>
      <c r="W87" s="12"/>
      <c r="X87" s="12"/>
      <c r="Y87" s="12"/>
      <c r="Z87" s="12"/>
      <c r="AA87" s="12"/>
      <c r="AB87" s="12"/>
      <c r="AC87" s="12"/>
      <c r="AD87" s="12"/>
      <c r="AE87" s="12"/>
      <c r="AR87" s="220" t="s">
        <v>78</v>
      </c>
      <c r="AT87" s="221" t="s">
        <v>70</v>
      </c>
      <c r="AU87" s="221" t="s">
        <v>71</v>
      </c>
      <c r="AY87" s="220" t="s">
        <v>240</v>
      </c>
      <c r="BK87" s="222">
        <f>SUM(BK88:BK101)</f>
        <v>0</v>
      </c>
    </row>
    <row r="88" s="2" customFormat="1" ht="16.5" customHeight="1">
      <c r="A88" s="37"/>
      <c r="B88" s="38"/>
      <c r="C88" s="223" t="s">
        <v>78</v>
      </c>
      <c r="D88" s="223" t="s">
        <v>242</v>
      </c>
      <c r="E88" s="224" t="s">
        <v>585</v>
      </c>
      <c r="F88" s="225" t="s">
        <v>1993</v>
      </c>
      <c r="G88" s="226" t="s">
        <v>587</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588</v>
      </c>
      <c r="F89" s="225" t="s">
        <v>1573</v>
      </c>
      <c r="G89" s="226" t="s">
        <v>587</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590</v>
      </c>
      <c r="F90" s="225" t="s">
        <v>1994</v>
      </c>
      <c r="G90" s="226" t="s">
        <v>587</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592</v>
      </c>
      <c r="F91" s="225" t="s">
        <v>783</v>
      </c>
      <c r="G91" s="226" t="s">
        <v>493</v>
      </c>
      <c r="H91" s="227">
        <v>3</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296</v>
      </c>
    </row>
    <row r="92" s="2" customFormat="1" ht="36" customHeight="1">
      <c r="A92" s="37"/>
      <c r="B92" s="38"/>
      <c r="C92" s="223" t="s">
        <v>274</v>
      </c>
      <c r="D92" s="223" t="s">
        <v>242</v>
      </c>
      <c r="E92" s="224" t="s">
        <v>594</v>
      </c>
      <c r="F92" s="225" t="s">
        <v>784</v>
      </c>
      <c r="G92" s="226" t="s">
        <v>493</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137</v>
      </c>
    </row>
    <row r="93" s="2" customFormat="1" ht="36" customHeight="1">
      <c r="A93" s="37"/>
      <c r="B93" s="38"/>
      <c r="C93" s="223" t="s">
        <v>284</v>
      </c>
      <c r="D93" s="223" t="s">
        <v>242</v>
      </c>
      <c r="E93" s="224" t="s">
        <v>598</v>
      </c>
      <c r="F93" s="225" t="s">
        <v>1995</v>
      </c>
      <c r="G93" s="226" t="s">
        <v>493</v>
      </c>
      <c r="H93" s="227">
        <v>2</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887</v>
      </c>
    </row>
    <row r="94" s="2" customFormat="1" ht="36" customHeight="1">
      <c r="A94" s="37"/>
      <c r="B94" s="38"/>
      <c r="C94" s="223" t="s">
        <v>288</v>
      </c>
      <c r="D94" s="223" t="s">
        <v>242</v>
      </c>
      <c r="E94" s="224" t="s">
        <v>885</v>
      </c>
      <c r="F94" s="225" t="s">
        <v>1427</v>
      </c>
      <c r="G94" s="226" t="s">
        <v>493</v>
      </c>
      <c r="H94" s="227">
        <v>4</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1996</v>
      </c>
    </row>
    <row r="95" s="2" customFormat="1" ht="16.5" customHeight="1">
      <c r="A95" s="37"/>
      <c r="B95" s="38"/>
      <c r="C95" s="223" t="s">
        <v>292</v>
      </c>
      <c r="D95" s="223" t="s">
        <v>242</v>
      </c>
      <c r="E95" s="224" t="s">
        <v>600</v>
      </c>
      <c r="F95" s="225" t="s">
        <v>601</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167</v>
      </c>
    </row>
    <row r="96" s="2" customFormat="1" ht="16.5" customHeight="1">
      <c r="A96" s="37"/>
      <c r="B96" s="38"/>
      <c r="C96" s="223" t="s">
        <v>296</v>
      </c>
      <c r="D96" s="223" t="s">
        <v>242</v>
      </c>
      <c r="E96" s="224" t="s">
        <v>602</v>
      </c>
      <c r="F96" s="225" t="s">
        <v>603</v>
      </c>
      <c r="G96" s="226" t="s">
        <v>604</v>
      </c>
      <c r="H96" s="227">
        <v>1</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340</v>
      </c>
    </row>
    <row r="97" s="2" customFormat="1" ht="48" customHeight="1">
      <c r="A97" s="37"/>
      <c r="B97" s="38"/>
      <c r="C97" s="223" t="s">
        <v>303</v>
      </c>
      <c r="D97" s="223" t="s">
        <v>242</v>
      </c>
      <c r="E97" s="224" t="s">
        <v>303</v>
      </c>
      <c r="F97" s="225" t="s">
        <v>1997</v>
      </c>
      <c r="G97" s="226" t="s">
        <v>587</v>
      </c>
      <c r="H97" s="227">
        <v>16</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1998</v>
      </c>
    </row>
    <row r="98" s="2" customFormat="1" ht="36" customHeight="1">
      <c r="A98" s="37"/>
      <c r="B98" s="38"/>
      <c r="C98" s="223" t="s">
        <v>137</v>
      </c>
      <c r="D98" s="223" t="s">
        <v>242</v>
      </c>
      <c r="E98" s="224" t="s">
        <v>137</v>
      </c>
      <c r="F98" s="225" t="s">
        <v>886</v>
      </c>
      <c r="G98" s="226" t="s">
        <v>493</v>
      </c>
      <c r="H98" s="227">
        <v>20</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1999</v>
      </c>
    </row>
    <row r="99" s="2" customFormat="1" ht="36" customHeight="1">
      <c r="A99" s="37"/>
      <c r="B99" s="38"/>
      <c r="C99" s="223" t="s">
        <v>144</v>
      </c>
      <c r="D99" s="223" t="s">
        <v>242</v>
      </c>
      <c r="E99" s="224" t="s">
        <v>144</v>
      </c>
      <c r="F99" s="225" t="s">
        <v>597</v>
      </c>
      <c r="G99" s="226" t="s">
        <v>493</v>
      </c>
      <c r="H99" s="227">
        <v>2</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2000</v>
      </c>
    </row>
    <row r="100" s="2" customFormat="1" ht="36" customHeight="1">
      <c r="A100" s="37"/>
      <c r="B100" s="38"/>
      <c r="C100" s="223" t="s">
        <v>152</v>
      </c>
      <c r="D100" s="223" t="s">
        <v>242</v>
      </c>
      <c r="E100" s="224" t="s">
        <v>152</v>
      </c>
      <c r="F100" s="225" t="s">
        <v>1004</v>
      </c>
      <c r="G100" s="226" t="s">
        <v>493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2001</v>
      </c>
    </row>
    <row r="101" s="2" customFormat="1" ht="16.5" customHeight="1">
      <c r="A101" s="37"/>
      <c r="B101" s="38"/>
      <c r="C101" s="223" t="s">
        <v>8</v>
      </c>
      <c r="D101" s="223" t="s">
        <v>242</v>
      </c>
      <c r="E101" s="224" t="s">
        <v>8</v>
      </c>
      <c r="F101" s="225" t="s">
        <v>2002</v>
      </c>
      <c r="G101" s="226" t="s">
        <v>493</v>
      </c>
      <c r="H101" s="227">
        <v>43</v>
      </c>
      <c r="I101" s="228"/>
      <c r="J101" s="229">
        <f>ROUND(I101*H101,2)</f>
        <v>0</v>
      </c>
      <c r="K101" s="225" t="s">
        <v>19</v>
      </c>
      <c r="L101" s="43"/>
      <c r="M101" s="252" t="s">
        <v>19</v>
      </c>
      <c r="N101" s="253" t="s">
        <v>42</v>
      </c>
      <c r="O101" s="254"/>
      <c r="P101" s="255">
        <f>O101*H101</f>
        <v>0</v>
      </c>
      <c r="Q101" s="255">
        <v>0</v>
      </c>
      <c r="R101" s="255">
        <f>Q101*H101</f>
        <v>0</v>
      </c>
      <c r="S101" s="255">
        <v>0</v>
      </c>
      <c r="T101" s="256">
        <f>S101*H101</f>
        <v>0</v>
      </c>
      <c r="U101" s="37"/>
      <c r="V101" s="37"/>
      <c r="W101" s="37"/>
      <c r="X101" s="37"/>
      <c r="Y101" s="37"/>
      <c r="Z101" s="37"/>
      <c r="AA101" s="37"/>
      <c r="AB101" s="37"/>
      <c r="AC101" s="37"/>
      <c r="AD101" s="37"/>
      <c r="AE101" s="37"/>
      <c r="AR101" s="234" t="s">
        <v>246</v>
      </c>
      <c r="AT101" s="234" t="s">
        <v>242</v>
      </c>
      <c r="AU101" s="234" t="s">
        <v>78</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2003</v>
      </c>
    </row>
    <row r="102" s="2" customFormat="1" ht="6.96" customHeight="1">
      <c r="A102" s="37"/>
      <c r="B102" s="58"/>
      <c r="C102" s="59"/>
      <c r="D102" s="59"/>
      <c r="E102" s="59"/>
      <c r="F102" s="59"/>
      <c r="G102" s="59"/>
      <c r="H102" s="59"/>
      <c r="I102" s="174"/>
      <c r="J102" s="59"/>
      <c r="K102" s="59"/>
      <c r="L102" s="43"/>
      <c r="M102" s="37"/>
      <c r="O102" s="37"/>
      <c r="P102" s="37"/>
      <c r="Q102" s="37"/>
      <c r="R102" s="37"/>
      <c r="S102" s="37"/>
      <c r="T102" s="37"/>
      <c r="U102" s="37"/>
      <c r="V102" s="37"/>
      <c r="W102" s="37"/>
      <c r="X102" s="37"/>
      <c r="Y102" s="37"/>
      <c r="Z102" s="37"/>
      <c r="AA102" s="37"/>
      <c r="AB102" s="37"/>
      <c r="AC102" s="37"/>
      <c r="AD102" s="37"/>
      <c r="AE102" s="37"/>
    </row>
  </sheetData>
  <sheetProtection sheet="1" autoFilter="0" formatColumns="0" formatRows="0" objects="1" scenarios="1" spinCount="100000" saltValue="PuS1r6OJgyru6J12y9HmltutNuVENTIVAm7uIWkCNN/uLe/3A+aVniGZv2EQo4g2wsD2kTIKno6HuJZie1mTMQ==" hashValue="QxfvhKQ1owPu93XQNMezo7Z5heFNhLvuhtX1xMC5A5RvuyzYCjMHEP46zNyNcuLqjoHvYht8JYbt9mVR9EQ3lw==" algorithmName="SHA-512" password="C991"/>
  <autoFilter ref="C85:K101"/>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1901</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375</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ROUND((SUM(BE89:BE133)),  2)</f>
        <v>0</v>
      </c>
      <c r="G35" s="37"/>
      <c r="H35" s="37"/>
      <c r="I35" s="163">
        <v>0.20999999999999999</v>
      </c>
      <c r="J35" s="162">
        <f>ROUND(((SUM(BE89:BE133))*I35),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ROUND((SUM(BF89:BF133)),  2)</f>
        <v>0</v>
      </c>
      <c r="G36" s="37"/>
      <c r="H36" s="37"/>
      <c r="I36" s="163">
        <v>0.14999999999999999</v>
      </c>
      <c r="J36" s="162">
        <f>ROUND(((SUM(BF89:BF133))*I36),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ROUND((SUM(BG89:BG133)),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ROUND((SUM(BH89:BH133)),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ROUND((SUM(BI89:BI133)),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1901</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J124</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J130</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1901</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P90+P130</f>
        <v>0</v>
      </c>
      <c r="Q89" s="95"/>
      <c r="R89" s="206">
        <f>R90+R130</f>
        <v>0</v>
      </c>
      <c r="S89" s="95"/>
      <c r="T89" s="207">
        <f>T90+T130</f>
        <v>0</v>
      </c>
      <c r="U89" s="37"/>
      <c r="V89" s="37"/>
      <c r="W89" s="37"/>
      <c r="X89" s="37"/>
      <c r="Y89" s="37"/>
      <c r="Z89" s="37"/>
      <c r="AA89" s="37"/>
      <c r="AB89" s="37"/>
      <c r="AC89" s="37"/>
      <c r="AD89" s="37"/>
      <c r="AE89" s="37"/>
      <c r="AT89" s="16" t="s">
        <v>70</v>
      </c>
      <c r="AU89" s="16" t="s">
        <v>218</v>
      </c>
      <c r="BK89" s="208">
        <f>BK90+BK130</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P91+P124</f>
        <v>0</v>
      </c>
      <c r="Q90" s="217"/>
      <c r="R90" s="218">
        <f>R91+R124</f>
        <v>0</v>
      </c>
      <c r="S90" s="217"/>
      <c r="T90" s="219">
        <f>T91+T124</f>
        <v>0</v>
      </c>
      <c r="U90" s="12"/>
      <c r="V90" s="12"/>
      <c r="W90" s="12"/>
      <c r="X90" s="12"/>
      <c r="Y90" s="12"/>
      <c r="Z90" s="12"/>
      <c r="AA90" s="12"/>
      <c r="AB90" s="12"/>
      <c r="AC90" s="12"/>
      <c r="AD90" s="12"/>
      <c r="AE90" s="12"/>
      <c r="AR90" s="220" t="s">
        <v>80</v>
      </c>
      <c r="AT90" s="221" t="s">
        <v>70</v>
      </c>
      <c r="AU90" s="221" t="s">
        <v>71</v>
      </c>
      <c r="AY90" s="220" t="s">
        <v>240</v>
      </c>
      <c r="BK90" s="222">
        <f>BK91+BK124</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SUM(P92:P123)</f>
        <v>0</v>
      </c>
      <c r="Q91" s="217"/>
      <c r="R91" s="218">
        <f>SUM(R92:R123)</f>
        <v>0</v>
      </c>
      <c r="S91" s="217"/>
      <c r="T91" s="219">
        <f>SUM(T92:T123)</f>
        <v>0</v>
      </c>
      <c r="U91" s="12"/>
      <c r="V91" s="12"/>
      <c r="W91" s="12"/>
      <c r="X91" s="12"/>
      <c r="Y91" s="12"/>
      <c r="Z91" s="12"/>
      <c r="AA91" s="12"/>
      <c r="AB91" s="12"/>
      <c r="AC91" s="12"/>
      <c r="AD91" s="12"/>
      <c r="AE91" s="12"/>
      <c r="AR91" s="220" t="s">
        <v>80</v>
      </c>
      <c r="AT91" s="221" t="s">
        <v>70</v>
      </c>
      <c r="AU91" s="221" t="s">
        <v>78</v>
      </c>
      <c r="AY91" s="220" t="s">
        <v>240</v>
      </c>
      <c r="BK91" s="222">
        <f>SUM(BK92:BK123)</f>
        <v>0</v>
      </c>
    </row>
    <row r="92" s="2" customFormat="1" ht="24" customHeight="1">
      <c r="A92" s="37"/>
      <c r="B92" s="38"/>
      <c r="C92" s="223" t="s">
        <v>78</v>
      </c>
      <c r="D92" s="223" t="s">
        <v>242</v>
      </c>
      <c r="E92" s="224" t="s">
        <v>606</v>
      </c>
      <c r="F92" s="225" t="s">
        <v>607</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2004</v>
      </c>
    </row>
    <row r="93" s="2" customFormat="1" ht="16.5" customHeight="1">
      <c r="A93" s="37"/>
      <c r="B93" s="38"/>
      <c r="C93" s="223" t="s">
        <v>80</v>
      </c>
      <c r="D93" s="223" t="s">
        <v>242</v>
      </c>
      <c r="E93" s="224" t="s">
        <v>1007</v>
      </c>
      <c r="F93" s="225" t="s">
        <v>1008</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2005</v>
      </c>
    </row>
    <row r="94" s="2" customFormat="1" ht="16.5" customHeight="1">
      <c r="A94" s="37"/>
      <c r="B94" s="38"/>
      <c r="C94" s="223" t="s">
        <v>263</v>
      </c>
      <c r="D94" s="223" t="s">
        <v>242</v>
      </c>
      <c r="E94" s="224" t="s">
        <v>612</v>
      </c>
      <c r="F94" s="225" t="s">
        <v>613</v>
      </c>
      <c r="G94" s="226" t="s">
        <v>253</v>
      </c>
      <c r="H94" s="227">
        <v>4</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2006</v>
      </c>
    </row>
    <row r="95" s="2" customFormat="1" ht="16.5" customHeight="1">
      <c r="A95" s="37"/>
      <c r="B95" s="38"/>
      <c r="C95" s="223" t="s">
        <v>246</v>
      </c>
      <c r="D95" s="223" t="s">
        <v>242</v>
      </c>
      <c r="E95" s="224" t="s">
        <v>615</v>
      </c>
      <c r="F95" s="225" t="s">
        <v>616</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2007</v>
      </c>
    </row>
    <row r="96" s="2" customFormat="1" ht="16.5" customHeight="1">
      <c r="A96" s="37"/>
      <c r="B96" s="38"/>
      <c r="C96" s="223" t="s">
        <v>274</v>
      </c>
      <c r="D96" s="223" t="s">
        <v>242</v>
      </c>
      <c r="E96" s="224" t="s">
        <v>618</v>
      </c>
      <c r="F96" s="225" t="s">
        <v>619</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2008</v>
      </c>
    </row>
    <row r="97" s="2" customFormat="1" ht="16.5" customHeight="1">
      <c r="A97" s="37"/>
      <c r="B97" s="38"/>
      <c r="C97" s="223" t="s">
        <v>279</v>
      </c>
      <c r="D97" s="223" t="s">
        <v>242</v>
      </c>
      <c r="E97" s="224" t="s">
        <v>621</v>
      </c>
      <c r="F97" s="225" t="s">
        <v>622</v>
      </c>
      <c r="G97" s="226" t="s">
        <v>253</v>
      </c>
      <c r="H97" s="227">
        <v>2</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2009</v>
      </c>
    </row>
    <row r="98" s="2" customFormat="1" ht="16.5" customHeight="1">
      <c r="A98" s="37"/>
      <c r="B98" s="38"/>
      <c r="C98" s="223" t="s">
        <v>284</v>
      </c>
      <c r="D98" s="223" t="s">
        <v>242</v>
      </c>
      <c r="E98" s="224" t="s">
        <v>624</v>
      </c>
      <c r="F98" s="225" t="s">
        <v>625</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2010</v>
      </c>
    </row>
    <row r="99" s="2" customFormat="1" ht="16.5" customHeight="1">
      <c r="A99" s="37"/>
      <c r="B99" s="38"/>
      <c r="C99" s="223" t="s">
        <v>288</v>
      </c>
      <c r="D99" s="223" t="s">
        <v>242</v>
      </c>
      <c r="E99" s="224" t="s">
        <v>627</v>
      </c>
      <c r="F99" s="225" t="s">
        <v>628</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2011</v>
      </c>
    </row>
    <row r="100" s="2" customFormat="1" ht="16.5" customHeight="1">
      <c r="A100" s="37"/>
      <c r="B100" s="38"/>
      <c r="C100" s="223" t="s">
        <v>292</v>
      </c>
      <c r="D100" s="223" t="s">
        <v>242</v>
      </c>
      <c r="E100" s="224" t="s">
        <v>630</v>
      </c>
      <c r="F100" s="225" t="s">
        <v>631</v>
      </c>
      <c r="G100" s="226" t="s">
        <v>266</v>
      </c>
      <c r="H100" s="227">
        <v>20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2012</v>
      </c>
    </row>
    <row r="101" s="2" customFormat="1" ht="16.5" customHeight="1">
      <c r="A101" s="37"/>
      <c r="B101" s="38"/>
      <c r="C101" s="223" t="s">
        <v>296</v>
      </c>
      <c r="D101" s="223" t="s">
        <v>242</v>
      </c>
      <c r="E101" s="224" t="s">
        <v>633</v>
      </c>
      <c r="F101" s="225" t="s">
        <v>634</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2013</v>
      </c>
    </row>
    <row r="102" s="2" customFormat="1" ht="16.5" customHeight="1">
      <c r="A102" s="37"/>
      <c r="B102" s="38"/>
      <c r="C102" s="223" t="s">
        <v>303</v>
      </c>
      <c r="D102" s="223" t="s">
        <v>242</v>
      </c>
      <c r="E102" s="224" t="s">
        <v>636</v>
      </c>
      <c r="F102" s="225" t="s">
        <v>637</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2014</v>
      </c>
    </row>
    <row r="103" s="2" customFormat="1" ht="16.5" customHeight="1">
      <c r="A103" s="37"/>
      <c r="B103" s="38"/>
      <c r="C103" s="223" t="s">
        <v>137</v>
      </c>
      <c r="D103" s="223" t="s">
        <v>242</v>
      </c>
      <c r="E103" s="224" t="s">
        <v>639</v>
      </c>
      <c r="F103" s="225" t="s">
        <v>640</v>
      </c>
      <c r="G103" s="226" t="s">
        <v>253</v>
      </c>
      <c r="H103" s="227">
        <v>3</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2015</v>
      </c>
    </row>
    <row r="104" s="2" customFormat="1" ht="16.5" customHeight="1">
      <c r="A104" s="37"/>
      <c r="B104" s="38"/>
      <c r="C104" s="223" t="s">
        <v>144</v>
      </c>
      <c r="D104" s="223" t="s">
        <v>242</v>
      </c>
      <c r="E104" s="224" t="s">
        <v>642</v>
      </c>
      <c r="F104" s="225" t="s">
        <v>643</v>
      </c>
      <c r="G104" s="226" t="s">
        <v>388</v>
      </c>
      <c r="H104" s="227">
        <v>30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2016</v>
      </c>
    </row>
    <row r="105" s="2" customFormat="1" ht="16.5" customHeight="1">
      <c r="A105" s="37"/>
      <c r="B105" s="38"/>
      <c r="C105" s="223" t="s">
        <v>152</v>
      </c>
      <c r="D105" s="223" t="s">
        <v>242</v>
      </c>
      <c r="E105" s="224" t="s">
        <v>645</v>
      </c>
      <c r="F105" s="225" t="s">
        <v>646</v>
      </c>
      <c r="G105" s="226" t="s">
        <v>266</v>
      </c>
      <c r="H105" s="227">
        <v>30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2017</v>
      </c>
    </row>
    <row r="106" s="2" customFormat="1">
      <c r="A106" s="37"/>
      <c r="B106" s="38"/>
      <c r="C106" s="39"/>
      <c r="D106" s="238" t="s">
        <v>268</v>
      </c>
      <c r="E106" s="39"/>
      <c r="F106" s="239" t="s">
        <v>2018</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8</v>
      </c>
      <c r="D107" s="223" t="s">
        <v>242</v>
      </c>
      <c r="E107" s="224" t="s">
        <v>645</v>
      </c>
      <c r="F107" s="225" t="s">
        <v>646</v>
      </c>
      <c r="G107" s="226" t="s">
        <v>266</v>
      </c>
      <c r="H107" s="227">
        <v>10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2019</v>
      </c>
    </row>
    <row r="108" s="2" customFormat="1">
      <c r="A108" s="37"/>
      <c r="B108" s="38"/>
      <c r="C108" s="39"/>
      <c r="D108" s="238" t="s">
        <v>268</v>
      </c>
      <c r="E108" s="39"/>
      <c r="F108" s="239" t="s">
        <v>1022</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167</v>
      </c>
      <c r="D109" s="223" t="s">
        <v>242</v>
      </c>
      <c r="E109" s="224" t="s">
        <v>649</v>
      </c>
      <c r="F109" s="225" t="s">
        <v>650</v>
      </c>
      <c r="G109" s="226" t="s">
        <v>266</v>
      </c>
      <c r="H109" s="227">
        <v>35</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2020</v>
      </c>
    </row>
    <row r="110" s="2" customFormat="1">
      <c r="A110" s="37"/>
      <c r="B110" s="38"/>
      <c r="C110" s="39"/>
      <c r="D110" s="238" t="s">
        <v>268</v>
      </c>
      <c r="E110" s="39"/>
      <c r="F110" s="239" t="s">
        <v>2021</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175</v>
      </c>
      <c r="D111" s="223" t="s">
        <v>242</v>
      </c>
      <c r="E111" s="224" t="s">
        <v>653</v>
      </c>
      <c r="F111" s="225" t="s">
        <v>654</v>
      </c>
      <c r="G111" s="226" t="s">
        <v>266</v>
      </c>
      <c r="H111" s="227">
        <v>100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2022</v>
      </c>
    </row>
    <row r="112" s="2" customFormat="1">
      <c r="A112" s="37"/>
      <c r="B112" s="38"/>
      <c r="C112" s="39"/>
      <c r="D112" s="238" t="s">
        <v>268</v>
      </c>
      <c r="E112" s="39"/>
      <c r="F112" s="239" t="s">
        <v>656</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340</v>
      </c>
      <c r="D113" s="223" t="s">
        <v>242</v>
      </c>
      <c r="E113" s="224" t="s">
        <v>264</v>
      </c>
      <c r="F113" s="225" t="s">
        <v>265</v>
      </c>
      <c r="G113" s="226" t="s">
        <v>266</v>
      </c>
      <c r="H113" s="227">
        <v>25</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2023</v>
      </c>
    </row>
    <row r="114" s="2" customFormat="1">
      <c r="A114" s="37"/>
      <c r="B114" s="38"/>
      <c r="C114" s="39"/>
      <c r="D114" s="238" t="s">
        <v>268</v>
      </c>
      <c r="E114" s="39"/>
      <c r="F114" s="239" t="s">
        <v>658</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2" customFormat="1" ht="16.5" customHeight="1">
      <c r="A115" s="37"/>
      <c r="B115" s="38"/>
      <c r="C115" s="223" t="s">
        <v>355</v>
      </c>
      <c r="D115" s="223" t="s">
        <v>242</v>
      </c>
      <c r="E115" s="224" t="s">
        <v>659</v>
      </c>
      <c r="F115" s="225" t="s">
        <v>660</v>
      </c>
      <c r="G115" s="226" t="s">
        <v>253</v>
      </c>
      <c r="H115" s="227">
        <v>2</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167</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167</v>
      </c>
      <c r="BM115" s="234" t="s">
        <v>2024</v>
      </c>
    </row>
    <row r="116" s="2" customFormat="1" ht="16.5" customHeight="1">
      <c r="A116" s="37"/>
      <c r="B116" s="38"/>
      <c r="C116" s="223" t="s">
        <v>325</v>
      </c>
      <c r="D116" s="223" t="s">
        <v>242</v>
      </c>
      <c r="E116" s="224" t="s">
        <v>2025</v>
      </c>
      <c r="F116" s="225" t="s">
        <v>2026</v>
      </c>
      <c r="G116" s="226" t="s">
        <v>253</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167</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167</v>
      </c>
      <c r="BM116" s="234" t="s">
        <v>2027</v>
      </c>
    </row>
    <row r="117" s="2" customFormat="1" ht="24" customHeight="1">
      <c r="A117" s="37"/>
      <c r="B117" s="38"/>
      <c r="C117" s="223" t="s">
        <v>7</v>
      </c>
      <c r="D117" s="223" t="s">
        <v>242</v>
      </c>
      <c r="E117" s="224" t="s">
        <v>310</v>
      </c>
      <c r="F117" s="225" t="s">
        <v>311</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167</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167</v>
      </c>
      <c r="BM117" s="234" t="s">
        <v>2028</v>
      </c>
    </row>
    <row r="118" s="2" customFormat="1" ht="16.5" customHeight="1">
      <c r="A118" s="37"/>
      <c r="B118" s="38"/>
      <c r="C118" s="223" t="s">
        <v>185</v>
      </c>
      <c r="D118" s="223" t="s">
        <v>242</v>
      </c>
      <c r="E118" s="224" t="s">
        <v>425</v>
      </c>
      <c r="F118" s="225" t="s">
        <v>426</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167</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167</v>
      </c>
      <c r="BM118" s="234" t="s">
        <v>2029</v>
      </c>
    </row>
    <row r="119" s="2" customFormat="1" ht="16.5" customHeight="1">
      <c r="A119" s="37"/>
      <c r="B119" s="38"/>
      <c r="C119" s="223" t="s">
        <v>205</v>
      </c>
      <c r="D119" s="223" t="s">
        <v>242</v>
      </c>
      <c r="E119" s="224" t="s">
        <v>313</v>
      </c>
      <c r="F119" s="225" t="s">
        <v>314</v>
      </c>
      <c r="G119" s="226" t="s">
        <v>245</v>
      </c>
      <c r="H119" s="227">
        <v>25</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2030</v>
      </c>
    </row>
    <row r="120" s="2" customFormat="1" ht="16.5" customHeight="1">
      <c r="A120" s="37"/>
      <c r="B120" s="38"/>
      <c r="C120" s="223" t="s">
        <v>188</v>
      </c>
      <c r="D120" s="223" t="s">
        <v>242</v>
      </c>
      <c r="E120" s="224" t="s">
        <v>316</v>
      </c>
      <c r="F120" s="225" t="s">
        <v>317</v>
      </c>
      <c r="G120" s="226" t="s">
        <v>245</v>
      </c>
      <c r="H120" s="227">
        <v>10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2031</v>
      </c>
    </row>
    <row r="121" s="2" customFormat="1" ht="16.5" customHeight="1">
      <c r="A121" s="37"/>
      <c r="B121" s="38"/>
      <c r="C121" s="223" t="s">
        <v>241</v>
      </c>
      <c r="D121" s="223" t="s">
        <v>242</v>
      </c>
      <c r="E121" s="224" t="s">
        <v>319</v>
      </c>
      <c r="F121" s="225" t="s">
        <v>320</v>
      </c>
      <c r="G121" s="226" t="s">
        <v>245</v>
      </c>
      <c r="H121" s="227">
        <v>5</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2032</v>
      </c>
    </row>
    <row r="122" s="2" customFormat="1" ht="16.5" customHeight="1">
      <c r="A122" s="37"/>
      <c r="B122" s="38"/>
      <c r="C122" s="223" t="s">
        <v>250</v>
      </c>
      <c r="D122" s="223" t="s">
        <v>242</v>
      </c>
      <c r="E122" s="224" t="s">
        <v>322</v>
      </c>
      <c r="F122" s="225" t="s">
        <v>323</v>
      </c>
      <c r="G122" s="226" t="s">
        <v>245</v>
      </c>
      <c r="H122" s="227">
        <v>5</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2033</v>
      </c>
    </row>
    <row r="123" s="2" customFormat="1" ht="16.5" customHeight="1">
      <c r="A123" s="37"/>
      <c r="B123" s="38"/>
      <c r="C123" s="223" t="s">
        <v>370</v>
      </c>
      <c r="D123" s="223" t="s">
        <v>242</v>
      </c>
      <c r="E123" s="224" t="s">
        <v>329</v>
      </c>
      <c r="F123" s="225" t="s">
        <v>330</v>
      </c>
      <c r="G123" s="226" t="s">
        <v>253</v>
      </c>
      <c r="H123" s="227">
        <v>5</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2034</v>
      </c>
    </row>
    <row r="124" s="12" customFormat="1" ht="22.8" customHeight="1">
      <c r="A124" s="12"/>
      <c r="B124" s="209"/>
      <c r="C124" s="210"/>
      <c r="D124" s="211" t="s">
        <v>70</v>
      </c>
      <c r="E124" s="236" t="s">
        <v>332</v>
      </c>
      <c r="F124" s="236" t="s">
        <v>333</v>
      </c>
      <c r="G124" s="210"/>
      <c r="H124" s="210"/>
      <c r="I124" s="213"/>
      <c r="J124" s="237">
        <f>BK124</f>
        <v>0</v>
      </c>
      <c r="K124" s="210"/>
      <c r="L124" s="215"/>
      <c r="M124" s="216"/>
      <c r="N124" s="217"/>
      <c r="O124" s="217"/>
      <c r="P124" s="218">
        <f>SUM(P125:P129)</f>
        <v>0</v>
      </c>
      <c r="Q124" s="217"/>
      <c r="R124" s="218">
        <f>SUM(R125:R129)</f>
        <v>0</v>
      </c>
      <c r="S124" s="217"/>
      <c r="T124" s="219">
        <f>SUM(T125:T129)</f>
        <v>0</v>
      </c>
      <c r="U124" s="12"/>
      <c r="V124" s="12"/>
      <c r="W124" s="12"/>
      <c r="X124" s="12"/>
      <c r="Y124" s="12"/>
      <c r="Z124" s="12"/>
      <c r="AA124" s="12"/>
      <c r="AB124" s="12"/>
      <c r="AC124" s="12"/>
      <c r="AD124" s="12"/>
      <c r="AE124" s="12"/>
      <c r="AR124" s="220" t="s">
        <v>80</v>
      </c>
      <c r="AT124" s="221" t="s">
        <v>70</v>
      </c>
      <c r="AU124" s="221" t="s">
        <v>78</v>
      </c>
      <c r="AY124" s="220" t="s">
        <v>240</v>
      </c>
      <c r="BK124" s="222">
        <f>SUM(BK125:BK129)</f>
        <v>0</v>
      </c>
    </row>
    <row r="125" s="2" customFormat="1" ht="16.5" customHeight="1">
      <c r="A125" s="37"/>
      <c r="B125" s="38"/>
      <c r="C125" s="223" t="s">
        <v>191</v>
      </c>
      <c r="D125" s="223" t="s">
        <v>242</v>
      </c>
      <c r="E125" s="224" t="s">
        <v>337</v>
      </c>
      <c r="F125" s="225" t="s">
        <v>338</v>
      </c>
      <c r="G125" s="226" t="s">
        <v>253</v>
      </c>
      <c r="H125" s="227">
        <v>2</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167</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167</v>
      </c>
      <c r="BM125" s="234" t="s">
        <v>2035</v>
      </c>
    </row>
    <row r="126" s="2" customFormat="1" ht="24" customHeight="1">
      <c r="A126" s="37"/>
      <c r="B126" s="38"/>
      <c r="C126" s="223" t="s">
        <v>194</v>
      </c>
      <c r="D126" s="223" t="s">
        <v>242</v>
      </c>
      <c r="E126" s="224" t="s">
        <v>940</v>
      </c>
      <c r="F126" s="225" t="s">
        <v>941</v>
      </c>
      <c r="G126" s="226" t="s">
        <v>266</v>
      </c>
      <c r="H126" s="227">
        <v>120</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167</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167</v>
      </c>
      <c r="BM126" s="234" t="s">
        <v>2036</v>
      </c>
    </row>
    <row r="127" s="2" customFormat="1" ht="24" customHeight="1">
      <c r="A127" s="37"/>
      <c r="B127" s="38"/>
      <c r="C127" s="223" t="s">
        <v>724</v>
      </c>
      <c r="D127" s="223" t="s">
        <v>242</v>
      </c>
      <c r="E127" s="224" t="s">
        <v>669</v>
      </c>
      <c r="F127" s="225" t="s">
        <v>670</v>
      </c>
      <c r="G127" s="226" t="s">
        <v>266</v>
      </c>
      <c r="H127" s="227">
        <v>40</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167</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167</v>
      </c>
      <c r="BM127" s="234" t="s">
        <v>2037</v>
      </c>
    </row>
    <row r="128" s="2" customFormat="1" ht="16.5" customHeight="1">
      <c r="A128" s="37"/>
      <c r="B128" s="38"/>
      <c r="C128" s="223" t="s">
        <v>424</v>
      </c>
      <c r="D128" s="223" t="s">
        <v>242</v>
      </c>
      <c r="E128" s="224" t="s">
        <v>347</v>
      </c>
      <c r="F128" s="225" t="s">
        <v>348</v>
      </c>
      <c r="G128" s="226" t="s">
        <v>266</v>
      </c>
      <c r="H128" s="227">
        <v>30</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2038</v>
      </c>
    </row>
    <row r="129" s="2" customFormat="1" ht="16.5" customHeight="1">
      <c r="A129" s="37"/>
      <c r="B129" s="38"/>
      <c r="C129" s="223" t="s">
        <v>196</v>
      </c>
      <c r="D129" s="223" t="s">
        <v>242</v>
      </c>
      <c r="E129" s="224" t="s">
        <v>673</v>
      </c>
      <c r="F129" s="225" t="s">
        <v>674</v>
      </c>
      <c r="G129" s="226" t="s">
        <v>388</v>
      </c>
      <c r="H129" s="227">
        <v>1</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167</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167</v>
      </c>
      <c r="BM129" s="234" t="s">
        <v>2039</v>
      </c>
    </row>
    <row r="130" s="12" customFormat="1" ht="25.92" customHeight="1">
      <c r="A130" s="12"/>
      <c r="B130" s="209"/>
      <c r="C130" s="210"/>
      <c r="D130" s="211" t="s">
        <v>70</v>
      </c>
      <c r="E130" s="212" t="s">
        <v>353</v>
      </c>
      <c r="F130" s="212" t="s">
        <v>354</v>
      </c>
      <c r="G130" s="210"/>
      <c r="H130" s="210"/>
      <c r="I130" s="213"/>
      <c r="J130" s="214">
        <f>BK130</f>
        <v>0</v>
      </c>
      <c r="K130" s="210"/>
      <c r="L130" s="215"/>
      <c r="M130" s="216"/>
      <c r="N130" s="217"/>
      <c r="O130" s="217"/>
      <c r="P130" s="218">
        <f>SUM(P131:P133)</f>
        <v>0</v>
      </c>
      <c r="Q130" s="217"/>
      <c r="R130" s="218">
        <f>SUM(R131:R133)</f>
        <v>0</v>
      </c>
      <c r="S130" s="217"/>
      <c r="T130" s="219">
        <f>SUM(T131:T133)</f>
        <v>0</v>
      </c>
      <c r="U130" s="12"/>
      <c r="V130" s="12"/>
      <c r="W130" s="12"/>
      <c r="X130" s="12"/>
      <c r="Y130" s="12"/>
      <c r="Z130" s="12"/>
      <c r="AA130" s="12"/>
      <c r="AB130" s="12"/>
      <c r="AC130" s="12"/>
      <c r="AD130" s="12"/>
      <c r="AE130" s="12"/>
      <c r="AR130" s="220" t="s">
        <v>246</v>
      </c>
      <c r="AT130" s="221" t="s">
        <v>70</v>
      </c>
      <c r="AU130" s="221" t="s">
        <v>71</v>
      </c>
      <c r="AY130" s="220" t="s">
        <v>240</v>
      </c>
      <c r="BK130" s="222">
        <f>SUM(BK131:BK133)</f>
        <v>0</v>
      </c>
    </row>
    <row r="131" s="2" customFormat="1" ht="16.5" customHeight="1">
      <c r="A131" s="37"/>
      <c r="B131" s="38"/>
      <c r="C131" s="223" t="s">
        <v>199</v>
      </c>
      <c r="D131" s="223" t="s">
        <v>242</v>
      </c>
      <c r="E131" s="224" t="s">
        <v>360</v>
      </c>
      <c r="F131" s="225" t="s">
        <v>361</v>
      </c>
      <c r="G131" s="226" t="s">
        <v>358</v>
      </c>
      <c r="H131" s="227">
        <v>0.10000000000000001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246</v>
      </c>
      <c r="AT131" s="234" t="s">
        <v>242</v>
      </c>
      <c r="AU131" s="234" t="s">
        <v>78</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246</v>
      </c>
      <c r="BM131" s="234" t="s">
        <v>2040</v>
      </c>
    </row>
    <row r="132" s="2" customFormat="1" ht="16.5" customHeight="1">
      <c r="A132" s="37"/>
      <c r="B132" s="38"/>
      <c r="C132" s="223" t="s">
        <v>202</v>
      </c>
      <c r="D132" s="223" t="s">
        <v>242</v>
      </c>
      <c r="E132" s="224" t="s">
        <v>363</v>
      </c>
      <c r="F132" s="225" t="s">
        <v>364</v>
      </c>
      <c r="G132" s="226" t="s">
        <v>358</v>
      </c>
      <c r="H132" s="227">
        <v>0.10000000000000001</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246</v>
      </c>
      <c r="AT132" s="234" t="s">
        <v>242</v>
      </c>
      <c r="AU132" s="234" t="s">
        <v>78</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246</v>
      </c>
      <c r="BM132" s="234" t="s">
        <v>2041</v>
      </c>
    </row>
    <row r="133" s="2" customFormat="1" ht="16.5" customHeight="1">
      <c r="A133" s="37"/>
      <c r="B133" s="38"/>
      <c r="C133" s="223" t="s">
        <v>731</v>
      </c>
      <c r="D133" s="223" t="s">
        <v>242</v>
      </c>
      <c r="E133" s="224" t="s">
        <v>366</v>
      </c>
      <c r="F133" s="225" t="s">
        <v>367</v>
      </c>
      <c r="G133" s="226" t="s">
        <v>368</v>
      </c>
      <c r="H133" s="227">
        <v>1</v>
      </c>
      <c r="I133" s="228"/>
      <c r="J133" s="229">
        <f>ROUND(I133*H133,2)</f>
        <v>0</v>
      </c>
      <c r="K133" s="225" t="s">
        <v>261</v>
      </c>
      <c r="L133" s="43"/>
      <c r="M133" s="252" t="s">
        <v>19</v>
      </c>
      <c r="N133" s="253" t="s">
        <v>42</v>
      </c>
      <c r="O133" s="254"/>
      <c r="P133" s="255">
        <f>O133*H133</f>
        <v>0</v>
      </c>
      <c r="Q133" s="255">
        <v>0</v>
      </c>
      <c r="R133" s="255">
        <f>Q133*H133</f>
        <v>0</v>
      </c>
      <c r="S133" s="255">
        <v>0</v>
      </c>
      <c r="T133" s="256">
        <f>S133*H133</f>
        <v>0</v>
      </c>
      <c r="U133" s="37"/>
      <c r="V133" s="37"/>
      <c r="W133" s="37"/>
      <c r="X133" s="37"/>
      <c r="Y133" s="37"/>
      <c r="Z133" s="37"/>
      <c r="AA133" s="37"/>
      <c r="AB133" s="37"/>
      <c r="AC133" s="37"/>
      <c r="AD133" s="37"/>
      <c r="AE133" s="37"/>
      <c r="AR133" s="234" t="s">
        <v>78</v>
      </c>
      <c r="AT133" s="234" t="s">
        <v>242</v>
      </c>
      <c r="AU133" s="234" t="s">
        <v>78</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2042</v>
      </c>
    </row>
    <row r="134" s="2" customFormat="1" ht="6.96" customHeight="1">
      <c r="A134" s="37"/>
      <c r="B134" s="58"/>
      <c r="C134" s="59"/>
      <c r="D134" s="59"/>
      <c r="E134" s="59"/>
      <c r="F134" s="59"/>
      <c r="G134" s="59"/>
      <c r="H134" s="59"/>
      <c r="I134" s="174"/>
      <c r="J134" s="59"/>
      <c r="K134" s="59"/>
      <c r="L134" s="43"/>
      <c r="M134" s="37"/>
      <c r="O134" s="37"/>
      <c r="P134" s="37"/>
      <c r="Q134" s="37"/>
      <c r="R134" s="37"/>
      <c r="S134" s="37"/>
      <c r="T134" s="37"/>
      <c r="U134" s="37"/>
      <c r="V134" s="37"/>
      <c r="W134" s="37"/>
      <c r="X134" s="37"/>
      <c r="Y134" s="37"/>
      <c r="Z134" s="37"/>
      <c r="AA134" s="37"/>
      <c r="AB134" s="37"/>
      <c r="AC134" s="37"/>
      <c r="AD134" s="37"/>
      <c r="AE134" s="37"/>
    </row>
  </sheetData>
  <sheetProtection sheet="1" autoFilter="0" formatColumns="0" formatRows="0" objects="1" scenarios="1" spinCount="100000" saltValue="jxc/Qsh1NaXshW0yctjBMTvl3htDkDeZ5YsSLe98FIauPqaJWG0+4tuSUns+kB5DAQbueDwkRlNgWpYkJMvtLg==" hashValue="+ntlAwM8Q0t5BpYwJlfT6uZPn1Gd9S9Xl6++lD0H/hvbLAfNo5byiEpCmQ87KaeElUN3fy2WFVFR9uqbqqsFWA==" algorithmName="SHA-512" password="C991"/>
  <autoFilter ref="C88:K133"/>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2043</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2044</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21 - DOE Znojmo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Znojmo</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21 - DOE Znojmo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Znojmo</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HIfCPW8DyNrkGsqpGbUsfoDePHEWPjxvYtV27TSMIER0k0R/c0v239SRl7qJq5ncfkl42KqqEJ25Mh6FDVFNyw==" hashValue="DkH0++UUGxRIOiChmOBSBqWuEDj/wpbYGlqyWoaSqGQ/puNr+T/fILxJaBSzsIg7djlt3X1yxeWqQicXV7fUhA=="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2045</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2046</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22 - DOE Tišnov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Tišnov</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22 - DOE Tišnov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Tišnov</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Zrjzd7Jmt0WY41ZPb7Lf0V4Y9SV2qxe2PNxf3z6q+xLCVo17QTM/SRvG6C8doBLUGPNv6yjHN7ZX1xUnFJVLtA==" hashValue="zYTyaW5aF9sxiEpmKQisqNQhfloX8ckH0tqmecrS82+YO1Og1WADfr6OskzjzQpS13AAw25WclxMVwO74hCpXw=="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190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2047</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2048</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23 - DOE Veselí nad Moravou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Veselí n.M.</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23 - DOE Veselí nad Moravou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Veselí n.M.</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aZ/ifhumDPQi8t1BUm9c7rZZuoQFhkeL+sRhwnPljaTl12JtbhFfPwZkEToiSKiELgxh/XLT3VA6cirg4rB03w==" hashValue="oc+AZBR6hJvnL5/kqnb8dQvZq3LDqexaJgJlCUN16VDbLYgjR3tqkpLGsz0T8MZR3T6iffsY7SlM7IwuRa719A=="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193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2049</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2050</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24 - DOE Letovice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Letovice</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24 - DOE Letovice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Letovice</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9XRty5dqAng6twJt4aVzLNB3ktkmd01vr9uYwbweHnMC+22KWII8V8R8YBVOnJPnPN4IdSeS7VMw+oznT/ra7Q==" hashValue="PrZb/ri1kb6ogzbIxcIICge/8hgkD5hKx7zKkW39mzu0RKD80AklSxTEdOK/yqMOwMvhh1dlToWNmSrMrMILGQ=="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195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2051</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2050</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25 - DOE Letovice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Letovice</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25 - DOE Letovice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Letovice</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HTzm1KP7Kyi8QAzbu/ZeK5dBb8kbkEeLnkKpbwt/wcl5+tXZ2qmnoNHjsiNpn/SAfP+eHO9XxPHn4qh+/silgQ==" hashValue="71r/Ryc6FcWwqpDex/KOVzuNdFIrGZYktI/XP2dlcvW23toJbMqPAggf7PSnqpyKdH6sKYiOGnlBB3YK/ccGXw=="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198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2052</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2053</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26 - DOE Břeclav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Břeclav</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26 - DOE Břeclav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Břeclav</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dCpe4vs0AvXLxiK7fR2p3ZksoG4tPA5jhnOVUTTqaBSZZu63HAlWNMqgxLYEXMDYKWYSv7uIYQvMwyAy4/bPZg==" hashValue="34vq3kAWjKpjiSwnNiroX7uvLfXbl0VIsUcRZz/sUdxGUdxdV16s932KimjJ/eUKzons2N6IxuI/98q//x2odA=="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201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2054</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2055</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27 - DOE Vyškov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Vyškov</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27 - DOE Vyškov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Vyškov</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cDtDj4e6XpZbc3dJaGvualRUHw0MKlPzwlNQL2E37H9K0QMNySodauVOKl0JoujQs8hk1l2ayVsM7uLifnKdpw==" hashValue="QxL00afX88qVr1Dx6nZSX46U7p88v7v8vtfNrlrWDBKHQ1I31294Gw5bo5GxYv1bECWZjGizbtf4tnC+yB3ivA=="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204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2056</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2057</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28 - DOE Hodonín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Hodonín</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28 - DOE Hodonín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Hodonín</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YVfxdpTmLSm3DDrVBsJV7graHItZ/fH3bcbsHQxAmtWw1qL2B9/y5k2q1Cz71b/pjsc0WlrIgWGIS2oyK8vplQ==" hashValue="ShF1PG+H2iqZMWQTsx4tH5hJgQqUWp8sY1Aiz/ApB3RuyVln9nvG+ej/w7J+Efliwbuwk42ripojUsJ/MMbX8A=="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207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2058</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786</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375</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29 - Havlíčkův Brod, OE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H.Brod</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29 - Havlíčkův Brod, OE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H.Brod</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1363</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788</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ByXB/rivtE50HcAl3OBye5QUXMF6631ZunTZGpN/fBgElpl1dF/uh6agBtg0vzjZQDEI4fYsWduNvPo0YKb2VA==" hashValue="I8LRlhKEhOhFQDmLm0nPW1ENVLb1GJ+cvPq9lkOTwJedOTtdD8MTlr4kV5K+fLD8UbglK1uqzTM+nGirAM9YDg=="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33" style="269" customWidth="1"/>
    <col min="2" max="2" width="1.664063" style="269" customWidth="1"/>
    <col min="3" max="4" width="5" style="269" customWidth="1"/>
    <col min="5" max="5" width="11.67" style="269" customWidth="1"/>
    <col min="6" max="6" width="9.17" style="269" customWidth="1"/>
    <col min="7" max="7" width="5" style="269" customWidth="1"/>
    <col min="8" max="8" width="77.83" style="269" customWidth="1"/>
    <col min="9" max="10" width="20" style="269" customWidth="1"/>
    <col min="11" max="11" width="1.664063" style="269" customWidth="1"/>
  </cols>
  <sheetData>
    <row r="1" s="1" customFormat="1" ht="37.5" customHeight="1"/>
    <row r="2" s="1" customFormat="1" ht="7.5" customHeight="1">
      <c r="B2" s="270"/>
      <c r="C2" s="271"/>
      <c r="D2" s="271"/>
      <c r="E2" s="271"/>
      <c r="F2" s="271"/>
      <c r="G2" s="271"/>
      <c r="H2" s="271"/>
      <c r="I2" s="271"/>
      <c r="J2" s="271"/>
      <c r="K2" s="272"/>
    </row>
    <row r="3" s="14" customFormat="1" ht="45" customHeight="1">
      <c r="B3" s="273"/>
      <c r="C3" s="274" t="s">
        <v>2059</v>
      </c>
      <c r="D3" s="274"/>
      <c r="E3" s="274"/>
      <c r="F3" s="274"/>
      <c r="G3" s="274"/>
      <c r="H3" s="274"/>
      <c r="I3" s="274"/>
      <c r="J3" s="274"/>
      <c r="K3" s="275"/>
    </row>
    <row r="4" s="1" customFormat="1" ht="25.5" customHeight="1">
      <c r="B4" s="276"/>
      <c r="C4" s="277" t="s">
        <v>2060</v>
      </c>
      <c r="D4" s="277"/>
      <c r="E4" s="277"/>
      <c r="F4" s="277"/>
      <c r="G4" s="277"/>
      <c r="H4" s="277"/>
      <c r="I4" s="277"/>
      <c r="J4" s="277"/>
      <c r="K4" s="278"/>
    </row>
    <row r="5" s="1" customFormat="1" ht="5.25" customHeight="1">
      <c r="B5" s="276"/>
      <c r="C5" s="279"/>
      <c r="D5" s="279"/>
      <c r="E5" s="279"/>
      <c r="F5" s="279"/>
      <c r="G5" s="279"/>
      <c r="H5" s="279"/>
      <c r="I5" s="279"/>
      <c r="J5" s="279"/>
      <c r="K5" s="278"/>
    </row>
    <row r="6" s="1" customFormat="1" ht="15" customHeight="1">
      <c r="B6" s="276"/>
      <c r="C6" s="280" t="s">
        <v>2061</v>
      </c>
      <c r="D6" s="280"/>
      <c r="E6" s="280"/>
      <c r="F6" s="280"/>
      <c r="G6" s="280"/>
      <c r="H6" s="280"/>
      <c r="I6" s="280"/>
      <c r="J6" s="280"/>
      <c r="K6" s="278"/>
    </row>
    <row r="7" s="1" customFormat="1" ht="15" customHeight="1">
      <c r="B7" s="281"/>
      <c r="C7" s="280" t="s">
        <v>2062</v>
      </c>
      <c r="D7" s="280"/>
      <c r="E7" s="280"/>
      <c r="F7" s="280"/>
      <c r="G7" s="280"/>
      <c r="H7" s="280"/>
      <c r="I7" s="280"/>
      <c r="J7" s="280"/>
      <c r="K7" s="278"/>
    </row>
    <row r="8" s="1" customFormat="1" ht="12.75" customHeight="1">
      <c r="B8" s="281"/>
      <c r="C8" s="280"/>
      <c r="D8" s="280"/>
      <c r="E8" s="280"/>
      <c r="F8" s="280"/>
      <c r="G8" s="280"/>
      <c r="H8" s="280"/>
      <c r="I8" s="280"/>
      <c r="J8" s="280"/>
      <c r="K8" s="278"/>
    </row>
    <row r="9" s="1" customFormat="1" ht="15" customHeight="1">
      <c r="B9" s="281"/>
      <c r="C9" s="280" t="s">
        <v>2063</v>
      </c>
      <c r="D9" s="280"/>
      <c r="E9" s="280"/>
      <c r="F9" s="280"/>
      <c r="G9" s="280"/>
      <c r="H9" s="280"/>
      <c r="I9" s="280"/>
      <c r="J9" s="280"/>
      <c r="K9" s="278"/>
    </row>
    <row r="10" s="1" customFormat="1" ht="15" customHeight="1">
      <c r="B10" s="281"/>
      <c r="C10" s="280"/>
      <c r="D10" s="280" t="s">
        <v>2064</v>
      </c>
      <c r="E10" s="280"/>
      <c r="F10" s="280"/>
      <c r="G10" s="280"/>
      <c r="H10" s="280"/>
      <c r="I10" s="280"/>
      <c r="J10" s="280"/>
      <c r="K10" s="278"/>
    </row>
    <row r="11" s="1" customFormat="1" ht="15" customHeight="1">
      <c r="B11" s="281"/>
      <c r="C11" s="282"/>
      <c r="D11" s="280" t="s">
        <v>2065</v>
      </c>
      <c r="E11" s="280"/>
      <c r="F11" s="280"/>
      <c r="G11" s="280"/>
      <c r="H11" s="280"/>
      <c r="I11" s="280"/>
      <c r="J11" s="280"/>
      <c r="K11" s="278"/>
    </row>
    <row r="12" s="1" customFormat="1" ht="15" customHeight="1">
      <c r="B12" s="281"/>
      <c r="C12" s="282"/>
      <c r="D12" s="280"/>
      <c r="E12" s="280"/>
      <c r="F12" s="280"/>
      <c r="G12" s="280"/>
      <c r="H12" s="280"/>
      <c r="I12" s="280"/>
      <c r="J12" s="280"/>
      <c r="K12" s="278"/>
    </row>
    <row r="13" s="1" customFormat="1" ht="15" customHeight="1">
      <c r="B13" s="281"/>
      <c r="C13" s="282"/>
      <c r="D13" s="283" t="s">
        <v>2066</v>
      </c>
      <c r="E13" s="280"/>
      <c r="F13" s="280"/>
      <c r="G13" s="280"/>
      <c r="H13" s="280"/>
      <c r="I13" s="280"/>
      <c r="J13" s="280"/>
      <c r="K13" s="278"/>
    </row>
    <row r="14" s="1" customFormat="1" ht="12.75" customHeight="1">
      <c r="B14" s="281"/>
      <c r="C14" s="282"/>
      <c r="D14" s="282"/>
      <c r="E14" s="282"/>
      <c r="F14" s="282"/>
      <c r="G14" s="282"/>
      <c r="H14" s="282"/>
      <c r="I14" s="282"/>
      <c r="J14" s="282"/>
      <c r="K14" s="278"/>
    </row>
    <row r="15" s="1" customFormat="1" ht="15" customHeight="1">
      <c r="B15" s="281"/>
      <c r="C15" s="282"/>
      <c r="D15" s="280" t="s">
        <v>2067</v>
      </c>
      <c r="E15" s="280"/>
      <c r="F15" s="280"/>
      <c r="G15" s="280"/>
      <c r="H15" s="280"/>
      <c r="I15" s="280"/>
      <c r="J15" s="280"/>
      <c r="K15" s="278"/>
    </row>
    <row r="16" s="1" customFormat="1" ht="15" customHeight="1">
      <c r="B16" s="281"/>
      <c r="C16" s="282"/>
      <c r="D16" s="280" t="s">
        <v>2068</v>
      </c>
      <c r="E16" s="280"/>
      <c r="F16" s="280"/>
      <c r="G16" s="280"/>
      <c r="H16" s="280"/>
      <c r="I16" s="280"/>
      <c r="J16" s="280"/>
      <c r="K16" s="278"/>
    </row>
    <row r="17" s="1" customFormat="1" ht="15" customHeight="1">
      <c r="B17" s="281"/>
      <c r="C17" s="282"/>
      <c r="D17" s="280" t="s">
        <v>2069</v>
      </c>
      <c r="E17" s="280"/>
      <c r="F17" s="280"/>
      <c r="G17" s="280"/>
      <c r="H17" s="280"/>
      <c r="I17" s="280"/>
      <c r="J17" s="280"/>
      <c r="K17" s="278"/>
    </row>
    <row r="18" s="1" customFormat="1" ht="15" customHeight="1">
      <c r="B18" s="281"/>
      <c r="C18" s="282"/>
      <c r="D18" s="282"/>
      <c r="E18" s="284" t="s">
        <v>77</v>
      </c>
      <c r="F18" s="280" t="s">
        <v>2070</v>
      </c>
      <c r="G18" s="280"/>
      <c r="H18" s="280"/>
      <c r="I18" s="280"/>
      <c r="J18" s="280"/>
      <c r="K18" s="278"/>
    </row>
    <row r="19" s="1" customFormat="1" ht="15" customHeight="1">
      <c r="B19" s="281"/>
      <c r="C19" s="282"/>
      <c r="D19" s="282"/>
      <c r="E19" s="284" t="s">
        <v>2071</v>
      </c>
      <c r="F19" s="280" t="s">
        <v>2072</v>
      </c>
      <c r="G19" s="280"/>
      <c r="H19" s="280"/>
      <c r="I19" s="280"/>
      <c r="J19" s="280"/>
      <c r="K19" s="278"/>
    </row>
    <row r="20" s="1" customFormat="1" ht="15" customHeight="1">
      <c r="B20" s="281"/>
      <c r="C20" s="282"/>
      <c r="D20" s="282"/>
      <c r="E20" s="284" t="s">
        <v>107</v>
      </c>
      <c r="F20" s="280" t="s">
        <v>2073</v>
      </c>
      <c r="G20" s="280"/>
      <c r="H20" s="280"/>
      <c r="I20" s="280"/>
      <c r="J20" s="280"/>
      <c r="K20" s="278"/>
    </row>
    <row r="21" s="1" customFormat="1" ht="15" customHeight="1">
      <c r="B21" s="281"/>
      <c r="C21" s="282"/>
      <c r="D21" s="282"/>
      <c r="E21" s="284" t="s">
        <v>2074</v>
      </c>
      <c r="F21" s="280" t="s">
        <v>2075</v>
      </c>
      <c r="G21" s="280"/>
      <c r="H21" s="280"/>
      <c r="I21" s="280"/>
      <c r="J21" s="280"/>
      <c r="K21" s="278"/>
    </row>
    <row r="22" s="1" customFormat="1" ht="15" customHeight="1">
      <c r="B22" s="281"/>
      <c r="C22" s="282"/>
      <c r="D22" s="282"/>
      <c r="E22" s="284" t="s">
        <v>353</v>
      </c>
      <c r="F22" s="280" t="s">
        <v>354</v>
      </c>
      <c r="G22" s="280"/>
      <c r="H22" s="280"/>
      <c r="I22" s="280"/>
      <c r="J22" s="280"/>
      <c r="K22" s="278"/>
    </row>
    <row r="23" s="1" customFormat="1" ht="15" customHeight="1">
      <c r="B23" s="281"/>
      <c r="C23" s="282"/>
      <c r="D23" s="282"/>
      <c r="E23" s="284" t="s">
        <v>84</v>
      </c>
      <c r="F23" s="280" t="s">
        <v>2076</v>
      </c>
      <c r="G23" s="280"/>
      <c r="H23" s="280"/>
      <c r="I23" s="280"/>
      <c r="J23" s="280"/>
      <c r="K23" s="278"/>
    </row>
    <row r="24" s="1" customFormat="1" ht="12.75" customHeight="1">
      <c r="B24" s="281"/>
      <c r="C24" s="282"/>
      <c r="D24" s="282"/>
      <c r="E24" s="282"/>
      <c r="F24" s="282"/>
      <c r="G24" s="282"/>
      <c r="H24" s="282"/>
      <c r="I24" s="282"/>
      <c r="J24" s="282"/>
      <c r="K24" s="278"/>
    </row>
    <row r="25" s="1" customFormat="1" ht="15" customHeight="1">
      <c r="B25" s="281"/>
      <c r="C25" s="280" t="s">
        <v>2077</v>
      </c>
      <c r="D25" s="280"/>
      <c r="E25" s="280"/>
      <c r="F25" s="280"/>
      <c r="G25" s="280"/>
      <c r="H25" s="280"/>
      <c r="I25" s="280"/>
      <c r="J25" s="280"/>
      <c r="K25" s="278"/>
    </row>
    <row r="26" s="1" customFormat="1" ht="15" customHeight="1">
      <c r="B26" s="281"/>
      <c r="C26" s="280" t="s">
        <v>2078</v>
      </c>
      <c r="D26" s="280"/>
      <c r="E26" s="280"/>
      <c r="F26" s="280"/>
      <c r="G26" s="280"/>
      <c r="H26" s="280"/>
      <c r="I26" s="280"/>
      <c r="J26" s="280"/>
      <c r="K26" s="278"/>
    </row>
    <row r="27" s="1" customFormat="1" ht="15" customHeight="1">
      <c r="B27" s="281"/>
      <c r="C27" s="280"/>
      <c r="D27" s="280" t="s">
        <v>2079</v>
      </c>
      <c r="E27" s="280"/>
      <c r="F27" s="280"/>
      <c r="G27" s="280"/>
      <c r="H27" s="280"/>
      <c r="I27" s="280"/>
      <c r="J27" s="280"/>
      <c r="K27" s="278"/>
    </row>
    <row r="28" s="1" customFormat="1" ht="15" customHeight="1">
      <c r="B28" s="281"/>
      <c r="C28" s="282"/>
      <c r="D28" s="280" t="s">
        <v>2080</v>
      </c>
      <c r="E28" s="280"/>
      <c r="F28" s="280"/>
      <c r="G28" s="280"/>
      <c r="H28" s="280"/>
      <c r="I28" s="280"/>
      <c r="J28" s="280"/>
      <c r="K28" s="278"/>
    </row>
    <row r="29" s="1" customFormat="1" ht="12.75" customHeight="1">
      <c r="B29" s="281"/>
      <c r="C29" s="282"/>
      <c r="D29" s="282"/>
      <c r="E29" s="282"/>
      <c r="F29" s="282"/>
      <c r="G29" s="282"/>
      <c r="H29" s="282"/>
      <c r="I29" s="282"/>
      <c r="J29" s="282"/>
      <c r="K29" s="278"/>
    </row>
    <row r="30" s="1" customFormat="1" ht="15" customHeight="1">
      <c r="B30" s="281"/>
      <c r="C30" s="282"/>
      <c r="D30" s="280" t="s">
        <v>2081</v>
      </c>
      <c r="E30" s="280"/>
      <c r="F30" s="280"/>
      <c r="G30" s="280"/>
      <c r="H30" s="280"/>
      <c r="I30" s="280"/>
      <c r="J30" s="280"/>
      <c r="K30" s="278"/>
    </row>
    <row r="31" s="1" customFormat="1" ht="15" customHeight="1">
      <c r="B31" s="281"/>
      <c r="C31" s="282"/>
      <c r="D31" s="280" t="s">
        <v>2082</v>
      </c>
      <c r="E31" s="280"/>
      <c r="F31" s="280"/>
      <c r="G31" s="280"/>
      <c r="H31" s="280"/>
      <c r="I31" s="280"/>
      <c r="J31" s="280"/>
      <c r="K31" s="278"/>
    </row>
    <row r="32" s="1" customFormat="1" ht="12.75" customHeight="1">
      <c r="B32" s="281"/>
      <c r="C32" s="282"/>
      <c r="D32" s="282"/>
      <c r="E32" s="282"/>
      <c r="F32" s="282"/>
      <c r="G32" s="282"/>
      <c r="H32" s="282"/>
      <c r="I32" s="282"/>
      <c r="J32" s="282"/>
      <c r="K32" s="278"/>
    </row>
    <row r="33" s="1" customFormat="1" ht="15" customHeight="1">
      <c r="B33" s="281"/>
      <c r="C33" s="282"/>
      <c r="D33" s="280" t="s">
        <v>2083</v>
      </c>
      <c r="E33" s="280"/>
      <c r="F33" s="280"/>
      <c r="G33" s="280"/>
      <c r="H33" s="280"/>
      <c r="I33" s="280"/>
      <c r="J33" s="280"/>
      <c r="K33" s="278"/>
    </row>
    <row r="34" s="1" customFormat="1" ht="15" customHeight="1">
      <c r="B34" s="281"/>
      <c r="C34" s="282"/>
      <c r="D34" s="280" t="s">
        <v>2084</v>
      </c>
      <c r="E34" s="280"/>
      <c r="F34" s="280"/>
      <c r="G34" s="280"/>
      <c r="H34" s="280"/>
      <c r="I34" s="280"/>
      <c r="J34" s="280"/>
      <c r="K34" s="278"/>
    </row>
    <row r="35" s="1" customFormat="1" ht="15" customHeight="1">
      <c r="B35" s="281"/>
      <c r="C35" s="282"/>
      <c r="D35" s="280" t="s">
        <v>2085</v>
      </c>
      <c r="E35" s="280"/>
      <c r="F35" s="280"/>
      <c r="G35" s="280"/>
      <c r="H35" s="280"/>
      <c r="I35" s="280"/>
      <c r="J35" s="280"/>
      <c r="K35" s="278"/>
    </row>
    <row r="36" s="1" customFormat="1" ht="15" customHeight="1">
      <c r="B36" s="281"/>
      <c r="C36" s="282"/>
      <c r="D36" s="280"/>
      <c r="E36" s="283" t="s">
        <v>226</v>
      </c>
      <c r="F36" s="280"/>
      <c r="G36" s="280" t="s">
        <v>2086</v>
      </c>
      <c r="H36" s="280"/>
      <c r="I36" s="280"/>
      <c r="J36" s="280"/>
      <c r="K36" s="278"/>
    </row>
    <row r="37" s="1" customFormat="1" ht="30.75" customHeight="1">
      <c r="B37" s="281"/>
      <c r="C37" s="282"/>
      <c r="D37" s="280"/>
      <c r="E37" s="283" t="s">
        <v>2087</v>
      </c>
      <c r="F37" s="280"/>
      <c r="G37" s="280" t="s">
        <v>2088</v>
      </c>
      <c r="H37" s="280"/>
      <c r="I37" s="280"/>
      <c r="J37" s="280"/>
      <c r="K37" s="278"/>
    </row>
    <row r="38" s="1" customFormat="1" ht="15" customHeight="1">
      <c r="B38" s="281"/>
      <c r="C38" s="282"/>
      <c r="D38" s="280"/>
      <c r="E38" s="283" t="s">
        <v>52</v>
      </c>
      <c r="F38" s="280"/>
      <c r="G38" s="280" t="s">
        <v>2089</v>
      </c>
      <c r="H38" s="280"/>
      <c r="I38" s="280"/>
      <c r="J38" s="280"/>
      <c r="K38" s="278"/>
    </row>
    <row r="39" s="1" customFormat="1" ht="15" customHeight="1">
      <c r="B39" s="281"/>
      <c r="C39" s="282"/>
      <c r="D39" s="280"/>
      <c r="E39" s="283" t="s">
        <v>53</v>
      </c>
      <c r="F39" s="280"/>
      <c r="G39" s="280" t="s">
        <v>2090</v>
      </c>
      <c r="H39" s="280"/>
      <c r="I39" s="280"/>
      <c r="J39" s="280"/>
      <c r="K39" s="278"/>
    </row>
    <row r="40" s="1" customFormat="1" ht="15" customHeight="1">
      <c r="B40" s="281"/>
      <c r="C40" s="282"/>
      <c r="D40" s="280"/>
      <c r="E40" s="283" t="s">
        <v>227</v>
      </c>
      <c r="F40" s="280"/>
      <c r="G40" s="280" t="s">
        <v>2091</v>
      </c>
      <c r="H40" s="280"/>
      <c r="I40" s="280"/>
      <c r="J40" s="280"/>
      <c r="K40" s="278"/>
    </row>
    <row r="41" s="1" customFormat="1" ht="15" customHeight="1">
      <c r="B41" s="281"/>
      <c r="C41" s="282"/>
      <c r="D41" s="280"/>
      <c r="E41" s="283" t="s">
        <v>228</v>
      </c>
      <c r="F41" s="280"/>
      <c r="G41" s="280" t="s">
        <v>2092</v>
      </c>
      <c r="H41" s="280"/>
      <c r="I41" s="280"/>
      <c r="J41" s="280"/>
      <c r="K41" s="278"/>
    </row>
    <row r="42" s="1" customFormat="1" ht="15" customHeight="1">
      <c r="B42" s="281"/>
      <c r="C42" s="282"/>
      <c r="D42" s="280"/>
      <c r="E42" s="283" t="s">
        <v>2093</v>
      </c>
      <c r="F42" s="280"/>
      <c r="G42" s="280" t="s">
        <v>2094</v>
      </c>
      <c r="H42" s="280"/>
      <c r="I42" s="280"/>
      <c r="J42" s="280"/>
      <c r="K42" s="278"/>
    </row>
    <row r="43" s="1" customFormat="1" ht="15" customHeight="1">
      <c r="B43" s="281"/>
      <c r="C43" s="282"/>
      <c r="D43" s="280"/>
      <c r="E43" s="283"/>
      <c r="F43" s="280"/>
      <c r="G43" s="280" t="s">
        <v>2095</v>
      </c>
      <c r="H43" s="280"/>
      <c r="I43" s="280"/>
      <c r="J43" s="280"/>
      <c r="K43" s="278"/>
    </row>
    <row r="44" s="1" customFormat="1" ht="15" customHeight="1">
      <c r="B44" s="281"/>
      <c r="C44" s="282"/>
      <c r="D44" s="280"/>
      <c r="E44" s="283" t="s">
        <v>2096</v>
      </c>
      <c r="F44" s="280"/>
      <c r="G44" s="280" t="s">
        <v>2097</v>
      </c>
      <c r="H44" s="280"/>
      <c r="I44" s="280"/>
      <c r="J44" s="280"/>
      <c r="K44" s="278"/>
    </row>
    <row r="45" s="1" customFormat="1" ht="15" customHeight="1">
      <c r="B45" s="281"/>
      <c r="C45" s="282"/>
      <c r="D45" s="280"/>
      <c r="E45" s="283" t="s">
        <v>230</v>
      </c>
      <c r="F45" s="280"/>
      <c r="G45" s="280" t="s">
        <v>2098</v>
      </c>
      <c r="H45" s="280"/>
      <c r="I45" s="280"/>
      <c r="J45" s="280"/>
      <c r="K45" s="278"/>
    </row>
    <row r="46" s="1" customFormat="1" ht="12.75" customHeight="1">
      <c r="B46" s="281"/>
      <c r="C46" s="282"/>
      <c r="D46" s="280"/>
      <c r="E46" s="280"/>
      <c r="F46" s="280"/>
      <c r="G46" s="280"/>
      <c r="H46" s="280"/>
      <c r="I46" s="280"/>
      <c r="J46" s="280"/>
      <c r="K46" s="278"/>
    </row>
    <row r="47" s="1" customFormat="1" ht="15" customHeight="1">
      <c r="B47" s="281"/>
      <c r="C47" s="282"/>
      <c r="D47" s="280" t="s">
        <v>2099</v>
      </c>
      <c r="E47" s="280"/>
      <c r="F47" s="280"/>
      <c r="G47" s="280"/>
      <c r="H47" s="280"/>
      <c r="I47" s="280"/>
      <c r="J47" s="280"/>
      <c r="K47" s="278"/>
    </row>
    <row r="48" s="1" customFormat="1" ht="15" customHeight="1">
      <c r="B48" s="281"/>
      <c r="C48" s="282"/>
      <c r="D48" s="282"/>
      <c r="E48" s="280" t="s">
        <v>2100</v>
      </c>
      <c r="F48" s="280"/>
      <c r="G48" s="280"/>
      <c r="H48" s="280"/>
      <c r="I48" s="280"/>
      <c r="J48" s="280"/>
      <c r="K48" s="278"/>
    </row>
    <row r="49" s="1" customFormat="1" ht="15" customHeight="1">
      <c r="B49" s="281"/>
      <c r="C49" s="282"/>
      <c r="D49" s="282"/>
      <c r="E49" s="280" t="s">
        <v>2101</v>
      </c>
      <c r="F49" s="280"/>
      <c r="G49" s="280"/>
      <c r="H49" s="280"/>
      <c r="I49" s="280"/>
      <c r="J49" s="280"/>
      <c r="K49" s="278"/>
    </row>
    <row r="50" s="1" customFormat="1" ht="15" customHeight="1">
      <c r="B50" s="281"/>
      <c r="C50" s="282"/>
      <c r="D50" s="282"/>
      <c r="E50" s="280" t="s">
        <v>2102</v>
      </c>
      <c r="F50" s="280"/>
      <c r="G50" s="280"/>
      <c r="H50" s="280"/>
      <c r="I50" s="280"/>
      <c r="J50" s="280"/>
      <c r="K50" s="278"/>
    </row>
    <row r="51" s="1" customFormat="1" ht="15" customHeight="1">
      <c r="B51" s="281"/>
      <c r="C51" s="282"/>
      <c r="D51" s="280" t="s">
        <v>2103</v>
      </c>
      <c r="E51" s="280"/>
      <c r="F51" s="280"/>
      <c r="G51" s="280"/>
      <c r="H51" s="280"/>
      <c r="I51" s="280"/>
      <c r="J51" s="280"/>
      <c r="K51" s="278"/>
    </row>
    <row r="52" s="1" customFormat="1" ht="25.5" customHeight="1">
      <c r="B52" s="276"/>
      <c r="C52" s="277" t="s">
        <v>2104</v>
      </c>
      <c r="D52" s="277"/>
      <c r="E52" s="277"/>
      <c r="F52" s="277"/>
      <c r="G52" s="277"/>
      <c r="H52" s="277"/>
      <c r="I52" s="277"/>
      <c r="J52" s="277"/>
      <c r="K52" s="278"/>
    </row>
    <row r="53" s="1" customFormat="1" ht="5.25" customHeight="1">
      <c r="B53" s="276"/>
      <c r="C53" s="279"/>
      <c r="D53" s="279"/>
      <c r="E53" s="279"/>
      <c r="F53" s="279"/>
      <c r="G53" s="279"/>
      <c r="H53" s="279"/>
      <c r="I53" s="279"/>
      <c r="J53" s="279"/>
      <c r="K53" s="278"/>
    </row>
    <row r="54" s="1" customFormat="1" ht="15" customHeight="1">
      <c r="B54" s="276"/>
      <c r="C54" s="280" t="s">
        <v>2105</v>
      </c>
      <c r="D54" s="280"/>
      <c r="E54" s="280"/>
      <c r="F54" s="280"/>
      <c r="G54" s="280"/>
      <c r="H54" s="280"/>
      <c r="I54" s="280"/>
      <c r="J54" s="280"/>
      <c r="K54" s="278"/>
    </row>
    <row r="55" s="1" customFormat="1" ht="15" customHeight="1">
      <c r="B55" s="276"/>
      <c r="C55" s="280" t="s">
        <v>2106</v>
      </c>
      <c r="D55" s="280"/>
      <c r="E55" s="280"/>
      <c r="F55" s="280"/>
      <c r="G55" s="280"/>
      <c r="H55" s="280"/>
      <c r="I55" s="280"/>
      <c r="J55" s="280"/>
      <c r="K55" s="278"/>
    </row>
    <row r="56" s="1" customFormat="1" ht="12.75" customHeight="1">
      <c r="B56" s="276"/>
      <c r="C56" s="280"/>
      <c r="D56" s="280"/>
      <c r="E56" s="280"/>
      <c r="F56" s="280"/>
      <c r="G56" s="280"/>
      <c r="H56" s="280"/>
      <c r="I56" s="280"/>
      <c r="J56" s="280"/>
      <c r="K56" s="278"/>
    </row>
    <row r="57" s="1" customFormat="1" ht="15" customHeight="1">
      <c r="B57" s="276"/>
      <c r="C57" s="280" t="s">
        <v>2107</v>
      </c>
      <c r="D57" s="280"/>
      <c r="E57" s="280"/>
      <c r="F57" s="280"/>
      <c r="G57" s="280"/>
      <c r="H57" s="280"/>
      <c r="I57" s="280"/>
      <c r="J57" s="280"/>
      <c r="K57" s="278"/>
    </row>
    <row r="58" s="1" customFormat="1" ht="15" customHeight="1">
      <c r="B58" s="276"/>
      <c r="C58" s="282"/>
      <c r="D58" s="280" t="s">
        <v>2108</v>
      </c>
      <c r="E58" s="280"/>
      <c r="F58" s="280"/>
      <c r="G58" s="280"/>
      <c r="H58" s="280"/>
      <c r="I58" s="280"/>
      <c r="J58" s="280"/>
      <c r="K58" s="278"/>
    </row>
    <row r="59" s="1" customFormat="1" ht="15" customHeight="1">
      <c r="B59" s="276"/>
      <c r="C59" s="282"/>
      <c r="D59" s="280" t="s">
        <v>2109</v>
      </c>
      <c r="E59" s="280"/>
      <c r="F59" s="280"/>
      <c r="G59" s="280"/>
      <c r="H59" s="280"/>
      <c r="I59" s="280"/>
      <c r="J59" s="280"/>
      <c r="K59" s="278"/>
    </row>
    <row r="60" s="1" customFormat="1" ht="15" customHeight="1">
      <c r="B60" s="276"/>
      <c r="C60" s="282"/>
      <c r="D60" s="280" t="s">
        <v>2110</v>
      </c>
      <c r="E60" s="280"/>
      <c r="F60" s="280"/>
      <c r="G60" s="280"/>
      <c r="H60" s="280"/>
      <c r="I60" s="280"/>
      <c r="J60" s="280"/>
      <c r="K60" s="278"/>
    </row>
    <row r="61" s="1" customFormat="1" ht="15" customHeight="1">
      <c r="B61" s="276"/>
      <c r="C61" s="282"/>
      <c r="D61" s="280" t="s">
        <v>2111</v>
      </c>
      <c r="E61" s="280"/>
      <c r="F61" s="280"/>
      <c r="G61" s="280"/>
      <c r="H61" s="280"/>
      <c r="I61" s="280"/>
      <c r="J61" s="280"/>
      <c r="K61" s="278"/>
    </row>
    <row r="62" s="1" customFormat="1" ht="15" customHeight="1">
      <c r="B62" s="276"/>
      <c r="C62" s="282"/>
      <c r="D62" s="285" t="s">
        <v>2112</v>
      </c>
      <c r="E62" s="285"/>
      <c r="F62" s="285"/>
      <c r="G62" s="285"/>
      <c r="H62" s="285"/>
      <c r="I62" s="285"/>
      <c r="J62" s="285"/>
      <c r="K62" s="278"/>
    </row>
    <row r="63" s="1" customFormat="1" ht="15" customHeight="1">
      <c r="B63" s="276"/>
      <c r="C63" s="282"/>
      <c r="D63" s="280" t="s">
        <v>2113</v>
      </c>
      <c r="E63" s="280"/>
      <c r="F63" s="280"/>
      <c r="G63" s="280"/>
      <c r="H63" s="280"/>
      <c r="I63" s="280"/>
      <c r="J63" s="280"/>
      <c r="K63" s="278"/>
    </row>
    <row r="64" s="1" customFormat="1" ht="12.75" customHeight="1">
      <c r="B64" s="276"/>
      <c r="C64" s="282"/>
      <c r="D64" s="282"/>
      <c r="E64" s="286"/>
      <c r="F64" s="282"/>
      <c r="G64" s="282"/>
      <c r="H64" s="282"/>
      <c r="I64" s="282"/>
      <c r="J64" s="282"/>
      <c r="K64" s="278"/>
    </row>
    <row r="65" s="1" customFormat="1" ht="15" customHeight="1">
      <c r="B65" s="276"/>
      <c r="C65" s="282"/>
      <c r="D65" s="280" t="s">
        <v>2114</v>
      </c>
      <c r="E65" s="280"/>
      <c r="F65" s="280"/>
      <c r="G65" s="280"/>
      <c r="H65" s="280"/>
      <c r="I65" s="280"/>
      <c r="J65" s="280"/>
      <c r="K65" s="278"/>
    </row>
    <row r="66" s="1" customFormat="1" ht="15" customHeight="1">
      <c r="B66" s="276"/>
      <c r="C66" s="282"/>
      <c r="D66" s="285" t="s">
        <v>2115</v>
      </c>
      <c r="E66" s="285"/>
      <c r="F66" s="285"/>
      <c r="G66" s="285"/>
      <c r="H66" s="285"/>
      <c r="I66" s="285"/>
      <c r="J66" s="285"/>
      <c r="K66" s="278"/>
    </row>
    <row r="67" s="1" customFormat="1" ht="15" customHeight="1">
      <c r="B67" s="276"/>
      <c r="C67" s="282"/>
      <c r="D67" s="280" t="s">
        <v>2116</v>
      </c>
      <c r="E67" s="280"/>
      <c r="F67" s="280"/>
      <c r="G67" s="280"/>
      <c r="H67" s="280"/>
      <c r="I67" s="280"/>
      <c r="J67" s="280"/>
      <c r="K67" s="278"/>
    </row>
    <row r="68" s="1" customFormat="1" ht="15" customHeight="1">
      <c r="B68" s="276"/>
      <c r="C68" s="282"/>
      <c r="D68" s="280" t="s">
        <v>2117</v>
      </c>
      <c r="E68" s="280"/>
      <c r="F68" s="280"/>
      <c r="G68" s="280"/>
      <c r="H68" s="280"/>
      <c r="I68" s="280"/>
      <c r="J68" s="280"/>
      <c r="K68" s="278"/>
    </row>
    <row r="69" s="1" customFormat="1" ht="15" customHeight="1">
      <c r="B69" s="276"/>
      <c r="C69" s="282"/>
      <c r="D69" s="280" t="s">
        <v>2118</v>
      </c>
      <c r="E69" s="280"/>
      <c r="F69" s="280"/>
      <c r="G69" s="280"/>
      <c r="H69" s="280"/>
      <c r="I69" s="280"/>
      <c r="J69" s="280"/>
      <c r="K69" s="278"/>
    </row>
    <row r="70" s="1" customFormat="1" ht="15" customHeight="1">
      <c r="B70" s="276"/>
      <c r="C70" s="282"/>
      <c r="D70" s="280" t="s">
        <v>2119</v>
      </c>
      <c r="E70" s="280"/>
      <c r="F70" s="280"/>
      <c r="G70" s="280"/>
      <c r="H70" s="280"/>
      <c r="I70" s="280"/>
      <c r="J70" s="280"/>
      <c r="K70" s="278"/>
    </row>
    <row r="71" s="1" customFormat="1" ht="12.75" customHeight="1">
      <c r="B71" s="287"/>
      <c r="C71" s="288"/>
      <c r="D71" s="288"/>
      <c r="E71" s="288"/>
      <c r="F71" s="288"/>
      <c r="G71" s="288"/>
      <c r="H71" s="288"/>
      <c r="I71" s="288"/>
      <c r="J71" s="288"/>
      <c r="K71" s="289"/>
    </row>
    <row r="72" s="1" customFormat="1" ht="18.75" customHeight="1">
      <c r="B72" s="290"/>
      <c r="C72" s="290"/>
      <c r="D72" s="290"/>
      <c r="E72" s="290"/>
      <c r="F72" s="290"/>
      <c r="G72" s="290"/>
      <c r="H72" s="290"/>
      <c r="I72" s="290"/>
      <c r="J72" s="290"/>
      <c r="K72" s="291"/>
    </row>
    <row r="73" s="1" customFormat="1" ht="18.75" customHeight="1">
      <c r="B73" s="291"/>
      <c r="C73" s="291"/>
      <c r="D73" s="291"/>
      <c r="E73" s="291"/>
      <c r="F73" s="291"/>
      <c r="G73" s="291"/>
      <c r="H73" s="291"/>
      <c r="I73" s="291"/>
      <c r="J73" s="291"/>
      <c r="K73" s="291"/>
    </row>
    <row r="74" s="1" customFormat="1" ht="7.5" customHeight="1">
      <c r="B74" s="292"/>
      <c r="C74" s="293"/>
      <c r="D74" s="293"/>
      <c r="E74" s="293"/>
      <c r="F74" s="293"/>
      <c r="G74" s="293"/>
      <c r="H74" s="293"/>
      <c r="I74" s="293"/>
      <c r="J74" s="293"/>
      <c r="K74" s="294"/>
    </row>
    <row r="75" s="1" customFormat="1" ht="45" customHeight="1">
      <c r="B75" s="295"/>
      <c r="C75" s="296" t="s">
        <v>2120</v>
      </c>
      <c r="D75" s="296"/>
      <c r="E75" s="296"/>
      <c r="F75" s="296"/>
      <c r="G75" s="296"/>
      <c r="H75" s="296"/>
      <c r="I75" s="296"/>
      <c r="J75" s="296"/>
      <c r="K75" s="297"/>
    </row>
    <row r="76" s="1" customFormat="1" ht="17.25" customHeight="1">
      <c r="B76" s="295"/>
      <c r="C76" s="298" t="s">
        <v>2121</v>
      </c>
      <c r="D76" s="298"/>
      <c r="E76" s="298"/>
      <c r="F76" s="298" t="s">
        <v>2122</v>
      </c>
      <c r="G76" s="299"/>
      <c r="H76" s="298" t="s">
        <v>53</v>
      </c>
      <c r="I76" s="298" t="s">
        <v>56</v>
      </c>
      <c r="J76" s="298" t="s">
        <v>2123</v>
      </c>
      <c r="K76" s="297"/>
    </row>
    <row r="77" s="1" customFormat="1" ht="17.25" customHeight="1">
      <c r="B77" s="295"/>
      <c r="C77" s="300" t="s">
        <v>2124</v>
      </c>
      <c r="D77" s="300"/>
      <c r="E77" s="300"/>
      <c r="F77" s="301" t="s">
        <v>2125</v>
      </c>
      <c r="G77" s="302"/>
      <c r="H77" s="300"/>
      <c r="I77" s="300"/>
      <c r="J77" s="300" t="s">
        <v>2126</v>
      </c>
      <c r="K77" s="297"/>
    </row>
    <row r="78" s="1" customFormat="1" ht="5.25" customHeight="1">
      <c r="B78" s="295"/>
      <c r="C78" s="303"/>
      <c r="D78" s="303"/>
      <c r="E78" s="303"/>
      <c r="F78" s="303"/>
      <c r="G78" s="304"/>
      <c r="H78" s="303"/>
      <c r="I78" s="303"/>
      <c r="J78" s="303"/>
      <c r="K78" s="297"/>
    </row>
    <row r="79" s="1" customFormat="1" ht="15" customHeight="1">
      <c r="B79" s="295"/>
      <c r="C79" s="283" t="s">
        <v>52</v>
      </c>
      <c r="D79" s="303"/>
      <c r="E79" s="303"/>
      <c r="F79" s="305" t="s">
        <v>2127</v>
      </c>
      <c r="G79" s="304"/>
      <c r="H79" s="283" t="s">
        <v>2128</v>
      </c>
      <c r="I79" s="283" t="s">
        <v>2129</v>
      </c>
      <c r="J79" s="283">
        <v>20</v>
      </c>
      <c r="K79" s="297"/>
    </row>
    <row r="80" s="1" customFormat="1" ht="15" customHeight="1">
      <c r="B80" s="295"/>
      <c r="C80" s="283" t="s">
        <v>2130</v>
      </c>
      <c r="D80" s="283"/>
      <c r="E80" s="283"/>
      <c r="F80" s="305" t="s">
        <v>2127</v>
      </c>
      <c r="G80" s="304"/>
      <c r="H80" s="283" t="s">
        <v>2131</v>
      </c>
      <c r="I80" s="283" t="s">
        <v>2129</v>
      </c>
      <c r="J80" s="283">
        <v>120</v>
      </c>
      <c r="K80" s="297"/>
    </row>
    <row r="81" s="1" customFormat="1" ht="15" customHeight="1">
      <c r="B81" s="306"/>
      <c r="C81" s="283" t="s">
        <v>2132</v>
      </c>
      <c r="D81" s="283"/>
      <c r="E81" s="283"/>
      <c r="F81" s="305" t="s">
        <v>2133</v>
      </c>
      <c r="G81" s="304"/>
      <c r="H81" s="283" t="s">
        <v>2134</v>
      </c>
      <c r="I81" s="283" t="s">
        <v>2129</v>
      </c>
      <c r="J81" s="283">
        <v>50</v>
      </c>
      <c r="K81" s="297"/>
    </row>
    <row r="82" s="1" customFormat="1" ht="15" customHeight="1">
      <c r="B82" s="306"/>
      <c r="C82" s="283" t="s">
        <v>2135</v>
      </c>
      <c r="D82" s="283"/>
      <c r="E82" s="283"/>
      <c r="F82" s="305" t="s">
        <v>2127</v>
      </c>
      <c r="G82" s="304"/>
      <c r="H82" s="283" t="s">
        <v>2136</v>
      </c>
      <c r="I82" s="283" t="s">
        <v>2137</v>
      </c>
      <c r="J82" s="283"/>
      <c r="K82" s="297"/>
    </row>
    <row r="83" s="1" customFormat="1" ht="15" customHeight="1">
      <c r="B83" s="306"/>
      <c r="C83" s="307" t="s">
        <v>2138</v>
      </c>
      <c r="D83" s="307"/>
      <c r="E83" s="307"/>
      <c r="F83" s="308" t="s">
        <v>2133</v>
      </c>
      <c r="G83" s="307"/>
      <c r="H83" s="307" t="s">
        <v>2139</v>
      </c>
      <c r="I83" s="307" t="s">
        <v>2129</v>
      </c>
      <c r="J83" s="307">
        <v>15</v>
      </c>
      <c r="K83" s="297"/>
    </row>
    <row r="84" s="1" customFormat="1" ht="15" customHeight="1">
      <c r="B84" s="306"/>
      <c r="C84" s="307" t="s">
        <v>2140</v>
      </c>
      <c r="D84" s="307"/>
      <c r="E84" s="307"/>
      <c r="F84" s="308" t="s">
        <v>2133</v>
      </c>
      <c r="G84" s="307"/>
      <c r="H84" s="307" t="s">
        <v>2141</v>
      </c>
      <c r="I84" s="307" t="s">
        <v>2129</v>
      </c>
      <c r="J84" s="307">
        <v>15</v>
      </c>
      <c r="K84" s="297"/>
    </row>
    <row r="85" s="1" customFormat="1" ht="15" customHeight="1">
      <c r="B85" s="306"/>
      <c r="C85" s="307" t="s">
        <v>2142</v>
      </c>
      <c r="D85" s="307"/>
      <c r="E85" s="307"/>
      <c r="F85" s="308" t="s">
        <v>2133</v>
      </c>
      <c r="G85" s="307"/>
      <c r="H85" s="307" t="s">
        <v>2143</v>
      </c>
      <c r="I85" s="307" t="s">
        <v>2129</v>
      </c>
      <c r="J85" s="307">
        <v>20</v>
      </c>
      <c r="K85" s="297"/>
    </row>
    <row r="86" s="1" customFormat="1" ht="15" customHeight="1">
      <c r="B86" s="306"/>
      <c r="C86" s="307" t="s">
        <v>2144</v>
      </c>
      <c r="D86" s="307"/>
      <c r="E86" s="307"/>
      <c r="F86" s="308" t="s">
        <v>2133</v>
      </c>
      <c r="G86" s="307"/>
      <c r="H86" s="307" t="s">
        <v>2145</v>
      </c>
      <c r="I86" s="307" t="s">
        <v>2129</v>
      </c>
      <c r="J86" s="307">
        <v>20</v>
      </c>
      <c r="K86" s="297"/>
    </row>
    <row r="87" s="1" customFormat="1" ht="15" customHeight="1">
      <c r="B87" s="306"/>
      <c r="C87" s="283" t="s">
        <v>2146</v>
      </c>
      <c r="D87" s="283"/>
      <c r="E87" s="283"/>
      <c r="F87" s="305" t="s">
        <v>2133</v>
      </c>
      <c r="G87" s="304"/>
      <c r="H87" s="283" t="s">
        <v>2147</v>
      </c>
      <c r="I87" s="283" t="s">
        <v>2129</v>
      </c>
      <c r="J87" s="283">
        <v>50</v>
      </c>
      <c r="K87" s="297"/>
    </row>
    <row r="88" s="1" customFormat="1" ht="15" customHeight="1">
      <c r="B88" s="306"/>
      <c r="C88" s="283" t="s">
        <v>2148</v>
      </c>
      <c r="D88" s="283"/>
      <c r="E88" s="283"/>
      <c r="F88" s="305" t="s">
        <v>2133</v>
      </c>
      <c r="G88" s="304"/>
      <c r="H88" s="283" t="s">
        <v>2149</v>
      </c>
      <c r="I88" s="283" t="s">
        <v>2129</v>
      </c>
      <c r="J88" s="283">
        <v>20</v>
      </c>
      <c r="K88" s="297"/>
    </row>
    <row r="89" s="1" customFormat="1" ht="15" customHeight="1">
      <c r="B89" s="306"/>
      <c r="C89" s="283" t="s">
        <v>2150</v>
      </c>
      <c r="D89" s="283"/>
      <c r="E89" s="283"/>
      <c r="F89" s="305" t="s">
        <v>2133</v>
      </c>
      <c r="G89" s="304"/>
      <c r="H89" s="283" t="s">
        <v>2151</v>
      </c>
      <c r="I89" s="283" t="s">
        <v>2129</v>
      </c>
      <c r="J89" s="283">
        <v>20</v>
      </c>
      <c r="K89" s="297"/>
    </row>
    <row r="90" s="1" customFormat="1" ht="15" customHeight="1">
      <c r="B90" s="306"/>
      <c r="C90" s="283" t="s">
        <v>2152</v>
      </c>
      <c r="D90" s="283"/>
      <c r="E90" s="283"/>
      <c r="F90" s="305" t="s">
        <v>2133</v>
      </c>
      <c r="G90" s="304"/>
      <c r="H90" s="283" t="s">
        <v>2153</v>
      </c>
      <c r="I90" s="283" t="s">
        <v>2129</v>
      </c>
      <c r="J90" s="283">
        <v>50</v>
      </c>
      <c r="K90" s="297"/>
    </row>
    <row r="91" s="1" customFormat="1" ht="15" customHeight="1">
      <c r="B91" s="306"/>
      <c r="C91" s="283" t="s">
        <v>2154</v>
      </c>
      <c r="D91" s="283"/>
      <c r="E91" s="283"/>
      <c r="F91" s="305" t="s">
        <v>2133</v>
      </c>
      <c r="G91" s="304"/>
      <c r="H91" s="283" t="s">
        <v>2154</v>
      </c>
      <c r="I91" s="283" t="s">
        <v>2129</v>
      </c>
      <c r="J91" s="283">
        <v>50</v>
      </c>
      <c r="K91" s="297"/>
    </row>
    <row r="92" s="1" customFormat="1" ht="15" customHeight="1">
      <c r="B92" s="306"/>
      <c r="C92" s="283" t="s">
        <v>2155</v>
      </c>
      <c r="D92" s="283"/>
      <c r="E92" s="283"/>
      <c r="F92" s="305" t="s">
        <v>2133</v>
      </c>
      <c r="G92" s="304"/>
      <c r="H92" s="283" t="s">
        <v>2156</v>
      </c>
      <c r="I92" s="283" t="s">
        <v>2129</v>
      </c>
      <c r="J92" s="283">
        <v>255</v>
      </c>
      <c r="K92" s="297"/>
    </row>
    <row r="93" s="1" customFormat="1" ht="15" customHeight="1">
      <c r="B93" s="306"/>
      <c r="C93" s="283" t="s">
        <v>2157</v>
      </c>
      <c r="D93" s="283"/>
      <c r="E93" s="283"/>
      <c r="F93" s="305" t="s">
        <v>2127</v>
      </c>
      <c r="G93" s="304"/>
      <c r="H93" s="283" t="s">
        <v>2158</v>
      </c>
      <c r="I93" s="283" t="s">
        <v>2159</v>
      </c>
      <c r="J93" s="283"/>
      <c r="K93" s="297"/>
    </row>
    <row r="94" s="1" customFormat="1" ht="15" customHeight="1">
      <c r="B94" s="306"/>
      <c r="C94" s="283" t="s">
        <v>2160</v>
      </c>
      <c r="D94" s="283"/>
      <c r="E94" s="283"/>
      <c r="F94" s="305" t="s">
        <v>2127</v>
      </c>
      <c r="G94" s="304"/>
      <c r="H94" s="283" t="s">
        <v>2161</v>
      </c>
      <c r="I94" s="283" t="s">
        <v>2162</v>
      </c>
      <c r="J94" s="283"/>
      <c r="K94" s="297"/>
    </row>
    <row r="95" s="1" customFormat="1" ht="15" customHeight="1">
      <c r="B95" s="306"/>
      <c r="C95" s="283" t="s">
        <v>2163</v>
      </c>
      <c r="D95" s="283"/>
      <c r="E95" s="283"/>
      <c r="F95" s="305" t="s">
        <v>2127</v>
      </c>
      <c r="G95" s="304"/>
      <c r="H95" s="283" t="s">
        <v>2163</v>
      </c>
      <c r="I95" s="283" t="s">
        <v>2162</v>
      </c>
      <c r="J95" s="283"/>
      <c r="K95" s="297"/>
    </row>
    <row r="96" s="1" customFormat="1" ht="15" customHeight="1">
      <c r="B96" s="306"/>
      <c r="C96" s="283" t="s">
        <v>37</v>
      </c>
      <c r="D96" s="283"/>
      <c r="E96" s="283"/>
      <c r="F96" s="305" t="s">
        <v>2127</v>
      </c>
      <c r="G96" s="304"/>
      <c r="H96" s="283" t="s">
        <v>2164</v>
      </c>
      <c r="I96" s="283" t="s">
        <v>2162</v>
      </c>
      <c r="J96" s="283"/>
      <c r="K96" s="297"/>
    </row>
    <row r="97" s="1" customFormat="1" ht="15" customHeight="1">
      <c r="B97" s="306"/>
      <c r="C97" s="283" t="s">
        <v>47</v>
      </c>
      <c r="D97" s="283"/>
      <c r="E97" s="283"/>
      <c r="F97" s="305" t="s">
        <v>2127</v>
      </c>
      <c r="G97" s="304"/>
      <c r="H97" s="283" t="s">
        <v>2165</v>
      </c>
      <c r="I97" s="283" t="s">
        <v>2162</v>
      </c>
      <c r="J97" s="283"/>
      <c r="K97" s="297"/>
    </row>
    <row r="98" s="1" customFormat="1" ht="15" customHeight="1">
      <c r="B98" s="309"/>
      <c r="C98" s="310"/>
      <c r="D98" s="310"/>
      <c r="E98" s="310"/>
      <c r="F98" s="310"/>
      <c r="G98" s="310"/>
      <c r="H98" s="310"/>
      <c r="I98" s="310"/>
      <c r="J98" s="310"/>
      <c r="K98" s="311"/>
    </row>
    <row r="99" s="1" customFormat="1" ht="18.75" customHeight="1">
      <c r="B99" s="312"/>
      <c r="C99" s="313"/>
      <c r="D99" s="313"/>
      <c r="E99" s="313"/>
      <c r="F99" s="313"/>
      <c r="G99" s="313"/>
      <c r="H99" s="313"/>
      <c r="I99" s="313"/>
      <c r="J99" s="313"/>
      <c r="K99" s="312"/>
    </row>
    <row r="100" s="1" customFormat="1" ht="18.75" customHeight="1">
      <c r="B100" s="291"/>
      <c r="C100" s="291"/>
      <c r="D100" s="291"/>
      <c r="E100" s="291"/>
      <c r="F100" s="291"/>
      <c r="G100" s="291"/>
      <c r="H100" s="291"/>
      <c r="I100" s="291"/>
      <c r="J100" s="291"/>
      <c r="K100" s="291"/>
    </row>
    <row r="101" s="1" customFormat="1" ht="7.5" customHeight="1">
      <c r="B101" s="292"/>
      <c r="C101" s="293"/>
      <c r="D101" s="293"/>
      <c r="E101" s="293"/>
      <c r="F101" s="293"/>
      <c r="G101" s="293"/>
      <c r="H101" s="293"/>
      <c r="I101" s="293"/>
      <c r="J101" s="293"/>
      <c r="K101" s="294"/>
    </row>
    <row r="102" s="1" customFormat="1" ht="45" customHeight="1">
      <c r="B102" s="295"/>
      <c r="C102" s="296" t="s">
        <v>2166</v>
      </c>
      <c r="D102" s="296"/>
      <c r="E102" s="296"/>
      <c r="F102" s="296"/>
      <c r="G102" s="296"/>
      <c r="H102" s="296"/>
      <c r="I102" s="296"/>
      <c r="J102" s="296"/>
      <c r="K102" s="297"/>
    </row>
    <row r="103" s="1" customFormat="1" ht="17.25" customHeight="1">
      <c r="B103" s="295"/>
      <c r="C103" s="298" t="s">
        <v>2121</v>
      </c>
      <c r="D103" s="298"/>
      <c r="E103" s="298"/>
      <c r="F103" s="298" t="s">
        <v>2122</v>
      </c>
      <c r="G103" s="299"/>
      <c r="H103" s="298" t="s">
        <v>53</v>
      </c>
      <c r="I103" s="298" t="s">
        <v>56</v>
      </c>
      <c r="J103" s="298" t="s">
        <v>2123</v>
      </c>
      <c r="K103" s="297"/>
    </row>
    <row r="104" s="1" customFormat="1" ht="17.25" customHeight="1">
      <c r="B104" s="295"/>
      <c r="C104" s="300" t="s">
        <v>2124</v>
      </c>
      <c r="D104" s="300"/>
      <c r="E104" s="300"/>
      <c r="F104" s="301" t="s">
        <v>2125</v>
      </c>
      <c r="G104" s="302"/>
      <c r="H104" s="300"/>
      <c r="I104" s="300"/>
      <c r="J104" s="300" t="s">
        <v>2126</v>
      </c>
      <c r="K104" s="297"/>
    </row>
    <row r="105" s="1" customFormat="1" ht="5.25" customHeight="1">
      <c r="B105" s="295"/>
      <c r="C105" s="298"/>
      <c r="D105" s="298"/>
      <c r="E105" s="298"/>
      <c r="F105" s="298"/>
      <c r="G105" s="314"/>
      <c r="H105" s="298"/>
      <c r="I105" s="298"/>
      <c r="J105" s="298"/>
      <c r="K105" s="297"/>
    </row>
    <row r="106" s="1" customFormat="1" ht="15" customHeight="1">
      <c r="B106" s="295"/>
      <c r="C106" s="283" t="s">
        <v>52</v>
      </c>
      <c r="D106" s="303"/>
      <c r="E106" s="303"/>
      <c r="F106" s="305" t="s">
        <v>2127</v>
      </c>
      <c r="G106" s="314"/>
      <c r="H106" s="283" t="s">
        <v>2167</v>
      </c>
      <c r="I106" s="283" t="s">
        <v>2129</v>
      </c>
      <c r="J106" s="283">
        <v>20</v>
      </c>
      <c r="K106" s="297"/>
    </row>
    <row r="107" s="1" customFormat="1" ht="15" customHeight="1">
      <c r="B107" s="295"/>
      <c r="C107" s="283" t="s">
        <v>2130</v>
      </c>
      <c r="D107" s="283"/>
      <c r="E107" s="283"/>
      <c r="F107" s="305" t="s">
        <v>2127</v>
      </c>
      <c r="G107" s="283"/>
      <c r="H107" s="283" t="s">
        <v>2167</v>
      </c>
      <c r="I107" s="283" t="s">
        <v>2129</v>
      </c>
      <c r="J107" s="283">
        <v>120</v>
      </c>
      <c r="K107" s="297"/>
    </row>
    <row r="108" s="1" customFormat="1" ht="15" customHeight="1">
      <c r="B108" s="306"/>
      <c r="C108" s="283" t="s">
        <v>2132</v>
      </c>
      <c r="D108" s="283"/>
      <c r="E108" s="283"/>
      <c r="F108" s="305" t="s">
        <v>2133</v>
      </c>
      <c r="G108" s="283"/>
      <c r="H108" s="283" t="s">
        <v>2167</v>
      </c>
      <c r="I108" s="283" t="s">
        <v>2129</v>
      </c>
      <c r="J108" s="283">
        <v>50</v>
      </c>
      <c r="K108" s="297"/>
    </row>
    <row r="109" s="1" customFormat="1" ht="15" customHeight="1">
      <c r="B109" s="306"/>
      <c r="C109" s="283" t="s">
        <v>2135</v>
      </c>
      <c r="D109" s="283"/>
      <c r="E109" s="283"/>
      <c r="F109" s="305" t="s">
        <v>2127</v>
      </c>
      <c r="G109" s="283"/>
      <c r="H109" s="283" t="s">
        <v>2167</v>
      </c>
      <c r="I109" s="283" t="s">
        <v>2137</v>
      </c>
      <c r="J109" s="283"/>
      <c r="K109" s="297"/>
    </row>
    <row r="110" s="1" customFormat="1" ht="15" customHeight="1">
      <c r="B110" s="306"/>
      <c r="C110" s="283" t="s">
        <v>2146</v>
      </c>
      <c r="D110" s="283"/>
      <c r="E110" s="283"/>
      <c r="F110" s="305" t="s">
        <v>2133</v>
      </c>
      <c r="G110" s="283"/>
      <c r="H110" s="283" t="s">
        <v>2167</v>
      </c>
      <c r="I110" s="283" t="s">
        <v>2129</v>
      </c>
      <c r="J110" s="283">
        <v>50</v>
      </c>
      <c r="K110" s="297"/>
    </row>
    <row r="111" s="1" customFormat="1" ht="15" customHeight="1">
      <c r="B111" s="306"/>
      <c r="C111" s="283" t="s">
        <v>2154</v>
      </c>
      <c r="D111" s="283"/>
      <c r="E111" s="283"/>
      <c r="F111" s="305" t="s">
        <v>2133</v>
      </c>
      <c r="G111" s="283"/>
      <c r="H111" s="283" t="s">
        <v>2167</v>
      </c>
      <c r="I111" s="283" t="s">
        <v>2129</v>
      </c>
      <c r="J111" s="283">
        <v>50</v>
      </c>
      <c r="K111" s="297"/>
    </row>
    <row r="112" s="1" customFormat="1" ht="15" customHeight="1">
      <c r="B112" s="306"/>
      <c r="C112" s="283" t="s">
        <v>2152</v>
      </c>
      <c r="D112" s="283"/>
      <c r="E112" s="283"/>
      <c r="F112" s="305" t="s">
        <v>2133</v>
      </c>
      <c r="G112" s="283"/>
      <c r="H112" s="283" t="s">
        <v>2167</v>
      </c>
      <c r="I112" s="283" t="s">
        <v>2129</v>
      </c>
      <c r="J112" s="283">
        <v>50</v>
      </c>
      <c r="K112" s="297"/>
    </row>
    <row r="113" s="1" customFormat="1" ht="15" customHeight="1">
      <c r="B113" s="306"/>
      <c r="C113" s="283" t="s">
        <v>52</v>
      </c>
      <c r="D113" s="283"/>
      <c r="E113" s="283"/>
      <c r="F113" s="305" t="s">
        <v>2127</v>
      </c>
      <c r="G113" s="283"/>
      <c r="H113" s="283" t="s">
        <v>2168</v>
      </c>
      <c r="I113" s="283" t="s">
        <v>2129</v>
      </c>
      <c r="J113" s="283">
        <v>20</v>
      </c>
      <c r="K113" s="297"/>
    </row>
    <row r="114" s="1" customFormat="1" ht="15" customHeight="1">
      <c r="B114" s="306"/>
      <c r="C114" s="283" t="s">
        <v>2169</v>
      </c>
      <c r="D114" s="283"/>
      <c r="E114" s="283"/>
      <c r="F114" s="305" t="s">
        <v>2127</v>
      </c>
      <c r="G114" s="283"/>
      <c r="H114" s="283" t="s">
        <v>2170</v>
      </c>
      <c r="I114" s="283" t="s">
        <v>2129</v>
      </c>
      <c r="J114" s="283">
        <v>120</v>
      </c>
      <c r="K114" s="297"/>
    </row>
    <row r="115" s="1" customFormat="1" ht="15" customHeight="1">
      <c r="B115" s="306"/>
      <c r="C115" s="283" t="s">
        <v>37</v>
      </c>
      <c r="D115" s="283"/>
      <c r="E115" s="283"/>
      <c r="F115" s="305" t="s">
        <v>2127</v>
      </c>
      <c r="G115" s="283"/>
      <c r="H115" s="283" t="s">
        <v>2171</v>
      </c>
      <c r="I115" s="283" t="s">
        <v>2162</v>
      </c>
      <c r="J115" s="283"/>
      <c r="K115" s="297"/>
    </row>
    <row r="116" s="1" customFormat="1" ht="15" customHeight="1">
      <c r="B116" s="306"/>
      <c r="C116" s="283" t="s">
        <v>47</v>
      </c>
      <c r="D116" s="283"/>
      <c r="E116" s="283"/>
      <c r="F116" s="305" t="s">
        <v>2127</v>
      </c>
      <c r="G116" s="283"/>
      <c r="H116" s="283" t="s">
        <v>2172</v>
      </c>
      <c r="I116" s="283" t="s">
        <v>2162</v>
      </c>
      <c r="J116" s="283"/>
      <c r="K116" s="297"/>
    </row>
    <row r="117" s="1" customFormat="1" ht="15" customHeight="1">
      <c r="B117" s="306"/>
      <c r="C117" s="283" t="s">
        <v>56</v>
      </c>
      <c r="D117" s="283"/>
      <c r="E117" s="283"/>
      <c r="F117" s="305" t="s">
        <v>2127</v>
      </c>
      <c r="G117" s="283"/>
      <c r="H117" s="283" t="s">
        <v>2173</v>
      </c>
      <c r="I117" s="283" t="s">
        <v>2174</v>
      </c>
      <c r="J117" s="283"/>
      <c r="K117" s="297"/>
    </row>
    <row r="118" s="1" customFormat="1" ht="15" customHeight="1">
      <c r="B118" s="309"/>
      <c r="C118" s="315"/>
      <c r="D118" s="315"/>
      <c r="E118" s="315"/>
      <c r="F118" s="315"/>
      <c r="G118" s="315"/>
      <c r="H118" s="315"/>
      <c r="I118" s="315"/>
      <c r="J118" s="315"/>
      <c r="K118" s="311"/>
    </row>
    <row r="119" s="1" customFormat="1" ht="18.75" customHeight="1">
      <c r="B119" s="316"/>
      <c r="C119" s="280"/>
      <c r="D119" s="280"/>
      <c r="E119" s="280"/>
      <c r="F119" s="317"/>
      <c r="G119" s="280"/>
      <c r="H119" s="280"/>
      <c r="I119" s="280"/>
      <c r="J119" s="280"/>
      <c r="K119" s="316"/>
    </row>
    <row r="120" s="1" customFormat="1" ht="18.75" customHeight="1">
      <c r="B120" s="291"/>
      <c r="C120" s="291"/>
      <c r="D120" s="291"/>
      <c r="E120" s="291"/>
      <c r="F120" s="291"/>
      <c r="G120" s="291"/>
      <c r="H120" s="291"/>
      <c r="I120" s="291"/>
      <c r="J120" s="291"/>
      <c r="K120" s="291"/>
    </row>
    <row r="121" s="1" customFormat="1" ht="7.5" customHeight="1">
      <c r="B121" s="318"/>
      <c r="C121" s="319"/>
      <c r="D121" s="319"/>
      <c r="E121" s="319"/>
      <c r="F121" s="319"/>
      <c r="G121" s="319"/>
      <c r="H121" s="319"/>
      <c r="I121" s="319"/>
      <c r="J121" s="319"/>
      <c r="K121" s="320"/>
    </row>
    <row r="122" s="1" customFormat="1" ht="45" customHeight="1">
      <c r="B122" s="321"/>
      <c r="C122" s="274" t="s">
        <v>2175</v>
      </c>
      <c r="D122" s="274"/>
      <c r="E122" s="274"/>
      <c r="F122" s="274"/>
      <c r="G122" s="274"/>
      <c r="H122" s="274"/>
      <c r="I122" s="274"/>
      <c r="J122" s="274"/>
      <c r="K122" s="322"/>
    </row>
    <row r="123" s="1" customFormat="1" ht="17.25" customHeight="1">
      <c r="B123" s="323"/>
      <c r="C123" s="298" t="s">
        <v>2121</v>
      </c>
      <c r="D123" s="298"/>
      <c r="E123" s="298"/>
      <c r="F123" s="298" t="s">
        <v>2122</v>
      </c>
      <c r="G123" s="299"/>
      <c r="H123" s="298" t="s">
        <v>53</v>
      </c>
      <c r="I123" s="298" t="s">
        <v>56</v>
      </c>
      <c r="J123" s="298" t="s">
        <v>2123</v>
      </c>
      <c r="K123" s="324"/>
    </row>
    <row r="124" s="1" customFormat="1" ht="17.25" customHeight="1">
      <c r="B124" s="323"/>
      <c r="C124" s="300" t="s">
        <v>2124</v>
      </c>
      <c r="D124" s="300"/>
      <c r="E124" s="300"/>
      <c r="F124" s="301" t="s">
        <v>2125</v>
      </c>
      <c r="G124" s="302"/>
      <c r="H124" s="300"/>
      <c r="I124" s="300"/>
      <c r="J124" s="300" t="s">
        <v>2126</v>
      </c>
      <c r="K124" s="324"/>
    </row>
    <row r="125" s="1" customFormat="1" ht="5.25" customHeight="1">
      <c r="B125" s="325"/>
      <c r="C125" s="303"/>
      <c r="D125" s="303"/>
      <c r="E125" s="303"/>
      <c r="F125" s="303"/>
      <c r="G125" s="283"/>
      <c r="H125" s="303"/>
      <c r="I125" s="303"/>
      <c r="J125" s="303"/>
      <c r="K125" s="326"/>
    </row>
    <row r="126" s="1" customFormat="1" ht="15" customHeight="1">
      <c r="B126" s="325"/>
      <c r="C126" s="283" t="s">
        <v>2130</v>
      </c>
      <c r="D126" s="303"/>
      <c r="E126" s="303"/>
      <c r="F126" s="305" t="s">
        <v>2127</v>
      </c>
      <c r="G126" s="283"/>
      <c r="H126" s="283" t="s">
        <v>2167</v>
      </c>
      <c r="I126" s="283" t="s">
        <v>2129</v>
      </c>
      <c r="J126" s="283">
        <v>120</v>
      </c>
      <c r="K126" s="327"/>
    </row>
    <row r="127" s="1" customFormat="1" ht="15" customHeight="1">
      <c r="B127" s="325"/>
      <c r="C127" s="283" t="s">
        <v>2176</v>
      </c>
      <c r="D127" s="283"/>
      <c r="E127" s="283"/>
      <c r="F127" s="305" t="s">
        <v>2127</v>
      </c>
      <c r="G127" s="283"/>
      <c r="H127" s="283" t="s">
        <v>2177</v>
      </c>
      <c r="I127" s="283" t="s">
        <v>2129</v>
      </c>
      <c r="J127" s="283" t="s">
        <v>2178</v>
      </c>
      <c r="K127" s="327"/>
    </row>
    <row r="128" s="1" customFormat="1" ht="15" customHeight="1">
      <c r="B128" s="325"/>
      <c r="C128" s="283" t="s">
        <v>84</v>
      </c>
      <c r="D128" s="283"/>
      <c r="E128" s="283"/>
      <c r="F128" s="305" t="s">
        <v>2127</v>
      </c>
      <c r="G128" s="283"/>
      <c r="H128" s="283" t="s">
        <v>2179</v>
      </c>
      <c r="I128" s="283" t="s">
        <v>2129</v>
      </c>
      <c r="J128" s="283" t="s">
        <v>2178</v>
      </c>
      <c r="K128" s="327"/>
    </row>
    <row r="129" s="1" customFormat="1" ht="15" customHeight="1">
      <c r="B129" s="325"/>
      <c r="C129" s="283" t="s">
        <v>2138</v>
      </c>
      <c r="D129" s="283"/>
      <c r="E129" s="283"/>
      <c r="F129" s="305" t="s">
        <v>2133</v>
      </c>
      <c r="G129" s="283"/>
      <c r="H129" s="283" t="s">
        <v>2139</v>
      </c>
      <c r="I129" s="283" t="s">
        <v>2129</v>
      </c>
      <c r="J129" s="283">
        <v>15</v>
      </c>
      <c r="K129" s="327"/>
    </row>
    <row r="130" s="1" customFormat="1" ht="15" customHeight="1">
      <c r="B130" s="325"/>
      <c r="C130" s="307" t="s">
        <v>2140</v>
      </c>
      <c r="D130" s="307"/>
      <c r="E130" s="307"/>
      <c r="F130" s="308" t="s">
        <v>2133</v>
      </c>
      <c r="G130" s="307"/>
      <c r="H130" s="307" t="s">
        <v>2141</v>
      </c>
      <c r="I130" s="307" t="s">
        <v>2129</v>
      </c>
      <c r="J130" s="307">
        <v>15</v>
      </c>
      <c r="K130" s="327"/>
    </row>
    <row r="131" s="1" customFormat="1" ht="15" customHeight="1">
      <c r="B131" s="325"/>
      <c r="C131" s="307" t="s">
        <v>2142</v>
      </c>
      <c r="D131" s="307"/>
      <c r="E131" s="307"/>
      <c r="F131" s="308" t="s">
        <v>2133</v>
      </c>
      <c r="G131" s="307"/>
      <c r="H131" s="307" t="s">
        <v>2143</v>
      </c>
      <c r="I131" s="307" t="s">
        <v>2129</v>
      </c>
      <c r="J131" s="307">
        <v>20</v>
      </c>
      <c r="K131" s="327"/>
    </row>
    <row r="132" s="1" customFormat="1" ht="15" customHeight="1">
      <c r="B132" s="325"/>
      <c r="C132" s="307" t="s">
        <v>2144</v>
      </c>
      <c r="D132" s="307"/>
      <c r="E132" s="307"/>
      <c r="F132" s="308" t="s">
        <v>2133</v>
      </c>
      <c r="G132" s="307"/>
      <c r="H132" s="307" t="s">
        <v>2145</v>
      </c>
      <c r="I132" s="307" t="s">
        <v>2129</v>
      </c>
      <c r="J132" s="307">
        <v>20</v>
      </c>
      <c r="K132" s="327"/>
    </row>
    <row r="133" s="1" customFormat="1" ht="15" customHeight="1">
      <c r="B133" s="325"/>
      <c r="C133" s="283" t="s">
        <v>2132</v>
      </c>
      <c r="D133" s="283"/>
      <c r="E133" s="283"/>
      <c r="F133" s="305" t="s">
        <v>2133</v>
      </c>
      <c r="G133" s="283"/>
      <c r="H133" s="283" t="s">
        <v>2167</v>
      </c>
      <c r="I133" s="283" t="s">
        <v>2129</v>
      </c>
      <c r="J133" s="283">
        <v>50</v>
      </c>
      <c r="K133" s="327"/>
    </row>
    <row r="134" s="1" customFormat="1" ht="15" customHeight="1">
      <c r="B134" s="325"/>
      <c r="C134" s="283" t="s">
        <v>2146</v>
      </c>
      <c r="D134" s="283"/>
      <c r="E134" s="283"/>
      <c r="F134" s="305" t="s">
        <v>2133</v>
      </c>
      <c r="G134" s="283"/>
      <c r="H134" s="283" t="s">
        <v>2167</v>
      </c>
      <c r="I134" s="283" t="s">
        <v>2129</v>
      </c>
      <c r="J134" s="283">
        <v>50</v>
      </c>
      <c r="K134" s="327"/>
    </row>
    <row r="135" s="1" customFormat="1" ht="15" customHeight="1">
      <c r="B135" s="325"/>
      <c r="C135" s="283" t="s">
        <v>2152</v>
      </c>
      <c r="D135" s="283"/>
      <c r="E135" s="283"/>
      <c r="F135" s="305" t="s">
        <v>2133</v>
      </c>
      <c r="G135" s="283"/>
      <c r="H135" s="283" t="s">
        <v>2167</v>
      </c>
      <c r="I135" s="283" t="s">
        <v>2129</v>
      </c>
      <c r="J135" s="283">
        <v>50</v>
      </c>
      <c r="K135" s="327"/>
    </row>
    <row r="136" s="1" customFormat="1" ht="15" customHeight="1">
      <c r="B136" s="325"/>
      <c r="C136" s="283" t="s">
        <v>2154</v>
      </c>
      <c r="D136" s="283"/>
      <c r="E136" s="283"/>
      <c r="F136" s="305" t="s">
        <v>2133</v>
      </c>
      <c r="G136" s="283"/>
      <c r="H136" s="283" t="s">
        <v>2167</v>
      </c>
      <c r="I136" s="283" t="s">
        <v>2129</v>
      </c>
      <c r="J136" s="283">
        <v>50</v>
      </c>
      <c r="K136" s="327"/>
    </row>
    <row r="137" s="1" customFormat="1" ht="15" customHeight="1">
      <c r="B137" s="325"/>
      <c r="C137" s="283" t="s">
        <v>2155</v>
      </c>
      <c r="D137" s="283"/>
      <c r="E137" s="283"/>
      <c r="F137" s="305" t="s">
        <v>2133</v>
      </c>
      <c r="G137" s="283"/>
      <c r="H137" s="283" t="s">
        <v>2180</v>
      </c>
      <c r="I137" s="283" t="s">
        <v>2129</v>
      </c>
      <c r="J137" s="283">
        <v>255</v>
      </c>
      <c r="K137" s="327"/>
    </row>
    <row r="138" s="1" customFormat="1" ht="15" customHeight="1">
      <c r="B138" s="325"/>
      <c r="C138" s="283" t="s">
        <v>2157</v>
      </c>
      <c r="D138" s="283"/>
      <c r="E138" s="283"/>
      <c r="F138" s="305" t="s">
        <v>2127</v>
      </c>
      <c r="G138" s="283"/>
      <c r="H138" s="283" t="s">
        <v>2181</v>
      </c>
      <c r="I138" s="283" t="s">
        <v>2159</v>
      </c>
      <c r="J138" s="283"/>
      <c r="K138" s="327"/>
    </row>
    <row r="139" s="1" customFormat="1" ht="15" customHeight="1">
      <c r="B139" s="325"/>
      <c r="C139" s="283" t="s">
        <v>2160</v>
      </c>
      <c r="D139" s="283"/>
      <c r="E139" s="283"/>
      <c r="F139" s="305" t="s">
        <v>2127</v>
      </c>
      <c r="G139" s="283"/>
      <c r="H139" s="283" t="s">
        <v>2182</v>
      </c>
      <c r="I139" s="283" t="s">
        <v>2162</v>
      </c>
      <c r="J139" s="283"/>
      <c r="K139" s="327"/>
    </row>
    <row r="140" s="1" customFormat="1" ht="15" customHeight="1">
      <c r="B140" s="325"/>
      <c r="C140" s="283" t="s">
        <v>2163</v>
      </c>
      <c r="D140" s="283"/>
      <c r="E140" s="283"/>
      <c r="F140" s="305" t="s">
        <v>2127</v>
      </c>
      <c r="G140" s="283"/>
      <c r="H140" s="283" t="s">
        <v>2163</v>
      </c>
      <c r="I140" s="283" t="s">
        <v>2162</v>
      </c>
      <c r="J140" s="283"/>
      <c r="K140" s="327"/>
    </row>
    <row r="141" s="1" customFormat="1" ht="15" customHeight="1">
      <c r="B141" s="325"/>
      <c r="C141" s="283" t="s">
        <v>37</v>
      </c>
      <c r="D141" s="283"/>
      <c r="E141" s="283"/>
      <c r="F141" s="305" t="s">
        <v>2127</v>
      </c>
      <c r="G141" s="283"/>
      <c r="H141" s="283" t="s">
        <v>2183</v>
      </c>
      <c r="I141" s="283" t="s">
        <v>2162</v>
      </c>
      <c r="J141" s="283"/>
      <c r="K141" s="327"/>
    </row>
    <row r="142" s="1" customFormat="1" ht="15" customHeight="1">
      <c r="B142" s="325"/>
      <c r="C142" s="283" t="s">
        <v>2184</v>
      </c>
      <c r="D142" s="283"/>
      <c r="E142" s="283"/>
      <c r="F142" s="305" t="s">
        <v>2127</v>
      </c>
      <c r="G142" s="283"/>
      <c r="H142" s="283" t="s">
        <v>2185</v>
      </c>
      <c r="I142" s="283" t="s">
        <v>2162</v>
      </c>
      <c r="J142" s="283"/>
      <c r="K142" s="327"/>
    </row>
    <row r="143" s="1" customFormat="1" ht="15" customHeight="1">
      <c r="B143" s="328"/>
      <c r="C143" s="329"/>
      <c r="D143" s="329"/>
      <c r="E143" s="329"/>
      <c r="F143" s="329"/>
      <c r="G143" s="329"/>
      <c r="H143" s="329"/>
      <c r="I143" s="329"/>
      <c r="J143" s="329"/>
      <c r="K143" s="330"/>
    </row>
    <row r="144" s="1" customFormat="1" ht="18.75" customHeight="1">
      <c r="B144" s="280"/>
      <c r="C144" s="280"/>
      <c r="D144" s="280"/>
      <c r="E144" s="280"/>
      <c r="F144" s="317"/>
      <c r="G144" s="280"/>
      <c r="H144" s="280"/>
      <c r="I144" s="280"/>
      <c r="J144" s="280"/>
      <c r="K144" s="280"/>
    </row>
    <row r="145" s="1" customFormat="1" ht="18.75" customHeight="1">
      <c r="B145" s="291"/>
      <c r="C145" s="291"/>
      <c r="D145" s="291"/>
      <c r="E145" s="291"/>
      <c r="F145" s="291"/>
      <c r="G145" s="291"/>
      <c r="H145" s="291"/>
      <c r="I145" s="291"/>
      <c r="J145" s="291"/>
      <c r="K145" s="291"/>
    </row>
    <row r="146" s="1" customFormat="1" ht="7.5" customHeight="1">
      <c r="B146" s="292"/>
      <c r="C146" s="293"/>
      <c r="D146" s="293"/>
      <c r="E146" s="293"/>
      <c r="F146" s="293"/>
      <c r="G146" s="293"/>
      <c r="H146" s="293"/>
      <c r="I146" s="293"/>
      <c r="J146" s="293"/>
      <c r="K146" s="294"/>
    </row>
    <row r="147" s="1" customFormat="1" ht="45" customHeight="1">
      <c r="B147" s="295"/>
      <c r="C147" s="296" t="s">
        <v>2186</v>
      </c>
      <c r="D147" s="296"/>
      <c r="E147" s="296"/>
      <c r="F147" s="296"/>
      <c r="G147" s="296"/>
      <c r="H147" s="296"/>
      <c r="I147" s="296"/>
      <c r="J147" s="296"/>
      <c r="K147" s="297"/>
    </row>
    <row r="148" s="1" customFormat="1" ht="17.25" customHeight="1">
      <c r="B148" s="295"/>
      <c r="C148" s="298" t="s">
        <v>2121</v>
      </c>
      <c r="D148" s="298"/>
      <c r="E148" s="298"/>
      <c r="F148" s="298" t="s">
        <v>2122</v>
      </c>
      <c r="G148" s="299"/>
      <c r="H148" s="298" t="s">
        <v>53</v>
      </c>
      <c r="I148" s="298" t="s">
        <v>56</v>
      </c>
      <c r="J148" s="298" t="s">
        <v>2123</v>
      </c>
      <c r="K148" s="297"/>
    </row>
    <row r="149" s="1" customFormat="1" ht="17.25" customHeight="1">
      <c r="B149" s="295"/>
      <c r="C149" s="300" t="s">
        <v>2124</v>
      </c>
      <c r="D149" s="300"/>
      <c r="E149" s="300"/>
      <c r="F149" s="301" t="s">
        <v>2125</v>
      </c>
      <c r="G149" s="302"/>
      <c r="H149" s="300"/>
      <c r="I149" s="300"/>
      <c r="J149" s="300" t="s">
        <v>2126</v>
      </c>
      <c r="K149" s="297"/>
    </row>
    <row r="150" s="1" customFormat="1" ht="5.25" customHeight="1">
      <c r="B150" s="306"/>
      <c r="C150" s="303"/>
      <c r="D150" s="303"/>
      <c r="E150" s="303"/>
      <c r="F150" s="303"/>
      <c r="G150" s="304"/>
      <c r="H150" s="303"/>
      <c r="I150" s="303"/>
      <c r="J150" s="303"/>
      <c r="K150" s="327"/>
    </row>
    <row r="151" s="1" customFormat="1" ht="15" customHeight="1">
      <c r="B151" s="306"/>
      <c r="C151" s="331" t="s">
        <v>2130</v>
      </c>
      <c r="D151" s="283"/>
      <c r="E151" s="283"/>
      <c r="F151" s="332" t="s">
        <v>2127</v>
      </c>
      <c r="G151" s="283"/>
      <c r="H151" s="331" t="s">
        <v>2167</v>
      </c>
      <c r="I151" s="331" t="s">
        <v>2129</v>
      </c>
      <c r="J151" s="331">
        <v>120</v>
      </c>
      <c r="K151" s="327"/>
    </row>
    <row r="152" s="1" customFormat="1" ht="15" customHeight="1">
      <c r="B152" s="306"/>
      <c r="C152" s="331" t="s">
        <v>2176</v>
      </c>
      <c r="D152" s="283"/>
      <c r="E152" s="283"/>
      <c r="F152" s="332" t="s">
        <v>2127</v>
      </c>
      <c r="G152" s="283"/>
      <c r="H152" s="331" t="s">
        <v>2187</v>
      </c>
      <c r="I152" s="331" t="s">
        <v>2129</v>
      </c>
      <c r="J152" s="331" t="s">
        <v>2178</v>
      </c>
      <c r="K152" s="327"/>
    </row>
    <row r="153" s="1" customFormat="1" ht="15" customHeight="1">
      <c r="B153" s="306"/>
      <c r="C153" s="331" t="s">
        <v>84</v>
      </c>
      <c r="D153" s="283"/>
      <c r="E153" s="283"/>
      <c r="F153" s="332" t="s">
        <v>2127</v>
      </c>
      <c r="G153" s="283"/>
      <c r="H153" s="331" t="s">
        <v>2188</v>
      </c>
      <c r="I153" s="331" t="s">
        <v>2129</v>
      </c>
      <c r="J153" s="331" t="s">
        <v>2178</v>
      </c>
      <c r="K153" s="327"/>
    </row>
    <row r="154" s="1" customFormat="1" ht="15" customHeight="1">
      <c r="B154" s="306"/>
      <c r="C154" s="331" t="s">
        <v>2132</v>
      </c>
      <c r="D154" s="283"/>
      <c r="E154" s="283"/>
      <c r="F154" s="332" t="s">
        <v>2133</v>
      </c>
      <c r="G154" s="283"/>
      <c r="H154" s="331" t="s">
        <v>2167</v>
      </c>
      <c r="I154" s="331" t="s">
        <v>2129</v>
      </c>
      <c r="J154" s="331">
        <v>50</v>
      </c>
      <c r="K154" s="327"/>
    </row>
    <row r="155" s="1" customFormat="1" ht="15" customHeight="1">
      <c r="B155" s="306"/>
      <c r="C155" s="331" t="s">
        <v>2135</v>
      </c>
      <c r="D155" s="283"/>
      <c r="E155" s="283"/>
      <c r="F155" s="332" t="s">
        <v>2127</v>
      </c>
      <c r="G155" s="283"/>
      <c r="H155" s="331" t="s">
        <v>2167</v>
      </c>
      <c r="I155" s="331" t="s">
        <v>2137</v>
      </c>
      <c r="J155" s="331"/>
      <c r="K155" s="327"/>
    </row>
    <row r="156" s="1" customFormat="1" ht="15" customHeight="1">
      <c r="B156" s="306"/>
      <c r="C156" s="331" t="s">
        <v>2146</v>
      </c>
      <c r="D156" s="283"/>
      <c r="E156" s="283"/>
      <c r="F156" s="332" t="s">
        <v>2133</v>
      </c>
      <c r="G156" s="283"/>
      <c r="H156" s="331" t="s">
        <v>2167</v>
      </c>
      <c r="I156" s="331" t="s">
        <v>2129</v>
      </c>
      <c r="J156" s="331">
        <v>50</v>
      </c>
      <c r="K156" s="327"/>
    </row>
    <row r="157" s="1" customFormat="1" ht="15" customHeight="1">
      <c r="B157" s="306"/>
      <c r="C157" s="331" t="s">
        <v>2154</v>
      </c>
      <c r="D157" s="283"/>
      <c r="E157" s="283"/>
      <c r="F157" s="332" t="s">
        <v>2133</v>
      </c>
      <c r="G157" s="283"/>
      <c r="H157" s="331" t="s">
        <v>2167</v>
      </c>
      <c r="I157" s="331" t="s">
        <v>2129</v>
      </c>
      <c r="J157" s="331">
        <v>50</v>
      </c>
      <c r="K157" s="327"/>
    </row>
    <row r="158" s="1" customFormat="1" ht="15" customHeight="1">
      <c r="B158" s="306"/>
      <c r="C158" s="331" t="s">
        <v>2152</v>
      </c>
      <c r="D158" s="283"/>
      <c r="E158" s="283"/>
      <c r="F158" s="332" t="s">
        <v>2133</v>
      </c>
      <c r="G158" s="283"/>
      <c r="H158" s="331" t="s">
        <v>2167</v>
      </c>
      <c r="I158" s="331" t="s">
        <v>2129</v>
      </c>
      <c r="J158" s="331">
        <v>50</v>
      </c>
      <c r="K158" s="327"/>
    </row>
    <row r="159" s="1" customFormat="1" ht="15" customHeight="1">
      <c r="B159" s="306"/>
      <c r="C159" s="331" t="s">
        <v>216</v>
      </c>
      <c r="D159" s="283"/>
      <c r="E159" s="283"/>
      <c r="F159" s="332" t="s">
        <v>2127</v>
      </c>
      <c r="G159" s="283"/>
      <c r="H159" s="331" t="s">
        <v>2189</v>
      </c>
      <c r="I159" s="331" t="s">
        <v>2129</v>
      </c>
      <c r="J159" s="331" t="s">
        <v>2190</v>
      </c>
      <c r="K159" s="327"/>
    </row>
    <row r="160" s="1" customFormat="1" ht="15" customHeight="1">
      <c r="B160" s="306"/>
      <c r="C160" s="331" t="s">
        <v>2191</v>
      </c>
      <c r="D160" s="283"/>
      <c r="E160" s="283"/>
      <c r="F160" s="332" t="s">
        <v>2127</v>
      </c>
      <c r="G160" s="283"/>
      <c r="H160" s="331" t="s">
        <v>2192</v>
      </c>
      <c r="I160" s="331" t="s">
        <v>2162</v>
      </c>
      <c r="J160" s="331"/>
      <c r="K160" s="327"/>
    </row>
    <row r="161" s="1" customFormat="1" ht="15" customHeight="1">
      <c r="B161" s="333"/>
      <c r="C161" s="315"/>
      <c r="D161" s="315"/>
      <c r="E161" s="315"/>
      <c r="F161" s="315"/>
      <c r="G161" s="315"/>
      <c r="H161" s="315"/>
      <c r="I161" s="315"/>
      <c r="J161" s="315"/>
      <c r="K161" s="334"/>
    </row>
    <row r="162" s="1" customFormat="1" ht="18.75" customHeight="1">
      <c r="B162" s="280"/>
      <c r="C162" s="283"/>
      <c r="D162" s="283"/>
      <c r="E162" s="283"/>
      <c r="F162" s="305"/>
      <c r="G162" s="283"/>
      <c r="H162" s="283"/>
      <c r="I162" s="283"/>
      <c r="J162" s="283"/>
      <c r="K162" s="280"/>
    </row>
    <row r="163" s="1" customFormat="1" ht="18.75" customHeight="1">
      <c r="B163" s="291"/>
      <c r="C163" s="291"/>
      <c r="D163" s="291"/>
      <c r="E163" s="291"/>
      <c r="F163" s="291"/>
      <c r="G163" s="291"/>
      <c r="H163" s="291"/>
      <c r="I163" s="291"/>
      <c r="J163" s="291"/>
      <c r="K163" s="291"/>
    </row>
    <row r="164" s="1" customFormat="1" ht="7.5" customHeight="1">
      <c r="B164" s="270"/>
      <c r="C164" s="271"/>
      <c r="D164" s="271"/>
      <c r="E164" s="271"/>
      <c r="F164" s="271"/>
      <c r="G164" s="271"/>
      <c r="H164" s="271"/>
      <c r="I164" s="271"/>
      <c r="J164" s="271"/>
      <c r="K164" s="272"/>
    </row>
    <row r="165" s="1" customFormat="1" ht="45" customHeight="1">
      <c r="B165" s="273"/>
      <c r="C165" s="274" t="s">
        <v>2193</v>
      </c>
      <c r="D165" s="274"/>
      <c r="E165" s="274"/>
      <c r="F165" s="274"/>
      <c r="G165" s="274"/>
      <c r="H165" s="274"/>
      <c r="I165" s="274"/>
      <c r="J165" s="274"/>
      <c r="K165" s="275"/>
    </row>
    <row r="166" s="1" customFormat="1" ht="17.25" customHeight="1">
      <c r="B166" s="273"/>
      <c r="C166" s="298" t="s">
        <v>2121</v>
      </c>
      <c r="D166" s="298"/>
      <c r="E166" s="298"/>
      <c r="F166" s="298" t="s">
        <v>2122</v>
      </c>
      <c r="G166" s="335"/>
      <c r="H166" s="336" t="s">
        <v>53</v>
      </c>
      <c r="I166" s="336" t="s">
        <v>56</v>
      </c>
      <c r="J166" s="298" t="s">
        <v>2123</v>
      </c>
      <c r="K166" s="275"/>
    </row>
    <row r="167" s="1" customFormat="1" ht="17.25" customHeight="1">
      <c r="B167" s="276"/>
      <c r="C167" s="300" t="s">
        <v>2124</v>
      </c>
      <c r="D167" s="300"/>
      <c r="E167" s="300"/>
      <c r="F167" s="301" t="s">
        <v>2125</v>
      </c>
      <c r="G167" s="337"/>
      <c r="H167" s="338"/>
      <c r="I167" s="338"/>
      <c r="J167" s="300" t="s">
        <v>2126</v>
      </c>
      <c r="K167" s="278"/>
    </row>
    <row r="168" s="1" customFormat="1" ht="5.25" customHeight="1">
      <c r="B168" s="306"/>
      <c r="C168" s="303"/>
      <c r="D168" s="303"/>
      <c r="E168" s="303"/>
      <c r="F168" s="303"/>
      <c r="G168" s="304"/>
      <c r="H168" s="303"/>
      <c r="I168" s="303"/>
      <c r="J168" s="303"/>
      <c r="K168" s="327"/>
    </row>
    <row r="169" s="1" customFormat="1" ht="15" customHeight="1">
      <c r="B169" s="306"/>
      <c r="C169" s="283" t="s">
        <v>2130</v>
      </c>
      <c r="D169" s="283"/>
      <c r="E169" s="283"/>
      <c r="F169" s="305" t="s">
        <v>2127</v>
      </c>
      <c r="G169" s="283"/>
      <c r="H169" s="283" t="s">
        <v>2167</v>
      </c>
      <c r="I169" s="283" t="s">
        <v>2129</v>
      </c>
      <c r="J169" s="283">
        <v>120</v>
      </c>
      <c r="K169" s="327"/>
    </row>
    <row r="170" s="1" customFormat="1" ht="15" customHeight="1">
      <c r="B170" s="306"/>
      <c r="C170" s="283" t="s">
        <v>2176</v>
      </c>
      <c r="D170" s="283"/>
      <c r="E170" s="283"/>
      <c r="F170" s="305" t="s">
        <v>2127</v>
      </c>
      <c r="G170" s="283"/>
      <c r="H170" s="283" t="s">
        <v>2177</v>
      </c>
      <c r="I170" s="283" t="s">
        <v>2129</v>
      </c>
      <c r="J170" s="283" t="s">
        <v>2178</v>
      </c>
      <c r="K170" s="327"/>
    </row>
    <row r="171" s="1" customFormat="1" ht="15" customHeight="1">
      <c r="B171" s="306"/>
      <c r="C171" s="283" t="s">
        <v>84</v>
      </c>
      <c r="D171" s="283"/>
      <c r="E171" s="283"/>
      <c r="F171" s="305" t="s">
        <v>2127</v>
      </c>
      <c r="G171" s="283"/>
      <c r="H171" s="283" t="s">
        <v>2194</v>
      </c>
      <c r="I171" s="283" t="s">
        <v>2129</v>
      </c>
      <c r="J171" s="283" t="s">
        <v>2178</v>
      </c>
      <c r="K171" s="327"/>
    </row>
    <row r="172" s="1" customFormat="1" ht="15" customHeight="1">
      <c r="B172" s="306"/>
      <c r="C172" s="283" t="s">
        <v>2132</v>
      </c>
      <c r="D172" s="283"/>
      <c r="E172" s="283"/>
      <c r="F172" s="305" t="s">
        <v>2133</v>
      </c>
      <c r="G172" s="283"/>
      <c r="H172" s="283" t="s">
        <v>2194</v>
      </c>
      <c r="I172" s="283" t="s">
        <v>2129</v>
      </c>
      <c r="J172" s="283">
        <v>50</v>
      </c>
      <c r="K172" s="327"/>
    </row>
    <row r="173" s="1" customFormat="1" ht="15" customHeight="1">
      <c r="B173" s="306"/>
      <c r="C173" s="283" t="s">
        <v>2135</v>
      </c>
      <c r="D173" s="283"/>
      <c r="E173" s="283"/>
      <c r="F173" s="305" t="s">
        <v>2127</v>
      </c>
      <c r="G173" s="283"/>
      <c r="H173" s="283" t="s">
        <v>2194</v>
      </c>
      <c r="I173" s="283" t="s">
        <v>2137</v>
      </c>
      <c r="J173" s="283"/>
      <c r="K173" s="327"/>
    </row>
    <row r="174" s="1" customFormat="1" ht="15" customHeight="1">
      <c r="B174" s="306"/>
      <c r="C174" s="283" t="s">
        <v>2146</v>
      </c>
      <c r="D174" s="283"/>
      <c r="E174" s="283"/>
      <c r="F174" s="305" t="s">
        <v>2133</v>
      </c>
      <c r="G174" s="283"/>
      <c r="H174" s="283" t="s">
        <v>2194</v>
      </c>
      <c r="I174" s="283" t="s">
        <v>2129</v>
      </c>
      <c r="J174" s="283">
        <v>50</v>
      </c>
      <c r="K174" s="327"/>
    </row>
    <row r="175" s="1" customFormat="1" ht="15" customHeight="1">
      <c r="B175" s="306"/>
      <c r="C175" s="283" t="s">
        <v>2154</v>
      </c>
      <c r="D175" s="283"/>
      <c r="E175" s="283"/>
      <c r="F175" s="305" t="s">
        <v>2133</v>
      </c>
      <c r="G175" s="283"/>
      <c r="H175" s="283" t="s">
        <v>2194</v>
      </c>
      <c r="I175" s="283" t="s">
        <v>2129</v>
      </c>
      <c r="J175" s="283">
        <v>50</v>
      </c>
      <c r="K175" s="327"/>
    </row>
    <row r="176" s="1" customFormat="1" ht="15" customHeight="1">
      <c r="B176" s="306"/>
      <c r="C176" s="283" t="s">
        <v>2152</v>
      </c>
      <c r="D176" s="283"/>
      <c r="E176" s="283"/>
      <c r="F176" s="305" t="s">
        <v>2133</v>
      </c>
      <c r="G176" s="283"/>
      <c r="H176" s="283" t="s">
        <v>2194</v>
      </c>
      <c r="I176" s="283" t="s">
        <v>2129</v>
      </c>
      <c r="J176" s="283">
        <v>50</v>
      </c>
      <c r="K176" s="327"/>
    </row>
    <row r="177" s="1" customFormat="1" ht="15" customHeight="1">
      <c r="B177" s="306"/>
      <c r="C177" s="283" t="s">
        <v>226</v>
      </c>
      <c r="D177" s="283"/>
      <c r="E177" s="283"/>
      <c r="F177" s="305" t="s">
        <v>2127</v>
      </c>
      <c r="G177" s="283"/>
      <c r="H177" s="283" t="s">
        <v>2195</v>
      </c>
      <c r="I177" s="283" t="s">
        <v>2196</v>
      </c>
      <c r="J177" s="283"/>
      <c r="K177" s="327"/>
    </row>
    <row r="178" s="1" customFormat="1" ht="15" customHeight="1">
      <c r="B178" s="306"/>
      <c r="C178" s="283" t="s">
        <v>56</v>
      </c>
      <c r="D178" s="283"/>
      <c r="E178" s="283"/>
      <c r="F178" s="305" t="s">
        <v>2127</v>
      </c>
      <c r="G178" s="283"/>
      <c r="H178" s="283" t="s">
        <v>2197</v>
      </c>
      <c r="I178" s="283" t="s">
        <v>2198</v>
      </c>
      <c r="J178" s="283">
        <v>1</v>
      </c>
      <c r="K178" s="327"/>
    </row>
    <row r="179" s="1" customFormat="1" ht="15" customHeight="1">
      <c r="B179" s="306"/>
      <c r="C179" s="283" t="s">
        <v>52</v>
      </c>
      <c r="D179" s="283"/>
      <c r="E179" s="283"/>
      <c r="F179" s="305" t="s">
        <v>2127</v>
      </c>
      <c r="G179" s="283"/>
      <c r="H179" s="283" t="s">
        <v>2199</v>
      </c>
      <c r="I179" s="283" t="s">
        <v>2129</v>
      </c>
      <c r="J179" s="283">
        <v>20</v>
      </c>
      <c r="K179" s="327"/>
    </row>
    <row r="180" s="1" customFormat="1" ht="15" customHeight="1">
      <c r="B180" s="306"/>
      <c r="C180" s="283" t="s">
        <v>53</v>
      </c>
      <c r="D180" s="283"/>
      <c r="E180" s="283"/>
      <c r="F180" s="305" t="s">
        <v>2127</v>
      </c>
      <c r="G180" s="283"/>
      <c r="H180" s="283" t="s">
        <v>2200</v>
      </c>
      <c r="I180" s="283" t="s">
        <v>2129</v>
      </c>
      <c r="J180" s="283">
        <v>255</v>
      </c>
      <c r="K180" s="327"/>
    </row>
    <row r="181" s="1" customFormat="1" ht="15" customHeight="1">
      <c r="B181" s="306"/>
      <c r="C181" s="283" t="s">
        <v>227</v>
      </c>
      <c r="D181" s="283"/>
      <c r="E181" s="283"/>
      <c r="F181" s="305" t="s">
        <v>2127</v>
      </c>
      <c r="G181" s="283"/>
      <c r="H181" s="283" t="s">
        <v>2091</v>
      </c>
      <c r="I181" s="283" t="s">
        <v>2129</v>
      </c>
      <c r="J181" s="283">
        <v>10</v>
      </c>
      <c r="K181" s="327"/>
    </row>
    <row r="182" s="1" customFormat="1" ht="15" customHeight="1">
      <c r="B182" s="306"/>
      <c r="C182" s="283" t="s">
        <v>228</v>
      </c>
      <c r="D182" s="283"/>
      <c r="E182" s="283"/>
      <c r="F182" s="305" t="s">
        <v>2127</v>
      </c>
      <c r="G182" s="283"/>
      <c r="H182" s="283" t="s">
        <v>2201</v>
      </c>
      <c r="I182" s="283" t="s">
        <v>2162</v>
      </c>
      <c r="J182" s="283"/>
      <c r="K182" s="327"/>
    </row>
    <row r="183" s="1" customFormat="1" ht="15" customHeight="1">
      <c r="B183" s="306"/>
      <c r="C183" s="283" t="s">
        <v>2202</v>
      </c>
      <c r="D183" s="283"/>
      <c r="E183" s="283"/>
      <c r="F183" s="305" t="s">
        <v>2127</v>
      </c>
      <c r="G183" s="283"/>
      <c r="H183" s="283" t="s">
        <v>2203</v>
      </c>
      <c r="I183" s="283" t="s">
        <v>2162</v>
      </c>
      <c r="J183" s="283"/>
      <c r="K183" s="327"/>
    </row>
    <row r="184" s="1" customFormat="1" ht="15" customHeight="1">
      <c r="B184" s="306"/>
      <c r="C184" s="283" t="s">
        <v>2191</v>
      </c>
      <c r="D184" s="283"/>
      <c r="E184" s="283"/>
      <c r="F184" s="305" t="s">
        <v>2127</v>
      </c>
      <c r="G184" s="283"/>
      <c r="H184" s="283" t="s">
        <v>2204</v>
      </c>
      <c r="I184" s="283" t="s">
        <v>2162</v>
      </c>
      <c r="J184" s="283"/>
      <c r="K184" s="327"/>
    </row>
    <row r="185" s="1" customFormat="1" ht="15" customHeight="1">
      <c r="B185" s="306"/>
      <c r="C185" s="283" t="s">
        <v>230</v>
      </c>
      <c r="D185" s="283"/>
      <c r="E185" s="283"/>
      <c r="F185" s="305" t="s">
        <v>2133</v>
      </c>
      <c r="G185" s="283"/>
      <c r="H185" s="283" t="s">
        <v>2205</v>
      </c>
      <c r="I185" s="283" t="s">
        <v>2129</v>
      </c>
      <c r="J185" s="283">
        <v>50</v>
      </c>
      <c r="K185" s="327"/>
    </row>
    <row r="186" s="1" customFormat="1" ht="15" customHeight="1">
      <c r="B186" s="306"/>
      <c r="C186" s="283" t="s">
        <v>2206</v>
      </c>
      <c r="D186" s="283"/>
      <c r="E186" s="283"/>
      <c r="F186" s="305" t="s">
        <v>2133</v>
      </c>
      <c r="G186" s="283"/>
      <c r="H186" s="283" t="s">
        <v>2207</v>
      </c>
      <c r="I186" s="283" t="s">
        <v>2208</v>
      </c>
      <c r="J186" s="283"/>
      <c r="K186" s="327"/>
    </row>
    <row r="187" s="1" customFormat="1" ht="15" customHeight="1">
      <c r="B187" s="306"/>
      <c r="C187" s="283" t="s">
        <v>2209</v>
      </c>
      <c r="D187" s="283"/>
      <c r="E187" s="283"/>
      <c r="F187" s="305" t="s">
        <v>2133</v>
      </c>
      <c r="G187" s="283"/>
      <c r="H187" s="283" t="s">
        <v>2210</v>
      </c>
      <c r="I187" s="283" t="s">
        <v>2208</v>
      </c>
      <c r="J187" s="283"/>
      <c r="K187" s="327"/>
    </row>
    <row r="188" s="1" customFormat="1" ht="15" customHeight="1">
      <c r="B188" s="306"/>
      <c r="C188" s="283" t="s">
        <v>2211</v>
      </c>
      <c r="D188" s="283"/>
      <c r="E188" s="283"/>
      <c r="F188" s="305" t="s">
        <v>2133</v>
      </c>
      <c r="G188" s="283"/>
      <c r="H188" s="283" t="s">
        <v>2212</v>
      </c>
      <c r="I188" s="283" t="s">
        <v>2208</v>
      </c>
      <c r="J188" s="283"/>
      <c r="K188" s="327"/>
    </row>
    <row r="189" s="1" customFormat="1" ht="15" customHeight="1">
      <c r="B189" s="306"/>
      <c r="C189" s="339" t="s">
        <v>2213</v>
      </c>
      <c r="D189" s="283"/>
      <c r="E189" s="283"/>
      <c r="F189" s="305" t="s">
        <v>2133</v>
      </c>
      <c r="G189" s="283"/>
      <c r="H189" s="283" t="s">
        <v>2214</v>
      </c>
      <c r="I189" s="283" t="s">
        <v>2215</v>
      </c>
      <c r="J189" s="340" t="s">
        <v>2216</v>
      </c>
      <c r="K189" s="327"/>
    </row>
    <row r="190" s="1" customFormat="1" ht="15" customHeight="1">
      <c r="B190" s="306"/>
      <c r="C190" s="290" t="s">
        <v>41</v>
      </c>
      <c r="D190" s="283"/>
      <c r="E190" s="283"/>
      <c r="F190" s="305" t="s">
        <v>2127</v>
      </c>
      <c r="G190" s="283"/>
      <c r="H190" s="280" t="s">
        <v>2217</v>
      </c>
      <c r="I190" s="283" t="s">
        <v>2218</v>
      </c>
      <c r="J190" s="283"/>
      <c r="K190" s="327"/>
    </row>
    <row r="191" s="1" customFormat="1" ht="15" customHeight="1">
      <c r="B191" s="306"/>
      <c r="C191" s="290" t="s">
        <v>2219</v>
      </c>
      <c r="D191" s="283"/>
      <c r="E191" s="283"/>
      <c r="F191" s="305" t="s">
        <v>2127</v>
      </c>
      <c r="G191" s="283"/>
      <c r="H191" s="283" t="s">
        <v>2220</v>
      </c>
      <c r="I191" s="283" t="s">
        <v>2162</v>
      </c>
      <c r="J191" s="283"/>
      <c r="K191" s="327"/>
    </row>
    <row r="192" s="1" customFormat="1" ht="15" customHeight="1">
      <c r="B192" s="306"/>
      <c r="C192" s="290" t="s">
        <v>2221</v>
      </c>
      <c r="D192" s="283"/>
      <c r="E192" s="283"/>
      <c r="F192" s="305" t="s">
        <v>2127</v>
      </c>
      <c r="G192" s="283"/>
      <c r="H192" s="283" t="s">
        <v>2222</v>
      </c>
      <c r="I192" s="283" t="s">
        <v>2162</v>
      </c>
      <c r="J192" s="283"/>
      <c r="K192" s="327"/>
    </row>
    <row r="193" s="1" customFormat="1" ht="15" customHeight="1">
      <c r="B193" s="306"/>
      <c r="C193" s="290" t="s">
        <v>2223</v>
      </c>
      <c r="D193" s="283"/>
      <c r="E193" s="283"/>
      <c r="F193" s="305" t="s">
        <v>2133</v>
      </c>
      <c r="G193" s="283"/>
      <c r="H193" s="283" t="s">
        <v>2224</v>
      </c>
      <c r="I193" s="283" t="s">
        <v>2162</v>
      </c>
      <c r="J193" s="283"/>
      <c r="K193" s="327"/>
    </row>
    <row r="194" s="1" customFormat="1" ht="15" customHeight="1">
      <c r="B194" s="333"/>
      <c r="C194" s="341"/>
      <c r="D194" s="315"/>
      <c r="E194" s="315"/>
      <c r="F194" s="315"/>
      <c r="G194" s="315"/>
      <c r="H194" s="315"/>
      <c r="I194" s="315"/>
      <c r="J194" s="315"/>
      <c r="K194" s="334"/>
    </row>
    <row r="195" s="1" customFormat="1" ht="18.75" customHeight="1">
      <c r="B195" s="280"/>
      <c r="C195" s="283"/>
      <c r="D195" s="283"/>
      <c r="E195" s="283"/>
      <c r="F195" s="305"/>
      <c r="G195" s="283"/>
      <c r="H195" s="283"/>
      <c r="I195" s="283"/>
      <c r="J195" s="283"/>
      <c r="K195" s="280"/>
    </row>
    <row r="196" s="1" customFormat="1" ht="18.75" customHeight="1">
      <c r="B196" s="280"/>
      <c r="C196" s="283"/>
      <c r="D196" s="283"/>
      <c r="E196" s="283"/>
      <c r="F196" s="305"/>
      <c r="G196" s="283"/>
      <c r="H196" s="283"/>
      <c r="I196" s="283"/>
      <c r="J196" s="283"/>
      <c r="K196" s="280"/>
    </row>
    <row r="197" s="1" customFormat="1" ht="18.75" customHeight="1">
      <c r="B197" s="291"/>
      <c r="C197" s="291"/>
      <c r="D197" s="291"/>
      <c r="E197" s="291"/>
      <c r="F197" s="291"/>
      <c r="G197" s="291"/>
      <c r="H197" s="291"/>
      <c r="I197" s="291"/>
      <c r="J197" s="291"/>
      <c r="K197" s="291"/>
    </row>
    <row r="198" s="1" customFormat="1" ht="13.5">
      <c r="B198" s="270"/>
      <c r="C198" s="271"/>
      <c r="D198" s="271"/>
      <c r="E198" s="271"/>
      <c r="F198" s="271"/>
      <c r="G198" s="271"/>
      <c r="H198" s="271"/>
      <c r="I198" s="271"/>
      <c r="J198" s="271"/>
      <c r="K198" s="272"/>
    </row>
    <row r="199" s="1" customFormat="1" ht="21">
      <c r="B199" s="273"/>
      <c r="C199" s="274" t="s">
        <v>2225</v>
      </c>
      <c r="D199" s="274"/>
      <c r="E199" s="274"/>
      <c r="F199" s="274"/>
      <c r="G199" s="274"/>
      <c r="H199" s="274"/>
      <c r="I199" s="274"/>
      <c r="J199" s="274"/>
      <c r="K199" s="275"/>
    </row>
    <row r="200" s="1" customFormat="1" ht="25.5" customHeight="1">
      <c r="B200" s="273"/>
      <c r="C200" s="342" t="s">
        <v>2226</v>
      </c>
      <c r="D200" s="342"/>
      <c r="E200" s="342"/>
      <c r="F200" s="342" t="s">
        <v>2227</v>
      </c>
      <c r="G200" s="343"/>
      <c r="H200" s="342" t="s">
        <v>2228</v>
      </c>
      <c r="I200" s="342"/>
      <c r="J200" s="342"/>
      <c r="K200" s="275"/>
    </row>
    <row r="201" s="1" customFormat="1" ht="5.25" customHeight="1">
      <c r="B201" s="306"/>
      <c r="C201" s="303"/>
      <c r="D201" s="303"/>
      <c r="E201" s="303"/>
      <c r="F201" s="303"/>
      <c r="G201" s="283"/>
      <c r="H201" s="303"/>
      <c r="I201" s="303"/>
      <c r="J201" s="303"/>
      <c r="K201" s="327"/>
    </row>
    <row r="202" s="1" customFormat="1" ht="15" customHeight="1">
      <c r="B202" s="306"/>
      <c r="C202" s="283" t="s">
        <v>2218</v>
      </c>
      <c r="D202" s="283"/>
      <c r="E202" s="283"/>
      <c r="F202" s="305" t="s">
        <v>42</v>
      </c>
      <c r="G202" s="283"/>
      <c r="H202" s="283" t="s">
        <v>2229</v>
      </c>
      <c r="I202" s="283"/>
      <c r="J202" s="283"/>
      <c r="K202" s="327"/>
    </row>
    <row r="203" s="1" customFormat="1" ht="15" customHeight="1">
      <c r="B203" s="306"/>
      <c r="C203" s="312"/>
      <c r="D203" s="283"/>
      <c r="E203" s="283"/>
      <c r="F203" s="305" t="s">
        <v>43</v>
      </c>
      <c r="G203" s="283"/>
      <c r="H203" s="283" t="s">
        <v>2230</v>
      </c>
      <c r="I203" s="283"/>
      <c r="J203" s="283"/>
      <c r="K203" s="327"/>
    </row>
    <row r="204" s="1" customFormat="1" ht="15" customHeight="1">
      <c r="B204" s="306"/>
      <c r="C204" s="312"/>
      <c r="D204" s="283"/>
      <c r="E204" s="283"/>
      <c r="F204" s="305" t="s">
        <v>46</v>
      </c>
      <c r="G204" s="283"/>
      <c r="H204" s="283" t="s">
        <v>2231</v>
      </c>
      <c r="I204" s="283"/>
      <c r="J204" s="283"/>
      <c r="K204" s="327"/>
    </row>
    <row r="205" s="1" customFormat="1" ht="15" customHeight="1">
      <c r="B205" s="306"/>
      <c r="C205" s="283"/>
      <c r="D205" s="283"/>
      <c r="E205" s="283"/>
      <c r="F205" s="305" t="s">
        <v>44</v>
      </c>
      <c r="G205" s="283"/>
      <c r="H205" s="283" t="s">
        <v>2232</v>
      </c>
      <c r="I205" s="283"/>
      <c r="J205" s="283"/>
      <c r="K205" s="327"/>
    </row>
    <row r="206" s="1" customFormat="1" ht="15" customHeight="1">
      <c r="B206" s="306"/>
      <c r="C206" s="283"/>
      <c r="D206" s="283"/>
      <c r="E206" s="283"/>
      <c r="F206" s="305" t="s">
        <v>45</v>
      </c>
      <c r="G206" s="283"/>
      <c r="H206" s="283" t="s">
        <v>2233</v>
      </c>
      <c r="I206" s="283"/>
      <c r="J206" s="283"/>
      <c r="K206" s="327"/>
    </row>
    <row r="207" s="1" customFormat="1" ht="15" customHeight="1">
      <c r="B207" s="306"/>
      <c r="C207" s="283"/>
      <c r="D207" s="283"/>
      <c r="E207" s="283"/>
      <c r="F207" s="305"/>
      <c r="G207" s="283"/>
      <c r="H207" s="283"/>
      <c r="I207" s="283"/>
      <c r="J207" s="283"/>
      <c r="K207" s="327"/>
    </row>
    <row r="208" s="1" customFormat="1" ht="15" customHeight="1">
      <c r="B208" s="306"/>
      <c r="C208" s="283" t="s">
        <v>2174</v>
      </c>
      <c r="D208" s="283"/>
      <c r="E208" s="283"/>
      <c r="F208" s="305" t="s">
        <v>77</v>
      </c>
      <c r="G208" s="283"/>
      <c r="H208" s="283" t="s">
        <v>2234</v>
      </c>
      <c r="I208" s="283"/>
      <c r="J208" s="283"/>
      <c r="K208" s="327"/>
    </row>
    <row r="209" s="1" customFormat="1" ht="15" customHeight="1">
      <c r="B209" s="306"/>
      <c r="C209" s="312"/>
      <c r="D209" s="283"/>
      <c r="E209" s="283"/>
      <c r="F209" s="305" t="s">
        <v>107</v>
      </c>
      <c r="G209" s="283"/>
      <c r="H209" s="283" t="s">
        <v>2073</v>
      </c>
      <c r="I209" s="283"/>
      <c r="J209" s="283"/>
      <c r="K209" s="327"/>
    </row>
    <row r="210" s="1" customFormat="1" ht="15" customHeight="1">
      <c r="B210" s="306"/>
      <c r="C210" s="283"/>
      <c r="D210" s="283"/>
      <c r="E210" s="283"/>
      <c r="F210" s="305" t="s">
        <v>2071</v>
      </c>
      <c r="G210" s="283"/>
      <c r="H210" s="283" t="s">
        <v>2235</v>
      </c>
      <c r="I210" s="283"/>
      <c r="J210" s="283"/>
      <c r="K210" s="327"/>
    </row>
    <row r="211" s="1" customFormat="1" ht="15" customHeight="1">
      <c r="B211" s="344"/>
      <c r="C211" s="312"/>
      <c r="D211" s="312"/>
      <c r="E211" s="312"/>
      <c r="F211" s="305" t="s">
        <v>2074</v>
      </c>
      <c r="G211" s="290"/>
      <c r="H211" s="331" t="s">
        <v>2075</v>
      </c>
      <c r="I211" s="331"/>
      <c r="J211" s="331"/>
      <c r="K211" s="345"/>
    </row>
    <row r="212" s="1" customFormat="1" ht="15" customHeight="1">
      <c r="B212" s="344"/>
      <c r="C212" s="312"/>
      <c r="D212" s="312"/>
      <c r="E212" s="312"/>
      <c r="F212" s="305" t="s">
        <v>353</v>
      </c>
      <c r="G212" s="290"/>
      <c r="H212" s="331" t="s">
        <v>2236</v>
      </c>
      <c r="I212" s="331"/>
      <c r="J212" s="331"/>
      <c r="K212" s="345"/>
    </row>
    <row r="213" s="1" customFormat="1" ht="15" customHeight="1">
      <c r="B213" s="344"/>
      <c r="C213" s="312"/>
      <c r="D213" s="312"/>
      <c r="E213" s="312"/>
      <c r="F213" s="346"/>
      <c r="G213" s="290"/>
      <c r="H213" s="347"/>
      <c r="I213" s="347"/>
      <c r="J213" s="347"/>
      <c r="K213" s="345"/>
    </row>
    <row r="214" s="1" customFormat="1" ht="15" customHeight="1">
      <c r="B214" s="344"/>
      <c r="C214" s="283" t="s">
        <v>2198</v>
      </c>
      <c r="D214" s="312"/>
      <c r="E214" s="312"/>
      <c r="F214" s="305">
        <v>1</v>
      </c>
      <c r="G214" s="290"/>
      <c r="H214" s="331" t="s">
        <v>2237</v>
      </c>
      <c r="I214" s="331"/>
      <c r="J214" s="331"/>
      <c r="K214" s="345"/>
    </row>
    <row r="215" s="1" customFormat="1" ht="15" customHeight="1">
      <c r="B215" s="344"/>
      <c r="C215" s="312"/>
      <c r="D215" s="312"/>
      <c r="E215" s="312"/>
      <c r="F215" s="305">
        <v>2</v>
      </c>
      <c r="G215" s="290"/>
      <c r="H215" s="331" t="s">
        <v>2238</v>
      </c>
      <c r="I215" s="331"/>
      <c r="J215" s="331"/>
      <c r="K215" s="345"/>
    </row>
    <row r="216" s="1" customFormat="1" ht="15" customHeight="1">
      <c r="B216" s="344"/>
      <c r="C216" s="312"/>
      <c r="D216" s="312"/>
      <c r="E216" s="312"/>
      <c r="F216" s="305">
        <v>3</v>
      </c>
      <c r="G216" s="290"/>
      <c r="H216" s="331" t="s">
        <v>2239</v>
      </c>
      <c r="I216" s="331"/>
      <c r="J216" s="331"/>
      <c r="K216" s="345"/>
    </row>
    <row r="217" s="1" customFormat="1" ht="15" customHeight="1">
      <c r="B217" s="344"/>
      <c r="C217" s="312"/>
      <c r="D217" s="312"/>
      <c r="E217" s="312"/>
      <c r="F217" s="305">
        <v>4</v>
      </c>
      <c r="G217" s="290"/>
      <c r="H217" s="331" t="s">
        <v>2240</v>
      </c>
      <c r="I217" s="331"/>
      <c r="J217" s="331"/>
      <c r="K217" s="345"/>
    </row>
    <row r="218" s="1" customFormat="1" ht="12.75" customHeight="1">
      <c r="B218" s="348"/>
      <c r="C218" s="349"/>
      <c r="D218" s="349"/>
      <c r="E218" s="349"/>
      <c r="F218" s="349"/>
      <c r="G218" s="349"/>
      <c r="H218" s="349"/>
      <c r="I218" s="349"/>
      <c r="J218" s="349"/>
      <c r="K218" s="350"/>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Petr Mana</dc:creator>
  <cp:lastModifiedBy>Petr Mana</cp:lastModifiedBy>
  <dcterms:created xsi:type="dcterms:W3CDTF">2019-08-22T02:58:55Z</dcterms:created>
  <dcterms:modified xsi:type="dcterms:W3CDTF">2019-08-22T03:00:22Z</dcterms:modified>
</cp:coreProperties>
</file>