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3_Žel.přejezdy\"/>
    </mc:Choice>
  </mc:AlternateContent>
  <xr:revisionPtr revIDLastSave="0" documentId="13_ncr:1_{D05CC244-9166-4448-B02A-23EA18C8CA22}" xr6:coauthVersionLast="43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SO 03-17-01_SO 03-17-01_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7" i="1" l="1"/>
  <c r="O167" i="1" s="1"/>
  <c r="I163" i="1"/>
  <c r="O163" i="1" s="1"/>
  <c r="I159" i="1"/>
  <c r="O159" i="1" s="1"/>
  <c r="I155" i="1"/>
  <c r="O155" i="1" s="1"/>
  <c r="I151" i="1"/>
  <c r="O151" i="1" s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6" i="1" s="1"/>
  <c r="I82" i="1"/>
  <c r="O82" i="1" s="1"/>
  <c r="I78" i="1"/>
  <c r="O78" i="1" s="1"/>
  <c r="I74" i="1"/>
  <c r="O74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O18" i="1" s="1"/>
  <c r="I14" i="1"/>
  <c r="O14" i="1" s="1"/>
  <c r="I10" i="1"/>
  <c r="O10" i="1" s="1"/>
  <c r="R9" i="1" l="1"/>
  <c r="O9" i="1" s="1"/>
  <c r="R150" i="1"/>
  <c r="O150" i="1" s="1"/>
  <c r="Q150" i="1"/>
  <c r="I150" i="1" s="1"/>
  <c r="Q9" i="1"/>
  <c r="I9" i="1" s="1"/>
  <c r="I3" i="1" s="1"/>
  <c r="O2" i="1" l="1"/>
</calcChain>
</file>

<file path=xl/sharedStrings.xml><?xml version="1.0" encoding="utf-8"?>
<sst xmlns="http://schemas.openxmlformats.org/spreadsheetml/2006/main" count="569" uniqueCount="256">
  <si>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</si>
  <si>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</si>
  <si>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</si>
  <si>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</si>
  <si>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</si>
  <si>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</si>
  <si>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</si>
  <si>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</si>
  <si>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03-17-01_A</t>
  </si>
  <si>
    <t>0,00</t>
  </si>
  <si>
    <t>2</t>
  </si>
  <si>
    <t>O</t>
  </si>
  <si>
    <t>Objekt:</t>
  </si>
  <si>
    <t>SO 03-17-01</t>
  </si>
  <si>
    <t>Žel. přejezd v km 20,080 (P3923)</t>
  </si>
  <si>
    <t>15,00</t>
  </si>
  <si>
    <t>O1</t>
  </si>
  <si>
    <t>Rozpočet:</t>
  </si>
  <si>
    <t>Přejezd v km 29,080 (P3923)_mimo kolejové řešení</t>
  </si>
  <si>
    <t>21,00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</si>
  <si>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</si>
  <si>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</si>
  <si>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</si>
  <si>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</si>
  <si>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</si>
  <si>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</si>
  <si>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</si>
  <si>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</si>
  <si>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</si>
  <si>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</si>
  <si>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</si>
  <si>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</si>
  <si>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</si>
  <si>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</si>
  <si>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</si>
  <si>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</si>
  <si>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</si>
  <si>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</si>
  <si>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1.</t>
  </si>
  <si>
    <t>Přejezd v km 29,080 (P3923) - mimo kolejové řešení</t>
  </si>
  <si>
    <t>P</t>
  </si>
  <si>
    <t>11313</t>
  </si>
  <si>
    <t/>
  </si>
  <si>
    <t>ODSTRANĚNÍ KRYTU ZPEVNĚNÝCH PLOCH S ASFALTOVÝM POJIVEM</t>
  </si>
  <si>
    <t>M3</t>
  </si>
  <si>
    <t>PP</t>
  </si>
  <si>
    <t>Vybourání stávající vozovky</t>
  </si>
  <si>
    <t>VV</t>
  </si>
  <si>
    <t>(30,4+24)*0,15</t>
  </si>
  <si>
    <t>TS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</si>
  <si>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</si>
  <si>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11331A</t>
  </si>
  <si>
    <t>ODSTRANĚNÍ PODKLADU ZPEVNĚNÝCH PLOCH ZE STABIL ZEMINY - BEZ DOPRAVY</t>
  </si>
  <si>
    <t>(30,4+24)*0,3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</si>
  <si>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</si>
  <si>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12110A</t>
  </si>
  <si>
    <t>SEJMUTÍ ORNICE NEBO LESNÍ PŮDY - BEZ DOPRAVY</t>
  </si>
  <si>
    <t>Příprava území</t>
  </si>
  <si>
    <t>(13,9+5,1+5,9)*0,1</t>
  </si>
  <si>
    <t>položka zahrnuje sejmutí ornice bez ohledu na tloušťku vrstvy 
nezahrnuje uložení na trvalou skládku</t>
  </si>
  <si>
    <t>12373A</t>
  </si>
  <si>
    <t>ODKOP PRO SPOD STAVBU SILNIC A ŽELEZNIC TŘ. I - BEZ DOPRAVY</t>
  </si>
  <si>
    <t>Výkop pro vozovku</t>
  </si>
  <si>
    <t>(54,4*0,1)+(13,9+5,1+5,9)*0,45+(6,1+4,7+5,3+5,9)*0,15</t>
  </si>
  <si>
    <t>položka zahrnuje: 
-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</si>
  <si>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132831</t>
  </si>
  <si>
    <t>HLOUBENÍ RÝH ŠÍŘ DO 2M PAŽ I NEPAŽ TŘ. II, ODVOZ DO 1KM</t>
  </si>
  <si>
    <t>Výkop rýhy pro chráničky</t>
  </si>
  <si>
    <t>22*0,6*1,2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</si>
  <si>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</si>
  <si>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17380</t>
  </si>
  <si>
    <t>ZEMNÍ KRAJNICE A DOSYPÁVKY Z NAKUPOVANÝCH MATERIÁLŮ</t>
  </si>
  <si>
    <t>Kräjnice podél obrubníků</t>
  </si>
  <si>
    <t>(6,2+4,8+5,5+6,1)*0,11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</si>
  <si>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svahování, hutnění a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</si>
  <si>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7</t>
  </si>
  <si>
    <t>17491</t>
  </si>
  <si>
    <t>ZÁSYP JAM A RÝH Z JINÝCH MATERIÁLŮ</t>
  </si>
  <si>
    <t>Zásyp rýhy pro chráničky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</si>
  <si>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</si>
  <si>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8</t>
  </si>
  <si>
    <t>18110</t>
  </si>
  <si>
    <t>ÚPRAVA PLÁNĚ SE ZHUTNĚNÍM V HORNINĚ TŘ. I</t>
  </si>
  <si>
    <t>M2</t>
  </si>
  <si>
    <t>Pláň vozovky komunikace</t>
  </si>
  <si>
    <t>(27,7+31,1)+21,1*0,5</t>
  </si>
  <si>
    <t>položka zahrnuje úpravu pláně včetně vyrovnání výškových rozdílů. Míru zhutnění určuje projekt.</t>
  </si>
  <si>
    <t>18231</t>
  </si>
  <si>
    <t>ROZPROSTŘENÍ ORNICE V ROVINĚ V TL DO 0,10M</t>
  </si>
  <si>
    <t>Sadová úprava</t>
  </si>
  <si>
    <t>33,4+7,9+30,1+13</t>
  </si>
  <si>
    <t>položka zahrnuje: 
nutné přemístění ornice z dočasných skládek vzdálených do 50m 
rozprostření ornice v předepsané tloušťce v rovině a ve svahu do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</si>
  <si>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</si>
  <si>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</si>
  <si>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</si>
  <si>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11</t>
  </si>
  <si>
    <t>18247</t>
  </si>
  <si>
    <t>OŠETŘOVÁNÍ TRÁVNÍKU</t>
  </si>
  <si>
    <t>Zahrnuje pokosení se shrabáním, naložení shrabků na dopravní prostředek, s odvozem a se složením, to vše bez ohledu na sklon terénu 
zahrnuje nutné zalití a hnojení</t>
  </si>
  <si>
    <t>12</t>
  </si>
  <si>
    <t>21361</t>
  </si>
  <si>
    <t>DRENÁŽNÍ VRSTVY Z GEOTEXTILIE</t>
  </si>
  <si>
    <t>Vozovka komunikace</t>
  </si>
  <si>
    <t>Položka zahrnuje: 
- dodávku předepsané geotextilie (včetně nutných přesahů) pro drenážní vrstvu, včetně mimostaveništní a vnitrostaveništní dopravy 
- provedení drenážní vrstvy předepsaných rozměrů a předepsaného tvaru</t>
  </si>
  <si>
    <t>13</t>
  </si>
  <si>
    <t>215663</t>
  </si>
  <si>
    <t>ÚPRAVA PODLOŽÍ HYDRAULICKÝMI POJIVY DO 2% HL DO 0,5M</t>
  </si>
  <si>
    <t>položka zahrnuje zafrézování předepsaného množství hydraulického pojiva do podloží do hloubky do 0,5m, zhutnění 
druh hydraulického pojiva stanoví zadávací dokumentace</t>
  </si>
  <si>
    <t>14</t>
  </si>
  <si>
    <t>465922</t>
  </si>
  <si>
    <t>DLAŽBY Z BETONOVÝCH DLAŽDIC NA MC</t>
  </si>
  <si>
    <t>Odvodňovací úžlabí</t>
  </si>
  <si>
    <t>6,1*0,5</t>
  </si>
  <si>
    <t>- úpravu podkladu  
- zřízení spojovací vrstvy  
- zřízení lože dlažby z předepsaného materiálu  
- dodávku a uložení dlažby, ev. předlažby, do předepsaného tvaru z pohledové úpravy  
- spárování, těsnění, tmelení a vyplnění spar případně s vyklínováním  
- úprava povrchu pro odvedení srážkové vody</t>
  </si>
  <si>
    <t>15</t>
  </si>
  <si>
    <t>56324</t>
  </si>
  <si>
    <t>VOZOVKOVÉ VRSTVY Z VIBROVANÉHO ŠTĚRKU TL. DO 200MM</t>
  </si>
  <si>
    <t>27,7+31,1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</si>
  <si>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</si>
  <si>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16</t>
  </si>
  <si>
    <t>56334</t>
  </si>
  <si>
    <t>VOZOVKOVÉ VRSTVY ZE ŠTĚRKODRTI TL. DO 200MM</t>
  </si>
  <si>
    <t>17</t>
  </si>
  <si>
    <t>572133</t>
  </si>
  <si>
    <t>INFILTRAČNÍ POSTŘIK Z EMULZE DO 1,5KG/M2</t>
  </si>
  <si>
    <t>- dodání všech předepsaných materiálů pro postřiky v předepsaném množství 
- provedení dle předepsaného technologického předpisu 
- zřízení vrstvy bez rozlišení šířky, pokládání vrstvy po etapách 
- úpravu napojení, ukončení</t>
  </si>
  <si>
    <t>18</t>
  </si>
  <si>
    <t>572223</t>
  </si>
  <si>
    <t>SPOJOVACÍ POSTŘIK Z EMULZE DO 1,0KG/M2</t>
  </si>
  <si>
    <t>19</t>
  </si>
  <si>
    <t>5740E7</t>
  </si>
  <si>
    <t>ASFALTOVÝ BETON PRO PODKLADNÍ VRSTVY ACP 22+, 22S</t>
  </si>
  <si>
    <t>(27,7+31,1)*0,08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</si>
  <si>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</si>
  <si>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20</t>
  </si>
  <si>
    <t>574A04</t>
  </si>
  <si>
    <t>ASFALTOVÝ BETON PRO OBRUSNÉ VRSTVY ACO 11+, 11S</t>
  </si>
  <si>
    <t>(27,7+31,1)*0,05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</si>
  <si>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</si>
  <si>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21</t>
  </si>
  <si>
    <t>58920</t>
  </si>
  <si>
    <t>VÝPLŇ SPAR MODIFIKOVANÝM ASFALTEM</t>
  </si>
  <si>
    <t>M</t>
  </si>
  <si>
    <t>Zalití spar na styku se stávající vozovkou</t>
  </si>
  <si>
    <t>5,3+5,4</t>
  </si>
  <si>
    <t>položka zahrnuje: 
- dodávku předepsaného materiálu 
- vyčištění a výplň spar tímto materiálem</t>
  </si>
  <si>
    <t>22</t>
  </si>
  <si>
    <t>87634</t>
  </si>
  <si>
    <t>CHRÁNIČKY Z TRUB PLASTOVÝCH DN DO 200MM</t>
  </si>
  <si>
    <t>Chráničky kabelových tras pod komunikací</t>
  </si>
  <si>
    <t>3*22</t>
  </si>
  <si>
    <t>položky pro zhotovení potrubí platí bez ohledu na sklon</t>
  </si>
  <si>
    <t>23</t>
  </si>
  <si>
    <t>89921</t>
  </si>
  <si>
    <t>VÝŠKOVÁ ÚPRAVA POKLOPŮ</t>
  </si>
  <si>
    <t>KUS</t>
  </si>
  <si>
    <t>Výšková úprava vstupů</t>
  </si>
  <si>
    <t>1+1</t>
  </si>
  <si>
    <t>- položka výškové úpravy zahrnuje všechny nutné práce a materiály pro zvýšení nebo snížení zařízení (včetně nutné úpravy stávajícího povrchu vozovky nebo chodníku).</t>
  </si>
  <si>
    <t>24</t>
  </si>
  <si>
    <t>899521</t>
  </si>
  <si>
    <t>OBETONOVÁNÍ POTRUBÍ Z PROSTÉHO BETONU DO C8/10</t>
  </si>
  <si>
    <t>Obetonování chrániček</t>
  </si>
  <si>
    <t>- dodání čerstvého betonu (betonové směsi) požadované kvality, jeho uložení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požadovaných konstr. (i ztracené) s úpravou dle požadované kvality povrchu betonu, včetně odbedňovacích a odskružovacích prostředků, 
- podpěrné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všech požadovaných otvorů, kapes, výklenků, prostupů, dutin, drážek a pod., vč. ztížení práce a úprav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a tmelení spar a spojů, 
- opatření povrchů betonu izolací proti zemní vlhkosti v částech, kde přijdou do styku se zeminou nebo kamenivem, 
- případné zřízení spojovací vrstvy u základů, 
- úpravy pro osazení zařízení ochrany konstrukce proti vlivu bludných proudů</t>
  </si>
  <si>
    <t>25</t>
  </si>
  <si>
    <t>914113</t>
  </si>
  <si>
    <t>DOPRAVNÍ ZNAČKY ZÁKLADNÍ VELIKOSTI OCELOVÉ NEREFLEXNÍ - DEMONTÁŽ</t>
  </si>
  <si>
    <t>Odstranění dopraví značky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</si>
  <si>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</si>
  <si>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26</t>
  </si>
  <si>
    <t>914121</t>
  </si>
  <si>
    <t>DOPRAVNÍ ZNAČKY ZÁKLADNÍ VELIKOSTI OCELOVÉ FÓLIE TŘ 1 - DODÁVKA A MONTÁŽ</t>
  </si>
  <si>
    <t>Nové dopravní značky</t>
  </si>
  <si>
    <t>- dodání veškerého trubního a pomocného materiálu  (trouby,  trubky,  tvarovky,  spojovací a těsnící  materiál a pod.), podpěrných, závěsných a upevňovacích prvků, včetně potřebných úprav</t>
  </si>
  <si>
    <t>27</t>
  </si>
  <si>
    <t>914913</t>
  </si>
  <si>
    <t>SLOUPKY A STOJKY DZ Z OCEL TRUBEK ZABETON DEMONTÁŽ</t>
  </si>
  <si>
    <t>- úprava a příprava podkladu a podpěr, očištění a ošetření podkladu a podpěr</t>
  </si>
  <si>
    <t>28</t>
  </si>
  <si>
    <t>917223</t>
  </si>
  <si>
    <t>SILNIČNÍ A CHODNÍKOVÉ OBRUBY Z BETONOVÝCH OBRUBNÍKŮ ŠÍŘ 100MM</t>
  </si>
  <si>
    <t>Lem zpevněných ploch</t>
  </si>
  <si>
    <t>6,4+4,9+3,9+1,3+1,3+1,9+2,4</t>
  </si>
  <si>
    <t>- zřízení plně funkčního potrubí, kompletní soustavy, podle příslušného technologického předpisu</t>
  </si>
  <si>
    <t>29</t>
  </si>
  <si>
    <t>919113</t>
  </si>
  <si>
    <t>ŘEZÁNÍ ASFALTOVÉHO KRYTU VOZOVEK TL DO 150MM</t>
  </si>
  <si>
    <t>Zařezání stávající vozovky</t>
  </si>
  <si>
    <t>5,4+5,3</t>
  </si>
  <si>
    <t>- zřízení potrubí i jednotlivých částí po etapách, včetně pracovních spar a spojů, pracovního zaslepení konců a pod.</t>
  </si>
  <si>
    <t>30</t>
  </si>
  <si>
    <t>921321</t>
  </si>
  <si>
    <t>ŽELEZNIČNÍ PŘECHOD ŽELEZOBETONOVÝ S NOSIČI</t>
  </si>
  <si>
    <t>Kompletní přejezdová úprava</t>
  </si>
  <si>
    <t>3,7*7,2</t>
  </si>
  <si>
    <t>- úprava prostupů, průchodů  šachtami a komorami, okolí podpěr a vyústění, zaústění, napojení, vyvedení a upevnění odpad. výustí</t>
  </si>
  <si>
    <t>31</t>
  </si>
  <si>
    <t>965311</t>
  </si>
  <si>
    <t>ROZEBRÁNÍ PŘEJEZDU, PŘECHODU Z DÍLCŮ</t>
  </si>
  <si>
    <t>Vybourání stávajícího přejezdu</t>
  </si>
  <si>
    <t>6,0+13,0</t>
  </si>
  <si>
    <t>- ochrana potrubí nátěrem (vč. úpravy povrchu), případně izolací, nejsou-li tyto práce předmětem jiné položky</t>
  </si>
  <si>
    <t>32</t>
  </si>
  <si>
    <t>965312</t>
  </si>
  <si>
    <t>ROZEBRÁNÍ PŘEJEZDU, PŘECHODU Z DÍLCŮ - ODVOZ (NA LIKVIDACI ODPADŮ NEBO JINÉ URČENÉ MÍSTO)</t>
  </si>
  <si>
    <t>tkm</t>
  </si>
  <si>
    <t>Doprava 120 km</t>
  </si>
  <si>
    <t>(6,0+13,0)*0,2*2,0*120</t>
  </si>
  <si>
    <t>- úprava, očištění a ošetření prostoru kolem potrubí</t>
  </si>
  <si>
    <t>33</t>
  </si>
  <si>
    <t>96615</t>
  </si>
  <si>
    <t>BOURÁNÍ KONSTRUKCÍ Z PROSTÉHO BETONU</t>
  </si>
  <si>
    <t>Vybourání základu stávající závory vč. dopravy</t>
  </si>
  <si>
    <t>(0,5*0,5*1,0)*2</t>
  </si>
  <si>
    <t>včetně případně předepsaného utěsnění konců chrániček</t>
  </si>
  <si>
    <t>34</t>
  </si>
  <si>
    <t>96618</t>
  </si>
  <si>
    <t>BOURÁNÍ KONSTRUKCÍ KOVOVÝCH</t>
  </si>
  <si>
    <t>T</t>
  </si>
  <si>
    <t>Vybourání konstrukce závory vč. dopravy</t>
  </si>
  <si>
    <t>30+30</t>
  </si>
  <si>
    <t>- položky platí pro práce prováděné v prostoru zapaženém i nezapaženém a i v kolektorech, chráničkách</t>
  </si>
  <si>
    <t>35</t>
  </si>
  <si>
    <t>966357</t>
  </si>
  <si>
    <t>BOURÁNÍ PROPUSTŮ Z TRUB DN DO 500MM</t>
  </si>
  <si>
    <t>Vybourání propustků vč. dopravy</t>
  </si>
  <si>
    <t>6+6</t>
  </si>
  <si>
    <t>položka zahrnuje: 
- odstranění trub včetně případného obetonování a lože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 
- nezahrnuje bourání čel, vtokových a výtokových jímek, odstranění zábradlí</t>
  </si>
  <si>
    <t>990</t>
  </si>
  <si>
    <t>Poplatky za skládky</t>
  </si>
  <si>
    <t>36</t>
  </si>
  <si>
    <t>15130</t>
  </si>
  <si>
    <t>POPLATKY ZA LIKVIDACI ODPADŮ NEKONTAMINOVANÝCH - 17 03 02 VYBOURANÝ ASFALTOVÝ BETON BEZ DEHTU</t>
  </si>
  <si>
    <t>Skládkovné</t>
  </si>
  <si>
    <t>(30,4+24)*0,15*2,3</t>
  </si>
  <si>
    <t>1. Položka obsahuje: 
 – veškeré poplatky provozovateli skládky, recyklační linky nebo jiného zařízení na zpracování nebo likvidaci odpadů související s převzetím, uložením, zpracováním nebo likvidací odpadu 
2. Položka neobsahuje: 
 – náklady spojené s dopravou odpadu z místa stavby na místo převzetí provozovatelem skládky, recyklační linky nebo jiného zařízení na zpracování nebo likvidaci odpadů 
3. Způsob měření: 
Tunou se rozumí hmotnost odpadu vytříděného v souladu se zákonem č. 185/2001 Sb., o nakládání s odpady, v platném znění.</t>
  </si>
  <si>
    <t>37</t>
  </si>
  <si>
    <t>15140</t>
  </si>
  <si>
    <t>POPLATKY ZA LIKVIDACI ODPADŮ NEKONTAMINOVANÝCH - 17 01 01 BETON Z DEMOLIC OBJEKTŮ, ZÁKLADŮ TV</t>
  </si>
  <si>
    <t>(0,5*2)+(6,6*0,126)+(6*0,15*2,2)</t>
  </si>
  <si>
    <t>38</t>
  </si>
  <si>
    <t>15520</t>
  </si>
  <si>
    <t>POPLATKY ZA LIKVIDACI ODPADŮ NEBEZPEČNÝCH - 17 02 04* ŽELEZNIČNÍ PRAŽCE DŘEVĚNÉ</t>
  </si>
  <si>
    <t>(6,5*2*0,8)*2*0,2*0,8</t>
  </si>
  <si>
    <t>39</t>
  </si>
  <si>
    <t>R015111.2</t>
  </si>
  <si>
    <t>POPLATKY ZA LIKVIDACŮ ODPADŮ NEKONTAMINOVANÝCH - 17 05 04  VYTĚŽENÉ ZEMINY A HORNINY  (výkopová zemina, zemina a kamení), vč. dopravy odpadu na skládk</t>
  </si>
  <si>
    <t>u, bez možnosti uložení zemina na terénu, dle cenové nabídky dopravce  
~Skládkovné + doprava</t>
  </si>
  <si>
    <t>31,92+29,38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</si>
  <si>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
Tunou se rozumí hmotnost odpadu vytříděného v souladu se zákonem č. 185/2001 Sb., o nakládání s odpady, v platném znění.</t>
  </si>
  <si>
    <t>40</t>
  </si>
  <si>
    <t>R015440</t>
  </si>
  <si>
    <t>POPLATKY ZA LIKVIDACŮ ODPADŮ NEKONTAMINOVANÝCH - 17 04 05 ŽELEZNÝ ŠROT vč. pouze doprava</t>
  </si>
  <si>
    <t>0,66+0,06</t>
  </si>
  <si>
    <t>1. Položka obsahuje: 
 – železný šrot je majetkem objednatele-investora, cena respektuje pouze dopravu na místo určené investorem stavby (stavební dvůr SŽDC)   
 –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
Tunou se rozumí hmotnost odpadu vytříděného v souladu se zákonem č. 185/2001 Sb., o nakládání s odpady, v platném znění.</t>
  </si>
  <si>
    <t>22*0,15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</si>
</sst>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0" fillId="0" borderId="3" xfId="0" quotePrefix="1" applyBorder="1" applyAlignment="1">
      <alignment horizontal="left" vertical="center" wrapText="1"/>
    </xf>
    <xf numFmtId="0" fontId="0" fillId="0" borderId="3" xfId="0" quotePrefix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8" fillId="4" borderId="3" xfId="0" applyFont="1" applyFill="1" applyBorder="1" applyAlignment="1">
      <alignment horizontal="right" vertical="center"/>
    </xf>
    <xf numFmtId="0" fontId="8" fillId="4" borderId="3" xfId="0" applyFont="1" applyFill="1" applyBorder="1">
      <alignment vertical="center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4" fontId="8" fillId="4" borderId="3" xfId="0" applyNumberFormat="1" applyFont="1" applyFill="1" applyBorder="1" applyAlignment="1">
      <alignment horizontal="center" vertical="center"/>
    </xf>
    <xf numFmtId="0" fontId="8" fillId="4" borderId="0" xfId="0" applyFont="1" applyFill="1">
      <alignment vertical="center"/>
    </xf>
    <xf numFmtId="0" fontId="8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56BDF4-3A19-4385-8028-FBA2C6AE2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8"/>
  <dimension ref="A1:R170"/>
  <sheetViews>
    <sheetView tabSelected="1" topLeftCell="B1" zoomScaleNormal="100" workbookViewId="0">
      <pane ySplit="8" topLeftCell="A67" activePane="bottomLeft" state="frozen"/>
      <selection pane="bottomLeft" activeCell="C109" sqref="C109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0+O9+O150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4" t="s">
        <v>6</v>
      </c>
      <c r="D3" s="35"/>
      <c r="E3" s="5" t="s">
        <v>7</v>
      </c>
      <c r="F3" s="1"/>
      <c r="G3" s="6"/>
      <c r="H3" s="7" t="s">
        <v>8</v>
      </c>
      <c r="I3" s="8">
        <f>0+I9+I150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4" t="s">
        <v>12</v>
      </c>
      <c r="C4" s="34" t="s">
        <v>13</v>
      </c>
      <c r="D4" s="35"/>
      <c r="E4" s="5" t="s">
        <v>14</v>
      </c>
      <c r="F4" s="1"/>
      <c r="G4" s="1"/>
      <c r="H4" s="9"/>
      <c r="I4" s="9"/>
      <c r="O4" t="s">
        <v>15</v>
      </c>
      <c r="P4" t="s">
        <v>10</v>
      </c>
    </row>
    <row r="5" spans="1:18" ht="12.75" customHeight="1" x14ac:dyDescent="0.2">
      <c r="A5" t="s">
        <v>16</v>
      </c>
      <c r="B5" s="10" t="s">
        <v>17</v>
      </c>
      <c r="C5" s="36" t="s">
        <v>8</v>
      </c>
      <c r="D5" s="37"/>
      <c r="E5" s="11" t="s">
        <v>18</v>
      </c>
      <c r="F5" s="3"/>
      <c r="G5" s="3"/>
      <c r="H5" s="3"/>
      <c r="I5" s="3"/>
      <c r="O5" t="s">
        <v>19</v>
      </c>
      <c r="P5" t="s">
        <v>10</v>
      </c>
    </row>
    <row r="6" spans="1:18" ht="12.75" customHeight="1" x14ac:dyDescent="0.2">
      <c r="A6" s="33" t="s">
        <v>20</v>
      </c>
      <c r="B6" s="33" t="s">
        <v>21</v>
      </c>
      <c r="C6" s="33" t="s">
        <v>22</v>
      </c>
      <c r="D6" s="33" t="s">
        <v>23</v>
      </c>
      <c r="E6" s="33" t="s">
        <v>24</v>
      </c>
      <c r="F6" s="33" t="s">
        <v>25</v>
      </c>
      <c r="G6" s="33" t="s">
        <v>26</v>
      </c>
      <c r="H6" s="33" t="s">
        <v>27</v>
      </c>
      <c r="I6" s="33"/>
    </row>
    <row r="7" spans="1:18" ht="12.75" customHeight="1" x14ac:dyDescent="0.2">
      <c r="A7" s="33"/>
      <c r="B7" s="33"/>
      <c r="C7" s="33"/>
      <c r="D7" s="33"/>
      <c r="E7" s="33"/>
      <c r="F7" s="33"/>
      <c r="G7" s="33"/>
      <c r="H7" s="12" t="s">
        <v>28</v>
      </c>
      <c r="I7" s="12" t="s">
        <v>29</v>
      </c>
    </row>
    <row r="8" spans="1:18" ht="12.75" customHeight="1" x14ac:dyDescent="0.2">
      <c r="A8" s="12" t="s">
        <v>30</v>
      </c>
      <c r="B8" s="12" t="s">
        <v>31</v>
      </c>
      <c r="C8" s="12" t="s">
        <v>10</v>
      </c>
      <c r="D8" s="12" t="s">
        <v>2</v>
      </c>
      <c r="E8" s="12" t="s">
        <v>32</v>
      </c>
      <c r="F8" s="12" t="s">
        <v>33</v>
      </c>
      <c r="G8" s="12" t="s">
        <v>34</v>
      </c>
      <c r="H8" s="12" t="s">
        <v>35</v>
      </c>
      <c r="I8" s="12" t="s">
        <v>36</v>
      </c>
    </row>
    <row r="9" spans="1:18" ht="12.75" customHeight="1" x14ac:dyDescent="0.2">
      <c r="A9" s="13" t="s">
        <v>37</v>
      </c>
      <c r="B9" s="13"/>
      <c r="C9" s="14" t="s">
        <v>38</v>
      </c>
      <c r="D9" s="13"/>
      <c r="E9" s="15" t="s">
        <v>39</v>
      </c>
      <c r="F9" s="13"/>
      <c r="G9" s="13"/>
      <c r="H9" s="13"/>
      <c r="I9" s="16">
        <f>0+Q9</f>
        <v>0</v>
      </c>
      <c r="O9">
        <f>0+R9</f>
        <v>0</v>
      </c>
      <c r="Q9">
        <f>0+I10+I14+I18+I22+I26+I30+I34+I38+I42+I46+I50+I54+I58+I62+I66+I70+I74+I78+I82+I86+I90+I94+I98+I102+I106+I110+I114+I118+I122+I126+I130+I134+I138+I142+I146</f>
        <v>0</v>
      </c>
      <c r="R9">
        <f>0+O10+O14+O18+O22+O26+O30+O34+O38+O42+O46+O50+O54+O58+O62+O66+O70+O74+O78+O82+O86+O90+O94+O98+O102+O106+O110+O114+O118+O122+O126+O130+O134+O138+O142+O146</f>
        <v>0</v>
      </c>
    </row>
    <row r="10" spans="1:18" x14ac:dyDescent="0.2">
      <c r="A10" s="17" t="s">
        <v>40</v>
      </c>
      <c r="B10" s="18" t="s">
        <v>31</v>
      </c>
      <c r="C10" s="18" t="s">
        <v>41</v>
      </c>
      <c r="D10" s="17" t="s">
        <v>42</v>
      </c>
      <c r="E10" s="19" t="s">
        <v>43</v>
      </c>
      <c r="F10" s="20" t="s">
        <v>44</v>
      </c>
      <c r="G10" s="21">
        <v>8.16</v>
      </c>
      <c r="H10" s="22">
        <v>0</v>
      </c>
      <c r="I10" s="22">
        <f>ROUND(ROUND(H10,2)*ROUND(G10,3),2)</f>
        <v>0</v>
      </c>
      <c r="O10">
        <f>(I10*21)/100</f>
        <v>0</v>
      </c>
      <c r="P10" t="s">
        <v>10</v>
      </c>
    </row>
    <row r="11" spans="1:18" x14ac:dyDescent="0.2">
      <c r="A11" s="23" t="s">
        <v>45</v>
      </c>
      <c r="E11" s="24" t="s">
        <v>46</v>
      </c>
    </row>
    <row r="12" spans="1:18" x14ac:dyDescent="0.2">
      <c r="A12" s="25" t="s">
        <v>47</v>
      </c>
      <c r="E12" s="26" t="s">
        <v>48</v>
      </c>
    </row>
    <row r="13" spans="1:18" ht="63.75" x14ac:dyDescent="0.2">
      <c r="A13" t="s">
        <v>49</v>
      </c>
      <c r="E13" s="24" t="s">
        <v>50</v>
      </c>
    </row>
    <row r="14" spans="1:18" ht="25.5" x14ac:dyDescent="0.2">
      <c r="A14" s="17" t="s">
        <v>40</v>
      </c>
      <c r="B14" s="18" t="s">
        <v>10</v>
      </c>
      <c r="C14" s="18" t="s">
        <v>51</v>
      </c>
      <c r="D14" s="17" t="s">
        <v>42</v>
      </c>
      <c r="E14" s="19" t="s">
        <v>52</v>
      </c>
      <c r="F14" s="20" t="s">
        <v>44</v>
      </c>
      <c r="G14" s="21">
        <v>16.32</v>
      </c>
      <c r="H14" s="22">
        <v>0</v>
      </c>
      <c r="I14" s="22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3" t="s">
        <v>45</v>
      </c>
      <c r="E15" s="24" t="s">
        <v>46</v>
      </c>
    </row>
    <row r="16" spans="1:18" x14ac:dyDescent="0.2">
      <c r="A16" s="25" t="s">
        <v>47</v>
      </c>
      <c r="E16" s="26" t="s">
        <v>53</v>
      </c>
    </row>
    <row r="17" spans="1:16" ht="63.75" x14ac:dyDescent="0.2">
      <c r="A17" t="s">
        <v>49</v>
      </c>
      <c r="E17" s="24" t="s">
        <v>54</v>
      </c>
    </row>
    <row r="18" spans="1:16" x14ac:dyDescent="0.2">
      <c r="A18" s="17" t="s">
        <v>40</v>
      </c>
      <c r="B18" s="18" t="s">
        <v>2</v>
      </c>
      <c r="C18" s="18" t="s">
        <v>55</v>
      </c>
      <c r="D18" s="17" t="s">
        <v>42</v>
      </c>
      <c r="E18" s="19" t="s">
        <v>56</v>
      </c>
      <c r="F18" s="20" t="s">
        <v>44</v>
      </c>
      <c r="G18" s="21">
        <v>2.4900000000000002</v>
      </c>
      <c r="H18" s="22">
        <v>0</v>
      </c>
      <c r="I18" s="22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3" t="s">
        <v>45</v>
      </c>
      <c r="E19" s="24" t="s">
        <v>57</v>
      </c>
    </row>
    <row r="20" spans="1:16" x14ac:dyDescent="0.2">
      <c r="A20" s="25" t="s">
        <v>47</v>
      </c>
      <c r="E20" s="26" t="s">
        <v>58</v>
      </c>
    </row>
    <row r="21" spans="1:16" ht="25.5" x14ac:dyDescent="0.2">
      <c r="A21" t="s">
        <v>49</v>
      </c>
      <c r="E21" s="24" t="s">
        <v>59</v>
      </c>
    </row>
    <row r="22" spans="1:16" x14ac:dyDescent="0.2">
      <c r="A22" s="17" t="s">
        <v>40</v>
      </c>
      <c r="B22" s="18" t="s">
        <v>32</v>
      </c>
      <c r="C22" s="18" t="s">
        <v>60</v>
      </c>
      <c r="D22" s="17" t="s">
        <v>42</v>
      </c>
      <c r="E22" s="19" t="s">
        <v>61</v>
      </c>
      <c r="F22" s="20" t="s">
        <v>44</v>
      </c>
      <c r="G22" s="21">
        <v>19.95</v>
      </c>
      <c r="H22" s="22">
        <v>0</v>
      </c>
      <c r="I22" s="22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3" t="s">
        <v>45</v>
      </c>
      <c r="E23" s="24" t="s">
        <v>62</v>
      </c>
    </row>
    <row r="24" spans="1:16" x14ac:dyDescent="0.2">
      <c r="A24" s="25" t="s">
        <v>47</v>
      </c>
      <c r="E24" s="26" t="s">
        <v>63</v>
      </c>
    </row>
    <row r="25" spans="1:16" ht="369.75" x14ac:dyDescent="0.2">
      <c r="A25" t="s">
        <v>49</v>
      </c>
      <c r="E25" s="24" t="s">
        <v>64</v>
      </c>
    </row>
    <row r="26" spans="1:16" x14ac:dyDescent="0.2">
      <c r="A26" s="17" t="s">
        <v>40</v>
      </c>
      <c r="B26" s="18" t="s">
        <v>33</v>
      </c>
      <c r="C26" s="18" t="s">
        <v>65</v>
      </c>
      <c r="D26" s="17" t="s">
        <v>42</v>
      </c>
      <c r="E26" s="19" t="s">
        <v>66</v>
      </c>
      <c r="F26" s="20" t="s">
        <v>44</v>
      </c>
      <c r="G26" s="31">
        <v>15.84</v>
      </c>
      <c r="H26" s="22">
        <v>0</v>
      </c>
      <c r="I26" s="22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3" t="s">
        <v>45</v>
      </c>
      <c r="E27" s="24" t="s">
        <v>67</v>
      </c>
    </row>
    <row r="28" spans="1:16" x14ac:dyDescent="0.2">
      <c r="A28" s="25" t="s">
        <v>47</v>
      </c>
      <c r="E28" s="26" t="s">
        <v>68</v>
      </c>
    </row>
    <row r="29" spans="1:16" ht="318.75" x14ac:dyDescent="0.2">
      <c r="A29" t="s">
        <v>49</v>
      </c>
      <c r="E29" s="24" t="s">
        <v>69</v>
      </c>
    </row>
    <row r="30" spans="1:16" x14ac:dyDescent="0.2">
      <c r="A30" s="17" t="s">
        <v>40</v>
      </c>
      <c r="B30" s="18" t="s">
        <v>34</v>
      </c>
      <c r="C30" s="18" t="s">
        <v>70</v>
      </c>
      <c r="D30" s="17" t="s">
        <v>42</v>
      </c>
      <c r="E30" s="19" t="s">
        <v>71</v>
      </c>
      <c r="F30" s="20" t="s">
        <v>44</v>
      </c>
      <c r="G30" s="21">
        <v>2.4900000000000002</v>
      </c>
      <c r="H30" s="22">
        <v>0</v>
      </c>
      <c r="I30" s="22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3" t="s">
        <v>45</v>
      </c>
      <c r="E31" s="24" t="s">
        <v>72</v>
      </c>
    </row>
    <row r="32" spans="1:16" x14ac:dyDescent="0.2">
      <c r="A32" s="25" t="s">
        <v>47</v>
      </c>
      <c r="E32" s="26" t="s">
        <v>73</v>
      </c>
    </row>
    <row r="33" spans="1:16" ht="242.25" x14ac:dyDescent="0.2">
      <c r="A33" t="s">
        <v>49</v>
      </c>
      <c r="E33" s="24" t="s">
        <v>74</v>
      </c>
    </row>
    <row r="34" spans="1:16" x14ac:dyDescent="0.2">
      <c r="A34" s="17" t="s">
        <v>40</v>
      </c>
      <c r="B34" s="18" t="s">
        <v>75</v>
      </c>
      <c r="C34" s="18" t="s">
        <v>76</v>
      </c>
      <c r="D34" s="17" t="s">
        <v>42</v>
      </c>
      <c r="E34" s="19" t="s">
        <v>77</v>
      </c>
      <c r="F34" s="20" t="s">
        <v>44</v>
      </c>
      <c r="G34" s="31">
        <v>15.84</v>
      </c>
      <c r="H34" s="22">
        <v>0</v>
      </c>
      <c r="I34" s="22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3" t="s">
        <v>45</v>
      </c>
      <c r="E35" s="24" t="s">
        <v>78</v>
      </c>
    </row>
    <row r="36" spans="1:16" x14ac:dyDescent="0.2">
      <c r="A36" s="25" t="s">
        <v>47</v>
      </c>
      <c r="E36" s="26" t="s">
        <v>68</v>
      </c>
    </row>
    <row r="37" spans="1:16" ht="229.5" x14ac:dyDescent="0.2">
      <c r="A37" t="s">
        <v>49</v>
      </c>
      <c r="E37" s="24" t="s">
        <v>79</v>
      </c>
    </row>
    <row r="38" spans="1:16" x14ac:dyDescent="0.2">
      <c r="A38" s="17" t="s">
        <v>40</v>
      </c>
      <c r="B38" s="18" t="s">
        <v>80</v>
      </c>
      <c r="C38" s="18" t="s">
        <v>81</v>
      </c>
      <c r="D38" s="17" t="s">
        <v>42</v>
      </c>
      <c r="E38" s="19" t="s">
        <v>82</v>
      </c>
      <c r="F38" s="20" t="s">
        <v>83</v>
      </c>
      <c r="G38" s="21">
        <v>69.349999999999994</v>
      </c>
      <c r="H38" s="22">
        <v>0</v>
      </c>
      <c r="I38" s="22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3" t="s">
        <v>45</v>
      </c>
      <c r="E39" s="24" t="s">
        <v>84</v>
      </c>
    </row>
    <row r="40" spans="1:16" x14ac:dyDescent="0.2">
      <c r="A40" s="25" t="s">
        <v>47</v>
      </c>
      <c r="E40" s="26" t="s">
        <v>85</v>
      </c>
    </row>
    <row r="41" spans="1:16" ht="25.5" x14ac:dyDescent="0.2">
      <c r="A41" t="s">
        <v>49</v>
      </c>
      <c r="E41" s="24" t="s">
        <v>86</v>
      </c>
    </row>
    <row r="42" spans="1:16" x14ac:dyDescent="0.2">
      <c r="A42" s="17" t="s">
        <v>40</v>
      </c>
      <c r="B42" s="18" t="s">
        <v>35</v>
      </c>
      <c r="C42" s="18" t="s">
        <v>87</v>
      </c>
      <c r="D42" s="17" t="s">
        <v>42</v>
      </c>
      <c r="E42" s="19" t="s">
        <v>88</v>
      </c>
      <c r="F42" s="20" t="s">
        <v>83</v>
      </c>
      <c r="G42" s="21">
        <v>84.4</v>
      </c>
      <c r="H42" s="22">
        <v>0</v>
      </c>
      <c r="I42" s="22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3" t="s">
        <v>45</v>
      </c>
      <c r="E43" s="24" t="s">
        <v>89</v>
      </c>
    </row>
    <row r="44" spans="1:16" x14ac:dyDescent="0.2">
      <c r="A44" s="25" t="s">
        <v>47</v>
      </c>
      <c r="E44" s="26" t="s">
        <v>90</v>
      </c>
    </row>
    <row r="45" spans="1:16" ht="38.25" x14ac:dyDescent="0.2">
      <c r="A45" t="s">
        <v>49</v>
      </c>
      <c r="E45" s="24" t="s">
        <v>91</v>
      </c>
    </row>
    <row r="46" spans="1:16" x14ac:dyDescent="0.2">
      <c r="A46" s="17" t="s">
        <v>40</v>
      </c>
      <c r="B46" s="18" t="s">
        <v>36</v>
      </c>
      <c r="C46" s="18" t="s">
        <v>92</v>
      </c>
      <c r="D46" s="17" t="s">
        <v>42</v>
      </c>
      <c r="E46" s="19" t="s">
        <v>93</v>
      </c>
      <c r="F46" s="20" t="s">
        <v>83</v>
      </c>
      <c r="G46" s="21">
        <v>84.4</v>
      </c>
      <c r="H46" s="22">
        <v>0</v>
      </c>
      <c r="I46" s="22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3" t="s">
        <v>45</v>
      </c>
      <c r="E47" s="24" t="s">
        <v>89</v>
      </c>
    </row>
    <row r="48" spans="1:16" x14ac:dyDescent="0.2">
      <c r="A48" s="25" t="s">
        <v>47</v>
      </c>
      <c r="E48" s="26" t="s">
        <v>90</v>
      </c>
    </row>
    <row r="49" spans="1:16" ht="25.5" x14ac:dyDescent="0.2">
      <c r="A49" t="s">
        <v>49</v>
      </c>
      <c r="E49" s="24" t="s">
        <v>94</v>
      </c>
    </row>
    <row r="50" spans="1:16" x14ac:dyDescent="0.2">
      <c r="A50" s="17" t="s">
        <v>40</v>
      </c>
      <c r="B50" s="18" t="s">
        <v>95</v>
      </c>
      <c r="C50" s="18" t="s">
        <v>96</v>
      </c>
      <c r="D50" s="17" t="s">
        <v>42</v>
      </c>
      <c r="E50" s="19" t="s">
        <v>97</v>
      </c>
      <c r="F50" s="20" t="s">
        <v>83</v>
      </c>
      <c r="G50" s="21">
        <v>84.4</v>
      </c>
      <c r="H50" s="22">
        <v>0</v>
      </c>
      <c r="I50" s="22">
        <f>ROUND(ROUND(H50,2)*ROUND(G50,3),2)</f>
        <v>0</v>
      </c>
      <c r="O50">
        <f>(I50*21)/100</f>
        <v>0</v>
      </c>
      <c r="P50" t="s">
        <v>10</v>
      </c>
    </row>
    <row r="51" spans="1:16" x14ac:dyDescent="0.2">
      <c r="A51" s="23" t="s">
        <v>45</v>
      </c>
      <c r="E51" s="24" t="s">
        <v>89</v>
      </c>
    </row>
    <row r="52" spans="1:16" x14ac:dyDescent="0.2">
      <c r="A52" s="25" t="s">
        <v>47</v>
      </c>
      <c r="E52" s="26" t="s">
        <v>90</v>
      </c>
    </row>
    <row r="53" spans="1:16" ht="38.25" x14ac:dyDescent="0.2">
      <c r="A53" t="s">
        <v>49</v>
      </c>
      <c r="E53" s="24" t="s">
        <v>98</v>
      </c>
    </row>
    <row r="54" spans="1:16" x14ac:dyDescent="0.2">
      <c r="A54" s="17" t="s">
        <v>40</v>
      </c>
      <c r="B54" s="18" t="s">
        <v>99</v>
      </c>
      <c r="C54" s="18" t="s">
        <v>100</v>
      </c>
      <c r="D54" s="17" t="s">
        <v>42</v>
      </c>
      <c r="E54" s="19" t="s">
        <v>101</v>
      </c>
      <c r="F54" s="20" t="s">
        <v>83</v>
      </c>
      <c r="G54" s="21">
        <v>69.349999999999994</v>
      </c>
      <c r="H54" s="22">
        <v>0</v>
      </c>
      <c r="I54" s="22">
        <f>ROUND(ROUND(H54,2)*ROUND(G54,3),2)</f>
        <v>0</v>
      </c>
      <c r="O54">
        <f>(I54*21)/100</f>
        <v>0</v>
      </c>
      <c r="P54" t="s">
        <v>10</v>
      </c>
    </row>
    <row r="55" spans="1:16" x14ac:dyDescent="0.2">
      <c r="A55" s="23" t="s">
        <v>45</v>
      </c>
      <c r="E55" s="24" t="s">
        <v>102</v>
      </c>
    </row>
    <row r="56" spans="1:16" x14ac:dyDescent="0.2">
      <c r="A56" s="25" t="s">
        <v>47</v>
      </c>
      <c r="E56" s="26" t="s">
        <v>85</v>
      </c>
    </row>
    <row r="57" spans="1:16" ht="51" x14ac:dyDescent="0.2">
      <c r="A57" t="s">
        <v>49</v>
      </c>
      <c r="E57" s="24" t="s">
        <v>103</v>
      </c>
    </row>
    <row r="58" spans="1:16" x14ac:dyDescent="0.2">
      <c r="A58" s="17" t="s">
        <v>40</v>
      </c>
      <c r="B58" s="18" t="s">
        <v>104</v>
      </c>
      <c r="C58" s="18" t="s">
        <v>105</v>
      </c>
      <c r="D58" s="17" t="s">
        <v>42</v>
      </c>
      <c r="E58" s="19" t="s">
        <v>106</v>
      </c>
      <c r="F58" s="20" t="s">
        <v>83</v>
      </c>
      <c r="G58" s="21">
        <v>69.349999999999994</v>
      </c>
      <c r="H58" s="22">
        <v>0</v>
      </c>
      <c r="I58" s="22">
        <f>ROUND(ROUND(H58,2)*ROUND(G58,3),2)</f>
        <v>0</v>
      </c>
      <c r="O58">
        <f>(I58*21)/100</f>
        <v>0</v>
      </c>
      <c r="P58" t="s">
        <v>10</v>
      </c>
    </row>
    <row r="59" spans="1:16" x14ac:dyDescent="0.2">
      <c r="A59" s="23" t="s">
        <v>45</v>
      </c>
      <c r="E59" s="24" t="s">
        <v>84</v>
      </c>
    </row>
    <row r="60" spans="1:16" x14ac:dyDescent="0.2">
      <c r="A60" s="25" t="s">
        <v>47</v>
      </c>
      <c r="E60" s="26" t="s">
        <v>85</v>
      </c>
    </row>
    <row r="61" spans="1:16" ht="38.25" x14ac:dyDescent="0.2">
      <c r="A61" t="s">
        <v>49</v>
      </c>
      <c r="E61" s="24" t="s">
        <v>107</v>
      </c>
    </row>
    <row r="62" spans="1:16" x14ac:dyDescent="0.2">
      <c r="A62" s="17" t="s">
        <v>40</v>
      </c>
      <c r="B62" s="18" t="s">
        <v>108</v>
      </c>
      <c r="C62" s="18" t="s">
        <v>109</v>
      </c>
      <c r="D62" s="17" t="s">
        <v>42</v>
      </c>
      <c r="E62" s="19" t="s">
        <v>110</v>
      </c>
      <c r="F62" s="20" t="s">
        <v>83</v>
      </c>
      <c r="G62" s="21">
        <v>3.05</v>
      </c>
      <c r="H62" s="22">
        <v>0</v>
      </c>
      <c r="I62" s="22">
        <f>ROUND(ROUND(H62,2)*ROUND(G62,3),2)</f>
        <v>0</v>
      </c>
      <c r="O62">
        <f>(I62*21)/100</f>
        <v>0</v>
      </c>
      <c r="P62" t="s">
        <v>10</v>
      </c>
    </row>
    <row r="63" spans="1:16" x14ac:dyDescent="0.2">
      <c r="A63" s="23" t="s">
        <v>45</v>
      </c>
      <c r="E63" s="24" t="s">
        <v>111</v>
      </c>
    </row>
    <row r="64" spans="1:16" x14ac:dyDescent="0.2">
      <c r="A64" s="25" t="s">
        <v>47</v>
      </c>
      <c r="E64" s="26" t="s">
        <v>112</v>
      </c>
    </row>
    <row r="65" spans="1:16" ht="89.25" x14ac:dyDescent="0.2">
      <c r="A65" t="s">
        <v>49</v>
      </c>
      <c r="E65" s="24" t="s">
        <v>113</v>
      </c>
    </row>
    <row r="66" spans="1:16" x14ac:dyDescent="0.2">
      <c r="A66" s="17" t="s">
        <v>40</v>
      </c>
      <c r="B66" s="18" t="s">
        <v>114</v>
      </c>
      <c r="C66" s="18" t="s">
        <v>115</v>
      </c>
      <c r="D66" s="17" t="s">
        <v>42</v>
      </c>
      <c r="E66" s="19" t="s">
        <v>116</v>
      </c>
      <c r="F66" s="20" t="s">
        <v>83</v>
      </c>
      <c r="G66" s="21">
        <v>58.8</v>
      </c>
      <c r="H66" s="22">
        <v>0</v>
      </c>
      <c r="I66" s="22">
        <f>ROUND(ROUND(H66,2)*ROUND(G66,3),2)</f>
        <v>0</v>
      </c>
      <c r="O66">
        <f>(I66*21)/100</f>
        <v>0</v>
      </c>
      <c r="P66" t="s">
        <v>10</v>
      </c>
    </row>
    <row r="67" spans="1:16" x14ac:dyDescent="0.2">
      <c r="A67" s="23" t="s">
        <v>45</v>
      </c>
      <c r="E67" s="24" t="s">
        <v>102</v>
      </c>
    </row>
    <row r="68" spans="1:16" x14ac:dyDescent="0.2">
      <c r="A68" s="25" t="s">
        <v>47</v>
      </c>
      <c r="E68" s="26" t="s">
        <v>117</v>
      </c>
    </row>
    <row r="69" spans="1:16" ht="51" x14ac:dyDescent="0.2">
      <c r="A69" t="s">
        <v>49</v>
      </c>
      <c r="E69" s="24" t="s">
        <v>118</v>
      </c>
    </row>
    <row r="70" spans="1:16" x14ac:dyDescent="0.2">
      <c r="A70" s="17" t="s">
        <v>40</v>
      </c>
      <c r="B70" s="18" t="s">
        <v>119</v>
      </c>
      <c r="C70" s="18" t="s">
        <v>120</v>
      </c>
      <c r="D70" s="17" t="s">
        <v>42</v>
      </c>
      <c r="E70" s="19" t="s">
        <v>121</v>
      </c>
      <c r="F70" s="20" t="s">
        <v>83</v>
      </c>
      <c r="G70" s="21">
        <v>69.349999999999994</v>
      </c>
      <c r="H70" s="22">
        <v>0</v>
      </c>
      <c r="I70" s="22">
        <f>ROUND(ROUND(H70,2)*ROUND(G70,3),2)</f>
        <v>0</v>
      </c>
      <c r="O70">
        <f>(I70*21)/100</f>
        <v>0</v>
      </c>
      <c r="P70" t="s">
        <v>10</v>
      </c>
    </row>
    <row r="71" spans="1:16" x14ac:dyDescent="0.2">
      <c r="A71" s="23" t="s">
        <v>45</v>
      </c>
      <c r="E71" s="24" t="s">
        <v>102</v>
      </c>
    </row>
    <row r="72" spans="1:16" x14ac:dyDescent="0.2">
      <c r="A72" s="25" t="s">
        <v>47</v>
      </c>
      <c r="E72" s="26" t="s">
        <v>85</v>
      </c>
    </row>
    <row r="73" spans="1:16" ht="51" x14ac:dyDescent="0.2">
      <c r="A73" t="s">
        <v>49</v>
      </c>
      <c r="E73" s="24" t="s">
        <v>118</v>
      </c>
    </row>
    <row r="74" spans="1:16" x14ac:dyDescent="0.2">
      <c r="A74" s="17" t="s">
        <v>40</v>
      </c>
      <c r="B74" s="18" t="s">
        <v>122</v>
      </c>
      <c r="C74" s="18" t="s">
        <v>123</v>
      </c>
      <c r="D74" s="17" t="s">
        <v>42</v>
      </c>
      <c r="E74" s="19" t="s">
        <v>124</v>
      </c>
      <c r="F74" s="20" t="s">
        <v>83</v>
      </c>
      <c r="G74" s="21">
        <v>58.8</v>
      </c>
      <c r="H74" s="22">
        <v>0</v>
      </c>
      <c r="I74" s="22">
        <f>ROUND(ROUND(H74,2)*ROUND(G74,3),2)</f>
        <v>0</v>
      </c>
      <c r="O74">
        <f>(I74*21)/100</f>
        <v>0</v>
      </c>
      <c r="P74" t="s">
        <v>10</v>
      </c>
    </row>
    <row r="75" spans="1:16" x14ac:dyDescent="0.2">
      <c r="A75" s="23" t="s">
        <v>45</v>
      </c>
      <c r="E75" s="24" t="s">
        <v>102</v>
      </c>
    </row>
    <row r="76" spans="1:16" x14ac:dyDescent="0.2">
      <c r="A76" s="25" t="s">
        <v>47</v>
      </c>
      <c r="E76" s="26" t="s">
        <v>117</v>
      </c>
    </row>
    <row r="77" spans="1:16" ht="51" x14ac:dyDescent="0.2">
      <c r="A77" t="s">
        <v>49</v>
      </c>
      <c r="E77" s="24" t="s">
        <v>125</v>
      </c>
    </row>
    <row r="78" spans="1:16" x14ac:dyDescent="0.2">
      <c r="A78" s="17" t="s">
        <v>40</v>
      </c>
      <c r="B78" s="18" t="s">
        <v>126</v>
      </c>
      <c r="C78" s="18" t="s">
        <v>127</v>
      </c>
      <c r="D78" s="17" t="s">
        <v>42</v>
      </c>
      <c r="E78" s="19" t="s">
        <v>128</v>
      </c>
      <c r="F78" s="20" t="s">
        <v>83</v>
      </c>
      <c r="G78" s="21">
        <v>58.8</v>
      </c>
      <c r="H78" s="22">
        <v>0</v>
      </c>
      <c r="I78" s="22">
        <f>ROUND(ROUND(H78,2)*ROUND(G78,3),2)</f>
        <v>0</v>
      </c>
      <c r="O78">
        <f>(I78*21)/100</f>
        <v>0</v>
      </c>
      <c r="P78" t="s">
        <v>10</v>
      </c>
    </row>
    <row r="79" spans="1:16" x14ac:dyDescent="0.2">
      <c r="A79" s="23" t="s">
        <v>45</v>
      </c>
      <c r="E79" s="24" t="s">
        <v>102</v>
      </c>
    </row>
    <row r="80" spans="1:16" x14ac:dyDescent="0.2">
      <c r="A80" s="25" t="s">
        <v>47</v>
      </c>
      <c r="E80" s="26" t="s">
        <v>117</v>
      </c>
    </row>
    <row r="81" spans="1:16" ht="51" x14ac:dyDescent="0.2">
      <c r="A81" t="s">
        <v>49</v>
      </c>
      <c r="E81" s="24" t="s">
        <v>125</v>
      </c>
    </row>
    <row r="82" spans="1:16" x14ac:dyDescent="0.2">
      <c r="A82" s="17" t="s">
        <v>40</v>
      </c>
      <c r="B82" s="18" t="s">
        <v>129</v>
      </c>
      <c r="C82" s="18" t="s">
        <v>130</v>
      </c>
      <c r="D82" s="17" t="s">
        <v>42</v>
      </c>
      <c r="E82" s="19" t="s">
        <v>131</v>
      </c>
      <c r="F82" s="20" t="s">
        <v>44</v>
      </c>
      <c r="G82" s="21">
        <v>4.7039999999999997</v>
      </c>
      <c r="H82" s="22">
        <v>0</v>
      </c>
      <c r="I82" s="22">
        <f>ROUND(ROUND(H82,2)*ROUND(G82,3),2)</f>
        <v>0</v>
      </c>
      <c r="O82">
        <f>(I82*21)/100</f>
        <v>0</v>
      </c>
      <c r="P82" t="s">
        <v>10</v>
      </c>
    </row>
    <row r="83" spans="1:16" x14ac:dyDescent="0.2">
      <c r="A83" s="23" t="s">
        <v>45</v>
      </c>
      <c r="E83" s="24" t="s">
        <v>102</v>
      </c>
    </row>
    <row r="84" spans="1:16" x14ac:dyDescent="0.2">
      <c r="A84" s="25" t="s">
        <v>47</v>
      </c>
      <c r="E84" s="26" t="s">
        <v>132</v>
      </c>
    </row>
    <row r="85" spans="1:16" ht="140.25" x14ac:dyDescent="0.2">
      <c r="A85" t="s">
        <v>49</v>
      </c>
      <c r="E85" s="24" t="s">
        <v>133</v>
      </c>
    </row>
    <row r="86" spans="1:16" x14ac:dyDescent="0.2">
      <c r="A86" s="17" t="s">
        <v>40</v>
      </c>
      <c r="B86" s="18" t="s">
        <v>134</v>
      </c>
      <c r="C86" s="18" t="s">
        <v>135</v>
      </c>
      <c r="D86" s="17" t="s">
        <v>42</v>
      </c>
      <c r="E86" s="19" t="s">
        <v>136</v>
      </c>
      <c r="F86" s="20" t="s">
        <v>44</v>
      </c>
      <c r="G86" s="21">
        <v>2.94</v>
      </c>
      <c r="H86" s="22">
        <v>0</v>
      </c>
      <c r="I86" s="22">
        <f>ROUND(ROUND(H86,2)*ROUND(G86,3),2)</f>
        <v>0</v>
      </c>
      <c r="O86">
        <f>(I86*21)/100</f>
        <v>0</v>
      </c>
      <c r="P86" t="s">
        <v>10</v>
      </c>
    </row>
    <row r="87" spans="1:16" x14ac:dyDescent="0.2">
      <c r="A87" s="23" t="s">
        <v>45</v>
      </c>
      <c r="E87" s="24" t="s">
        <v>102</v>
      </c>
    </row>
    <row r="88" spans="1:16" x14ac:dyDescent="0.2">
      <c r="A88" s="25" t="s">
        <v>47</v>
      </c>
      <c r="E88" s="26" t="s">
        <v>137</v>
      </c>
    </row>
    <row r="89" spans="1:16" ht="140.25" x14ac:dyDescent="0.2">
      <c r="A89" t="s">
        <v>49</v>
      </c>
      <c r="E89" s="24" t="s">
        <v>138</v>
      </c>
    </row>
    <row r="90" spans="1:16" x14ac:dyDescent="0.2">
      <c r="A90" s="17" t="s">
        <v>40</v>
      </c>
      <c r="B90" s="18" t="s">
        <v>139</v>
      </c>
      <c r="C90" s="18" t="s">
        <v>140</v>
      </c>
      <c r="D90" s="17" t="s">
        <v>42</v>
      </c>
      <c r="E90" s="19" t="s">
        <v>141</v>
      </c>
      <c r="F90" s="20" t="s">
        <v>142</v>
      </c>
      <c r="G90" s="21">
        <v>10.7</v>
      </c>
      <c r="H90" s="22">
        <v>0</v>
      </c>
      <c r="I90" s="22">
        <f>ROUND(ROUND(H90,2)*ROUND(G90,3),2)</f>
        <v>0</v>
      </c>
      <c r="O90">
        <f>(I90*21)/100</f>
        <v>0</v>
      </c>
      <c r="P90" t="s">
        <v>10</v>
      </c>
    </row>
    <row r="91" spans="1:16" x14ac:dyDescent="0.2">
      <c r="A91" s="23" t="s">
        <v>45</v>
      </c>
      <c r="E91" s="24" t="s">
        <v>143</v>
      </c>
    </row>
    <row r="92" spans="1:16" x14ac:dyDescent="0.2">
      <c r="A92" s="25" t="s">
        <v>47</v>
      </c>
      <c r="E92" s="26" t="s">
        <v>144</v>
      </c>
    </row>
    <row r="93" spans="1:16" ht="38.25" x14ac:dyDescent="0.2">
      <c r="A93" t="s">
        <v>49</v>
      </c>
      <c r="E93" s="24" t="s">
        <v>145</v>
      </c>
    </row>
    <row r="94" spans="1:16" x14ac:dyDescent="0.2">
      <c r="A94" s="17" t="s">
        <v>40</v>
      </c>
      <c r="B94" s="18" t="s">
        <v>146</v>
      </c>
      <c r="C94" s="18" t="s">
        <v>147</v>
      </c>
      <c r="D94" s="17" t="s">
        <v>42</v>
      </c>
      <c r="E94" s="19" t="s">
        <v>148</v>
      </c>
      <c r="F94" s="20" t="s">
        <v>142</v>
      </c>
      <c r="G94" s="31">
        <v>66</v>
      </c>
      <c r="H94" s="22">
        <v>0</v>
      </c>
      <c r="I94" s="22">
        <f>ROUND(ROUND(H94,2)*ROUND(G94,3),2)</f>
        <v>0</v>
      </c>
      <c r="O94">
        <f>(I94*21)/100</f>
        <v>0</v>
      </c>
      <c r="P94" t="s">
        <v>10</v>
      </c>
    </row>
    <row r="95" spans="1:16" x14ac:dyDescent="0.2">
      <c r="A95" s="23" t="s">
        <v>45</v>
      </c>
      <c r="E95" s="24" t="s">
        <v>149</v>
      </c>
    </row>
    <row r="96" spans="1:16" x14ac:dyDescent="0.2">
      <c r="A96" s="25" t="s">
        <v>47</v>
      </c>
      <c r="E96" s="26" t="s">
        <v>150</v>
      </c>
    </row>
    <row r="97" spans="1:16" x14ac:dyDescent="0.2">
      <c r="A97" t="s">
        <v>49</v>
      </c>
      <c r="E97" s="27" t="s">
        <v>151</v>
      </c>
    </row>
    <row r="98" spans="1:16" x14ac:dyDescent="0.2">
      <c r="A98" s="17" t="s">
        <v>40</v>
      </c>
      <c r="B98" s="18" t="s">
        <v>152</v>
      </c>
      <c r="C98" s="18" t="s">
        <v>153</v>
      </c>
      <c r="D98" s="17" t="s">
        <v>42</v>
      </c>
      <c r="E98" s="19" t="s">
        <v>154</v>
      </c>
      <c r="F98" s="20" t="s">
        <v>155</v>
      </c>
      <c r="G98" s="21">
        <v>2</v>
      </c>
      <c r="H98" s="22">
        <v>0</v>
      </c>
      <c r="I98" s="22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3" t="s">
        <v>45</v>
      </c>
      <c r="E99" s="24" t="s">
        <v>156</v>
      </c>
    </row>
    <row r="100" spans="1:16" x14ac:dyDescent="0.2">
      <c r="A100" s="25" t="s">
        <v>47</v>
      </c>
      <c r="E100" s="26" t="s">
        <v>157</v>
      </c>
    </row>
    <row r="101" spans="1:16" ht="38.25" x14ac:dyDescent="0.2">
      <c r="A101" t="s">
        <v>49</v>
      </c>
      <c r="E101" s="24" t="s">
        <v>158</v>
      </c>
    </row>
    <row r="102" spans="1:16" x14ac:dyDescent="0.2">
      <c r="A102" s="17" t="s">
        <v>40</v>
      </c>
      <c r="B102" s="18" t="s">
        <v>159</v>
      </c>
      <c r="C102" s="18" t="s">
        <v>160</v>
      </c>
      <c r="D102" s="17" t="s">
        <v>42</v>
      </c>
      <c r="E102" s="19" t="s">
        <v>161</v>
      </c>
      <c r="F102" s="20" t="s">
        <v>44</v>
      </c>
      <c r="G102" s="31">
        <v>3.3</v>
      </c>
      <c r="H102" s="22">
        <v>0</v>
      </c>
      <c r="I102" s="22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3" t="s">
        <v>45</v>
      </c>
      <c r="E103" s="24" t="s">
        <v>162</v>
      </c>
    </row>
    <row r="104" spans="1:16" x14ac:dyDescent="0.2">
      <c r="A104" s="25" t="s">
        <v>47</v>
      </c>
      <c r="E104" s="32" t="s">
        <v>255</v>
      </c>
    </row>
    <row r="105" spans="1:16" ht="409.5" x14ac:dyDescent="0.2">
      <c r="A105" t="s">
        <v>49</v>
      </c>
      <c r="E105" s="24" t="s">
        <v>163</v>
      </c>
    </row>
    <row r="106" spans="1:16" ht="25.5" x14ac:dyDescent="0.2">
      <c r="A106" s="17" t="s">
        <v>40</v>
      </c>
      <c r="B106" s="18" t="s">
        <v>164</v>
      </c>
      <c r="C106" s="18" t="s">
        <v>165</v>
      </c>
      <c r="D106" s="17" t="s">
        <v>42</v>
      </c>
      <c r="E106" s="19" t="s">
        <v>166</v>
      </c>
      <c r="F106" s="20" t="s">
        <v>155</v>
      </c>
      <c r="G106" s="21">
        <v>2</v>
      </c>
      <c r="H106" s="22">
        <v>0</v>
      </c>
      <c r="I106" s="22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3" t="s">
        <v>45</v>
      </c>
      <c r="E107" s="24" t="s">
        <v>167</v>
      </c>
    </row>
    <row r="108" spans="1:16" x14ac:dyDescent="0.2">
      <c r="A108" s="25" t="s">
        <v>47</v>
      </c>
      <c r="E108" s="26" t="s">
        <v>157</v>
      </c>
    </row>
    <row r="109" spans="1:16" ht="242.25" x14ac:dyDescent="0.2">
      <c r="A109" t="s">
        <v>49</v>
      </c>
      <c r="E109" s="24" t="s">
        <v>168</v>
      </c>
    </row>
    <row r="110" spans="1:16" ht="25.5" x14ac:dyDescent="0.2">
      <c r="A110" s="17" t="s">
        <v>40</v>
      </c>
      <c r="B110" s="38" t="s">
        <v>169</v>
      </c>
      <c r="C110" s="38" t="s">
        <v>170</v>
      </c>
      <c r="D110" s="39" t="s">
        <v>42</v>
      </c>
      <c r="E110" s="40" t="s">
        <v>171</v>
      </c>
      <c r="F110" s="41" t="s">
        <v>155</v>
      </c>
      <c r="G110" s="42">
        <v>2</v>
      </c>
      <c r="H110" s="43">
        <v>0</v>
      </c>
      <c r="I110" s="43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3" t="s">
        <v>45</v>
      </c>
      <c r="B111" s="44"/>
      <c r="C111" s="44"/>
      <c r="D111" s="44"/>
      <c r="E111" s="45" t="s">
        <v>172</v>
      </c>
      <c r="F111" s="44"/>
      <c r="G111" s="44"/>
      <c r="H111" s="44"/>
      <c r="I111" s="44"/>
    </row>
    <row r="112" spans="1:16" x14ac:dyDescent="0.2">
      <c r="A112" s="25" t="s">
        <v>47</v>
      </c>
      <c r="B112" s="44"/>
      <c r="C112" s="44"/>
      <c r="D112" s="44"/>
      <c r="E112" s="46" t="s">
        <v>157</v>
      </c>
      <c r="F112" s="44"/>
      <c r="G112" s="44"/>
      <c r="H112" s="44"/>
      <c r="I112" s="44"/>
    </row>
    <row r="113" spans="1:16" ht="38.25" x14ac:dyDescent="0.2">
      <c r="A113" t="s">
        <v>49</v>
      </c>
      <c r="B113" s="44"/>
      <c r="C113" s="44"/>
      <c r="D113" s="44"/>
      <c r="E113" s="45" t="s">
        <v>173</v>
      </c>
      <c r="F113" s="44"/>
      <c r="G113" s="44"/>
      <c r="H113" s="44"/>
      <c r="I113" s="44"/>
    </row>
    <row r="114" spans="1:16" x14ac:dyDescent="0.2">
      <c r="A114" s="17" t="s">
        <v>40</v>
      </c>
      <c r="B114" s="18" t="s">
        <v>174</v>
      </c>
      <c r="C114" s="18" t="s">
        <v>175</v>
      </c>
      <c r="D114" s="17" t="s">
        <v>42</v>
      </c>
      <c r="E114" s="19" t="s">
        <v>176</v>
      </c>
      <c r="F114" s="20" t="s">
        <v>155</v>
      </c>
      <c r="G114" s="21">
        <v>2</v>
      </c>
      <c r="H114" s="22">
        <v>0</v>
      </c>
      <c r="I114" s="22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3" t="s">
        <v>45</v>
      </c>
      <c r="E115" s="24" t="s">
        <v>167</v>
      </c>
    </row>
    <row r="116" spans="1:16" x14ac:dyDescent="0.2">
      <c r="A116" s="25" t="s">
        <v>47</v>
      </c>
      <c r="E116" s="26" t="s">
        <v>157</v>
      </c>
    </row>
    <row r="117" spans="1:16" x14ac:dyDescent="0.2">
      <c r="A117" t="s">
        <v>49</v>
      </c>
      <c r="E117" s="24" t="s">
        <v>177</v>
      </c>
    </row>
    <row r="118" spans="1:16" x14ac:dyDescent="0.2">
      <c r="A118" s="17" t="s">
        <v>40</v>
      </c>
      <c r="B118" s="18" t="s">
        <v>178</v>
      </c>
      <c r="C118" s="18" t="s">
        <v>179</v>
      </c>
      <c r="D118" s="17" t="s">
        <v>42</v>
      </c>
      <c r="E118" s="19" t="s">
        <v>180</v>
      </c>
      <c r="F118" s="20" t="s">
        <v>142</v>
      </c>
      <c r="G118" s="21">
        <v>22.1</v>
      </c>
      <c r="H118" s="22">
        <v>0</v>
      </c>
      <c r="I118" s="22">
        <f>ROUND(ROUND(H118,2)*ROUND(G118,3),2)</f>
        <v>0</v>
      </c>
      <c r="O118">
        <f>(I118*21)/100</f>
        <v>0</v>
      </c>
      <c r="P118" t="s">
        <v>10</v>
      </c>
    </row>
    <row r="119" spans="1:16" x14ac:dyDescent="0.2">
      <c r="A119" s="23" t="s">
        <v>45</v>
      </c>
      <c r="E119" s="24" t="s">
        <v>181</v>
      </c>
    </row>
    <row r="120" spans="1:16" x14ac:dyDescent="0.2">
      <c r="A120" s="25" t="s">
        <v>47</v>
      </c>
      <c r="E120" s="26" t="s">
        <v>182</v>
      </c>
    </row>
    <row r="121" spans="1:16" ht="25.5" x14ac:dyDescent="0.2">
      <c r="A121" t="s">
        <v>49</v>
      </c>
      <c r="E121" s="24" t="s">
        <v>183</v>
      </c>
    </row>
    <row r="122" spans="1:16" x14ac:dyDescent="0.2">
      <c r="A122" s="17" t="s">
        <v>40</v>
      </c>
      <c r="B122" s="18" t="s">
        <v>184</v>
      </c>
      <c r="C122" s="18" t="s">
        <v>185</v>
      </c>
      <c r="D122" s="17" t="s">
        <v>42</v>
      </c>
      <c r="E122" s="19" t="s">
        <v>186</v>
      </c>
      <c r="F122" s="20" t="s">
        <v>142</v>
      </c>
      <c r="G122" s="21">
        <v>10.7</v>
      </c>
      <c r="H122" s="22">
        <v>0</v>
      </c>
      <c r="I122" s="22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3" t="s">
        <v>45</v>
      </c>
      <c r="E123" s="24" t="s">
        <v>187</v>
      </c>
    </row>
    <row r="124" spans="1:16" x14ac:dyDescent="0.2">
      <c r="A124" s="25" t="s">
        <v>47</v>
      </c>
      <c r="E124" s="26" t="s">
        <v>188</v>
      </c>
    </row>
    <row r="125" spans="1:16" ht="25.5" x14ac:dyDescent="0.2">
      <c r="A125" t="s">
        <v>49</v>
      </c>
      <c r="E125" s="24" t="s">
        <v>189</v>
      </c>
    </row>
    <row r="126" spans="1:16" x14ac:dyDescent="0.2">
      <c r="A126" s="17" t="s">
        <v>40</v>
      </c>
      <c r="B126" s="18" t="s">
        <v>190</v>
      </c>
      <c r="C126" s="18" t="s">
        <v>191</v>
      </c>
      <c r="D126" s="17" t="s">
        <v>42</v>
      </c>
      <c r="E126" s="19" t="s">
        <v>192</v>
      </c>
      <c r="F126" s="20" t="s">
        <v>83</v>
      </c>
      <c r="G126" s="21">
        <v>26.64</v>
      </c>
      <c r="H126" s="22">
        <v>0</v>
      </c>
      <c r="I126" s="22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3" t="s">
        <v>45</v>
      </c>
      <c r="E127" s="24" t="s">
        <v>193</v>
      </c>
    </row>
    <row r="128" spans="1:16" x14ac:dyDescent="0.2">
      <c r="A128" s="25" t="s">
        <v>47</v>
      </c>
      <c r="E128" s="26" t="s">
        <v>194</v>
      </c>
    </row>
    <row r="129" spans="1:16" ht="25.5" x14ac:dyDescent="0.2">
      <c r="A129" t="s">
        <v>49</v>
      </c>
      <c r="E129" s="24" t="s">
        <v>195</v>
      </c>
    </row>
    <row r="130" spans="1:16" x14ac:dyDescent="0.2">
      <c r="A130" s="17" t="s">
        <v>40</v>
      </c>
      <c r="B130" s="18" t="s">
        <v>196</v>
      </c>
      <c r="C130" s="18" t="s">
        <v>197</v>
      </c>
      <c r="D130" s="17" t="s">
        <v>42</v>
      </c>
      <c r="E130" s="19" t="s">
        <v>198</v>
      </c>
      <c r="F130" s="20" t="s">
        <v>83</v>
      </c>
      <c r="G130" s="21">
        <v>19</v>
      </c>
      <c r="H130" s="22">
        <v>0</v>
      </c>
      <c r="I130" s="22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3" t="s">
        <v>45</v>
      </c>
      <c r="E131" s="24" t="s">
        <v>199</v>
      </c>
    </row>
    <row r="132" spans="1:16" x14ac:dyDescent="0.2">
      <c r="A132" s="25" t="s">
        <v>47</v>
      </c>
      <c r="E132" s="26" t="s">
        <v>200</v>
      </c>
    </row>
    <row r="133" spans="1:16" ht="25.5" x14ac:dyDescent="0.2">
      <c r="A133" t="s">
        <v>49</v>
      </c>
      <c r="E133" s="24" t="s">
        <v>201</v>
      </c>
    </row>
    <row r="134" spans="1:16" ht="25.5" x14ac:dyDescent="0.2">
      <c r="A134" s="17" t="s">
        <v>40</v>
      </c>
      <c r="B134" s="18" t="s">
        <v>202</v>
      </c>
      <c r="C134" s="18" t="s">
        <v>203</v>
      </c>
      <c r="D134" s="17" t="s">
        <v>42</v>
      </c>
      <c r="E134" s="28" t="s">
        <v>204</v>
      </c>
      <c r="F134" s="20" t="s">
        <v>205</v>
      </c>
      <c r="G134" s="21">
        <v>912</v>
      </c>
      <c r="H134" s="22">
        <v>0</v>
      </c>
      <c r="I134" s="22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3" t="s">
        <v>45</v>
      </c>
      <c r="E135" s="24" t="s">
        <v>206</v>
      </c>
    </row>
    <row r="136" spans="1:16" x14ac:dyDescent="0.2">
      <c r="A136" s="25" t="s">
        <v>47</v>
      </c>
      <c r="E136" s="26" t="s">
        <v>207</v>
      </c>
    </row>
    <row r="137" spans="1:16" x14ac:dyDescent="0.2">
      <c r="A137" t="s">
        <v>49</v>
      </c>
      <c r="E137" s="24" t="s">
        <v>208</v>
      </c>
    </row>
    <row r="138" spans="1:16" x14ac:dyDescent="0.2">
      <c r="A138" s="17" t="s">
        <v>40</v>
      </c>
      <c r="B138" s="18" t="s">
        <v>209</v>
      </c>
      <c r="C138" s="18" t="s">
        <v>210</v>
      </c>
      <c r="D138" s="17" t="s">
        <v>42</v>
      </c>
      <c r="E138" s="19" t="s">
        <v>211</v>
      </c>
      <c r="F138" s="20" t="s">
        <v>44</v>
      </c>
      <c r="G138" s="21">
        <v>0.5</v>
      </c>
      <c r="H138" s="22">
        <v>0</v>
      </c>
      <c r="I138" s="22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3" t="s">
        <v>45</v>
      </c>
      <c r="E139" s="24" t="s">
        <v>212</v>
      </c>
    </row>
    <row r="140" spans="1:16" x14ac:dyDescent="0.2">
      <c r="A140" s="25" t="s">
        <v>47</v>
      </c>
      <c r="E140" s="26" t="s">
        <v>213</v>
      </c>
    </row>
    <row r="141" spans="1:16" x14ac:dyDescent="0.2">
      <c r="A141" t="s">
        <v>49</v>
      </c>
      <c r="E141" s="24" t="s">
        <v>214</v>
      </c>
    </row>
    <row r="142" spans="1:16" x14ac:dyDescent="0.2">
      <c r="A142" s="17" t="s">
        <v>40</v>
      </c>
      <c r="B142" s="18" t="s">
        <v>215</v>
      </c>
      <c r="C142" s="18" t="s">
        <v>216</v>
      </c>
      <c r="D142" s="17" t="s">
        <v>42</v>
      </c>
      <c r="E142" s="19" t="s">
        <v>217</v>
      </c>
      <c r="F142" s="20" t="s">
        <v>218</v>
      </c>
      <c r="G142" s="21">
        <v>0.06</v>
      </c>
      <c r="H142" s="22">
        <v>0</v>
      </c>
      <c r="I142" s="22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3" t="s">
        <v>45</v>
      </c>
      <c r="E143" s="24" t="s">
        <v>219</v>
      </c>
    </row>
    <row r="144" spans="1:16" x14ac:dyDescent="0.2">
      <c r="A144" s="25" t="s">
        <v>47</v>
      </c>
      <c r="E144" s="26" t="s">
        <v>220</v>
      </c>
    </row>
    <row r="145" spans="1:18" ht="25.5" x14ac:dyDescent="0.2">
      <c r="A145" t="s">
        <v>49</v>
      </c>
      <c r="E145" s="24" t="s">
        <v>221</v>
      </c>
    </row>
    <row r="146" spans="1:18" x14ac:dyDescent="0.2">
      <c r="A146" s="17" t="s">
        <v>40</v>
      </c>
      <c r="B146" s="18" t="s">
        <v>222</v>
      </c>
      <c r="C146" s="18" t="s">
        <v>223</v>
      </c>
      <c r="D146" s="17" t="s">
        <v>42</v>
      </c>
      <c r="E146" s="19" t="s">
        <v>224</v>
      </c>
      <c r="F146" s="20" t="s">
        <v>142</v>
      </c>
      <c r="G146" s="21">
        <v>13.2</v>
      </c>
      <c r="H146" s="22">
        <v>0</v>
      </c>
      <c r="I146" s="22">
        <f>ROUND(ROUND(H146,2)*ROUND(G146,3),2)</f>
        <v>0</v>
      </c>
      <c r="O146">
        <f>(I146*21)/100</f>
        <v>0</v>
      </c>
      <c r="P146" t="s">
        <v>10</v>
      </c>
    </row>
    <row r="147" spans="1:18" x14ac:dyDescent="0.2">
      <c r="A147" s="23" t="s">
        <v>45</v>
      </c>
      <c r="E147" s="24" t="s">
        <v>225</v>
      </c>
    </row>
    <row r="148" spans="1:18" x14ac:dyDescent="0.2">
      <c r="A148" s="25" t="s">
        <v>47</v>
      </c>
      <c r="E148" s="26" t="s">
        <v>226</v>
      </c>
    </row>
    <row r="149" spans="1:18" ht="127.5" x14ac:dyDescent="0.2">
      <c r="A149" t="s">
        <v>49</v>
      </c>
      <c r="E149" s="24" t="s">
        <v>227</v>
      </c>
    </row>
    <row r="150" spans="1:18" ht="12.75" customHeight="1" x14ac:dyDescent="0.2">
      <c r="A150" s="3" t="s">
        <v>37</v>
      </c>
      <c r="B150" s="3"/>
      <c r="C150" s="29" t="s">
        <v>228</v>
      </c>
      <c r="D150" s="3"/>
      <c r="E150" s="15" t="s">
        <v>229</v>
      </c>
      <c r="F150" s="3"/>
      <c r="G150" s="3"/>
      <c r="H150" s="3"/>
      <c r="I150" s="30">
        <f>0+Q150</f>
        <v>0</v>
      </c>
      <c r="O150">
        <f>0+R150</f>
        <v>0</v>
      </c>
      <c r="Q150">
        <f>0+I151+I155+I159+I163+I167</f>
        <v>0</v>
      </c>
      <c r="R150">
        <f>0+O151+O155+O159+O163+O167</f>
        <v>0</v>
      </c>
    </row>
    <row r="151" spans="1:18" ht="25.5" x14ac:dyDescent="0.2">
      <c r="A151" s="17" t="s">
        <v>40</v>
      </c>
      <c r="B151" s="18" t="s">
        <v>230</v>
      </c>
      <c r="C151" s="18" t="s">
        <v>231</v>
      </c>
      <c r="D151" s="17" t="s">
        <v>42</v>
      </c>
      <c r="E151" s="28" t="s">
        <v>232</v>
      </c>
      <c r="F151" s="20" t="s">
        <v>218</v>
      </c>
      <c r="G151" s="21">
        <v>18.77</v>
      </c>
      <c r="H151" s="22">
        <v>0</v>
      </c>
      <c r="I151" s="22">
        <f>ROUND(ROUND(H151,2)*ROUND(G151,3),2)</f>
        <v>0</v>
      </c>
      <c r="O151">
        <f>(I151*21)/100</f>
        <v>0</v>
      </c>
      <c r="P151" t="s">
        <v>10</v>
      </c>
    </row>
    <row r="152" spans="1:18" x14ac:dyDescent="0.2">
      <c r="A152" s="23" t="s">
        <v>45</v>
      </c>
      <c r="E152" s="24" t="s">
        <v>233</v>
      </c>
    </row>
    <row r="153" spans="1:18" x14ac:dyDescent="0.2">
      <c r="A153" s="25" t="s">
        <v>47</v>
      </c>
      <c r="E153" s="26" t="s">
        <v>234</v>
      </c>
    </row>
    <row r="154" spans="1:18" ht="204" x14ac:dyDescent="0.2">
      <c r="A154" t="s">
        <v>49</v>
      </c>
      <c r="E154" s="24" t="s">
        <v>235</v>
      </c>
    </row>
    <row r="155" spans="1:18" ht="25.5" x14ac:dyDescent="0.2">
      <c r="A155" s="17" t="s">
        <v>40</v>
      </c>
      <c r="B155" s="18" t="s">
        <v>236</v>
      </c>
      <c r="C155" s="18" t="s">
        <v>237</v>
      </c>
      <c r="D155" s="17" t="s">
        <v>42</v>
      </c>
      <c r="E155" s="28" t="s">
        <v>238</v>
      </c>
      <c r="F155" s="20" t="s">
        <v>218</v>
      </c>
      <c r="G155" s="21">
        <v>3.81</v>
      </c>
      <c r="H155" s="22">
        <v>0</v>
      </c>
      <c r="I155" s="22">
        <f>ROUND(ROUND(H155,2)*ROUND(G155,3),2)</f>
        <v>0</v>
      </c>
      <c r="O155">
        <f>(I155*21)/100</f>
        <v>0</v>
      </c>
      <c r="P155" t="s">
        <v>10</v>
      </c>
    </row>
    <row r="156" spans="1:18" x14ac:dyDescent="0.2">
      <c r="A156" s="23" t="s">
        <v>45</v>
      </c>
      <c r="E156" s="24" t="s">
        <v>233</v>
      </c>
    </row>
    <row r="157" spans="1:18" x14ac:dyDescent="0.2">
      <c r="A157" s="25" t="s">
        <v>47</v>
      </c>
      <c r="E157" s="26" t="s">
        <v>239</v>
      </c>
    </row>
    <row r="158" spans="1:18" ht="204" x14ac:dyDescent="0.2">
      <c r="A158" t="s">
        <v>49</v>
      </c>
      <c r="E158" s="24" t="s">
        <v>235</v>
      </c>
    </row>
    <row r="159" spans="1:18" ht="25.5" x14ac:dyDescent="0.2">
      <c r="A159" s="17" t="s">
        <v>40</v>
      </c>
      <c r="B159" s="18" t="s">
        <v>240</v>
      </c>
      <c r="C159" s="18" t="s">
        <v>241</v>
      </c>
      <c r="D159" s="17" t="s">
        <v>42</v>
      </c>
      <c r="E159" s="28" t="s">
        <v>242</v>
      </c>
      <c r="F159" s="20" t="s">
        <v>218</v>
      </c>
      <c r="G159" s="21">
        <v>3.33</v>
      </c>
      <c r="H159" s="22">
        <v>0</v>
      </c>
      <c r="I159" s="22">
        <f>ROUND(ROUND(H159,2)*ROUND(G159,3),2)</f>
        <v>0</v>
      </c>
      <c r="O159">
        <f>(I159*21)/100</f>
        <v>0</v>
      </c>
      <c r="P159" t="s">
        <v>10</v>
      </c>
    </row>
    <row r="160" spans="1:18" x14ac:dyDescent="0.2">
      <c r="A160" s="23" t="s">
        <v>45</v>
      </c>
      <c r="E160" s="24" t="s">
        <v>233</v>
      </c>
    </row>
    <row r="161" spans="1:16" x14ac:dyDescent="0.2">
      <c r="A161" s="25" t="s">
        <v>47</v>
      </c>
      <c r="E161" s="26" t="s">
        <v>243</v>
      </c>
    </row>
    <row r="162" spans="1:16" ht="204" x14ac:dyDescent="0.2">
      <c r="A162" t="s">
        <v>49</v>
      </c>
      <c r="E162" s="24" t="s">
        <v>235</v>
      </c>
    </row>
    <row r="163" spans="1:16" ht="38.25" x14ac:dyDescent="0.2">
      <c r="A163" s="17" t="s">
        <v>40</v>
      </c>
      <c r="B163" s="18" t="s">
        <v>244</v>
      </c>
      <c r="C163" s="18" t="s">
        <v>245</v>
      </c>
      <c r="D163" s="17" t="s">
        <v>42</v>
      </c>
      <c r="E163" s="19" t="s">
        <v>246</v>
      </c>
      <c r="F163" s="20" t="s">
        <v>218</v>
      </c>
      <c r="G163" s="21">
        <v>61.3</v>
      </c>
      <c r="H163" s="22">
        <v>0</v>
      </c>
      <c r="I163" s="22">
        <f>ROUND(ROUND(H163,2)*ROUND(G163,3),2)</f>
        <v>0</v>
      </c>
      <c r="O163">
        <f>(I163*21)/100</f>
        <v>0</v>
      </c>
      <c r="P163" t="s">
        <v>10</v>
      </c>
    </row>
    <row r="164" spans="1:16" ht="25.5" x14ac:dyDescent="0.2">
      <c r="A164" s="23" t="s">
        <v>45</v>
      </c>
      <c r="E164" s="24" t="s">
        <v>247</v>
      </c>
    </row>
    <row r="165" spans="1:16" x14ac:dyDescent="0.2">
      <c r="A165" s="25" t="s">
        <v>47</v>
      </c>
      <c r="E165" s="26" t="s">
        <v>248</v>
      </c>
    </row>
    <row r="166" spans="1:16" ht="127.5" x14ac:dyDescent="0.2">
      <c r="A166" t="s">
        <v>49</v>
      </c>
      <c r="E166" s="24" t="s">
        <v>249</v>
      </c>
    </row>
    <row r="167" spans="1:16" ht="25.5" x14ac:dyDescent="0.2">
      <c r="A167" s="17" t="s">
        <v>40</v>
      </c>
      <c r="B167" s="18" t="s">
        <v>250</v>
      </c>
      <c r="C167" s="18" t="s">
        <v>251</v>
      </c>
      <c r="D167" s="17" t="s">
        <v>42</v>
      </c>
      <c r="E167" s="19" t="s">
        <v>252</v>
      </c>
      <c r="F167" s="20" t="s">
        <v>218</v>
      </c>
      <c r="G167" s="21">
        <v>0.72</v>
      </c>
      <c r="H167" s="22">
        <v>0</v>
      </c>
      <c r="I167" s="22">
        <f>ROUND(ROUND(H167,2)*ROUND(G167,3),2)</f>
        <v>0</v>
      </c>
      <c r="O167">
        <f>(I167*21)/100</f>
        <v>0</v>
      </c>
      <c r="P167" t="s">
        <v>10</v>
      </c>
    </row>
    <row r="168" spans="1:16" x14ac:dyDescent="0.2">
      <c r="A168" s="23" t="s">
        <v>45</v>
      </c>
      <c r="E168" s="24" t="s">
        <v>233</v>
      </c>
    </row>
    <row r="169" spans="1:16" x14ac:dyDescent="0.2">
      <c r="A169" s="25" t="s">
        <v>47</v>
      </c>
      <c r="E169" s="26" t="s">
        <v>253</v>
      </c>
    </row>
    <row r="170" spans="1:16" ht="114.75" x14ac:dyDescent="0.2">
      <c r="A170" t="s">
        <v>49</v>
      </c>
      <c r="E170" s="24" t="s">
        <v>254</v>
      </c>
    </row>
  </sheetData>
  <mergeCells count="11">
    <mergeCell ref="F6:F7"/>
    <mergeCell ref="G6:G7"/>
    <mergeCell ref="H6:I6"/>
    <mergeCell ref="C3:D3"/>
    <mergeCell ref="C4:D4"/>
    <mergeCell ref="C5:D5"/>
    <mergeCell ref="A6:A7"/>
    <mergeCell ref="B6:B7"/>
    <mergeCell ref="C6:C7"/>
    <mergeCell ref="D6:D7"/>
    <mergeCell ref="E6:E7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03-17-01_SO 03-17-01_A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2019-07-15T11:46:44Z</dcterms:created>
  <dcterms:modified xsi:type="dcterms:W3CDTF">2019-08-09T12:43:36Z</dcterms:modified>
</cp:coreProperties>
</file>