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0690\00690_40\00690_40_00_digital_final\2019_02_01_final\editovatelne\d1_1_asr\"/>
    </mc:Choice>
  </mc:AlternateContent>
  <bookViews>
    <workbookView xWindow="0" yWindow="0" windowWidth="22155" windowHeight="11790" activeTab="1"/>
  </bookViews>
  <sheets>
    <sheet name="Rekapitulace stavby" sheetId="1" r:id="rId1"/>
    <sheet name="01 - Oprava přístřešku a ..." sheetId="2" r:id="rId2"/>
    <sheet name="02 - Výměna výplní otvorů..." sheetId="3" r:id="rId3"/>
    <sheet name="03 - D1.4.1. Zdravotně te..." sheetId="4" r:id="rId4"/>
    <sheet name="04 - D1.4.2. Vytápění" sheetId="5" r:id="rId5"/>
    <sheet name="99 - Vedlejší rozpočtové ..." sheetId="6" r:id="rId6"/>
    <sheet name="Pokyny pro vyplnění" sheetId="7" r:id="rId7"/>
  </sheets>
  <definedNames>
    <definedName name="_xlnm._FilterDatabase" localSheetId="1" hidden="1">'01 - Oprava přístřešku a ...'!$C$106:$K$944</definedName>
    <definedName name="_xlnm._FilterDatabase" localSheetId="2" hidden="1">'02 - Výměna výplní otvorů...'!$C$83:$K$139</definedName>
    <definedName name="_xlnm._FilterDatabase" localSheetId="3" hidden="1">'03 - D1.4.1. Zdravotně te...'!$C$83:$K$190</definedName>
    <definedName name="_xlnm._FilterDatabase" localSheetId="4" hidden="1">'04 - D1.4.2. Vytápění'!$C$77:$K$97</definedName>
    <definedName name="_xlnm._FilterDatabase" localSheetId="5" hidden="1">'99 - Vedlejší rozpočtové ...'!$C$79:$K$99</definedName>
    <definedName name="_xlnm.Print_Titles" localSheetId="1">'01 - Oprava přístřešku a ...'!$106:$106</definedName>
    <definedName name="_xlnm.Print_Titles" localSheetId="2">'02 - Výměna výplní otvorů...'!$83:$83</definedName>
    <definedName name="_xlnm.Print_Titles" localSheetId="3">'03 - D1.4.1. Zdravotně te...'!$83:$83</definedName>
    <definedName name="_xlnm.Print_Titles" localSheetId="4">'04 - D1.4.2. Vytápění'!$77:$77</definedName>
    <definedName name="_xlnm.Print_Titles" localSheetId="5">'99 - Vedlejší rozpočtové ...'!$79:$79</definedName>
    <definedName name="_xlnm.Print_Titles" localSheetId="0">'Rekapitulace stavby'!$49:$49</definedName>
    <definedName name="_xlnm.Print_Area" localSheetId="1">'01 - Oprava přístřešku a ...'!$C$4:$J$36,'01 - Oprava přístřešku a ...'!$C$42:$J$88,'01 - Oprava přístřešku a ...'!$C$94:$K$944</definedName>
    <definedName name="_xlnm.Print_Area" localSheetId="2">'02 - Výměna výplní otvorů...'!$C$4:$J$36,'02 - Výměna výplní otvorů...'!$C$42:$J$65,'02 - Výměna výplní otvorů...'!$C$71:$K$139</definedName>
    <definedName name="_xlnm.Print_Area" localSheetId="3">'03 - D1.4.1. Zdravotně te...'!$C$4:$J$36,'03 - D1.4.1. Zdravotně te...'!$C$42:$J$65,'03 - D1.4.1. Zdravotně te...'!$C$71:$K$190</definedName>
    <definedName name="_xlnm.Print_Area" localSheetId="4">'04 - D1.4.2. Vytápění'!$C$4:$J$36,'04 - D1.4.2. Vytápění'!$C$42:$J$59,'04 - D1.4.2. Vytápění'!$C$65:$K$97</definedName>
    <definedName name="_xlnm.Print_Area" localSheetId="5">'99 - Vedlejší rozpočtové ...'!$C$4:$J$36,'99 - Vedlejší rozpočtové ...'!$C$42:$J$61,'99 - Vedlejší rozpočtové ...'!$C$67:$K$99</definedName>
    <definedName name="_xlnm.Print_Area" localSheetId="6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stavby'!$C$39:$AQ$57</definedName>
  </definedNames>
  <calcPr calcId="162913"/>
</workbook>
</file>

<file path=xl/calcChain.xml><?xml version="1.0" encoding="utf-8"?>
<calcChain xmlns="http://schemas.openxmlformats.org/spreadsheetml/2006/main">
  <c r="AY56" i="1" l="1"/>
  <c r="AX56" i="1"/>
  <c r="BI99" i="6"/>
  <c r="BH99" i="6"/>
  <c r="BG99" i="6"/>
  <c r="BF99" i="6"/>
  <c r="T99" i="6"/>
  <c r="R99" i="6"/>
  <c r="P99" i="6"/>
  <c r="BK99" i="6"/>
  <c r="J99" i="6"/>
  <c r="BE99" i="6"/>
  <c r="BI98" i="6"/>
  <c r="BH98" i="6"/>
  <c r="BG98" i="6"/>
  <c r="BF98" i="6"/>
  <c r="T98" i="6"/>
  <c r="R98" i="6"/>
  <c r="P98" i="6"/>
  <c r="BK98" i="6"/>
  <c r="J98" i="6"/>
  <c r="BE98" i="6" s="1"/>
  <c r="BI97" i="6"/>
  <c r="BH97" i="6"/>
  <c r="BG97" i="6"/>
  <c r="BF97" i="6"/>
  <c r="T97" i="6"/>
  <c r="R97" i="6"/>
  <c r="P97" i="6"/>
  <c r="BK97" i="6"/>
  <c r="J97" i="6"/>
  <c r="BE97" i="6"/>
  <c r="BI96" i="6"/>
  <c r="BH96" i="6"/>
  <c r="BG96" i="6"/>
  <c r="BF96" i="6"/>
  <c r="T96" i="6"/>
  <c r="R96" i="6"/>
  <c r="P96" i="6"/>
  <c r="BK96" i="6"/>
  <c r="J96" i="6"/>
  <c r="BE96" i="6"/>
  <c r="BI95" i="6"/>
  <c r="BH95" i="6"/>
  <c r="BG95" i="6"/>
  <c r="BF95" i="6"/>
  <c r="T95" i="6"/>
  <c r="R95" i="6"/>
  <c r="P95" i="6"/>
  <c r="BK95" i="6"/>
  <c r="BK92" i="6" s="1"/>
  <c r="J92" i="6" s="1"/>
  <c r="J60" i="6" s="1"/>
  <c r="J95" i="6"/>
  <c r="BE95" i="6"/>
  <c r="BI94" i="6"/>
  <c r="BH94" i="6"/>
  <c r="BG94" i="6"/>
  <c r="BF94" i="6"/>
  <c r="T94" i="6"/>
  <c r="R94" i="6"/>
  <c r="P94" i="6"/>
  <c r="BK94" i="6"/>
  <c r="J94" i="6"/>
  <c r="BE94" i="6" s="1"/>
  <c r="BI93" i="6"/>
  <c r="BH93" i="6"/>
  <c r="BG93" i="6"/>
  <c r="BF93" i="6"/>
  <c r="J31" i="6" s="1"/>
  <c r="AW56" i="1" s="1"/>
  <c r="T93" i="6"/>
  <c r="R93" i="6"/>
  <c r="P93" i="6"/>
  <c r="P92" i="6"/>
  <c r="BK93" i="6"/>
  <c r="J93" i="6"/>
  <c r="BE93" i="6"/>
  <c r="BI91" i="6"/>
  <c r="BH91" i="6"/>
  <c r="BG91" i="6"/>
  <c r="BF91" i="6"/>
  <c r="T91" i="6"/>
  <c r="R91" i="6"/>
  <c r="P91" i="6"/>
  <c r="BK91" i="6"/>
  <c r="J91" i="6"/>
  <c r="BE91" i="6" s="1"/>
  <c r="BI90" i="6"/>
  <c r="BH90" i="6"/>
  <c r="BG90" i="6"/>
  <c r="BF90" i="6"/>
  <c r="F31" i="6" s="1"/>
  <c r="BA56" i="1" s="1"/>
  <c r="T90" i="6"/>
  <c r="R90" i="6"/>
  <c r="P90" i="6"/>
  <c r="BK90" i="6"/>
  <c r="J90" i="6"/>
  <c r="BE90" i="6"/>
  <c r="BI89" i="6"/>
  <c r="BH89" i="6"/>
  <c r="F33" i="6" s="1"/>
  <c r="BC56" i="1" s="1"/>
  <c r="BG89" i="6"/>
  <c r="BF89" i="6"/>
  <c r="T89" i="6"/>
  <c r="R89" i="6"/>
  <c r="P89" i="6"/>
  <c r="BK89" i="6"/>
  <c r="J89" i="6"/>
  <c r="BE89" i="6"/>
  <c r="BI88" i="6"/>
  <c r="BH88" i="6"/>
  <c r="BG88" i="6"/>
  <c r="BF88" i="6"/>
  <c r="T88" i="6"/>
  <c r="R88" i="6"/>
  <c r="P88" i="6"/>
  <c r="BK88" i="6"/>
  <c r="J88" i="6"/>
  <c r="BE88" i="6" s="1"/>
  <c r="BI87" i="6"/>
  <c r="F34" i="6" s="1"/>
  <c r="BD56" i="1" s="1"/>
  <c r="BH87" i="6"/>
  <c r="BG87" i="6"/>
  <c r="BF87" i="6"/>
  <c r="T87" i="6"/>
  <c r="R87" i="6"/>
  <c r="P87" i="6"/>
  <c r="BK87" i="6"/>
  <c r="J87" i="6"/>
  <c r="BE87" i="6" s="1"/>
  <c r="BI86" i="6"/>
  <c r="BH86" i="6"/>
  <c r="BG86" i="6"/>
  <c r="BF86" i="6"/>
  <c r="T86" i="6"/>
  <c r="R86" i="6"/>
  <c r="P86" i="6"/>
  <c r="BK86" i="6"/>
  <c r="J86" i="6"/>
  <c r="BE86" i="6"/>
  <c r="BI85" i="6"/>
  <c r="BH85" i="6"/>
  <c r="BG85" i="6"/>
  <c r="BF85" i="6"/>
  <c r="T85" i="6"/>
  <c r="R85" i="6"/>
  <c r="R84" i="6"/>
  <c r="P85" i="6"/>
  <c r="BK85" i="6"/>
  <c r="J85" i="6"/>
  <c r="BE85" i="6" s="1"/>
  <c r="BI83" i="6"/>
  <c r="BH83" i="6"/>
  <c r="BG83" i="6"/>
  <c r="BF83" i="6"/>
  <c r="T83" i="6"/>
  <c r="T82" i="6"/>
  <c r="R83" i="6"/>
  <c r="R82" i="6" s="1"/>
  <c r="P83" i="6"/>
  <c r="P82" i="6"/>
  <c r="BK83" i="6"/>
  <c r="BK82" i="6"/>
  <c r="J82" i="6" s="1"/>
  <c r="J58" i="6" s="1"/>
  <c r="J83" i="6"/>
  <c r="BE83" i="6" s="1"/>
  <c r="J30" i="6" s="1"/>
  <c r="AV56" i="1" s="1"/>
  <c r="F74" i="6"/>
  <c r="E72" i="6"/>
  <c r="F49" i="6"/>
  <c r="E47" i="6"/>
  <c r="J21" i="6"/>
  <c r="E21" i="6"/>
  <c r="J76" i="6"/>
  <c r="J51" i="6"/>
  <c r="J20" i="6"/>
  <c r="J18" i="6"/>
  <c r="E18" i="6"/>
  <c r="F77" i="6"/>
  <c r="F52" i="6"/>
  <c r="J17" i="6"/>
  <c r="J15" i="6"/>
  <c r="E15" i="6"/>
  <c r="J14" i="6"/>
  <c r="J12" i="6"/>
  <c r="J49" i="6" s="1"/>
  <c r="J74" i="6"/>
  <c r="E7" i="6"/>
  <c r="E45" i="6" s="1"/>
  <c r="AY55" i="1"/>
  <c r="AX55" i="1"/>
  <c r="BI97" i="5"/>
  <c r="BH97" i="5"/>
  <c r="BG97" i="5"/>
  <c r="BF97" i="5"/>
  <c r="T97" i="5"/>
  <c r="R97" i="5"/>
  <c r="P97" i="5"/>
  <c r="BK97" i="5"/>
  <c r="J97" i="5"/>
  <c r="BE97" i="5"/>
  <c r="BI96" i="5"/>
  <c r="BH96" i="5"/>
  <c r="BG96" i="5"/>
  <c r="BF96" i="5"/>
  <c r="T96" i="5"/>
  <c r="R96" i="5"/>
  <c r="P96" i="5"/>
  <c r="BK96" i="5"/>
  <c r="J96" i="5"/>
  <c r="BE96" i="5"/>
  <c r="BI95" i="5"/>
  <c r="BH95" i="5"/>
  <c r="BG95" i="5"/>
  <c r="BF95" i="5"/>
  <c r="T95" i="5"/>
  <c r="R95" i="5"/>
  <c r="P95" i="5"/>
  <c r="BK95" i="5"/>
  <c r="J95" i="5"/>
  <c r="BE95" i="5" s="1"/>
  <c r="BI94" i="5"/>
  <c r="BH94" i="5"/>
  <c r="BG94" i="5"/>
  <c r="BF94" i="5"/>
  <c r="T94" i="5"/>
  <c r="R94" i="5"/>
  <c r="P94" i="5"/>
  <c r="BK94" i="5"/>
  <c r="J94" i="5"/>
  <c r="BE94" i="5" s="1"/>
  <c r="BI93" i="5"/>
  <c r="BH93" i="5"/>
  <c r="BG93" i="5"/>
  <c r="BF93" i="5"/>
  <c r="T93" i="5"/>
  <c r="R93" i="5"/>
  <c r="P93" i="5"/>
  <c r="BK93" i="5"/>
  <c r="J93" i="5"/>
  <c r="BE93" i="5" s="1"/>
  <c r="BI92" i="5"/>
  <c r="BH92" i="5"/>
  <c r="BG92" i="5"/>
  <c r="BF92" i="5"/>
  <c r="T92" i="5"/>
  <c r="R92" i="5"/>
  <c r="P92" i="5"/>
  <c r="BK92" i="5"/>
  <c r="J92" i="5"/>
  <c r="BE92" i="5"/>
  <c r="BI91" i="5"/>
  <c r="BH91" i="5"/>
  <c r="BG91" i="5"/>
  <c r="BF91" i="5"/>
  <c r="T91" i="5"/>
  <c r="R91" i="5"/>
  <c r="P91" i="5"/>
  <c r="BK91" i="5"/>
  <c r="BK80" i="5" s="1"/>
  <c r="J91" i="5"/>
  <c r="BE91" i="5" s="1"/>
  <c r="BI90" i="5"/>
  <c r="BH90" i="5"/>
  <c r="BG90" i="5"/>
  <c r="BF90" i="5"/>
  <c r="T90" i="5"/>
  <c r="R90" i="5"/>
  <c r="P90" i="5"/>
  <c r="BK90" i="5"/>
  <c r="J90" i="5"/>
  <c r="BE90" i="5" s="1"/>
  <c r="BI89" i="5"/>
  <c r="BH89" i="5"/>
  <c r="BG89" i="5"/>
  <c r="BF89" i="5"/>
  <c r="T89" i="5"/>
  <c r="R89" i="5"/>
  <c r="P89" i="5"/>
  <c r="BK89" i="5"/>
  <c r="J89" i="5"/>
  <c r="BE89" i="5" s="1"/>
  <c r="BI88" i="5"/>
  <c r="BH88" i="5"/>
  <c r="BG88" i="5"/>
  <c r="BF88" i="5"/>
  <c r="T88" i="5"/>
  <c r="R88" i="5"/>
  <c r="P88" i="5"/>
  <c r="BK88" i="5"/>
  <c r="J88" i="5"/>
  <c r="BE88" i="5"/>
  <c r="BI87" i="5"/>
  <c r="BH87" i="5"/>
  <c r="BG87" i="5"/>
  <c r="BF87" i="5"/>
  <c r="T87" i="5"/>
  <c r="R87" i="5"/>
  <c r="P87" i="5"/>
  <c r="BK87" i="5"/>
  <c r="J87" i="5"/>
  <c r="BE87" i="5" s="1"/>
  <c r="BI86" i="5"/>
  <c r="BH86" i="5"/>
  <c r="BG86" i="5"/>
  <c r="BF86" i="5"/>
  <c r="T86" i="5"/>
  <c r="R86" i="5"/>
  <c r="P86" i="5"/>
  <c r="BK86" i="5"/>
  <c r="J86" i="5"/>
  <c r="BE86" i="5" s="1"/>
  <c r="BI85" i="5"/>
  <c r="BH85" i="5"/>
  <c r="BG85" i="5"/>
  <c r="BF85" i="5"/>
  <c r="T85" i="5"/>
  <c r="R85" i="5"/>
  <c r="P85" i="5"/>
  <c r="BK85" i="5"/>
  <c r="J85" i="5"/>
  <c r="BE85" i="5" s="1"/>
  <c r="BI84" i="5"/>
  <c r="BH84" i="5"/>
  <c r="BG84" i="5"/>
  <c r="BF84" i="5"/>
  <c r="T84" i="5"/>
  <c r="R84" i="5"/>
  <c r="P84" i="5"/>
  <c r="BK84" i="5"/>
  <c r="J84" i="5"/>
  <c r="BE84" i="5"/>
  <c r="BI83" i="5"/>
  <c r="BH83" i="5"/>
  <c r="BG83" i="5"/>
  <c r="BF83" i="5"/>
  <c r="T83" i="5"/>
  <c r="R83" i="5"/>
  <c r="P83" i="5"/>
  <c r="BK83" i="5"/>
  <c r="J83" i="5"/>
  <c r="BE83" i="5" s="1"/>
  <c r="BI82" i="5"/>
  <c r="F34" i="5" s="1"/>
  <c r="BD55" i="1" s="1"/>
  <c r="BH82" i="5"/>
  <c r="BG82" i="5"/>
  <c r="BF82" i="5"/>
  <c r="T82" i="5"/>
  <c r="R82" i="5"/>
  <c r="P82" i="5"/>
  <c r="BK82" i="5"/>
  <c r="J82" i="5"/>
  <c r="BE82" i="5" s="1"/>
  <c r="BI81" i="5"/>
  <c r="BH81" i="5"/>
  <c r="F33" i="5" s="1"/>
  <c r="BC55" i="1" s="1"/>
  <c r="BG81" i="5"/>
  <c r="BF81" i="5"/>
  <c r="T81" i="5"/>
  <c r="R81" i="5"/>
  <c r="P81" i="5"/>
  <c r="BK81" i="5"/>
  <c r="J81" i="5"/>
  <c r="BE81" i="5"/>
  <c r="F72" i="5"/>
  <c r="E70" i="5"/>
  <c r="F49" i="5"/>
  <c r="E47" i="5"/>
  <c r="J21" i="5"/>
  <c r="E21" i="5"/>
  <c r="J51" i="5" s="1"/>
  <c r="J74" i="5"/>
  <c r="J20" i="5"/>
  <c r="J18" i="5"/>
  <c r="E18" i="5"/>
  <c r="F52" i="5" s="1"/>
  <c r="F75" i="5"/>
  <c r="J17" i="5"/>
  <c r="J15" i="5"/>
  <c r="E15" i="5"/>
  <c r="F51" i="5" s="1"/>
  <c r="F74" i="5"/>
  <c r="J14" i="5"/>
  <c r="J12" i="5"/>
  <c r="J72" i="5" s="1"/>
  <c r="J49" i="5"/>
  <c r="E7" i="5"/>
  <c r="E68" i="5" s="1"/>
  <c r="E45" i="5"/>
  <c r="AY54" i="1"/>
  <c r="AX54" i="1"/>
  <c r="BI190" i="4"/>
  <c r="BH190" i="4"/>
  <c r="BG190" i="4"/>
  <c r="BF190" i="4"/>
  <c r="T190" i="4"/>
  <c r="R190" i="4"/>
  <c r="R171" i="4" s="1"/>
  <c r="P190" i="4"/>
  <c r="BK190" i="4"/>
  <c r="J190" i="4"/>
  <c r="BE190" i="4" s="1"/>
  <c r="BI189" i="4"/>
  <c r="BH189" i="4"/>
  <c r="BG189" i="4"/>
  <c r="BF189" i="4"/>
  <c r="T189" i="4"/>
  <c r="R189" i="4"/>
  <c r="P189" i="4"/>
  <c r="BK189" i="4"/>
  <c r="J189" i="4"/>
  <c r="BE189" i="4" s="1"/>
  <c r="BI188" i="4"/>
  <c r="BH188" i="4"/>
  <c r="BG188" i="4"/>
  <c r="BF188" i="4"/>
  <c r="T188" i="4"/>
  <c r="R188" i="4"/>
  <c r="P188" i="4"/>
  <c r="BK188" i="4"/>
  <c r="J188" i="4"/>
  <c r="BE188" i="4"/>
  <c r="BI187" i="4"/>
  <c r="BH187" i="4"/>
  <c r="BG187" i="4"/>
  <c r="BF187" i="4"/>
  <c r="T187" i="4"/>
  <c r="R187" i="4"/>
  <c r="P187" i="4"/>
  <c r="BK187" i="4"/>
  <c r="J187" i="4"/>
  <c r="BE187" i="4"/>
  <c r="BI186" i="4"/>
  <c r="BH186" i="4"/>
  <c r="BG186" i="4"/>
  <c r="BF186" i="4"/>
  <c r="T186" i="4"/>
  <c r="R186" i="4"/>
  <c r="P186" i="4"/>
  <c r="BK186" i="4"/>
  <c r="J186" i="4"/>
  <c r="BE186" i="4" s="1"/>
  <c r="BI185" i="4"/>
  <c r="BH185" i="4"/>
  <c r="BG185" i="4"/>
  <c r="BF185" i="4"/>
  <c r="T185" i="4"/>
  <c r="R185" i="4"/>
  <c r="P185" i="4"/>
  <c r="BK185" i="4"/>
  <c r="J185" i="4"/>
  <c r="BE185" i="4"/>
  <c r="BI184" i="4"/>
  <c r="BH184" i="4"/>
  <c r="BG184" i="4"/>
  <c r="BF184" i="4"/>
  <c r="T184" i="4"/>
  <c r="R184" i="4"/>
  <c r="P184" i="4"/>
  <c r="BK184" i="4"/>
  <c r="J184" i="4"/>
  <c r="BE184" i="4"/>
  <c r="BI183" i="4"/>
  <c r="BH183" i="4"/>
  <c r="BG183" i="4"/>
  <c r="BF183" i="4"/>
  <c r="T183" i="4"/>
  <c r="R183" i="4"/>
  <c r="P183" i="4"/>
  <c r="BK183" i="4"/>
  <c r="J183" i="4"/>
  <c r="BE183" i="4"/>
  <c r="BI182" i="4"/>
  <c r="BH182" i="4"/>
  <c r="BG182" i="4"/>
  <c r="BF182" i="4"/>
  <c r="T182" i="4"/>
  <c r="R182" i="4"/>
  <c r="P182" i="4"/>
  <c r="BK182" i="4"/>
  <c r="J182" i="4"/>
  <c r="BE182" i="4" s="1"/>
  <c r="BI181" i="4"/>
  <c r="BH181" i="4"/>
  <c r="BG181" i="4"/>
  <c r="BF181" i="4"/>
  <c r="T181" i="4"/>
  <c r="R181" i="4"/>
  <c r="P181" i="4"/>
  <c r="BK181" i="4"/>
  <c r="J181" i="4"/>
  <c r="BE181" i="4"/>
  <c r="BI180" i="4"/>
  <c r="BH180" i="4"/>
  <c r="BG180" i="4"/>
  <c r="BF180" i="4"/>
  <c r="T180" i="4"/>
  <c r="R180" i="4"/>
  <c r="P180" i="4"/>
  <c r="BK180" i="4"/>
  <c r="J180" i="4"/>
  <c r="BE180" i="4"/>
  <c r="BI179" i="4"/>
  <c r="BH179" i="4"/>
  <c r="BG179" i="4"/>
  <c r="BF179" i="4"/>
  <c r="T179" i="4"/>
  <c r="R179" i="4"/>
  <c r="P179" i="4"/>
  <c r="BK179" i="4"/>
  <c r="J179" i="4"/>
  <c r="BE179" i="4"/>
  <c r="BI178" i="4"/>
  <c r="BH178" i="4"/>
  <c r="BG178" i="4"/>
  <c r="BF178" i="4"/>
  <c r="T178" i="4"/>
  <c r="R178" i="4"/>
  <c r="P178" i="4"/>
  <c r="BK178" i="4"/>
  <c r="J178" i="4"/>
  <c r="BE178" i="4" s="1"/>
  <c r="BI177" i="4"/>
  <c r="BH177" i="4"/>
  <c r="BG177" i="4"/>
  <c r="BF177" i="4"/>
  <c r="T177" i="4"/>
  <c r="R177" i="4"/>
  <c r="P177" i="4"/>
  <c r="BK177" i="4"/>
  <c r="J177" i="4"/>
  <c r="BE177" i="4" s="1"/>
  <c r="BI176" i="4"/>
  <c r="BH176" i="4"/>
  <c r="BG176" i="4"/>
  <c r="BF176" i="4"/>
  <c r="T176" i="4"/>
  <c r="R176" i="4"/>
  <c r="P176" i="4"/>
  <c r="BK176" i="4"/>
  <c r="J176" i="4"/>
  <c r="BE176" i="4"/>
  <c r="BI175" i="4"/>
  <c r="BH175" i="4"/>
  <c r="BG175" i="4"/>
  <c r="BF175" i="4"/>
  <c r="T175" i="4"/>
  <c r="R175" i="4"/>
  <c r="P175" i="4"/>
  <c r="BK175" i="4"/>
  <c r="J175" i="4"/>
  <c r="BE175" i="4"/>
  <c r="BI174" i="4"/>
  <c r="BH174" i="4"/>
  <c r="BG174" i="4"/>
  <c r="BF174" i="4"/>
  <c r="T174" i="4"/>
  <c r="R174" i="4"/>
  <c r="P174" i="4"/>
  <c r="BK174" i="4"/>
  <c r="J174" i="4"/>
  <c r="BE174" i="4" s="1"/>
  <c r="BI173" i="4"/>
  <c r="BH173" i="4"/>
  <c r="BG173" i="4"/>
  <c r="BF173" i="4"/>
  <c r="T173" i="4"/>
  <c r="R173" i="4"/>
  <c r="P173" i="4"/>
  <c r="BK173" i="4"/>
  <c r="J173" i="4"/>
  <c r="BE173" i="4" s="1"/>
  <c r="BI172" i="4"/>
  <c r="BH172" i="4"/>
  <c r="BG172" i="4"/>
  <c r="BF172" i="4"/>
  <c r="T172" i="4"/>
  <c r="R172" i="4"/>
  <c r="P172" i="4"/>
  <c r="BK172" i="4"/>
  <c r="BK171" i="4"/>
  <c r="J171" i="4" s="1"/>
  <c r="J64" i="4" s="1"/>
  <c r="J172" i="4"/>
  <c r="BE172" i="4"/>
  <c r="BI170" i="4"/>
  <c r="BH170" i="4"/>
  <c r="BG170" i="4"/>
  <c r="BF170" i="4"/>
  <c r="T170" i="4"/>
  <c r="R170" i="4"/>
  <c r="P170" i="4"/>
  <c r="BK170" i="4"/>
  <c r="J170" i="4"/>
  <c r="BE170" i="4"/>
  <c r="BI169" i="4"/>
  <c r="BH169" i="4"/>
  <c r="BG169" i="4"/>
  <c r="BF169" i="4"/>
  <c r="T169" i="4"/>
  <c r="R169" i="4"/>
  <c r="P169" i="4"/>
  <c r="BK169" i="4"/>
  <c r="J169" i="4"/>
  <c r="BE169" i="4"/>
  <c r="BI168" i="4"/>
  <c r="BH168" i="4"/>
  <c r="BG168" i="4"/>
  <c r="BF168" i="4"/>
  <c r="T168" i="4"/>
  <c r="R168" i="4"/>
  <c r="P168" i="4"/>
  <c r="BK168" i="4"/>
  <c r="J168" i="4"/>
  <c r="BE168" i="4" s="1"/>
  <c r="BI167" i="4"/>
  <c r="BH167" i="4"/>
  <c r="BG167" i="4"/>
  <c r="BF167" i="4"/>
  <c r="T167" i="4"/>
  <c r="R167" i="4"/>
  <c r="P167" i="4"/>
  <c r="BK167" i="4"/>
  <c r="J167" i="4"/>
  <c r="BE167" i="4" s="1"/>
  <c r="BI166" i="4"/>
  <c r="BH166" i="4"/>
  <c r="BG166" i="4"/>
  <c r="BF166" i="4"/>
  <c r="T166" i="4"/>
  <c r="R166" i="4"/>
  <c r="P166" i="4"/>
  <c r="BK166" i="4"/>
  <c r="J166" i="4"/>
  <c r="BE166" i="4"/>
  <c r="BI165" i="4"/>
  <c r="BH165" i="4"/>
  <c r="BG165" i="4"/>
  <c r="BF165" i="4"/>
  <c r="T165" i="4"/>
  <c r="R165" i="4"/>
  <c r="P165" i="4"/>
  <c r="BK165" i="4"/>
  <c r="J165" i="4"/>
  <c r="BE165" i="4"/>
  <c r="BI164" i="4"/>
  <c r="BH164" i="4"/>
  <c r="BG164" i="4"/>
  <c r="BF164" i="4"/>
  <c r="T164" i="4"/>
  <c r="R164" i="4"/>
  <c r="P164" i="4"/>
  <c r="BK164" i="4"/>
  <c r="J164" i="4"/>
  <c r="BE164" i="4" s="1"/>
  <c r="BI163" i="4"/>
  <c r="BH163" i="4"/>
  <c r="BG163" i="4"/>
  <c r="BF163" i="4"/>
  <c r="T163" i="4"/>
  <c r="R163" i="4"/>
  <c r="P163" i="4"/>
  <c r="BK163" i="4"/>
  <c r="J163" i="4"/>
  <c r="BE163" i="4"/>
  <c r="BI162" i="4"/>
  <c r="BH162" i="4"/>
  <c r="BG162" i="4"/>
  <c r="BF162" i="4"/>
  <c r="T162" i="4"/>
  <c r="R162" i="4"/>
  <c r="P162" i="4"/>
  <c r="BK162" i="4"/>
  <c r="J162" i="4"/>
  <c r="BE162" i="4"/>
  <c r="BI161" i="4"/>
  <c r="BH161" i="4"/>
  <c r="BG161" i="4"/>
  <c r="BF161" i="4"/>
  <c r="T161" i="4"/>
  <c r="R161" i="4"/>
  <c r="P161" i="4"/>
  <c r="BK161" i="4"/>
  <c r="J161" i="4"/>
  <c r="BE161" i="4"/>
  <c r="BI160" i="4"/>
  <c r="BH160" i="4"/>
  <c r="BG160" i="4"/>
  <c r="BF160" i="4"/>
  <c r="T160" i="4"/>
  <c r="R160" i="4"/>
  <c r="P160" i="4"/>
  <c r="BK160" i="4"/>
  <c r="J160" i="4"/>
  <c r="BE160" i="4" s="1"/>
  <c r="BI159" i="4"/>
  <c r="BH159" i="4"/>
  <c r="BG159" i="4"/>
  <c r="BF159" i="4"/>
  <c r="T159" i="4"/>
  <c r="R159" i="4"/>
  <c r="P159" i="4"/>
  <c r="BK159" i="4"/>
  <c r="J159" i="4"/>
  <c r="BE159" i="4" s="1"/>
  <c r="BI158" i="4"/>
  <c r="BH158" i="4"/>
  <c r="BG158" i="4"/>
  <c r="BF158" i="4"/>
  <c r="T158" i="4"/>
  <c r="R158" i="4"/>
  <c r="P158" i="4"/>
  <c r="BK158" i="4"/>
  <c r="J158" i="4"/>
  <c r="BE158" i="4"/>
  <c r="BI157" i="4"/>
  <c r="BH157" i="4"/>
  <c r="BG157" i="4"/>
  <c r="BF157" i="4"/>
  <c r="T157" i="4"/>
  <c r="R157" i="4"/>
  <c r="P157" i="4"/>
  <c r="BK157" i="4"/>
  <c r="J157" i="4"/>
  <c r="BE157" i="4"/>
  <c r="BI156" i="4"/>
  <c r="BH156" i="4"/>
  <c r="BG156" i="4"/>
  <c r="BF156" i="4"/>
  <c r="T156" i="4"/>
  <c r="R156" i="4"/>
  <c r="P156" i="4"/>
  <c r="BK156" i="4"/>
  <c r="J156" i="4"/>
  <c r="BE156" i="4" s="1"/>
  <c r="BI155" i="4"/>
  <c r="BH155" i="4"/>
  <c r="BG155" i="4"/>
  <c r="BF155" i="4"/>
  <c r="T155" i="4"/>
  <c r="R155" i="4"/>
  <c r="P155" i="4"/>
  <c r="BK155" i="4"/>
  <c r="J155" i="4"/>
  <c r="BE155" i="4" s="1"/>
  <c r="BI154" i="4"/>
  <c r="BH154" i="4"/>
  <c r="BG154" i="4"/>
  <c r="BF154" i="4"/>
  <c r="T154" i="4"/>
  <c r="R154" i="4"/>
  <c r="P154" i="4"/>
  <c r="BK154" i="4"/>
  <c r="J154" i="4"/>
  <c r="BE154" i="4"/>
  <c r="BI153" i="4"/>
  <c r="BH153" i="4"/>
  <c r="BG153" i="4"/>
  <c r="BF153" i="4"/>
  <c r="T153" i="4"/>
  <c r="R153" i="4"/>
  <c r="P153" i="4"/>
  <c r="BK153" i="4"/>
  <c r="J153" i="4"/>
  <c r="BE153" i="4"/>
  <c r="BI152" i="4"/>
  <c r="BH152" i="4"/>
  <c r="BG152" i="4"/>
  <c r="BF152" i="4"/>
  <c r="T152" i="4"/>
  <c r="R152" i="4"/>
  <c r="P152" i="4"/>
  <c r="BK152" i="4"/>
  <c r="J152" i="4"/>
  <c r="BE152" i="4" s="1"/>
  <c r="BI151" i="4"/>
  <c r="BH151" i="4"/>
  <c r="BG151" i="4"/>
  <c r="BF151" i="4"/>
  <c r="T151" i="4"/>
  <c r="R151" i="4"/>
  <c r="P151" i="4"/>
  <c r="BK151" i="4"/>
  <c r="J151" i="4"/>
  <c r="BE151" i="4"/>
  <c r="BI150" i="4"/>
  <c r="BH150" i="4"/>
  <c r="BG150" i="4"/>
  <c r="BF150" i="4"/>
  <c r="T150" i="4"/>
  <c r="R150" i="4"/>
  <c r="P150" i="4"/>
  <c r="BK150" i="4"/>
  <c r="J150" i="4"/>
  <c r="BE150" i="4"/>
  <c r="BI149" i="4"/>
  <c r="BH149" i="4"/>
  <c r="BG149" i="4"/>
  <c r="BF149" i="4"/>
  <c r="T149" i="4"/>
  <c r="R149" i="4"/>
  <c r="P149" i="4"/>
  <c r="BK149" i="4"/>
  <c r="J149" i="4"/>
  <c r="BE149" i="4"/>
  <c r="BI148" i="4"/>
  <c r="BH148" i="4"/>
  <c r="BG148" i="4"/>
  <c r="BF148" i="4"/>
  <c r="T148" i="4"/>
  <c r="R148" i="4"/>
  <c r="R147" i="4"/>
  <c r="P148" i="4"/>
  <c r="BK148" i="4"/>
  <c r="J148" i="4"/>
  <c r="BE148" i="4" s="1"/>
  <c r="BI146" i="4"/>
  <c r="BH146" i="4"/>
  <c r="BG146" i="4"/>
  <c r="BF146" i="4"/>
  <c r="T146" i="4"/>
  <c r="R146" i="4"/>
  <c r="P146" i="4"/>
  <c r="BK146" i="4"/>
  <c r="J146" i="4"/>
  <c r="BE146" i="4" s="1"/>
  <c r="BI145" i="4"/>
  <c r="BH145" i="4"/>
  <c r="BG145" i="4"/>
  <c r="BF145" i="4"/>
  <c r="T145" i="4"/>
  <c r="R145" i="4"/>
  <c r="P145" i="4"/>
  <c r="BK145" i="4"/>
  <c r="J145" i="4"/>
  <c r="BE145" i="4"/>
  <c r="BI144" i="4"/>
  <c r="BH144" i="4"/>
  <c r="BG144" i="4"/>
  <c r="BF144" i="4"/>
  <c r="T144" i="4"/>
  <c r="R144" i="4"/>
  <c r="P144" i="4"/>
  <c r="BK144" i="4"/>
  <c r="J144" i="4"/>
  <c r="BE144" i="4"/>
  <c r="BI143" i="4"/>
  <c r="BH143" i="4"/>
  <c r="BG143" i="4"/>
  <c r="BF143" i="4"/>
  <c r="T143" i="4"/>
  <c r="R143" i="4"/>
  <c r="P143" i="4"/>
  <c r="BK143" i="4"/>
  <c r="J143" i="4"/>
  <c r="BE143" i="4"/>
  <c r="BI142" i="4"/>
  <c r="BH142" i="4"/>
  <c r="BG142" i="4"/>
  <c r="BF142" i="4"/>
  <c r="T142" i="4"/>
  <c r="R142" i="4"/>
  <c r="P142" i="4"/>
  <c r="BK142" i="4"/>
  <c r="J142" i="4"/>
  <c r="BE142" i="4" s="1"/>
  <c r="BI141" i="4"/>
  <c r="BH141" i="4"/>
  <c r="BG141" i="4"/>
  <c r="BF141" i="4"/>
  <c r="T141" i="4"/>
  <c r="R141" i="4"/>
  <c r="P141" i="4"/>
  <c r="BK141" i="4"/>
  <c r="J141" i="4"/>
  <c r="BE141" i="4"/>
  <c r="BI140" i="4"/>
  <c r="BH140" i="4"/>
  <c r="BG140" i="4"/>
  <c r="BF140" i="4"/>
  <c r="T140" i="4"/>
  <c r="R140" i="4"/>
  <c r="P140" i="4"/>
  <c r="BK140" i="4"/>
  <c r="J140" i="4"/>
  <c r="BE140" i="4"/>
  <c r="BI139" i="4"/>
  <c r="BH139" i="4"/>
  <c r="BG139" i="4"/>
  <c r="BF139" i="4"/>
  <c r="T139" i="4"/>
  <c r="R139" i="4"/>
  <c r="P139" i="4"/>
  <c r="BK139" i="4"/>
  <c r="J139" i="4"/>
  <c r="BE139" i="4"/>
  <c r="BI138" i="4"/>
  <c r="BH138" i="4"/>
  <c r="BG138" i="4"/>
  <c r="BF138" i="4"/>
  <c r="T138" i="4"/>
  <c r="R138" i="4"/>
  <c r="P138" i="4"/>
  <c r="BK138" i="4"/>
  <c r="J138" i="4"/>
  <c r="BE138" i="4" s="1"/>
  <c r="BI137" i="4"/>
  <c r="BH137" i="4"/>
  <c r="BG137" i="4"/>
  <c r="BF137" i="4"/>
  <c r="T137" i="4"/>
  <c r="R137" i="4"/>
  <c r="P137" i="4"/>
  <c r="BK137" i="4"/>
  <c r="J137" i="4"/>
  <c r="BE137" i="4" s="1"/>
  <c r="BI136" i="4"/>
  <c r="BH136" i="4"/>
  <c r="BG136" i="4"/>
  <c r="BF136" i="4"/>
  <c r="T136" i="4"/>
  <c r="R136" i="4"/>
  <c r="P136" i="4"/>
  <c r="BK136" i="4"/>
  <c r="J136" i="4"/>
  <c r="BE136" i="4" s="1"/>
  <c r="BI135" i="4"/>
  <c r="BH135" i="4"/>
  <c r="BG135" i="4"/>
  <c r="BF135" i="4"/>
  <c r="T135" i="4"/>
  <c r="R135" i="4"/>
  <c r="P135" i="4"/>
  <c r="BK135" i="4"/>
  <c r="J135" i="4"/>
  <c r="BE135" i="4"/>
  <c r="BI134" i="4"/>
  <c r="BH134" i="4"/>
  <c r="BG134" i="4"/>
  <c r="BF134" i="4"/>
  <c r="T134" i="4"/>
  <c r="R134" i="4"/>
  <c r="P134" i="4"/>
  <c r="BK134" i="4"/>
  <c r="J134" i="4"/>
  <c r="BE134" i="4" s="1"/>
  <c r="BI133" i="4"/>
  <c r="BH133" i="4"/>
  <c r="BG133" i="4"/>
  <c r="BF133" i="4"/>
  <c r="T133" i="4"/>
  <c r="R133" i="4"/>
  <c r="P133" i="4"/>
  <c r="BK133" i="4"/>
  <c r="J133" i="4"/>
  <c r="BE133" i="4"/>
  <c r="BI132" i="4"/>
  <c r="BH132" i="4"/>
  <c r="BG132" i="4"/>
  <c r="BF132" i="4"/>
  <c r="T132" i="4"/>
  <c r="R132" i="4"/>
  <c r="P132" i="4"/>
  <c r="BK132" i="4"/>
  <c r="J132" i="4"/>
  <c r="BE132" i="4"/>
  <c r="BI131" i="4"/>
  <c r="BH131" i="4"/>
  <c r="BG131" i="4"/>
  <c r="BF131" i="4"/>
  <c r="T131" i="4"/>
  <c r="R131" i="4"/>
  <c r="P131" i="4"/>
  <c r="BK131" i="4"/>
  <c r="J131" i="4"/>
  <c r="BE131" i="4"/>
  <c r="BI130" i="4"/>
  <c r="BH130" i="4"/>
  <c r="BG130" i="4"/>
  <c r="BF130" i="4"/>
  <c r="T130" i="4"/>
  <c r="R130" i="4"/>
  <c r="P130" i="4"/>
  <c r="BK130" i="4"/>
  <c r="J130" i="4"/>
  <c r="BE130" i="4" s="1"/>
  <c r="BI129" i="4"/>
  <c r="BH129" i="4"/>
  <c r="BG129" i="4"/>
  <c r="BF129" i="4"/>
  <c r="T129" i="4"/>
  <c r="R129" i="4"/>
  <c r="P129" i="4"/>
  <c r="BK129" i="4"/>
  <c r="J129" i="4"/>
  <c r="BE129" i="4"/>
  <c r="BI128" i="4"/>
  <c r="BH128" i="4"/>
  <c r="BG128" i="4"/>
  <c r="BF128" i="4"/>
  <c r="T128" i="4"/>
  <c r="R128" i="4"/>
  <c r="P128" i="4"/>
  <c r="BK128" i="4"/>
  <c r="J128" i="4"/>
  <c r="BE128" i="4" s="1"/>
  <c r="BI127" i="4"/>
  <c r="BH127" i="4"/>
  <c r="BG127" i="4"/>
  <c r="BF127" i="4"/>
  <c r="T127" i="4"/>
  <c r="R127" i="4"/>
  <c r="P127" i="4"/>
  <c r="BK127" i="4"/>
  <c r="J127" i="4"/>
  <c r="BE127" i="4"/>
  <c r="BI126" i="4"/>
  <c r="BH126" i="4"/>
  <c r="BG126" i="4"/>
  <c r="BF126" i="4"/>
  <c r="T126" i="4"/>
  <c r="R126" i="4"/>
  <c r="P126" i="4"/>
  <c r="BK126" i="4"/>
  <c r="J126" i="4"/>
  <c r="BE126" i="4" s="1"/>
  <c r="BI125" i="4"/>
  <c r="BH125" i="4"/>
  <c r="BG125" i="4"/>
  <c r="BF125" i="4"/>
  <c r="T125" i="4"/>
  <c r="R125" i="4"/>
  <c r="P125" i="4"/>
  <c r="BK125" i="4"/>
  <c r="J125" i="4"/>
  <c r="BE125" i="4" s="1"/>
  <c r="BI124" i="4"/>
  <c r="BH124" i="4"/>
  <c r="BG124" i="4"/>
  <c r="BF124" i="4"/>
  <c r="T124" i="4"/>
  <c r="R124" i="4"/>
  <c r="P124" i="4"/>
  <c r="BK124" i="4"/>
  <c r="J124" i="4"/>
  <c r="BE124" i="4" s="1"/>
  <c r="BI123" i="4"/>
  <c r="BH123" i="4"/>
  <c r="BG123" i="4"/>
  <c r="BF123" i="4"/>
  <c r="T123" i="4"/>
  <c r="R123" i="4"/>
  <c r="P123" i="4"/>
  <c r="BK123" i="4"/>
  <c r="J123" i="4"/>
  <c r="BE123" i="4"/>
  <c r="BI122" i="4"/>
  <c r="BH122" i="4"/>
  <c r="BG122" i="4"/>
  <c r="BF122" i="4"/>
  <c r="T122" i="4"/>
  <c r="R122" i="4"/>
  <c r="P122" i="4"/>
  <c r="BK122" i="4"/>
  <c r="J122" i="4"/>
  <c r="BE122" i="4" s="1"/>
  <c r="BI121" i="4"/>
  <c r="BH121" i="4"/>
  <c r="BG121" i="4"/>
  <c r="BF121" i="4"/>
  <c r="T121" i="4"/>
  <c r="R121" i="4"/>
  <c r="P121" i="4"/>
  <c r="BK121" i="4"/>
  <c r="J121" i="4"/>
  <c r="BE121" i="4" s="1"/>
  <c r="BI120" i="4"/>
  <c r="BH120" i="4"/>
  <c r="BG120" i="4"/>
  <c r="BF120" i="4"/>
  <c r="T120" i="4"/>
  <c r="R120" i="4"/>
  <c r="P120" i="4"/>
  <c r="BK120" i="4"/>
  <c r="J120" i="4"/>
  <c r="BE120" i="4"/>
  <c r="BI119" i="4"/>
  <c r="BH119" i="4"/>
  <c r="BG119" i="4"/>
  <c r="BF119" i="4"/>
  <c r="T119" i="4"/>
  <c r="R119" i="4"/>
  <c r="P119" i="4"/>
  <c r="BK119" i="4"/>
  <c r="J119" i="4"/>
  <c r="BE119" i="4"/>
  <c r="BI118" i="4"/>
  <c r="BH118" i="4"/>
  <c r="BG118" i="4"/>
  <c r="BF118" i="4"/>
  <c r="T118" i="4"/>
  <c r="R118" i="4"/>
  <c r="P118" i="4"/>
  <c r="BK118" i="4"/>
  <c r="J118" i="4"/>
  <c r="BE118" i="4" s="1"/>
  <c r="BI117" i="4"/>
  <c r="BH117" i="4"/>
  <c r="BG117" i="4"/>
  <c r="BF117" i="4"/>
  <c r="T117" i="4"/>
  <c r="R117" i="4"/>
  <c r="P117" i="4"/>
  <c r="BK117" i="4"/>
  <c r="J117" i="4"/>
  <c r="BE117" i="4"/>
  <c r="BI116" i="4"/>
  <c r="BH116" i="4"/>
  <c r="BG116" i="4"/>
  <c r="BF116" i="4"/>
  <c r="T116" i="4"/>
  <c r="R116" i="4"/>
  <c r="P116" i="4"/>
  <c r="BK116" i="4"/>
  <c r="J116" i="4"/>
  <c r="BE116" i="4" s="1"/>
  <c r="BI115" i="4"/>
  <c r="BH115" i="4"/>
  <c r="BG115" i="4"/>
  <c r="BF115" i="4"/>
  <c r="T115" i="4"/>
  <c r="R115" i="4"/>
  <c r="P115" i="4"/>
  <c r="BK115" i="4"/>
  <c r="J115" i="4"/>
  <c r="BE115" i="4"/>
  <c r="BI114" i="4"/>
  <c r="BH114" i="4"/>
  <c r="BG114" i="4"/>
  <c r="BF114" i="4"/>
  <c r="T114" i="4"/>
  <c r="R114" i="4"/>
  <c r="P114" i="4"/>
  <c r="BK114" i="4"/>
  <c r="J114" i="4"/>
  <c r="BE114" i="4" s="1"/>
  <c r="BI113" i="4"/>
  <c r="BH113" i="4"/>
  <c r="BG113" i="4"/>
  <c r="BF113" i="4"/>
  <c r="T113" i="4"/>
  <c r="R113" i="4"/>
  <c r="P113" i="4"/>
  <c r="BK113" i="4"/>
  <c r="J113" i="4"/>
  <c r="BE113" i="4" s="1"/>
  <c r="BI112" i="4"/>
  <c r="BH112" i="4"/>
  <c r="BG112" i="4"/>
  <c r="BF112" i="4"/>
  <c r="T112" i="4"/>
  <c r="R112" i="4"/>
  <c r="P112" i="4"/>
  <c r="BK112" i="4"/>
  <c r="J112" i="4"/>
  <c r="BE112" i="4" s="1"/>
  <c r="BI111" i="4"/>
  <c r="BH111" i="4"/>
  <c r="BG111" i="4"/>
  <c r="BF111" i="4"/>
  <c r="T111" i="4"/>
  <c r="R111" i="4"/>
  <c r="P111" i="4"/>
  <c r="BK111" i="4"/>
  <c r="J111" i="4"/>
  <c r="BE111" i="4"/>
  <c r="BI110" i="4"/>
  <c r="BH110" i="4"/>
  <c r="BG110" i="4"/>
  <c r="BF110" i="4"/>
  <c r="T110" i="4"/>
  <c r="R110" i="4"/>
  <c r="P110" i="4"/>
  <c r="BK110" i="4"/>
  <c r="BK108" i="4" s="1"/>
  <c r="J108" i="4" s="1"/>
  <c r="J62" i="4" s="1"/>
  <c r="J110" i="4"/>
  <c r="BE110" i="4" s="1"/>
  <c r="BI109" i="4"/>
  <c r="BH109" i="4"/>
  <c r="BG109" i="4"/>
  <c r="BF109" i="4"/>
  <c r="T109" i="4"/>
  <c r="R109" i="4"/>
  <c r="P109" i="4"/>
  <c r="BK109" i="4"/>
  <c r="J109" i="4"/>
  <c r="BE109" i="4" s="1"/>
  <c r="BI107" i="4"/>
  <c r="BH107" i="4"/>
  <c r="BG107" i="4"/>
  <c r="BF107" i="4"/>
  <c r="T107" i="4"/>
  <c r="R107" i="4"/>
  <c r="P107" i="4"/>
  <c r="BK107" i="4"/>
  <c r="J107" i="4"/>
  <c r="BE107" i="4"/>
  <c r="BI106" i="4"/>
  <c r="BH106" i="4"/>
  <c r="BG106" i="4"/>
  <c r="BF106" i="4"/>
  <c r="T106" i="4"/>
  <c r="R106" i="4"/>
  <c r="P106" i="4"/>
  <c r="BK106" i="4"/>
  <c r="J106" i="4"/>
  <c r="BE106" i="4" s="1"/>
  <c r="BI105" i="4"/>
  <c r="BH105" i="4"/>
  <c r="BG105" i="4"/>
  <c r="BF105" i="4"/>
  <c r="T105" i="4"/>
  <c r="R105" i="4"/>
  <c r="P105" i="4"/>
  <c r="BK105" i="4"/>
  <c r="J105" i="4"/>
  <c r="BE105" i="4"/>
  <c r="BI104" i="4"/>
  <c r="BH104" i="4"/>
  <c r="BG104" i="4"/>
  <c r="BF104" i="4"/>
  <c r="T104" i="4"/>
  <c r="R104" i="4"/>
  <c r="P104" i="4"/>
  <c r="BK104" i="4"/>
  <c r="J104" i="4"/>
  <c r="BE104" i="4" s="1"/>
  <c r="BI103" i="4"/>
  <c r="BH103" i="4"/>
  <c r="BG103" i="4"/>
  <c r="BF103" i="4"/>
  <c r="T103" i="4"/>
  <c r="R103" i="4"/>
  <c r="P103" i="4"/>
  <c r="BK103" i="4"/>
  <c r="J103" i="4"/>
  <c r="BE103" i="4" s="1"/>
  <c r="BI102" i="4"/>
  <c r="BH102" i="4"/>
  <c r="BG102" i="4"/>
  <c r="BF102" i="4"/>
  <c r="T102" i="4"/>
  <c r="R102" i="4"/>
  <c r="P102" i="4"/>
  <c r="BK102" i="4"/>
  <c r="J102" i="4"/>
  <c r="BE102" i="4" s="1"/>
  <c r="BI101" i="4"/>
  <c r="BH101" i="4"/>
  <c r="BG101" i="4"/>
  <c r="BF101" i="4"/>
  <c r="T101" i="4"/>
  <c r="R101" i="4"/>
  <c r="R100" i="4" s="1"/>
  <c r="P101" i="4"/>
  <c r="BK101" i="4"/>
  <c r="J101" i="4"/>
  <c r="BE101" i="4" s="1"/>
  <c r="BI98" i="4"/>
  <c r="BH98" i="4"/>
  <c r="BG98" i="4"/>
  <c r="BF98" i="4"/>
  <c r="T98" i="4"/>
  <c r="T97" i="4" s="1"/>
  <c r="R98" i="4"/>
  <c r="R97" i="4" s="1"/>
  <c r="P98" i="4"/>
  <c r="P97" i="4" s="1"/>
  <c r="BK98" i="4"/>
  <c r="BK97" i="4"/>
  <c r="J97" i="4" s="1"/>
  <c r="J59" i="4" s="1"/>
  <c r="J98" i="4"/>
  <c r="BE98" i="4"/>
  <c r="BI96" i="4"/>
  <c r="BH96" i="4"/>
  <c r="BG96" i="4"/>
  <c r="BF96" i="4"/>
  <c r="T96" i="4"/>
  <c r="R96" i="4"/>
  <c r="P96" i="4"/>
  <c r="BK96" i="4"/>
  <c r="J96" i="4"/>
  <c r="BE96" i="4"/>
  <c r="BI95" i="4"/>
  <c r="BH95" i="4"/>
  <c r="BG95" i="4"/>
  <c r="BF95" i="4"/>
  <c r="T95" i="4"/>
  <c r="R95" i="4"/>
  <c r="P95" i="4"/>
  <c r="BK95" i="4"/>
  <c r="J95" i="4"/>
  <c r="BE95" i="4"/>
  <c r="BI94" i="4"/>
  <c r="BH94" i="4"/>
  <c r="BG94" i="4"/>
  <c r="BF94" i="4"/>
  <c r="T94" i="4"/>
  <c r="R94" i="4"/>
  <c r="P94" i="4"/>
  <c r="BK94" i="4"/>
  <c r="J94" i="4"/>
  <c r="BE94" i="4" s="1"/>
  <c r="BI93" i="4"/>
  <c r="BH93" i="4"/>
  <c r="BG93" i="4"/>
  <c r="BF93" i="4"/>
  <c r="T93" i="4"/>
  <c r="R93" i="4"/>
  <c r="P93" i="4"/>
  <c r="BK93" i="4"/>
  <c r="J93" i="4"/>
  <c r="BE93" i="4" s="1"/>
  <c r="BI92" i="4"/>
  <c r="BH92" i="4"/>
  <c r="BG92" i="4"/>
  <c r="BF92" i="4"/>
  <c r="T92" i="4"/>
  <c r="R92" i="4"/>
  <c r="P92" i="4"/>
  <c r="BK92" i="4"/>
  <c r="J92" i="4"/>
  <c r="BE92" i="4"/>
  <c r="BI91" i="4"/>
  <c r="BH91" i="4"/>
  <c r="BG91" i="4"/>
  <c r="BF91" i="4"/>
  <c r="T91" i="4"/>
  <c r="R91" i="4"/>
  <c r="P91" i="4"/>
  <c r="BK91" i="4"/>
  <c r="J91" i="4"/>
  <c r="BE91" i="4"/>
  <c r="BI90" i="4"/>
  <c r="BH90" i="4"/>
  <c r="BG90" i="4"/>
  <c r="BF90" i="4"/>
  <c r="T90" i="4"/>
  <c r="R90" i="4"/>
  <c r="P90" i="4"/>
  <c r="BK90" i="4"/>
  <c r="J90" i="4"/>
  <c r="BE90" i="4" s="1"/>
  <c r="BI89" i="4"/>
  <c r="BH89" i="4"/>
  <c r="F33" i="4" s="1"/>
  <c r="BC54" i="1" s="1"/>
  <c r="BG89" i="4"/>
  <c r="BF89" i="4"/>
  <c r="T89" i="4"/>
  <c r="R89" i="4"/>
  <c r="P89" i="4"/>
  <c r="BK89" i="4"/>
  <c r="J89" i="4"/>
  <c r="BE89" i="4"/>
  <c r="BI88" i="4"/>
  <c r="F34" i="4" s="1"/>
  <c r="BD54" i="1" s="1"/>
  <c r="BH88" i="4"/>
  <c r="BG88" i="4"/>
  <c r="BF88" i="4"/>
  <c r="T88" i="4"/>
  <c r="T86" i="4" s="1"/>
  <c r="T85" i="4" s="1"/>
  <c r="R88" i="4"/>
  <c r="P88" i="4"/>
  <c r="BK88" i="4"/>
  <c r="BK86" i="4" s="1"/>
  <c r="J86" i="4" s="1"/>
  <c r="J58" i="4" s="1"/>
  <c r="J88" i="4"/>
  <c r="BE88" i="4" s="1"/>
  <c r="BI87" i="4"/>
  <c r="BH87" i="4"/>
  <c r="BG87" i="4"/>
  <c r="BF87" i="4"/>
  <c r="J31" i="4" s="1"/>
  <c r="AW54" i="1" s="1"/>
  <c r="T87" i="4"/>
  <c r="R87" i="4"/>
  <c r="P87" i="4"/>
  <c r="BK87" i="4"/>
  <c r="J87" i="4"/>
  <c r="BE87" i="4" s="1"/>
  <c r="F78" i="4"/>
  <c r="E76" i="4"/>
  <c r="F49" i="4"/>
  <c r="E47" i="4"/>
  <c r="J21" i="4"/>
  <c r="E21" i="4"/>
  <c r="J80" i="4"/>
  <c r="J51" i="4"/>
  <c r="J20" i="4"/>
  <c r="J18" i="4"/>
  <c r="E18" i="4"/>
  <c r="F81" i="4"/>
  <c r="F52" i="4"/>
  <c r="J17" i="4"/>
  <c r="J15" i="4"/>
  <c r="E15" i="4"/>
  <c r="F80" i="4"/>
  <c r="F51" i="4"/>
  <c r="J14" i="4"/>
  <c r="J12" i="4"/>
  <c r="J49" i="4" s="1"/>
  <c r="E7" i="4"/>
  <c r="AY53" i="1"/>
  <c r="AX53" i="1"/>
  <c r="BI139" i="3"/>
  <c r="BH139" i="3"/>
  <c r="BG139" i="3"/>
  <c r="BF139" i="3"/>
  <c r="T139" i="3"/>
  <c r="R139" i="3"/>
  <c r="P139" i="3"/>
  <c r="BK139" i="3"/>
  <c r="J139" i="3"/>
  <c r="BE139" i="3"/>
  <c r="BI138" i="3"/>
  <c r="BH138" i="3"/>
  <c r="BG138" i="3"/>
  <c r="BF138" i="3"/>
  <c r="T138" i="3"/>
  <c r="R138" i="3"/>
  <c r="P138" i="3"/>
  <c r="BK138" i="3"/>
  <c r="J138" i="3"/>
  <c r="BE138" i="3"/>
  <c r="BI137" i="3"/>
  <c r="BH137" i="3"/>
  <c r="BG137" i="3"/>
  <c r="BF137" i="3"/>
  <c r="T137" i="3"/>
  <c r="R137" i="3"/>
  <c r="P137" i="3"/>
  <c r="BK137" i="3"/>
  <c r="J137" i="3"/>
  <c r="BE137" i="3"/>
  <c r="BI136" i="3"/>
  <c r="BH136" i="3"/>
  <c r="BG136" i="3"/>
  <c r="BF136" i="3"/>
  <c r="T136" i="3"/>
  <c r="R136" i="3"/>
  <c r="P136" i="3"/>
  <c r="BK136" i="3"/>
  <c r="J136" i="3"/>
  <c r="BE136" i="3" s="1"/>
  <c r="BI135" i="3"/>
  <c r="BH135" i="3"/>
  <c r="BG135" i="3"/>
  <c r="BF135" i="3"/>
  <c r="T135" i="3"/>
  <c r="R135" i="3"/>
  <c r="P135" i="3"/>
  <c r="BK135" i="3"/>
  <c r="J135" i="3"/>
  <c r="BE135" i="3" s="1"/>
  <c r="BI134" i="3"/>
  <c r="BH134" i="3"/>
  <c r="BG134" i="3"/>
  <c r="BF134" i="3"/>
  <c r="T134" i="3"/>
  <c r="R134" i="3"/>
  <c r="P134" i="3"/>
  <c r="BK134" i="3"/>
  <c r="J134" i="3"/>
  <c r="BE134" i="3"/>
  <c r="BI133" i="3"/>
  <c r="BH133" i="3"/>
  <c r="BG133" i="3"/>
  <c r="BF133" i="3"/>
  <c r="T133" i="3"/>
  <c r="R133" i="3"/>
  <c r="P133" i="3"/>
  <c r="BK133" i="3"/>
  <c r="J133" i="3"/>
  <c r="BE133" i="3" s="1"/>
  <c r="BI132" i="3"/>
  <c r="BH132" i="3"/>
  <c r="BG132" i="3"/>
  <c r="BF132" i="3"/>
  <c r="T132" i="3"/>
  <c r="R132" i="3"/>
  <c r="P132" i="3"/>
  <c r="BK132" i="3"/>
  <c r="J132" i="3"/>
  <c r="BE132" i="3" s="1"/>
  <c r="BI131" i="3"/>
  <c r="BH131" i="3"/>
  <c r="BG131" i="3"/>
  <c r="BF131" i="3"/>
  <c r="T131" i="3"/>
  <c r="T130" i="3" s="1"/>
  <c r="R131" i="3"/>
  <c r="P131" i="3"/>
  <c r="P130" i="3"/>
  <c r="BK131" i="3"/>
  <c r="J131" i="3"/>
  <c r="BE131" i="3"/>
  <c r="BI129" i="3"/>
  <c r="BH129" i="3"/>
  <c r="BG129" i="3"/>
  <c r="BF129" i="3"/>
  <c r="T129" i="3"/>
  <c r="R129" i="3"/>
  <c r="P129" i="3"/>
  <c r="BK129" i="3"/>
  <c r="J129" i="3"/>
  <c r="BE129" i="3"/>
  <c r="BI127" i="3"/>
  <c r="BH127" i="3"/>
  <c r="BG127" i="3"/>
  <c r="BF127" i="3"/>
  <c r="T127" i="3"/>
  <c r="T125" i="3" s="1"/>
  <c r="R127" i="3"/>
  <c r="P127" i="3"/>
  <c r="BK127" i="3"/>
  <c r="J127" i="3"/>
  <c r="BE127" i="3"/>
  <c r="BI126" i="3"/>
  <c r="BH126" i="3"/>
  <c r="BG126" i="3"/>
  <c r="BF126" i="3"/>
  <c r="T126" i="3"/>
  <c r="R126" i="3"/>
  <c r="R125" i="3"/>
  <c r="P126" i="3"/>
  <c r="BK126" i="3"/>
  <c r="BK125" i="3" s="1"/>
  <c r="J126" i="3"/>
  <c r="BE126" i="3" s="1"/>
  <c r="BI123" i="3"/>
  <c r="BH123" i="3"/>
  <c r="BG123" i="3"/>
  <c r="BF123" i="3"/>
  <c r="T123" i="3"/>
  <c r="T122" i="3" s="1"/>
  <c r="R123" i="3"/>
  <c r="R122" i="3" s="1"/>
  <c r="P123" i="3"/>
  <c r="P122" i="3"/>
  <c r="BK123" i="3"/>
  <c r="BK122" i="3" s="1"/>
  <c r="J122" i="3" s="1"/>
  <c r="J61" i="3" s="1"/>
  <c r="J123" i="3"/>
  <c r="BE123" i="3"/>
  <c r="BI121" i="3"/>
  <c r="BH121" i="3"/>
  <c r="BG121" i="3"/>
  <c r="BF121" i="3"/>
  <c r="T121" i="3"/>
  <c r="R121" i="3"/>
  <c r="P121" i="3"/>
  <c r="BK121" i="3"/>
  <c r="J121" i="3"/>
  <c r="BE121" i="3"/>
  <c r="BI119" i="3"/>
  <c r="BH119" i="3"/>
  <c r="BG119" i="3"/>
  <c r="BF119" i="3"/>
  <c r="T119" i="3"/>
  <c r="R119" i="3"/>
  <c r="P119" i="3"/>
  <c r="BK119" i="3"/>
  <c r="J119" i="3"/>
  <c r="BE119" i="3" s="1"/>
  <c r="BI118" i="3"/>
  <c r="BH118" i="3"/>
  <c r="BG118" i="3"/>
  <c r="BF118" i="3"/>
  <c r="T118" i="3"/>
  <c r="R118" i="3"/>
  <c r="P118" i="3"/>
  <c r="BK118" i="3"/>
  <c r="J118" i="3"/>
  <c r="BE118" i="3" s="1"/>
  <c r="BI116" i="3"/>
  <c r="BH116" i="3"/>
  <c r="BG116" i="3"/>
  <c r="BF116" i="3"/>
  <c r="T116" i="3"/>
  <c r="R116" i="3"/>
  <c r="P116" i="3"/>
  <c r="BK116" i="3"/>
  <c r="J116" i="3"/>
  <c r="BE116" i="3"/>
  <c r="BI115" i="3"/>
  <c r="BH115" i="3"/>
  <c r="BG115" i="3"/>
  <c r="BF115" i="3"/>
  <c r="T115" i="3"/>
  <c r="R115" i="3"/>
  <c r="R114" i="3"/>
  <c r="P115" i="3"/>
  <c r="BK115" i="3"/>
  <c r="BK114" i="3" s="1"/>
  <c r="J114" i="3" s="1"/>
  <c r="J60" i="3" s="1"/>
  <c r="J115" i="3"/>
  <c r="BE115" i="3"/>
  <c r="BI112" i="3"/>
  <c r="BH112" i="3"/>
  <c r="BG112" i="3"/>
  <c r="BF112" i="3"/>
  <c r="T112" i="3"/>
  <c r="R112" i="3"/>
  <c r="P112" i="3"/>
  <c r="BK112" i="3"/>
  <c r="BK99" i="3" s="1"/>
  <c r="J99" i="3" s="1"/>
  <c r="J59" i="3" s="1"/>
  <c r="J112" i="3"/>
  <c r="BE112" i="3"/>
  <c r="BI107" i="3"/>
  <c r="BH107" i="3"/>
  <c r="BG107" i="3"/>
  <c r="BF107" i="3"/>
  <c r="T107" i="3"/>
  <c r="R107" i="3"/>
  <c r="P107" i="3"/>
  <c r="BK107" i="3"/>
  <c r="J107" i="3"/>
  <c r="BE107" i="3" s="1"/>
  <c r="BI103" i="3"/>
  <c r="BH103" i="3"/>
  <c r="BG103" i="3"/>
  <c r="BF103" i="3"/>
  <c r="T103" i="3"/>
  <c r="R103" i="3"/>
  <c r="P103" i="3"/>
  <c r="BK103" i="3"/>
  <c r="J103" i="3"/>
  <c r="BE103" i="3" s="1"/>
  <c r="BI100" i="3"/>
  <c r="BH100" i="3"/>
  <c r="BG100" i="3"/>
  <c r="BF100" i="3"/>
  <c r="T100" i="3"/>
  <c r="T99" i="3"/>
  <c r="R100" i="3"/>
  <c r="P100" i="3"/>
  <c r="BK100" i="3"/>
  <c r="J100" i="3"/>
  <c r="BE100" i="3"/>
  <c r="BI98" i="3"/>
  <c r="BH98" i="3"/>
  <c r="BG98" i="3"/>
  <c r="BF98" i="3"/>
  <c r="T98" i="3"/>
  <c r="R98" i="3"/>
  <c r="P98" i="3"/>
  <c r="BK98" i="3"/>
  <c r="J98" i="3"/>
  <c r="BE98" i="3" s="1"/>
  <c r="BI97" i="3"/>
  <c r="BH97" i="3"/>
  <c r="BG97" i="3"/>
  <c r="BF97" i="3"/>
  <c r="J31" i="3" s="1"/>
  <c r="AW53" i="1" s="1"/>
  <c r="T97" i="3"/>
  <c r="R97" i="3"/>
  <c r="P97" i="3"/>
  <c r="BK97" i="3"/>
  <c r="J97" i="3"/>
  <c r="BE97" i="3"/>
  <c r="BI96" i="3"/>
  <c r="BH96" i="3"/>
  <c r="BG96" i="3"/>
  <c r="BF96" i="3"/>
  <c r="T96" i="3"/>
  <c r="R96" i="3"/>
  <c r="P96" i="3"/>
  <c r="BK96" i="3"/>
  <c r="J96" i="3"/>
  <c r="BE96" i="3"/>
  <c r="BI95" i="3"/>
  <c r="BH95" i="3"/>
  <c r="BG95" i="3"/>
  <c r="F32" i="3" s="1"/>
  <c r="BB53" i="1" s="1"/>
  <c r="BF95" i="3"/>
  <c r="T95" i="3"/>
  <c r="R95" i="3"/>
  <c r="P95" i="3"/>
  <c r="BK95" i="3"/>
  <c r="BK86" i="3" s="1"/>
  <c r="J95" i="3"/>
  <c r="BE95" i="3" s="1"/>
  <c r="BI93" i="3"/>
  <c r="BH93" i="3"/>
  <c r="F33" i="3" s="1"/>
  <c r="BC53" i="1" s="1"/>
  <c r="BG93" i="3"/>
  <c r="BF93" i="3"/>
  <c r="T93" i="3"/>
  <c r="R93" i="3"/>
  <c r="R86" i="3" s="1"/>
  <c r="P93" i="3"/>
  <c r="BK93" i="3"/>
  <c r="J93" i="3"/>
  <c r="BE93" i="3"/>
  <c r="J30" i="3" s="1"/>
  <c r="AV53" i="1" s="1"/>
  <c r="AT53" i="1" s="1"/>
  <c r="BI87" i="3"/>
  <c r="BH87" i="3"/>
  <c r="BG87" i="3"/>
  <c r="BF87" i="3"/>
  <c r="T87" i="3"/>
  <c r="T86" i="3" s="1"/>
  <c r="R87" i="3"/>
  <c r="P87" i="3"/>
  <c r="BK87" i="3"/>
  <c r="J87" i="3"/>
  <c r="BE87" i="3"/>
  <c r="F30" i="3" s="1"/>
  <c r="AZ53" i="1" s="1"/>
  <c r="F78" i="3"/>
  <c r="E76" i="3"/>
  <c r="F49" i="3"/>
  <c r="E47" i="3"/>
  <c r="J21" i="3"/>
  <c r="E21" i="3"/>
  <c r="J51" i="3" s="1"/>
  <c r="J80" i="3"/>
  <c r="J20" i="3"/>
  <c r="J18" i="3"/>
  <c r="E18" i="3"/>
  <c r="F81" i="3"/>
  <c r="F52" i="3"/>
  <c r="J17" i="3"/>
  <c r="J15" i="3"/>
  <c r="E15" i="3"/>
  <c r="F80" i="3"/>
  <c r="F51" i="3"/>
  <c r="J14" i="3"/>
  <c r="J12" i="3"/>
  <c r="J49" i="3" s="1"/>
  <c r="J78" i="3"/>
  <c r="E7" i="3"/>
  <c r="E74" i="3" s="1"/>
  <c r="E45" i="3"/>
  <c r="AY52" i="1"/>
  <c r="AX52" i="1"/>
  <c r="BI941" i="2"/>
  <c r="BH941" i="2"/>
  <c r="BG941" i="2"/>
  <c r="BF941" i="2"/>
  <c r="T941" i="2"/>
  <c r="T940" i="2"/>
  <c r="R941" i="2"/>
  <c r="R940" i="2" s="1"/>
  <c r="P941" i="2"/>
  <c r="P940" i="2"/>
  <c r="BK941" i="2"/>
  <c r="BK940" i="2" s="1"/>
  <c r="J940" i="2" s="1"/>
  <c r="J87" i="2" s="1"/>
  <c r="J941" i="2"/>
  <c r="BE941" i="2"/>
  <c r="BI933" i="2"/>
  <c r="BH933" i="2"/>
  <c r="BG933" i="2"/>
  <c r="BF933" i="2"/>
  <c r="T933" i="2"/>
  <c r="R933" i="2"/>
  <c r="P933" i="2"/>
  <c r="BK933" i="2"/>
  <c r="J933" i="2"/>
  <c r="BE933" i="2" s="1"/>
  <c r="BI926" i="2"/>
  <c r="BH926" i="2"/>
  <c r="BG926" i="2"/>
  <c r="BF926" i="2"/>
  <c r="T926" i="2"/>
  <c r="R926" i="2"/>
  <c r="P926" i="2"/>
  <c r="P919" i="2" s="1"/>
  <c r="BK926" i="2"/>
  <c r="J926" i="2"/>
  <c r="BE926" i="2"/>
  <c r="BI920" i="2"/>
  <c r="BH920" i="2"/>
  <c r="BG920" i="2"/>
  <c r="BF920" i="2"/>
  <c r="T920" i="2"/>
  <c r="T919" i="2" s="1"/>
  <c r="R920" i="2"/>
  <c r="R919" i="2"/>
  <c r="P920" i="2"/>
  <c r="BK920" i="2"/>
  <c r="J920" i="2"/>
  <c r="BE920" i="2" s="1"/>
  <c r="BI915" i="2"/>
  <c r="BH915" i="2"/>
  <c r="BG915" i="2"/>
  <c r="BF915" i="2"/>
  <c r="T915" i="2"/>
  <c r="R915" i="2"/>
  <c r="P915" i="2"/>
  <c r="BK915" i="2"/>
  <c r="J915" i="2"/>
  <c r="BE915" i="2"/>
  <c r="BI911" i="2"/>
  <c r="BH911" i="2"/>
  <c r="BG911" i="2"/>
  <c r="BF911" i="2"/>
  <c r="T911" i="2"/>
  <c r="R911" i="2"/>
  <c r="P911" i="2"/>
  <c r="BK911" i="2"/>
  <c r="J911" i="2"/>
  <c r="BE911" i="2" s="1"/>
  <c r="BI907" i="2"/>
  <c r="BH907" i="2"/>
  <c r="BG907" i="2"/>
  <c r="BF907" i="2"/>
  <c r="T907" i="2"/>
  <c r="R907" i="2"/>
  <c r="P907" i="2"/>
  <c r="BK907" i="2"/>
  <c r="J907" i="2"/>
  <c r="BE907" i="2"/>
  <c r="BI903" i="2"/>
  <c r="BH903" i="2"/>
  <c r="BG903" i="2"/>
  <c r="BF903" i="2"/>
  <c r="T903" i="2"/>
  <c r="R903" i="2"/>
  <c r="P903" i="2"/>
  <c r="BK903" i="2"/>
  <c r="J903" i="2"/>
  <c r="BE903" i="2"/>
  <c r="BI899" i="2"/>
  <c r="BH899" i="2"/>
  <c r="BG899" i="2"/>
  <c r="BF899" i="2"/>
  <c r="T899" i="2"/>
  <c r="R899" i="2"/>
  <c r="P899" i="2"/>
  <c r="P882" i="2" s="1"/>
  <c r="BK899" i="2"/>
  <c r="J899" i="2"/>
  <c r="BE899" i="2"/>
  <c r="BI892" i="2"/>
  <c r="BH892" i="2"/>
  <c r="BG892" i="2"/>
  <c r="BF892" i="2"/>
  <c r="T892" i="2"/>
  <c r="R892" i="2"/>
  <c r="P892" i="2"/>
  <c r="BK892" i="2"/>
  <c r="J892" i="2"/>
  <c r="BE892" i="2" s="1"/>
  <c r="BI883" i="2"/>
  <c r="BH883" i="2"/>
  <c r="BG883" i="2"/>
  <c r="BF883" i="2"/>
  <c r="T883" i="2"/>
  <c r="R883" i="2"/>
  <c r="P883" i="2"/>
  <c r="BK883" i="2"/>
  <c r="J883" i="2"/>
  <c r="BE883" i="2" s="1"/>
  <c r="BI881" i="2"/>
  <c r="BH881" i="2"/>
  <c r="BG881" i="2"/>
  <c r="BF881" i="2"/>
  <c r="T881" i="2"/>
  <c r="R881" i="2"/>
  <c r="P881" i="2"/>
  <c r="BK881" i="2"/>
  <c r="J881" i="2"/>
  <c r="BE881" i="2"/>
  <c r="BI880" i="2"/>
  <c r="BH880" i="2"/>
  <c r="BG880" i="2"/>
  <c r="BF880" i="2"/>
  <c r="T880" i="2"/>
  <c r="R880" i="2"/>
  <c r="P880" i="2"/>
  <c r="BK880" i="2"/>
  <c r="J880" i="2"/>
  <c r="BE880" i="2" s="1"/>
  <c r="BI878" i="2"/>
  <c r="BH878" i="2"/>
  <c r="BG878" i="2"/>
  <c r="BF878" i="2"/>
  <c r="T878" i="2"/>
  <c r="R878" i="2"/>
  <c r="P878" i="2"/>
  <c r="BK878" i="2"/>
  <c r="J878" i="2"/>
  <c r="BE878" i="2"/>
  <c r="BI876" i="2"/>
  <c r="BH876" i="2"/>
  <c r="BG876" i="2"/>
  <c r="BF876" i="2"/>
  <c r="T876" i="2"/>
  <c r="R876" i="2"/>
  <c r="P876" i="2"/>
  <c r="BK876" i="2"/>
  <c r="J876" i="2"/>
  <c r="BE876" i="2" s="1"/>
  <c r="BI874" i="2"/>
  <c r="BH874" i="2"/>
  <c r="BG874" i="2"/>
  <c r="BF874" i="2"/>
  <c r="T874" i="2"/>
  <c r="R874" i="2"/>
  <c r="P874" i="2"/>
  <c r="BK874" i="2"/>
  <c r="J874" i="2"/>
  <c r="BE874" i="2" s="1"/>
  <c r="BI872" i="2"/>
  <c r="BH872" i="2"/>
  <c r="BG872" i="2"/>
  <c r="BF872" i="2"/>
  <c r="T872" i="2"/>
  <c r="R872" i="2"/>
  <c r="P872" i="2"/>
  <c r="BK872" i="2"/>
  <c r="J872" i="2"/>
  <c r="BE872" i="2"/>
  <c r="BI870" i="2"/>
  <c r="BH870" i="2"/>
  <c r="BG870" i="2"/>
  <c r="BF870" i="2"/>
  <c r="T870" i="2"/>
  <c r="R870" i="2"/>
  <c r="P870" i="2"/>
  <c r="P865" i="2" s="1"/>
  <c r="BK870" i="2"/>
  <c r="J870" i="2"/>
  <c r="BE870" i="2"/>
  <c r="BI868" i="2"/>
  <c r="BH868" i="2"/>
  <c r="BG868" i="2"/>
  <c r="BF868" i="2"/>
  <c r="T868" i="2"/>
  <c r="T865" i="2" s="1"/>
  <c r="R868" i="2"/>
  <c r="P868" i="2"/>
  <c r="BK868" i="2"/>
  <c r="J868" i="2"/>
  <c r="BE868" i="2" s="1"/>
  <c r="BI866" i="2"/>
  <c r="BH866" i="2"/>
  <c r="BG866" i="2"/>
  <c r="BF866" i="2"/>
  <c r="T866" i="2"/>
  <c r="R866" i="2"/>
  <c r="P866" i="2"/>
  <c r="BK866" i="2"/>
  <c r="J866" i="2"/>
  <c r="BE866" i="2"/>
  <c r="BI861" i="2"/>
  <c r="BH861" i="2"/>
  <c r="BG861" i="2"/>
  <c r="BF861" i="2"/>
  <c r="T861" i="2"/>
  <c r="R861" i="2"/>
  <c r="P861" i="2"/>
  <c r="BK861" i="2"/>
  <c r="J861" i="2"/>
  <c r="BE861" i="2" s="1"/>
  <c r="BI857" i="2"/>
  <c r="BH857" i="2"/>
  <c r="BG857" i="2"/>
  <c r="BF857" i="2"/>
  <c r="T857" i="2"/>
  <c r="R857" i="2"/>
  <c r="P857" i="2"/>
  <c r="P849" i="2" s="1"/>
  <c r="BK857" i="2"/>
  <c r="J857" i="2"/>
  <c r="BE857" i="2"/>
  <c r="BI850" i="2"/>
  <c r="BH850" i="2"/>
  <c r="BG850" i="2"/>
  <c r="BF850" i="2"/>
  <c r="T850" i="2"/>
  <c r="R850" i="2"/>
  <c r="R849" i="2"/>
  <c r="P850" i="2"/>
  <c r="BK850" i="2"/>
  <c r="BK849" i="2" s="1"/>
  <c r="J849" i="2"/>
  <c r="J83" i="2" s="1"/>
  <c r="J850" i="2"/>
  <c r="BE850" i="2" s="1"/>
  <c r="BI848" i="2"/>
  <c r="BH848" i="2"/>
  <c r="BG848" i="2"/>
  <c r="BF848" i="2"/>
  <c r="T848" i="2"/>
  <c r="R848" i="2"/>
  <c r="P848" i="2"/>
  <c r="BK848" i="2"/>
  <c r="J848" i="2"/>
  <c r="BE848" i="2"/>
  <c r="BI846" i="2"/>
  <c r="BH846" i="2"/>
  <c r="BG846" i="2"/>
  <c r="BF846" i="2"/>
  <c r="T846" i="2"/>
  <c r="R846" i="2"/>
  <c r="P846" i="2"/>
  <c r="BK846" i="2"/>
  <c r="J846" i="2"/>
  <c r="BE846" i="2" s="1"/>
  <c r="BI844" i="2"/>
  <c r="BH844" i="2"/>
  <c r="BG844" i="2"/>
  <c r="BF844" i="2"/>
  <c r="T844" i="2"/>
  <c r="R844" i="2"/>
  <c r="P844" i="2"/>
  <c r="BK844" i="2"/>
  <c r="J844" i="2"/>
  <c r="BE844" i="2" s="1"/>
  <c r="BI840" i="2"/>
  <c r="BH840" i="2"/>
  <c r="BG840" i="2"/>
  <c r="BF840" i="2"/>
  <c r="T840" i="2"/>
  <c r="R840" i="2"/>
  <c r="P840" i="2"/>
  <c r="BK840" i="2"/>
  <c r="J840" i="2"/>
  <c r="BE840" i="2" s="1"/>
  <c r="BI836" i="2"/>
  <c r="BH836" i="2"/>
  <c r="BG836" i="2"/>
  <c r="BF836" i="2"/>
  <c r="T836" i="2"/>
  <c r="R836" i="2"/>
  <c r="P836" i="2"/>
  <c r="BK836" i="2"/>
  <c r="J836" i="2"/>
  <c r="BE836" i="2"/>
  <c r="BI834" i="2"/>
  <c r="BH834" i="2"/>
  <c r="BG834" i="2"/>
  <c r="BF834" i="2"/>
  <c r="T834" i="2"/>
  <c r="R834" i="2"/>
  <c r="P834" i="2"/>
  <c r="BK834" i="2"/>
  <c r="BK831" i="2" s="1"/>
  <c r="J831" i="2" s="1"/>
  <c r="J82" i="2" s="1"/>
  <c r="J834" i="2"/>
  <c r="BE834" i="2" s="1"/>
  <c r="BI832" i="2"/>
  <c r="BH832" i="2"/>
  <c r="BG832" i="2"/>
  <c r="BF832" i="2"/>
  <c r="T832" i="2"/>
  <c r="R832" i="2"/>
  <c r="R831" i="2" s="1"/>
  <c r="P832" i="2"/>
  <c r="P831" i="2" s="1"/>
  <c r="BK832" i="2"/>
  <c r="J832" i="2"/>
  <c r="BE832" i="2" s="1"/>
  <c r="BI830" i="2"/>
  <c r="BH830" i="2"/>
  <c r="BG830" i="2"/>
  <c r="BF830" i="2"/>
  <c r="T830" i="2"/>
  <c r="R830" i="2"/>
  <c r="P830" i="2"/>
  <c r="BK830" i="2"/>
  <c r="J830" i="2"/>
  <c r="BE830" i="2"/>
  <c r="BI829" i="2"/>
  <c r="BH829" i="2"/>
  <c r="BG829" i="2"/>
  <c r="BF829" i="2"/>
  <c r="T829" i="2"/>
  <c r="R829" i="2"/>
  <c r="P829" i="2"/>
  <c r="BK829" i="2"/>
  <c r="J829" i="2"/>
  <c r="BE829" i="2" s="1"/>
  <c r="BI827" i="2"/>
  <c r="BH827" i="2"/>
  <c r="BG827" i="2"/>
  <c r="BF827" i="2"/>
  <c r="T827" i="2"/>
  <c r="R827" i="2"/>
  <c r="P827" i="2"/>
  <c r="BK827" i="2"/>
  <c r="J827" i="2"/>
  <c r="BE827" i="2"/>
  <c r="BI825" i="2"/>
  <c r="BH825" i="2"/>
  <c r="BG825" i="2"/>
  <c r="BF825" i="2"/>
  <c r="T825" i="2"/>
  <c r="R825" i="2"/>
  <c r="P825" i="2"/>
  <c r="BK825" i="2"/>
  <c r="J825" i="2"/>
  <c r="BE825" i="2" s="1"/>
  <c r="BI823" i="2"/>
  <c r="BH823" i="2"/>
  <c r="BG823" i="2"/>
  <c r="BF823" i="2"/>
  <c r="T823" i="2"/>
  <c r="R823" i="2"/>
  <c r="P823" i="2"/>
  <c r="BK823" i="2"/>
  <c r="J823" i="2"/>
  <c r="BE823" i="2"/>
  <c r="BI822" i="2"/>
  <c r="BH822" i="2"/>
  <c r="BG822" i="2"/>
  <c r="BF822" i="2"/>
  <c r="T822" i="2"/>
  <c r="R822" i="2"/>
  <c r="P822" i="2"/>
  <c r="BK822" i="2"/>
  <c r="J822" i="2"/>
  <c r="BE822" i="2" s="1"/>
  <c r="BI821" i="2"/>
  <c r="BH821" i="2"/>
  <c r="BG821" i="2"/>
  <c r="BF821" i="2"/>
  <c r="T821" i="2"/>
  <c r="R821" i="2"/>
  <c r="P821" i="2"/>
  <c r="BK821" i="2"/>
  <c r="J821" i="2"/>
  <c r="BE821" i="2"/>
  <c r="BI820" i="2"/>
  <c r="BH820" i="2"/>
  <c r="BG820" i="2"/>
  <c r="BF820" i="2"/>
  <c r="T820" i="2"/>
  <c r="R820" i="2"/>
  <c r="P820" i="2"/>
  <c r="BK820" i="2"/>
  <c r="J820" i="2"/>
  <c r="BE820" i="2" s="1"/>
  <c r="BI819" i="2"/>
  <c r="BH819" i="2"/>
  <c r="BG819" i="2"/>
  <c r="BF819" i="2"/>
  <c r="T819" i="2"/>
  <c r="R819" i="2"/>
  <c r="P819" i="2"/>
  <c r="BK819" i="2"/>
  <c r="J819" i="2"/>
  <c r="BE819" i="2" s="1"/>
  <c r="BI818" i="2"/>
  <c r="BH818" i="2"/>
  <c r="BG818" i="2"/>
  <c r="BF818" i="2"/>
  <c r="T818" i="2"/>
  <c r="R818" i="2"/>
  <c r="P818" i="2"/>
  <c r="BK818" i="2"/>
  <c r="J818" i="2"/>
  <c r="BE818" i="2"/>
  <c r="BI817" i="2"/>
  <c r="BH817" i="2"/>
  <c r="BG817" i="2"/>
  <c r="BF817" i="2"/>
  <c r="T817" i="2"/>
  <c r="R817" i="2"/>
  <c r="P817" i="2"/>
  <c r="BK817" i="2"/>
  <c r="BK814" i="2" s="1"/>
  <c r="J814" i="2" s="1"/>
  <c r="J81" i="2" s="1"/>
  <c r="J817" i="2"/>
  <c r="BE817" i="2"/>
  <c r="BI815" i="2"/>
  <c r="BH815" i="2"/>
  <c r="BG815" i="2"/>
  <c r="BF815" i="2"/>
  <c r="T815" i="2"/>
  <c r="T814" i="2"/>
  <c r="R815" i="2"/>
  <c r="P815" i="2"/>
  <c r="BK815" i="2"/>
  <c r="J815" i="2"/>
  <c r="BE815" i="2" s="1"/>
  <c r="BI813" i="2"/>
  <c r="BH813" i="2"/>
  <c r="BG813" i="2"/>
  <c r="BF813" i="2"/>
  <c r="T813" i="2"/>
  <c r="R813" i="2"/>
  <c r="P813" i="2"/>
  <c r="BK813" i="2"/>
  <c r="J813" i="2"/>
  <c r="BE813" i="2" s="1"/>
  <c r="BI812" i="2"/>
  <c r="BH812" i="2"/>
  <c r="BG812" i="2"/>
  <c r="BF812" i="2"/>
  <c r="T812" i="2"/>
  <c r="R812" i="2"/>
  <c r="P812" i="2"/>
  <c r="BK812" i="2"/>
  <c r="J812" i="2"/>
  <c r="BE812" i="2"/>
  <c r="BI811" i="2"/>
  <c r="BH811" i="2"/>
  <c r="BG811" i="2"/>
  <c r="BF811" i="2"/>
  <c r="T811" i="2"/>
  <c r="R811" i="2"/>
  <c r="P811" i="2"/>
  <c r="BK811" i="2"/>
  <c r="J811" i="2"/>
  <c r="BE811" i="2"/>
  <c r="BI810" i="2"/>
  <c r="BH810" i="2"/>
  <c r="BG810" i="2"/>
  <c r="BF810" i="2"/>
  <c r="T810" i="2"/>
  <c r="R810" i="2"/>
  <c r="P810" i="2"/>
  <c r="BK810" i="2"/>
  <c r="J810" i="2"/>
  <c r="BE810" i="2"/>
  <c r="BI809" i="2"/>
  <c r="BH809" i="2"/>
  <c r="BG809" i="2"/>
  <c r="BF809" i="2"/>
  <c r="T809" i="2"/>
  <c r="R809" i="2"/>
  <c r="P809" i="2"/>
  <c r="BK809" i="2"/>
  <c r="J809" i="2"/>
  <c r="BE809" i="2" s="1"/>
  <c r="BI808" i="2"/>
  <c r="BH808" i="2"/>
  <c r="BG808" i="2"/>
  <c r="BF808" i="2"/>
  <c r="T808" i="2"/>
  <c r="R808" i="2"/>
  <c r="P808" i="2"/>
  <c r="BK808" i="2"/>
  <c r="J808" i="2"/>
  <c r="BE808" i="2" s="1"/>
  <c r="BI807" i="2"/>
  <c r="BH807" i="2"/>
  <c r="BG807" i="2"/>
  <c r="BF807" i="2"/>
  <c r="T807" i="2"/>
  <c r="R807" i="2"/>
  <c r="P807" i="2"/>
  <c r="BK807" i="2"/>
  <c r="J807" i="2"/>
  <c r="BE807" i="2" s="1"/>
  <c r="BI806" i="2"/>
  <c r="BH806" i="2"/>
  <c r="BG806" i="2"/>
  <c r="BF806" i="2"/>
  <c r="T806" i="2"/>
  <c r="R806" i="2"/>
  <c r="P806" i="2"/>
  <c r="BK806" i="2"/>
  <c r="J806" i="2"/>
  <c r="BE806" i="2"/>
  <c r="BI805" i="2"/>
  <c r="BH805" i="2"/>
  <c r="BG805" i="2"/>
  <c r="BF805" i="2"/>
  <c r="T805" i="2"/>
  <c r="R805" i="2"/>
  <c r="P805" i="2"/>
  <c r="BK805" i="2"/>
  <c r="J805" i="2"/>
  <c r="BE805" i="2" s="1"/>
  <c r="BI804" i="2"/>
  <c r="BH804" i="2"/>
  <c r="BG804" i="2"/>
  <c r="BF804" i="2"/>
  <c r="T804" i="2"/>
  <c r="R804" i="2"/>
  <c r="P804" i="2"/>
  <c r="BK804" i="2"/>
  <c r="J804" i="2"/>
  <c r="BE804" i="2" s="1"/>
  <c r="BI803" i="2"/>
  <c r="BH803" i="2"/>
  <c r="BG803" i="2"/>
  <c r="BF803" i="2"/>
  <c r="T803" i="2"/>
  <c r="R803" i="2"/>
  <c r="P803" i="2"/>
  <c r="BK803" i="2"/>
  <c r="J803" i="2"/>
  <c r="BE803" i="2"/>
  <c r="BI802" i="2"/>
  <c r="BH802" i="2"/>
  <c r="BG802" i="2"/>
  <c r="BF802" i="2"/>
  <c r="T802" i="2"/>
  <c r="R802" i="2"/>
  <c r="P802" i="2"/>
  <c r="BK802" i="2"/>
  <c r="J802" i="2"/>
  <c r="BE802" i="2"/>
  <c r="BI801" i="2"/>
  <c r="BH801" i="2"/>
  <c r="BG801" i="2"/>
  <c r="BF801" i="2"/>
  <c r="T801" i="2"/>
  <c r="R801" i="2"/>
  <c r="P801" i="2"/>
  <c r="BK801" i="2"/>
  <c r="J801" i="2"/>
  <c r="BE801" i="2" s="1"/>
  <c r="BI800" i="2"/>
  <c r="BH800" i="2"/>
  <c r="BG800" i="2"/>
  <c r="BF800" i="2"/>
  <c r="T800" i="2"/>
  <c r="R800" i="2"/>
  <c r="P800" i="2"/>
  <c r="BK800" i="2"/>
  <c r="J800" i="2"/>
  <c r="BE800" i="2"/>
  <c r="BI799" i="2"/>
  <c r="BH799" i="2"/>
  <c r="BG799" i="2"/>
  <c r="BF799" i="2"/>
  <c r="T799" i="2"/>
  <c r="R799" i="2"/>
  <c r="P799" i="2"/>
  <c r="BK799" i="2"/>
  <c r="J799" i="2"/>
  <c r="BE799" i="2" s="1"/>
  <c r="BI798" i="2"/>
  <c r="BH798" i="2"/>
  <c r="BG798" i="2"/>
  <c r="BF798" i="2"/>
  <c r="T798" i="2"/>
  <c r="R798" i="2"/>
  <c r="P798" i="2"/>
  <c r="BK798" i="2"/>
  <c r="J798" i="2"/>
  <c r="BE798" i="2"/>
  <c r="BI796" i="2"/>
  <c r="BH796" i="2"/>
  <c r="BG796" i="2"/>
  <c r="BF796" i="2"/>
  <c r="T796" i="2"/>
  <c r="R796" i="2"/>
  <c r="P796" i="2"/>
  <c r="BK796" i="2"/>
  <c r="BK788" i="2" s="1"/>
  <c r="J788" i="2" s="1"/>
  <c r="J80" i="2" s="1"/>
  <c r="J796" i="2"/>
  <c r="BE796" i="2" s="1"/>
  <c r="BI794" i="2"/>
  <c r="BH794" i="2"/>
  <c r="BG794" i="2"/>
  <c r="BF794" i="2"/>
  <c r="T794" i="2"/>
  <c r="R794" i="2"/>
  <c r="P794" i="2"/>
  <c r="P788" i="2" s="1"/>
  <c r="BK794" i="2"/>
  <c r="J794" i="2"/>
  <c r="BE794" i="2"/>
  <c r="BI789" i="2"/>
  <c r="BH789" i="2"/>
  <c r="BG789" i="2"/>
  <c r="BF789" i="2"/>
  <c r="T789" i="2"/>
  <c r="T788" i="2" s="1"/>
  <c r="R789" i="2"/>
  <c r="P789" i="2"/>
  <c r="BK789" i="2"/>
  <c r="J789" i="2"/>
  <c r="BE789" i="2"/>
  <c r="BI787" i="2"/>
  <c r="BH787" i="2"/>
  <c r="BG787" i="2"/>
  <c r="BF787" i="2"/>
  <c r="T787" i="2"/>
  <c r="R787" i="2"/>
  <c r="P787" i="2"/>
  <c r="BK787" i="2"/>
  <c r="J787" i="2"/>
  <c r="BE787" i="2"/>
  <c r="BI785" i="2"/>
  <c r="BH785" i="2"/>
  <c r="BG785" i="2"/>
  <c r="BF785" i="2"/>
  <c r="T785" i="2"/>
  <c r="R785" i="2"/>
  <c r="R784" i="2"/>
  <c r="P785" i="2"/>
  <c r="P784" i="2" s="1"/>
  <c r="BK785" i="2"/>
  <c r="BK784" i="2" s="1"/>
  <c r="J784" i="2" s="1"/>
  <c r="J79" i="2" s="1"/>
  <c r="J785" i="2"/>
  <c r="BE785" i="2"/>
  <c r="BI783" i="2"/>
  <c r="BH783" i="2"/>
  <c r="BG783" i="2"/>
  <c r="BF783" i="2"/>
  <c r="T783" i="2"/>
  <c r="R783" i="2"/>
  <c r="P783" i="2"/>
  <c r="BK783" i="2"/>
  <c r="J783" i="2"/>
  <c r="BE783" i="2" s="1"/>
  <c r="BI782" i="2"/>
  <c r="BH782" i="2"/>
  <c r="BG782" i="2"/>
  <c r="BF782" i="2"/>
  <c r="T782" i="2"/>
  <c r="R782" i="2"/>
  <c r="P782" i="2"/>
  <c r="BK782" i="2"/>
  <c r="J782" i="2"/>
  <c r="BE782" i="2" s="1"/>
  <c r="BI779" i="2"/>
  <c r="BH779" i="2"/>
  <c r="BG779" i="2"/>
  <c r="BF779" i="2"/>
  <c r="T779" i="2"/>
  <c r="R779" i="2"/>
  <c r="P779" i="2"/>
  <c r="BK779" i="2"/>
  <c r="J779" i="2"/>
  <c r="BE779" i="2" s="1"/>
  <c r="BI776" i="2"/>
  <c r="BH776" i="2"/>
  <c r="BG776" i="2"/>
  <c r="BF776" i="2"/>
  <c r="T776" i="2"/>
  <c r="R776" i="2"/>
  <c r="P776" i="2"/>
  <c r="BK776" i="2"/>
  <c r="J776" i="2"/>
  <c r="BE776" i="2"/>
  <c r="BI774" i="2"/>
  <c r="BH774" i="2"/>
  <c r="BG774" i="2"/>
  <c r="BF774" i="2"/>
  <c r="T774" i="2"/>
  <c r="R774" i="2"/>
  <c r="P774" i="2"/>
  <c r="BK774" i="2"/>
  <c r="J774" i="2"/>
  <c r="BE774" i="2" s="1"/>
  <c r="BI771" i="2"/>
  <c r="BH771" i="2"/>
  <c r="BG771" i="2"/>
  <c r="BF771" i="2"/>
  <c r="T771" i="2"/>
  <c r="R771" i="2"/>
  <c r="P771" i="2"/>
  <c r="BK771" i="2"/>
  <c r="J771" i="2"/>
  <c r="BE771" i="2"/>
  <c r="BI769" i="2"/>
  <c r="BH769" i="2"/>
  <c r="BG769" i="2"/>
  <c r="BF769" i="2"/>
  <c r="T769" i="2"/>
  <c r="R769" i="2"/>
  <c r="P769" i="2"/>
  <c r="BK769" i="2"/>
  <c r="J769" i="2"/>
  <c r="BE769" i="2" s="1"/>
  <c r="BI767" i="2"/>
  <c r="BH767" i="2"/>
  <c r="BG767" i="2"/>
  <c r="BF767" i="2"/>
  <c r="T767" i="2"/>
  <c r="R767" i="2"/>
  <c r="P767" i="2"/>
  <c r="BK767" i="2"/>
  <c r="J767" i="2"/>
  <c r="BE767" i="2"/>
  <c r="BI764" i="2"/>
  <c r="BH764" i="2"/>
  <c r="BG764" i="2"/>
  <c r="BF764" i="2"/>
  <c r="T764" i="2"/>
  <c r="R764" i="2"/>
  <c r="P764" i="2"/>
  <c r="BK764" i="2"/>
  <c r="J764" i="2"/>
  <c r="BE764" i="2" s="1"/>
  <c r="BI762" i="2"/>
  <c r="BH762" i="2"/>
  <c r="BG762" i="2"/>
  <c r="BF762" i="2"/>
  <c r="T762" i="2"/>
  <c r="R762" i="2"/>
  <c r="P762" i="2"/>
  <c r="BK762" i="2"/>
  <c r="J762" i="2"/>
  <c r="BE762" i="2" s="1"/>
  <c r="BI760" i="2"/>
  <c r="BH760" i="2"/>
  <c r="BG760" i="2"/>
  <c r="BF760" i="2"/>
  <c r="T760" i="2"/>
  <c r="R760" i="2"/>
  <c r="P760" i="2"/>
  <c r="BK760" i="2"/>
  <c r="J760" i="2"/>
  <c r="BE760" i="2" s="1"/>
  <c r="BI757" i="2"/>
  <c r="BH757" i="2"/>
  <c r="BG757" i="2"/>
  <c r="BF757" i="2"/>
  <c r="T757" i="2"/>
  <c r="R757" i="2"/>
  <c r="P757" i="2"/>
  <c r="BK757" i="2"/>
  <c r="J757" i="2"/>
  <c r="BE757" i="2"/>
  <c r="BI754" i="2"/>
  <c r="BH754" i="2"/>
  <c r="BG754" i="2"/>
  <c r="BF754" i="2"/>
  <c r="T754" i="2"/>
  <c r="R754" i="2"/>
  <c r="P754" i="2"/>
  <c r="BK754" i="2"/>
  <c r="J754" i="2"/>
  <c r="BE754" i="2" s="1"/>
  <c r="BI752" i="2"/>
  <c r="BH752" i="2"/>
  <c r="BG752" i="2"/>
  <c r="BF752" i="2"/>
  <c r="T752" i="2"/>
  <c r="R752" i="2"/>
  <c r="P752" i="2"/>
  <c r="P749" i="2" s="1"/>
  <c r="BK752" i="2"/>
  <c r="J752" i="2"/>
  <c r="BE752" i="2"/>
  <c r="BI751" i="2"/>
  <c r="BH751" i="2"/>
  <c r="BG751" i="2"/>
  <c r="BF751" i="2"/>
  <c r="T751" i="2"/>
  <c r="R751" i="2"/>
  <c r="P751" i="2"/>
  <c r="BK751" i="2"/>
  <c r="J751" i="2"/>
  <c r="BE751" i="2" s="1"/>
  <c r="BI750" i="2"/>
  <c r="BH750" i="2"/>
  <c r="BG750" i="2"/>
  <c r="BF750" i="2"/>
  <c r="T750" i="2"/>
  <c r="T749" i="2" s="1"/>
  <c r="R750" i="2"/>
  <c r="P750" i="2"/>
  <c r="BK750" i="2"/>
  <c r="J750" i="2"/>
  <c r="BE750" i="2" s="1"/>
  <c r="BI748" i="2"/>
  <c r="BH748" i="2"/>
  <c r="BG748" i="2"/>
  <c r="BF748" i="2"/>
  <c r="T748" i="2"/>
  <c r="R748" i="2"/>
  <c r="R745" i="2" s="1"/>
  <c r="P748" i="2"/>
  <c r="BK748" i="2"/>
  <c r="J748" i="2"/>
  <c r="BE748" i="2"/>
  <c r="BI746" i="2"/>
  <c r="BH746" i="2"/>
  <c r="BG746" i="2"/>
  <c r="BF746" i="2"/>
  <c r="T746" i="2"/>
  <c r="R746" i="2"/>
  <c r="P746" i="2"/>
  <c r="P745" i="2" s="1"/>
  <c r="BK746" i="2"/>
  <c r="BK745" i="2" s="1"/>
  <c r="J745" i="2" s="1"/>
  <c r="J77" i="2" s="1"/>
  <c r="J746" i="2"/>
  <c r="BE746" i="2"/>
  <c r="BI744" i="2"/>
  <c r="BH744" i="2"/>
  <c r="BG744" i="2"/>
  <c r="BF744" i="2"/>
  <c r="T744" i="2"/>
  <c r="R744" i="2"/>
  <c r="P744" i="2"/>
  <c r="BK744" i="2"/>
  <c r="J744" i="2"/>
  <c r="BE744" i="2" s="1"/>
  <c r="BI742" i="2"/>
  <c r="BH742" i="2"/>
  <c r="BG742" i="2"/>
  <c r="BF742" i="2"/>
  <c r="T742" i="2"/>
  <c r="R742" i="2"/>
  <c r="P742" i="2"/>
  <c r="BK742" i="2"/>
  <c r="J742" i="2"/>
  <c r="BE742" i="2"/>
  <c r="BI740" i="2"/>
  <c r="BH740" i="2"/>
  <c r="BG740" i="2"/>
  <c r="BF740" i="2"/>
  <c r="T740" i="2"/>
  <c r="R740" i="2"/>
  <c r="P740" i="2"/>
  <c r="BK740" i="2"/>
  <c r="J740" i="2"/>
  <c r="BE740" i="2" s="1"/>
  <c r="BI736" i="2"/>
  <c r="BH736" i="2"/>
  <c r="BG736" i="2"/>
  <c r="BF736" i="2"/>
  <c r="T736" i="2"/>
  <c r="R736" i="2"/>
  <c r="P736" i="2"/>
  <c r="BK736" i="2"/>
  <c r="J736" i="2"/>
  <c r="BE736" i="2"/>
  <c r="BI734" i="2"/>
  <c r="BH734" i="2"/>
  <c r="BG734" i="2"/>
  <c r="BF734" i="2"/>
  <c r="T734" i="2"/>
  <c r="R734" i="2"/>
  <c r="P734" i="2"/>
  <c r="BK734" i="2"/>
  <c r="J734" i="2"/>
  <c r="BE734" i="2" s="1"/>
  <c r="BI732" i="2"/>
  <c r="BH732" i="2"/>
  <c r="BG732" i="2"/>
  <c r="BF732" i="2"/>
  <c r="T732" i="2"/>
  <c r="R732" i="2"/>
  <c r="P732" i="2"/>
  <c r="BK732" i="2"/>
  <c r="J732" i="2"/>
  <c r="BE732" i="2" s="1"/>
  <c r="BI730" i="2"/>
  <c r="BH730" i="2"/>
  <c r="BG730" i="2"/>
  <c r="BF730" i="2"/>
  <c r="T730" i="2"/>
  <c r="R730" i="2"/>
  <c r="P730" i="2"/>
  <c r="BK730" i="2"/>
  <c r="J730" i="2"/>
  <c r="BE730" i="2" s="1"/>
  <c r="BI728" i="2"/>
  <c r="BH728" i="2"/>
  <c r="BG728" i="2"/>
  <c r="BF728" i="2"/>
  <c r="T728" i="2"/>
  <c r="R728" i="2"/>
  <c r="P728" i="2"/>
  <c r="BK728" i="2"/>
  <c r="J728" i="2"/>
  <c r="BE728" i="2"/>
  <c r="BI725" i="2"/>
  <c r="BH725" i="2"/>
  <c r="BG725" i="2"/>
  <c r="BF725" i="2"/>
  <c r="T725" i="2"/>
  <c r="R725" i="2"/>
  <c r="P725" i="2"/>
  <c r="BK725" i="2"/>
  <c r="J725" i="2"/>
  <c r="BE725" i="2" s="1"/>
  <c r="BI723" i="2"/>
  <c r="BH723" i="2"/>
  <c r="BG723" i="2"/>
  <c r="BF723" i="2"/>
  <c r="T723" i="2"/>
  <c r="R723" i="2"/>
  <c r="P723" i="2"/>
  <c r="BK723" i="2"/>
  <c r="J723" i="2"/>
  <c r="BE723" i="2" s="1"/>
  <c r="BI719" i="2"/>
  <c r="BH719" i="2"/>
  <c r="BG719" i="2"/>
  <c r="BF719" i="2"/>
  <c r="T719" i="2"/>
  <c r="R719" i="2"/>
  <c r="P719" i="2"/>
  <c r="BK719" i="2"/>
  <c r="J719" i="2"/>
  <c r="BE719" i="2" s="1"/>
  <c r="BI715" i="2"/>
  <c r="BH715" i="2"/>
  <c r="BG715" i="2"/>
  <c r="BF715" i="2"/>
  <c r="T715" i="2"/>
  <c r="R715" i="2"/>
  <c r="R694" i="2" s="1"/>
  <c r="P715" i="2"/>
  <c r="BK715" i="2"/>
  <c r="J715" i="2"/>
  <c r="BE715" i="2"/>
  <c r="BI713" i="2"/>
  <c r="BH713" i="2"/>
  <c r="BG713" i="2"/>
  <c r="BF713" i="2"/>
  <c r="T713" i="2"/>
  <c r="R713" i="2"/>
  <c r="P713" i="2"/>
  <c r="BK713" i="2"/>
  <c r="J713" i="2"/>
  <c r="BE713" i="2" s="1"/>
  <c r="BI709" i="2"/>
  <c r="BH709" i="2"/>
  <c r="BG709" i="2"/>
  <c r="BF709" i="2"/>
  <c r="T709" i="2"/>
  <c r="R709" i="2"/>
  <c r="P709" i="2"/>
  <c r="BK709" i="2"/>
  <c r="J709" i="2"/>
  <c r="BE709" i="2"/>
  <c r="BI707" i="2"/>
  <c r="BH707" i="2"/>
  <c r="BG707" i="2"/>
  <c r="BF707" i="2"/>
  <c r="T707" i="2"/>
  <c r="R707" i="2"/>
  <c r="P707" i="2"/>
  <c r="BK707" i="2"/>
  <c r="J707" i="2"/>
  <c r="BE707" i="2" s="1"/>
  <c r="BI706" i="2"/>
  <c r="BH706" i="2"/>
  <c r="BG706" i="2"/>
  <c r="BF706" i="2"/>
  <c r="T706" i="2"/>
  <c r="R706" i="2"/>
  <c r="P706" i="2"/>
  <c r="BK706" i="2"/>
  <c r="J706" i="2"/>
  <c r="BE706" i="2"/>
  <c r="BI705" i="2"/>
  <c r="BH705" i="2"/>
  <c r="BG705" i="2"/>
  <c r="BF705" i="2"/>
  <c r="T705" i="2"/>
  <c r="R705" i="2"/>
  <c r="P705" i="2"/>
  <c r="BK705" i="2"/>
  <c r="J705" i="2"/>
  <c r="BE705" i="2" s="1"/>
  <c r="BI703" i="2"/>
  <c r="BH703" i="2"/>
  <c r="BG703" i="2"/>
  <c r="BF703" i="2"/>
  <c r="T703" i="2"/>
  <c r="R703" i="2"/>
  <c r="P703" i="2"/>
  <c r="BK703" i="2"/>
  <c r="J703" i="2"/>
  <c r="BE703" i="2"/>
  <c r="BI702" i="2"/>
  <c r="BH702" i="2"/>
  <c r="BG702" i="2"/>
  <c r="BF702" i="2"/>
  <c r="T702" i="2"/>
  <c r="R702" i="2"/>
  <c r="P702" i="2"/>
  <c r="BK702" i="2"/>
  <c r="J702" i="2"/>
  <c r="BE702" i="2" s="1"/>
  <c r="BI701" i="2"/>
  <c r="BH701" i="2"/>
  <c r="BG701" i="2"/>
  <c r="BF701" i="2"/>
  <c r="T701" i="2"/>
  <c r="R701" i="2"/>
  <c r="P701" i="2"/>
  <c r="BK701" i="2"/>
  <c r="J701" i="2"/>
  <c r="BE701" i="2"/>
  <c r="BI695" i="2"/>
  <c r="BH695" i="2"/>
  <c r="BG695" i="2"/>
  <c r="BF695" i="2"/>
  <c r="T695" i="2"/>
  <c r="R695" i="2"/>
  <c r="P695" i="2"/>
  <c r="P694" i="2" s="1"/>
  <c r="BK695" i="2"/>
  <c r="BK694" i="2" s="1"/>
  <c r="J694" i="2" s="1"/>
  <c r="J76" i="2" s="1"/>
  <c r="J695" i="2"/>
  <c r="BE695" i="2"/>
  <c r="BI692" i="2"/>
  <c r="BH692" i="2"/>
  <c r="BG692" i="2"/>
  <c r="BF692" i="2"/>
  <c r="T692" i="2"/>
  <c r="R692" i="2"/>
  <c r="P692" i="2"/>
  <c r="BK692" i="2"/>
  <c r="J692" i="2"/>
  <c r="BE692" i="2" s="1"/>
  <c r="BI691" i="2"/>
  <c r="BH691" i="2"/>
  <c r="BG691" i="2"/>
  <c r="BF691" i="2"/>
  <c r="T691" i="2"/>
  <c r="R691" i="2"/>
  <c r="P691" i="2"/>
  <c r="BK691" i="2"/>
  <c r="J691" i="2"/>
  <c r="BE691" i="2" s="1"/>
  <c r="BI690" i="2"/>
  <c r="BH690" i="2"/>
  <c r="BG690" i="2"/>
  <c r="BF690" i="2"/>
  <c r="T690" i="2"/>
  <c r="R690" i="2"/>
  <c r="P690" i="2"/>
  <c r="BK690" i="2"/>
  <c r="J690" i="2"/>
  <c r="BE690" i="2" s="1"/>
  <c r="BI689" i="2"/>
  <c r="BH689" i="2"/>
  <c r="BG689" i="2"/>
  <c r="BF689" i="2"/>
  <c r="T689" i="2"/>
  <c r="R689" i="2"/>
  <c r="P689" i="2"/>
  <c r="BK689" i="2"/>
  <c r="J689" i="2"/>
  <c r="BE689" i="2"/>
  <c r="BI687" i="2"/>
  <c r="BH687" i="2"/>
  <c r="BG687" i="2"/>
  <c r="BF687" i="2"/>
  <c r="T687" i="2"/>
  <c r="R687" i="2"/>
  <c r="P687" i="2"/>
  <c r="BK687" i="2"/>
  <c r="J687" i="2"/>
  <c r="BE687" i="2" s="1"/>
  <c r="BI685" i="2"/>
  <c r="BH685" i="2"/>
  <c r="BG685" i="2"/>
  <c r="BF685" i="2"/>
  <c r="T685" i="2"/>
  <c r="R685" i="2"/>
  <c r="P685" i="2"/>
  <c r="BK685" i="2"/>
  <c r="J685" i="2"/>
  <c r="BE685" i="2"/>
  <c r="BI684" i="2"/>
  <c r="BH684" i="2"/>
  <c r="BG684" i="2"/>
  <c r="BF684" i="2"/>
  <c r="T684" i="2"/>
  <c r="R684" i="2"/>
  <c r="P684" i="2"/>
  <c r="BK684" i="2"/>
  <c r="J684" i="2"/>
  <c r="BE684" i="2" s="1"/>
  <c r="BI683" i="2"/>
  <c r="BH683" i="2"/>
  <c r="BG683" i="2"/>
  <c r="BF683" i="2"/>
  <c r="T683" i="2"/>
  <c r="R683" i="2"/>
  <c r="P683" i="2"/>
  <c r="P680" i="2" s="1"/>
  <c r="BK683" i="2"/>
  <c r="J683" i="2"/>
  <c r="BE683" i="2"/>
  <c r="BI682" i="2"/>
  <c r="BH682" i="2"/>
  <c r="BG682" i="2"/>
  <c r="BF682" i="2"/>
  <c r="T682" i="2"/>
  <c r="T680" i="2" s="1"/>
  <c r="R682" i="2"/>
  <c r="P682" i="2"/>
  <c r="BK682" i="2"/>
  <c r="J682" i="2"/>
  <c r="BE682" i="2" s="1"/>
  <c r="BI681" i="2"/>
  <c r="BH681" i="2"/>
  <c r="BG681" i="2"/>
  <c r="BF681" i="2"/>
  <c r="T681" i="2"/>
  <c r="R681" i="2"/>
  <c r="P681" i="2"/>
  <c r="BK681" i="2"/>
  <c r="BK680" i="2" s="1"/>
  <c r="J680" i="2" s="1"/>
  <c r="J75" i="2" s="1"/>
  <c r="J681" i="2"/>
  <c r="BE681" i="2"/>
  <c r="BI679" i="2"/>
  <c r="BH679" i="2"/>
  <c r="BG679" i="2"/>
  <c r="BF679" i="2"/>
  <c r="T679" i="2"/>
  <c r="R679" i="2"/>
  <c r="P679" i="2"/>
  <c r="BK679" i="2"/>
  <c r="J679" i="2"/>
  <c r="BE679" i="2" s="1"/>
  <c r="BI677" i="2"/>
  <c r="BH677" i="2"/>
  <c r="BG677" i="2"/>
  <c r="BF677" i="2"/>
  <c r="T677" i="2"/>
  <c r="R677" i="2"/>
  <c r="P677" i="2"/>
  <c r="BK677" i="2"/>
  <c r="J677" i="2"/>
  <c r="BE677" i="2" s="1"/>
  <c r="BI675" i="2"/>
  <c r="BH675" i="2"/>
  <c r="BG675" i="2"/>
  <c r="BF675" i="2"/>
  <c r="T675" i="2"/>
  <c r="R675" i="2"/>
  <c r="R660" i="2" s="1"/>
  <c r="P675" i="2"/>
  <c r="BK675" i="2"/>
  <c r="J675" i="2"/>
  <c r="BE675" i="2"/>
  <c r="BI673" i="2"/>
  <c r="BH673" i="2"/>
  <c r="BG673" i="2"/>
  <c r="BF673" i="2"/>
  <c r="T673" i="2"/>
  <c r="R673" i="2"/>
  <c r="P673" i="2"/>
  <c r="BK673" i="2"/>
  <c r="J673" i="2"/>
  <c r="BE673" i="2" s="1"/>
  <c r="BI671" i="2"/>
  <c r="BH671" i="2"/>
  <c r="BG671" i="2"/>
  <c r="BF671" i="2"/>
  <c r="T671" i="2"/>
  <c r="R671" i="2"/>
  <c r="P671" i="2"/>
  <c r="BK671" i="2"/>
  <c r="J671" i="2"/>
  <c r="BE671" i="2"/>
  <c r="BI669" i="2"/>
  <c r="BH669" i="2"/>
  <c r="BG669" i="2"/>
  <c r="BF669" i="2"/>
  <c r="T669" i="2"/>
  <c r="R669" i="2"/>
  <c r="P669" i="2"/>
  <c r="BK669" i="2"/>
  <c r="J669" i="2"/>
  <c r="BE669" i="2" s="1"/>
  <c r="BI667" i="2"/>
  <c r="BH667" i="2"/>
  <c r="BG667" i="2"/>
  <c r="BF667" i="2"/>
  <c r="T667" i="2"/>
  <c r="R667" i="2"/>
  <c r="P667" i="2"/>
  <c r="BK667" i="2"/>
  <c r="J667" i="2"/>
  <c r="BE667" i="2"/>
  <c r="BI665" i="2"/>
  <c r="BH665" i="2"/>
  <c r="BG665" i="2"/>
  <c r="BF665" i="2"/>
  <c r="T665" i="2"/>
  <c r="R665" i="2"/>
  <c r="P665" i="2"/>
  <c r="BK665" i="2"/>
  <c r="J665" i="2"/>
  <c r="BE665" i="2" s="1"/>
  <c r="BI663" i="2"/>
  <c r="BH663" i="2"/>
  <c r="BG663" i="2"/>
  <c r="BF663" i="2"/>
  <c r="T663" i="2"/>
  <c r="R663" i="2"/>
  <c r="P663" i="2"/>
  <c r="BK663" i="2"/>
  <c r="J663" i="2"/>
  <c r="BE663" i="2"/>
  <c r="BI661" i="2"/>
  <c r="BH661" i="2"/>
  <c r="BG661" i="2"/>
  <c r="BF661" i="2"/>
  <c r="T661" i="2"/>
  <c r="R661" i="2"/>
  <c r="P661" i="2"/>
  <c r="BK661" i="2"/>
  <c r="BK660" i="2"/>
  <c r="J660" i="2"/>
  <c r="J74" i="2" s="1"/>
  <c r="J661" i="2"/>
  <c r="BE661" i="2"/>
  <c r="BI659" i="2"/>
  <c r="BH659" i="2"/>
  <c r="BG659" i="2"/>
  <c r="BF659" i="2"/>
  <c r="T659" i="2"/>
  <c r="R659" i="2"/>
  <c r="P659" i="2"/>
  <c r="BK659" i="2"/>
  <c r="J659" i="2"/>
  <c r="BE659" i="2" s="1"/>
  <c r="BI657" i="2"/>
  <c r="BH657" i="2"/>
  <c r="BG657" i="2"/>
  <c r="BF657" i="2"/>
  <c r="T657" i="2"/>
  <c r="R657" i="2"/>
  <c r="P657" i="2"/>
  <c r="BK657" i="2"/>
  <c r="J657" i="2"/>
  <c r="BE657" i="2"/>
  <c r="BI655" i="2"/>
  <c r="BH655" i="2"/>
  <c r="BG655" i="2"/>
  <c r="BF655" i="2"/>
  <c r="T655" i="2"/>
  <c r="R655" i="2"/>
  <c r="P655" i="2"/>
  <c r="BK655" i="2"/>
  <c r="J655" i="2"/>
  <c r="BE655" i="2" s="1"/>
  <c r="BI653" i="2"/>
  <c r="BH653" i="2"/>
  <c r="BG653" i="2"/>
  <c r="BF653" i="2"/>
  <c r="T653" i="2"/>
  <c r="R653" i="2"/>
  <c r="P653" i="2"/>
  <c r="BK653" i="2"/>
  <c r="J653" i="2"/>
  <c r="BE653" i="2" s="1"/>
  <c r="BI651" i="2"/>
  <c r="BH651" i="2"/>
  <c r="BG651" i="2"/>
  <c r="BF651" i="2"/>
  <c r="T651" i="2"/>
  <c r="R651" i="2"/>
  <c r="P651" i="2"/>
  <c r="P648" i="2" s="1"/>
  <c r="BK651" i="2"/>
  <c r="J651" i="2"/>
  <c r="BE651" i="2" s="1"/>
  <c r="BI649" i="2"/>
  <c r="BH649" i="2"/>
  <c r="BG649" i="2"/>
  <c r="BF649" i="2"/>
  <c r="T649" i="2"/>
  <c r="T648" i="2"/>
  <c r="R649" i="2"/>
  <c r="P649" i="2"/>
  <c r="BK649" i="2"/>
  <c r="BK648" i="2" s="1"/>
  <c r="J648" i="2"/>
  <c r="J73" i="2" s="1"/>
  <c r="J649" i="2"/>
  <c r="BE649" i="2"/>
  <c r="BI647" i="2"/>
  <c r="BH647" i="2"/>
  <c r="BG647" i="2"/>
  <c r="BF647" i="2"/>
  <c r="T647" i="2"/>
  <c r="R647" i="2"/>
  <c r="P647" i="2"/>
  <c r="BK647" i="2"/>
  <c r="J647" i="2"/>
  <c r="BE647" i="2"/>
  <c r="BI643" i="2"/>
  <c r="BH643" i="2"/>
  <c r="BG643" i="2"/>
  <c r="BF643" i="2"/>
  <c r="T643" i="2"/>
  <c r="R643" i="2"/>
  <c r="P643" i="2"/>
  <c r="BK643" i="2"/>
  <c r="J643" i="2"/>
  <c r="BE643" i="2" s="1"/>
  <c r="BI637" i="2"/>
  <c r="BH637" i="2"/>
  <c r="BG637" i="2"/>
  <c r="BF637" i="2"/>
  <c r="T637" i="2"/>
  <c r="R637" i="2"/>
  <c r="P637" i="2"/>
  <c r="BK637" i="2"/>
  <c r="J637" i="2"/>
  <c r="BE637" i="2"/>
  <c r="BI635" i="2"/>
  <c r="BH635" i="2"/>
  <c r="BG635" i="2"/>
  <c r="BF635" i="2"/>
  <c r="T635" i="2"/>
  <c r="R635" i="2"/>
  <c r="P635" i="2"/>
  <c r="BK635" i="2"/>
  <c r="J635" i="2"/>
  <c r="BE635" i="2" s="1"/>
  <c r="BI633" i="2"/>
  <c r="BH633" i="2"/>
  <c r="BG633" i="2"/>
  <c r="BF633" i="2"/>
  <c r="T633" i="2"/>
  <c r="R633" i="2"/>
  <c r="P633" i="2"/>
  <c r="BK633" i="2"/>
  <c r="J633" i="2"/>
  <c r="BE633" i="2"/>
  <c r="BI631" i="2"/>
  <c r="BH631" i="2"/>
  <c r="BG631" i="2"/>
  <c r="BF631" i="2"/>
  <c r="T631" i="2"/>
  <c r="R631" i="2"/>
  <c r="P631" i="2"/>
  <c r="BK631" i="2"/>
  <c r="J631" i="2"/>
  <c r="BE631" i="2" s="1"/>
  <c r="BI627" i="2"/>
  <c r="BH627" i="2"/>
  <c r="BG627" i="2"/>
  <c r="BF627" i="2"/>
  <c r="T627" i="2"/>
  <c r="R627" i="2"/>
  <c r="P627" i="2"/>
  <c r="BK627" i="2"/>
  <c r="J627" i="2"/>
  <c r="BE627" i="2" s="1"/>
  <c r="BI625" i="2"/>
  <c r="BH625" i="2"/>
  <c r="BG625" i="2"/>
  <c r="BF625" i="2"/>
  <c r="T625" i="2"/>
  <c r="R625" i="2"/>
  <c r="P625" i="2"/>
  <c r="BK625" i="2"/>
  <c r="J625" i="2"/>
  <c r="BE625" i="2" s="1"/>
  <c r="BI623" i="2"/>
  <c r="BH623" i="2"/>
  <c r="BG623" i="2"/>
  <c r="BF623" i="2"/>
  <c r="T623" i="2"/>
  <c r="T622" i="2" s="1"/>
  <c r="R623" i="2"/>
  <c r="P623" i="2"/>
  <c r="P622" i="2" s="1"/>
  <c r="BK623" i="2"/>
  <c r="BK622" i="2"/>
  <c r="J623" i="2"/>
  <c r="BE623" i="2" s="1"/>
  <c r="BI620" i="2"/>
  <c r="BH620" i="2"/>
  <c r="BG620" i="2"/>
  <c r="BF620" i="2"/>
  <c r="T620" i="2"/>
  <c r="T619" i="2" s="1"/>
  <c r="R620" i="2"/>
  <c r="R619" i="2" s="1"/>
  <c r="P620" i="2"/>
  <c r="P619" i="2" s="1"/>
  <c r="BK620" i="2"/>
  <c r="BK619" i="2"/>
  <c r="J619" i="2"/>
  <c r="J70" i="2" s="1"/>
  <c r="J620" i="2"/>
  <c r="BE620" i="2"/>
  <c r="BI618" i="2"/>
  <c r="BH618" i="2"/>
  <c r="BG618" i="2"/>
  <c r="BF618" i="2"/>
  <c r="T618" i="2"/>
  <c r="R618" i="2"/>
  <c r="P618" i="2"/>
  <c r="BK618" i="2"/>
  <c r="J618" i="2"/>
  <c r="BE618" i="2" s="1"/>
  <c r="BI616" i="2"/>
  <c r="BH616" i="2"/>
  <c r="BG616" i="2"/>
  <c r="BF616" i="2"/>
  <c r="T616" i="2"/>
  <c r="R616" i="2"/>
  <c r="P616" i="2"/>
  <c r="BK616" i="2"/>
  <c r="J616" i="2"/>
  <c r="BE616" i="2"/>
  <c r="BI613" i="2"/>
  <c r="BH613" i="2"/>
  <c r="BG613" i="2"/>
  <c r="BF613" i="2"/>
  <c r="T613" i="2"/>
  <c r="R613" i="2"/>
  <c r="P613" i="2"/>
  <c r="BK613" i="2"/>
  <c r="J613" i="2"/>
  <c r="BE613" i="2" s="1"/>
  <c r="BI609" i="2"/>
  <c r="BH609" i="2"/>
  <c r="BG609" i="2"/>
  <c r="BF609" i="2"/>
  <c r="T609" i="2"/>
  <c r="R609" i="2"/>
  <c r="P609" i="2"/>
  <c r="BK609" i="2"/>
  <c r="J609" i="2"/>
  <c r="BE609" i="2"/>
  <c r="BI608" i="2"/>
  <c r="BH608" i="2"/>
  <c r="BG608" i="2"/>
  <c r="BF608" i="2"/>
  <c r="T608" i="2"/>
  <c r="R608" i="2"/>
  <c r="P608" i="2"/>
  <c r="BK608" i="2"/>
  <c r="BK604" i="2" s="1"/>
  <c r="J604" i="2" s="1"/>
  <c r="J69" i="2" s="1"/>
  <c r="J608" i="2"/>
  <c r="BE608" i="2" s="1"/>
  <c r="BI606" i="2"/>
  <c r="BH606" i="2"/>
  <c r="BG606" i="2"/>
  <c r="BF606" i="2"/>
  <c r="T606" i="2"/>
  <c r="R606" i="2"/>
  <c r="R604" i="2" s="1"/>
  <c r="P606" i="2"/>
  <c r="BK606" i="2"/>
  <c r="J606" i="2"/>
  <c r="BE606" i="2"/>
  <c r="BI605" i="2"/>
  <c r="BH605" i="2"/>
  <c r="BG605" i="2"/>
  <c r="BF605" i="2"/>
  <c r="T605" i="2"/>
  <c r="T604" i="2" s="1"/>
  <c r="R605" i="2"/>
  <c r="P605" i="2"/>
  <c r="BK605" i="2"/>
  <c r="J605" i="2"/>
  <c r="BE605" i="2"/>
  <c r="BI603" i="2"/>
  <c r="BH603" i="2"/>
  <c r="BG603" i="2"/>
  <c r="BF603" i="2"/>
  <c r="T603" i="2"/>
  <c r="R603" i="2"/>
  <c r="P603" i="2"/>
  <c r="BK603" i="2"/>
  <c r="J603" i="2"/>
  <c r="BE603" i="2" s="1"/>
  <c r="BI602" i="2"/>
  <c r="BH602" i="2"/>
  <c r="BG602" i="2"/>
  <c r="BF602" i="2"/>
  <c r="T602" i="2"/>
  <c r="R602" i="2"/>
  <c r="P602" i="2"/>
  <c r="BK602" i="2"/>
  <c r="J602" i="2"/>
  <c r="BE602" i="2"/>
  <c r="BI601" i="2"/>
  <c r="BH601" i="2"/>
  <c r="BG601" i="2"/>
  <c r="BF601" i="2"/>
  <c r="T601" i="2"/>
  <c r="R601" i="2"/>
  <c r="P601" i="2"/>
  <c r="BK601" i="2"/>
  <c r="J601" i="2"/>
  <c r="BE601" i="2" s="1"/>
  <c r="BI600" i="2"/>
  <c r="BH600" i="2"/>
  <c r="BG600" i="2"/>
  <c r="BF600" i="2"/>
  <c r="T600" i="2"/>
  <c r="R600" i="2"/>
  <c r="P600" i="2"/>
  <c r="BK600" i="2"/>
  <c r="J600" i="2"/>
  <c r="BE600" i="2"/>
  <c r="BI599" i="2"/>
  <c r="BH599" i="2"/>
  <c r="BG599" i="2"/>
  <c r="BF599" i="2"/>
  <c r="T599" i="2"/>
  <c r="R599" i="2"/>
  <c r="P599" i="2"/>
  <c r="BK599" i="2"/>
  <c r="J599" i="2"/>
  <c r="BE599" i="2" s="1"/>
  <c r="BI598" i="2"/>
  <c r="BH598" i="2"/>
  <c r="BG598" i="2"/>
  <c r="BF598" i="2"/>
  <c r="T598" i="2"/>
  <c r="R598" i="2"/>
  <c r="P598" i="2"/>
  <c r="BK598" i="2"/>
  <c r="J598" i="2"/>
  <c r="BE598" i="2" s="1"/>
  <c r="BI597" i="2"/>
  <c r="BH597" i="2"/>
  <c r="BG597" i="2"/>
  <c r="BF597" i="2"/>
  <c r="T597" i="2"/>
  <c r="R597" i="2"/>
  <c r="P597" i="2"/>
  <c r="BK597" i="2"/>
  <c r="J597" i="2"/>
  <c r="BE597" i="2" s="1"/>
  <c r="BI596" i="2"/>
  <c r="BH596" i="2"/>
  <c r="BG596" i="2"/>
  <c r="BF596" i="2"/>
  <c r="T596" i="2"/>
  <c r="R596" i="2"/>
  <c r="P596" i="2"/>
  <c r="BK596" i="2"/>
  <c r="J596" i="2"/>
  <c r="BE596" i="2"/>
  <c r="BI595" i="2"/>
  <c r="BH595" i="2"/>
  <c r="BG595" i="2"/>
  <c r="BF595" i="2"/>
  <c r="T595" i="2"/>
  <c r="R595" i="2"/>
  <c r="P595" i="2"/>
  <c r="BK595" i="2"/>
  <c r="J595" i="2"/>
  <c r="BE595" i="2" s="1"/>
  <c r="BI593" i="2"/>
  <c r="BH593" i="2"/>
  <c r="BG593" i="2"/>
  <c r="BF593" i="2"/>
  <c r="T593" i="2"/>
  <c r="R593" i="2"/>
  <c r="P593" i="2"/>
  <c r="BK593" i="2"/>
  <c r="J593" i="2"/>
  <c r="BE593" i="2"/>
  <c r="BI592" i="2"/>
  <c r="BH592" i="2"/>
  <c r="BG592" i="2"/>
  <c r="BF592" i="2"/>
  <c r="T592" i="2"/>
  <c r="R592" i="2"/>
  <c r="P592" i="2"/>
  <c r="BK592" i="2"/>
  <c r="J592" i="2"/>
  <c r="BE592" i="2" s="1"/>
  <c r="BI591" i="2"/>
  <c r="BH591" i="2"/>
  <c r="BG591" i="2"/>
  <c r="BF591" i="2"/>
  <c r="T591" i="2"/>
  <c r="R591" i="2"/>
  <c r="P591" i="2"/>
  <c r="BK591" i="2"/>
  <c r="J591" i="2"/>
  <c r="BE591" i="2"/>
  <c r="BI590" i="2"/>
  <c r="BH590" i="2"/>
  <c r="BG590" i="2"/>
  <c r="BF590" i="2"/>
  <c r="T590" i="2"/>
  <c r="R590" i="2"/>
  <c r="P590" i="2"/>
  <c r="BK590" i="2"/>
  <c r="J590" i="2"/>
  <c r="BE590" i="2" s="1"/>
  <c r="BI589" i="2"/>
  <c r="BH589" i="2"/>
  <c r="BG589" i="2"/>
  <c r="BF589" i="2"/>
  <c r="T589" i="2"/>
  <c r="R589" i="2"/>
  <c r="P589" i="2"/>
  <c r="BK589" i="2"/>
  <c r="J589" i="2"/>
  <c r="BE589" i="2" s="1"/>
  <c r="BI588" i="2"/>
  <c r="BH588" i="2"/>
  <c r="BG588" i="2"/>
  <c r="BF588" i="2"/>
  <c r="T588" i="2"/>
  <c r="R588" i="2"/>
  <c r="P588" i="2"/>
  <c r="BK588" i="2"/>
  <c r="J588" i="2"/>
  <c r="BE588" i="2" s="1"/>
  <c r="BI587" i="2"/>
  <c r="BH587" i="2"/>
  <c r="BG587" i="2"/>
  <c r="BF587" i="2"/>
  <c r="T587" i="2"/>
  <c r="R587" i="2"/>
  <c r="P587" i="2"/>
  <c r="BK587" i="2"/>
  <c r="J587" i="2"/>
  <c r="BE587" i="2"/>
  <c r="BI586" i="2"/>
  <c r="BH586" i="2"/>
  <c r="BG586" i="2"/>
  <c r="BF586" i="2"/>
  <c r="T586" i="2"/>
  <c r="R586" i="2"/>
  <c r="P586" i="2"/>
  <c r="BK586" i="2"/>
  <c r="J586" i="2"/>
  <c r="BE586" i="2" s="1"/>
  <c r="BI585" i="2"/>
  <c r="BH585" i="2"/>
  <c r="BG585" i="2"/>
  <c r="BF585" i="2"/>
  <c r="T585" i="2"/>
  <c r="R585" i="2"/>
  <c r="P585" i="2"/>
  <c r="BK585" i="2"/>
  <c r="J585" i="2"/>
  <c r="BE585" i="2"/>
  <c r="BI584" i="2"/>
  <c r="BH584" i="2"/>
  <c r="BG584" i="2"/>
  <c r="BF584" i="2"/>
  <c r="T584" i="2"/>
  <c r="R584" i="2"/>
  <c r="P584" i="2"/>
  <c r="BK584" i="2"/>
  <c r="J584" i="2"/>
  <c r="BE584" i="2" s="1"/>
  <c r="BI583" i="2"/>
  <c r="BH583" i="2"/>
  <c r="BG583" i="2"/>
  <c r="BF583" i="2"/>
  <c r="T583" i="2"/>
  <c r="R583" i="2"/>
  <c r="P583" i="2"/>
  <c r="BK583" i="2"/>
  <c r="J583" i="2"/>
  <c r="BE583" i="2"/>
  <c r="BI580" i="2"/>
  <c r="BH580" i="2"/>
  <c r="BG580" i="2"/>
  <c r="BF580" i="2"/>
  <c r="T580" i="2"/>
  <c r="R580" i="2"/>
  <c r="P580" i="2"/>
  <c r="BK580" i="2"/>
  <c r="J580" i="2"/>
  <c r="BE580" i="2" s="1"/>
  <c r="BI577" i="2"/>
  <c r="BH577" i="2"/>
  <c r="BG577" i="2"/>
  <c r="BF577" i="2"/>
  <c r="T577" i="2"/>
  <c r="R577" i="2"/>
  <c r="P577" i="2"/>
  <c r="BK577" i="2"/>
  <c r="J577" i="2"/>
  <c r="BE577" i="2" s="1"/>
  <c r="BI574" i="2"/>
  <c r="BH574" i="2"/>
  <c r="BG574" i="2"/>
  <c r="BF574" i="2"/>
  <c r="T574" i="2"/>
  <c r="R574" i="2"/>
  <c r="P574" i="2"/>
  <c r="BK574" i="2"/>
  <c r="J574" i="2"/>
  <c r="BE574" i="2" s="1"/>
  <c r="BI571" i="2"/>
  <c r="BH571" i="2"/>
  <c r="BG571" i="2"/>
  <c r="BF571" i="2"/>
  <c r="T571" i="2"/>
  <c r="R571" i="2"/>
  <c r="P571" i="2"/>
  <c r="BK571" i="2"/>
  <c r="J571" i="2"/>
  <c r="BE571" i="2"/>
  <c r="BI566" i="2"/>
  <c r="BH566" i="2"/>
  <c r="BG566" i="2"/>
  <c r="BF566" i="2"/>
  <c r="T566" i="2"/>
  <c r="R566" i="2"/>
  <c r="P566" i="2"/>
  <c r="BK566" i="2"/>
  <c r="J566" i="2"/>
  <c r="BE566" i="2" s="1"/>
  <c r="BI565" i="2"/>
  <c r="BH565" i="2"/>
  <c r="BG565" i="2"/>
  <c r="BF565" i="2"/>
  <c r="T565" i="2"/>
  <c r="R565" i="2"/>
  <c r="P565" i="2"/>
  <c r="BK565" i="2"/>
  <c r="J565" i="2"/>
  <c r="BE565" i="2"/>
  <c r="BI564" i="2"/>
  <c r="BH564" i="2"/>
  <c r="BG564" i="2"/>
  <c r="BF564" i="2"/>
  <c r="T564" i="2"/>
  <c r="R564" i="2"/>
  <c r="P564" i="2"/>
  <c r="BK564" i="2"/>
  <c r="J564" i="2"/>
  <c r="BE564" i="2" s="1"/>
  <c r="BI563" i="2"/>
  <c r="BH563" i="2"/>
  <c r="BG563" i="2"/>
  <c r="BF563" i="2"/>
  <c r="T563" i="2"/>
  <c r="R563" i="2"/>
  <c r="P563" i="2"/>
  <c r="BK563" i="2"/>
  <c r="J563" i="2"/>
  <c r="BE563" i="2"/>
  <c r="BI562" i="2"/>
  <c r="BH562" i="2"/>
  <c r="BG562" i="2"/>
  <c r="BF562" i="2"/>
  <c r="T562" i="2"/>
  <c r="R562" i="2"/>
  <c r="P562" i="2"/>
  <c r="BK562" i="2"/>
  <c r="J562" i="2"/>
  <c r="BE562" i="2" s="1"/>
  <c r="BI561" i="2"/>
  <c r="BH561" i="2"/>
  <c r="BG561" i="2"/>
  <c r="BF561" i="2"/>
  <c r="T561" i="2"/>
  <c r="R561" i="2"/>
  <c r="P561" i="2"/>
  <c r="BK561" i="2"/>
  <c r="J561" i="2"/>
  <c r="BE561" i="2" s="1"/>
  <c r="BI560" i="2"/>
  <c r="BH560" i="2"/>
  <c r="BG560" i="2"/>
  <c r="BF560" i="2"/>
  <c r="T560" i="2"/>
  <c r="R560" i="2"/>
  <c r="P560" i="2"/>
  <c r="BK560" i="2"/>
  <c r="J560" i="2"/>
  <c r="BE560" i="2" s="1"/>
  <c r="BI559" i="2"/>
  <c r="BH559" i="2"/>
  <c r="BG559" i="2"/>
  <c r="BF559" i="2"/>
  <c r="T559" i="2"/>
  <c r="R559" i="2"/>
  <c r="P559" i="2"/>
  <c r="BK559" i="2"/>
  <c r="J559" i="2"/>
  <c r="BE559" i="2"/>
  <c r="BI558" i="2"/>
  <c r="BH558" i="2"/>
  <c r="BG558" i="2"/>
  <c r="BF558" i="2"/>
  <c r="T558" i="2"/>
  <c r="R558" i="2"/>
  <c r="P558" i="2"/>
  <c r="BK558" i="2"/>
  <c r="J558" i="2"/>
  <c r="BE558" i="2" s="1"/>
  <c r="BI557" i="2"/>
  <c r="BH557" i="2"/>
  <c r="BG557" i="2"/>
  <c r="BF557" i="2"/>
  <c r="T557" i="2"/>
  <c r="R557" i="2"/>
  <c r="P557" i="2"/>
  <c r="BK557" i="2"/>
  <c r="J557" i="2"/>
  <c r="BE557" i="2"/>
  <c r="BI556" i="2"/>
  <c r="BH556" i="2"/>
  <c r="BG556" i="2"/>
  <c r="BF556" i="2"/>
  <c r="T556" i="2"/>
  <c r="R556" i="2"/>
  <c r="P556" i="2"/>
  <c r="BK556" i="2"/>
  <c r="J556" i="2"/>
  <c r="BE556" i="2" s="1"/>
  <c r="BI555" i="2"/>
  <c r="BH555" i="2"/>
  <c r="BG555" i="2"/>
  <c r="BF555" i="2"/>
  <c r="T555" i="2"/>
  <c r="R555" i="2"/>
  <c r="P555" i="2"/>
  <c r="BK555" i="2"/>
  <c r="J555" i="2"/>
  <c r="BE555" i="2"/>
  <c r="BI554" i="2"/>
  <c r="BH554" i="2"/>
  <c r="BG554" i="2"/>
  <c r="BF554" i="2"/>
  <c r="T554" i="2"/>
  <c r="R554" i="2"/>
  <c r="P554" i="2"/>
  <c r="BK554" i="2"/>
  <c r="J554" i="2"/>
  <c r="BE554" i="2" s="1"/>
  <c r="BI553" i="2"/>
  <c r="BH553" i="2"/>
  <c r="BG553" i="2"/>
  <c r="BF553" i="2"/>
  <c r="T553" i="2"/>
  <c r="R553" i="2"/>
  <c r="P553" i="2"/>
  <c r="BK553" i="2"/>
  <c r="J553" i="2"/>
  <c r="BE553" i="2" s="1"/>
  <c r="BI552" i="2"/>
  <c r="BH552" i="2"/>
  <c r="BG552" i="2"/>
  <c r="BF552" i="2"/>
  <c r="T552" i="2"/>
  <c r="R552" i="2"/>
  <c r="P552" i="2"/>
  <c r="BK552" i="2"/>
  <c r="J552" i="2"/>
  <c r="BE552" i="2" s="1"/>
  <c r="BI551" i="2"/>
  <c r="BH551" i="2"/>
  <c r="BG551" i="2"/>
  <c r="BF551" i="2"/>
  <c r="T551" i="2"/>
  <c r="R551" i="2"/>
  <c r="P551" i="2"/>
  <c r="BK551" i="2"/>
  <c r="J551" i="2"/>
  <c r="BE551" i="2"/>
  <c r="BI550" i="2"/>
  <c r="BH550" i="2"/>
  <c r="BG550" i="2"/>
  <c r="BF550" i="2"/>
  <c r="T550" i="2"/>
  <c r="R550" i="2"/>
  <c r="P550" i="2"/>
  <c r="BK550" i="2"/>
  <c r="J550" i="2"/>
  <c r="BE550" i="2" s="1"/>
  <c r="BI549" i="2"/>
  <c r="BH549" i="2"/>
  <c r="BG549" i="2"/>
  <c r="BF549" i="2"/>
  <c r="T549" i="2"/>
  <c r="R549" i="2"/>
  <c r="P549" i="2"/>
  <c r="BK549" i="2"/>
  <c r="J549" i="2"/>
  <c r="BE549" i="2"/>
  <c r="BI548" i="2"/>
  <c r="BH548" i="2"/>
  <c r="BG548" i="2"/>
  <c r="BF548" i="2"/>
  <c r="T548" i="2"/>
  <c r="T546" i="2" s="1"/>
  <c r="R548" i="2"/>
  <c r="P548" i="2"/>
  <c r="BK548" i="2"/>
  <c r="J548" i="2"/>
  <c r="BE548" i="2" s="1"/>
  <c r="BI547" i="2"/>
  <c r="BH547" i="2"/>
  <c r="BG547" i="2"/>
  <c r="BF547" i="2"/>
  <c r="T547" i="2"/>
  <c r="R547" i="2"/>
  <c r="R546" i="2" s="1"/>
  <c r="P547" i="2"/>
  <c r="P546" i="2" s="1"/>
  <c r="BK547" i="2"/>
  <c r="J547" i="2"/>
  <c r="BE547" i="2"/>
  <c r="BI545" i="2"/>
  <c r="BH545" i="2"/>
  <c r="BG545" i="2"/>
  <c r="BF545" i="2"/>
  <c r="T545" i="2"/>
  <c r="R545" i="2"/>
  <c r="P545" i="2"/>
  <c r="BK545" i="2"/>
  <c r="BK540" i="2" s="1"/>
  <c r="J540" i="2" s="1"/>
  <c r="J67" i="2" s="1"/>
  <c r="J545" i="2"/>
  <c r="BE545" i="2" s="1"/>
  <c r="BI544" i="2"/>
  <c r="BH544" i="2"/>
  <c r="BG544" i="2"/>
  <c r="BF544" i="2"/>
  <c r="T544" i="2"/>
  <c r="R544" i="2"/>
  <c r="P544" i="2"/>
  <c r="BK544" i="2"/>
  <c r="J544" i="2"/>
  <c r="BE544" i="2"/>
  <c r="BI543" i="2"/>
  <c r="BH543" i="2"/>
  <c r="BG543" i="2"/>
  <c r="BF543" i="2"/>
  <c r="T543" i="2"/>
  <c r="R543" i="2"/>
  <c r="P543" i="2"/>
  <c r="BK543" i="2"/>
  <c r="J543" i="2"/>
  <c r="BE543" i="2" s="1"/>
  <c r="BI542" i="2"/>
  <c r="BH542" i="2"/>
  <c r="BG542" i="2"/>
  <c r="BF542" i="2"/>
  <c r="T542" i="2"/>
  <c r="R542" i="2"/>
  <c r="P542" i="2"/>
  <c r="BK542" i="2"/>
  <c r="J542" i="2"/>
  <c r="BE542" i="2"/>
  <c r="BI541" i="2"/>
  <c r="BH541" i="2"/>
  <c r="BG541" i="2"/>
  <c r="BF541" i="2"/>
  <c r="T541" i="2"/>
  <c r="T540" i="2" s="1"/>
  <c r="R541" i="2"/>
  <c r="R540" i="2"/>
  <c r="P541" i="2"/>
  <c r="P540" i="2" s="1"/>
  <c r="BK541" i="2"/>
  <c r="J541" i="2"/>
  <c r="BE541" i="2"/>
  <c r="BI539" i="2"/>
  <c r="BH539" i="2"/>
  <c r="BG539" i="2"/>
  <c r="BF539" i="2"/>
  <c r="T539" i="2"/>
  <c r="R539" i="2"/>
  <c r="P539" i="2"/>
  <c r="BK539" i="2"/>
  <c r="J539" i="2"/>
  <c r="BE539" i="2" s="1"/>
  <c r="BI538" i="2"/>
  <c r="BH538" i="2"/>
  <c r="BG538" i="2"/>
  <c r="BF538" i="2"/>
  <c r="T538" i="2"/>
  <c r="R538" i="2"/>
  <c r="P538" i="2"/>
  <c r="BK538" i="2"/>
  <c r="J538" i="2"/>
  <c r="BE538" i="2"/>
  <c r="BI536" i="2"/>
  <c r="BH536" i="2"/>
  <c r="BG536" i="2"/>
  <c r="BF536" i="2"/>
  <c r="T536" i="2"/>
  <c r="R536" i="2"/>
  <c r="P536" i="2"/>
  <c r="BK536" i="2"/>
  <c r="J536" i="2"/>
  <c r="BE536" i="2" s="1"/>
  <c r="BI534" i="2"/>
  <c r="BH534" i="2"/>
  <c r="BG534" i="2"/>
  <c r="BF534" i="2"/>
  <c r="T534" i="2"/>
  <c r="R534" i="2"/>
  <c r="P534" i="2"/>
  <c r="BK534" i="2"/>
  <c r="J534" i="2"/>
  <c r="BE534" i="2"/>
  <c r="BI533" i="2"/>
  <c r="BH533" i="2"/>
  <c r="BG533" i="2"/>
  <c r="BF533" i="2"/>
  <c r="T533" i="2"/>
  <c r="R533" i="2"/>
  <c r="P533" i="2"/>
  <c r="BK533" i="2"/>
  <c r="J533" i="2"/>
  <c r="BE533" i="2" s="1"/>
  <c r="BI532" i="2"/>
  <c r="BH532" i="2"/>
  <c r="BG532" i="2"/>
  <c r="BF532" i="2"/>
  <c r="T532" i="2"/>
  <c r="R532" i="2"/>
  <c r="R530" i="2" s="1"/>
  <c r="P532" i="2"/>
  <c r="BK532" i="2"/>
  <c r="J532" i="2"/>
  <c r="BE532" i="2"/>
  <c r="BI531" i="2"/>
  <c r="BH531" i="2"/>
  <c r="BG531" i="2"/>
  <c r="BF531" i="2"/>
  <c r="T531" i="2"/>
  <c r="T530" i="2" s="1"/>
  <c r="R531" i="2"/>
  <c r="P531" i="2"/>
  <c r="P530" i="2" s="1"/>
  <c r="BK531" i="2"/>
  <c r="BK530" i="2"/>
  <c r="J530" i="2" s="1"/>
  <c r="J66" i="2" s="1"/>
  <c r="J531" i="2"/>
  <c r="BE531" i="2" s="1"/>
  <c r="BI529" i="2"/>
  <c r="BH529" i="2"/>
  <c r="BG529" i="2"/>
  <c r="BF529" i="2"/>
  <c r="T529" i="2"/>
  <c r="R529" i="2"/>
  <c r="P529" i="2"/>
  <c r="BK529" i="2"/>
  <c r="J529" i="2"/>
  <c r="BE529" i="2" s="1"/>
  <c r="BI528" i="2"/>
  <c r="BH528" i="2"/>
  <c r="BG528" i="2"/>
  <c r="BF528" i="2"/>
  <c r="T528" i="2"/>
  <c r="R528" i="2"/>
  <c r="P528" i="2"/>
  <c r="BK528" i="2"/>
  <c r="J528" i="2"/>
  <c r="BE528" i="2"/>
  <c r="BI527" i="2"/>
  <c r="BH527" i="2"/>
  <c r="BG527" i="2"/>
  <c r="BF527" i="2"/>
  <c r="T527" i="2"/>
  <c r="R527" i="2"/>
  <c r="P527" i="2"/>
  <c r="BK527" i="2"/>
  <c r="J527" i="2"/>
  <c r="BE527" i="2" s="1"/>
  <c r="BI526" i="2"/>
  <c r="BH526" i="2"/>
  <c r="BG526" i="2"/>
  <c r="BF526" i="2"/>
  <c r="T526" i="2"/>
  <c r="R526" i="2"/>
  <c r="P526" i="2"/>
  <c r="BK526" i="2"/>
  <c r="J526" i="2"/>
  <c r="BE526" i="2"/>
  <c r="BI525" i="2"/>
  <c r="BH525" i="2"/>
  <c r="BG525" i="2"/>
  <c r="BF525" i="2"/>
  <c r="T525" i="2"/>
  <c r="R525" i="2"/>
  <c r="P525" i="2"/>
  <c r="BK525" i="2"/>
  <c r="J525" i="2"/>
  <c r="BE525" i="2" s="1"/>
  <c r="BI524" i="2"/>
  <c r="BH524" i="2"/>
  <c r="BG524" i="2"/>
  <c r="BF524" i="2"/>
  <c r="T524" i="2"/>
  <c r="R524" i="2"/>
  <c r="P524" i="2"/>
  <c r="BK524" i="2"/>
  <c r="J524" i="2"/>
  <c r="BE524" i="2"/>
  <c r="BI519" i="2"/>
  <c r="BH519" i="2"/>
  <c r="BG519" i="2"/>
  <c r="BF519" i="2"/>
  <c r="T519" i="2"/>
  <c r="R519" i="2"/>
  <c r="P519" i="2"/>
  <c r="BK519" i="2"/>
  <c r="J519" i="2"/>
  <c r="BE519" i="2" s="1"/>
  <c r="BI515" i="2"/>
  <c r="BH515" i="2"/>
  <c r="BG515" i="2"/>
  <c r="BF515" i="2"/>
  <c r="T515" i="2"/>
  <c r="R515" i="2"/>
  <c r="P515" i="2"/>
  <c r="BK515" i="2"/>
  <c r="J515" i="2"/>
  <c r="BE515" i="2"/>
  <c r="BI511" i="2"/>
  <c r="BH511" i="2"/>
  <c r="BG511" i="2"/>
  <c r="BF511" i="2"/>
  <c r="T511" i="2"/>
  <c r="R511" i="2"/>
  <c r="P511" i="2"/>
  <c r="BK511" i="2"/>
  <c r="J511" i="2"/>
  <c r="BE511" i="2" s="1"/>
  <c r="BI509" i="2"/>
  <c r="BH509" i="2"/>
  <c r="BG509" i="2"/>
  <c r="BF509" i="2"/>
  <c r="T509" i="2"/>
  <c r="R509" i="2"/>
  <c r="P509" i="2"/>
  <c r="BK509" i="2"/>
  <c r="J509" i="2"/>
  <c r="BE509" i="2"/>
  <c r="BI507" i="2"/>
  <c r="BH507" i="2"/>
  <c r="BG507" i="2"/>
  <c r="BF507" i="2"/>
  <c r="T507" i="2"/>
  <c r="R507" i="2"/>
  <c r="P507" i="2"/>
  <c r="BK507" i="2"/>
  <c r="J507" i="2"/>
  <c r="BE507" i="2" s="1"/>
  <c r="BI505" i="2"/>
  <c r="BH505" i="2"/>
  <c r="BG505" i="2"/>
  <c r="BF505" i="2"/>
  <c r="T505" i="2"/>
  <c r="R505" i="2"/>
  <c r="P505" i="2"/>
  <c r="BK505" i="2"/>
  <c r="J505" i="2"/>
  <c r="BE505" i="2"/>
  <c r="BI503" i="2"/>
  <c r="BH503" i="2"/>
  <c r="BG503" i="2"/>
  <c r="BF503" i="2"/>
  <c r="T503" i="2"/>
  <c r="R503" i="2"/>
  <c r="P503" i="2"/>
  <c r="BK503" i="2"/>
  <c r="J503" i="2"/>
  <c r="BE503" i="2" s="1"/>
  <c r="BI501" i="2"/>
  <c r="BH501" i="2"/>
  <c r="BG501" i="2"/>
  <c r="BF501" i="2"/>
  <c r="T501" i="2"/>
  <c r="R501" i="2"/>
  <c r="P501" i="2"/>
  <c r="BK501" i="2"/>
  <c r="J501" i="2"/>
  <c r="BE501" i="2"/>
  <c r="BI499" i="2"/>
  <c r="BH499" i="2"/>
  <c r="BG499" i="2"/>
  <c r="BF499" i="2"/>
  <c r="T499" i="2"/>
  <c r="R499" i="2"/>
  <c r="P499" i="2"/>
  <c r="BK499" i="2"/>
  <c r="J499" i="2"/>
  <c r="BE499" i="2" s="1"/>
  <c r="BI497" i="2"/>
  <c r="BH497" i="2"/>
  <c r="BG497" i="2"/>
  <c r="BF497" i="2"/>
  <c r="T497" i="2"/>
  <c r="R497" i="2"/>
  <c r="P497" i="2"/>
  <c r="BK497" i="2"/>
  <c r="J497" i="2"/>
  <c r="BE497" i="2"/>
  <c r="BI495" i="2"/>
  <c r="BH495" i="2"/>
  <c r="BG495" i="2"/>
  <c r="BF495" i="2"/>
  <c r="T495" i="2"/>
  <c r="R495" i="2"/>
  <c r="P495" i="2"/>
  <c r="BK495" i="2"/>
  <c r="J495" i="2"/>
  <c r="BE495" i="2" s="1"/>
  <c r="BI493" i="2"/>
  <c r="BH493" i="2"/>
  <c r="BG493" i="2"/>
  <c r="BF493" i="2"/>
  <c r="T493" i="2"/>
  <c r="R493" i="2"/>
  <c r="P493" i="2"/>
  <c r="BK493" i="2"/>
  <c r="J493" i="2"/>
  <c r="BE493" i="2"/>
  <c r="BI491" i="2"/>
  <c r="BH491" i="2"/>
  <c r="BG491" i="2"/>
  <c r="BF491" i="2"/>
  <c r="T491" i="2"/>
  <c r="R491" i="2"/>
  <c r="P491" i="2"/>
  <c r="BK491" i="2"/>
  <c r="J491" i="2"/>
  <c r="BE491" i="2" s="1"/>
  <c r="BI489" i="2"/>
  <c r="BH489" i="2"/>
  <c r="BG489" i="2"/>
  <c r="BF489" i="2"/>
  <c r="T489" i="2"/>
  <c r="R489" i="2"/>
  <c r="P489" i="2"/>
  <c r="BK489" i="2"/>
  <c r="J489" i="2"/>
  <c r="BE489" i="2"/>
  <c r="BI487" i="2"/>
  <c r="BH487" i="2"/>
  <c r="BG487" i="2"/>
  <c r="BF487" i="2"/>
  <c r="T487" i="2"/>
  <c r="R487" i="2"/>
  <c r="P487" i="2"/>
  <c r="BK487" i="2"/>
  <c r="J487" i="2"/>
  <c r="BE487" i="2" s="1"/>
  <c r="BI485" i="2"/>
  <c r="BH485" i="2"/>
  <c r="BG485" i="2"/>
  <c r="BF485" i="2"/>
  <c r="T485" i="2"/>
  <c r="R485" i="2"/>
  <c r="P485" i="2"/>
  <c r="BK485" i="2"/>
  <c r="J485" i="2"/>
  <c r="BE485" i="2"/>
  <c r="BI484" i="2"/>
  <c r="BH484" i="2"/>
  <c r="BG484" i="2"/>
  <c r="BF484" i="2"/>
  <c r="T484" i="2"/>
  <c r="R484" i="2"/>
  <c r="P484" i="2"/>
  <c r="BK484" i="2"/>
  <c r="J484" i="2"/>
  <c r="BE484" i="2" s="1"/>
  <c r="BI483" i="2"/>
  <c r="BH483" i="2"/>
  <c r="BG483" i="2"/>
  <c r="BF483" i="2"/>
  <c r="T483" i="2"/>
  <c r="R483" i="2"/>
  <c r="P483" i="2"/>
  <c r="BK483" i="2"/>
  <c r="J483" i="2"/>
  <c r="BE483" i="2"/>
  <c r="BI478" i="2"/>
  <c r="BH478" i="2"/>
  <c r="BG478" i="2"/>
  <c r="BF478" i="2"/>
  <c r="T478" i="2"/>
  <c r="R478" i="2"/>
  <c r="P478" i="2"/>
  <c r="BK478" i="2"/>
  <c r="J478" i="2"/>
  <c r="BE478" i="2" s="1"/>
  <c r="BI474" i="2"/>
  <c r="BH474" i="2"/>
  <c r="BG474" i="2"/>
  <c r="BF474" i="2"/>
  <c r="T474" i="2"/>
  <c r="R474" i="2"/>
  <c r="P474" i="2"/>
  <c r="BK474" i="2"/>
  <c r="J474" i="2"/>
  <c r="BE474" i="2"/>
  <c r="BI470" i="2"/>
  <c r="BH470" i="2"/>
  <c r="BG470" i="2"/>
  <c r="BF470" i="2"/>
  <c r="T470" i="2"/>
  <c r="R470" i="2"/>
  <c r="P470" i="2"/>
  <c r="BK470" i="2"/>
  <c r="J470" i="2"/>
  <c r="BE470" i="2" s="1"/>
  <c r="BI465" i="2"/>
  <c r="BH465" i="2"/>
  <c r="BG465" i="2"/>
  <c r="BF465" i="2"/>
  <c r="T465" i="2"/>
  <c r="R465" i="2"/>
  <c r="P465" i="2"/>
  <c r="BK465" i="2"/>
  <c r="J465" i="2"/>
  <c r="BE465" i="2"/>
  <c r="BI459" i="2"/>
  <c r="BH459" i="2"/>
  <c r="BG459" i="2"/>
  <c r="BF459" i="2"/>
  <c r="T459" i="2"/>
  <c r="R459" i="2"/>
  <c r="P459" i="2"/>
  <c r="BK459" i="2"/>
  <c r="J459" i="2"/>
  <c r="BE459" i="2" s="1"/>
  <c r="BI457" i="2"/>
  <c r="BH457" i="2"/>
  <c r="BG457" i="2"/>
  <c r="BF457" i="2"/>
  <c r="T457" i="2"/>
  <c r="R457" i="2"/>
  <c r="P457" i="2"/>
  <c r="BK457" i="2"/>
  <c r="J457" i="2"/>
  <c r="BE457" i="2"/>
  <c r="BI452" i="2"/>
  <c r="BH452" i="2"/>
  <c r="BG452" i="2"/>
  <c r="BF452" i="2"/>
  <c r="T452" i="2"/>
  <c r="R452" i="2"/>
  <c r="P452" i="2"/>
  <c r="BK452" i="2"/>
  <c r="BK441" i="2" s="1"/>
  <c r="J441" i="2" s="1"/>
  <c r="J65" i="2" s="1"/>
  <c r="J452" i="2"/>
  <c r="BE452" i="2" s="1"/>
  <c r="BI450" i="2"/>
  <c r="BH450" i="2"/>
  <c r="BG450" i="2"/>
  <c r="BF450" i="2"/>
  <c r="T450" i="2"/>
  <c r="R450" i="2"/>
  <c r="P450" i="2"/>
  <c r="BK450" i="2"/>
  <c r="J450" i="2"/>
  <c r="BE450" i="2"/>
  <c r="BI446" i="2"/>
  <c r="BH446" i="2"/>
  <c r="BG446" i="2"/>
  <c r="BF446" i="2"/>
  <c r="T446" i="2"/>
  <c r="R446" i="2"/>
  <c r="P446" i="2"/>
  <c r="BK446" i="2"/>
  <c r="J446" i="2"/>
  <c r="BE446" i="2" s="1"/>
  <c r="BI444" i="2"/>
  <c r="BH444" i="2"/>
  <c r="BG444" i="2"/>
  <c r="BF444" i="2"/>
  <c r="T444" i="2"/>
  <c r="R444" i="2"/>
  <c r="P444" i="2"/>
  <c r="BK444" i="2"/>
  <c r="J444" i="2"/>
  <c r="BE444" i="2"/>
  <c r="BI442" i="2"/>
  <c r="BH442" i="2"/>
  <c r="BG442" i="2"/>
  <c r="BF442" i="2"/>
  <c r="T442" i="2"/>
  <c r="T441" i="2" s="1"/>
  <c r="R442" i="2"/>
  <c r="R441" i="2"/>
  <c r="P442" i="2"/>
  <c r="P441" i="2" s="1"/>
  <c r="BK442" i="2"/>
  <c r="J442" i="2"/>
  <c r="BE442" i="2"/>
  <c r="BI440" i="2"/>
  <c r="BH440" i="2"/>
  <c r="BG440" i="2"/>
  <c r="BF440" i="2"/>
  <c r="T440" i="2"/>
  <c r="R440" i="2"/>
  <c r="P440" i="2"/>
  <c r="BK440" i="2"/>
  <c r="J440" i="2"/>
  <c r="BE440" i="2" s="1"/>
  <c r="BI439" i="2"/>
  <c r="BH439" i="2"/>
  <c r="BG439" i="2"/>
  <c r="BF439" i="2"/>
  <c r="T439" i="2"/>
  <c r="R439" i="2"/>
  <c r="P439" i="2"/>
  <c r="BK439" i="2"/>
  <c r="J439" i="2"/>
  <c r="BE439" i="2"/>
  <c r="BI434" i="2"/>
  <c r="BH434" i="2"/>
  <c r="BG434" i="2"/>
  <c r="BF434" i="2"/>
  <c r="T434" i="2"/>
  <c r="R434" i="2"/>
  <c r="P434" i="2"/>
  <c r="BK434" i="2"/>
  <c r="J434" i="2"/>
  <c r="BE434" i="2" s="1"/>
  <c r="BI432" i="2"/>
  <c r="BH432" i="2"/>
  <c r="BG432" i="2"/>
  <c r="BF432" i="2"/>
  <c r="T432" i="2"/>
  <c r="R432" i="2"/>
  <c r="P432" i="2"/>
  <c r="BK432" i="2"/>
  <c r="J432" i="2"/>
  <c r="BE432" i="2"/>
  <c r="BI428" i="2"/>
  <c r="BH428" i="2"/>
  <c r="BG428" i="2"/>
  <c r="BF428" i="2"/>
  <c r="T428" i="2"/>
  <c r="R428" i="2"/>
  <c r="P428" i="2"/>
  <c r="BK428" i="2"/>
  <c r="J428" i="2"/>
  <c r="BE428" i="2" s="1"/>
  <c r="BI415" i="2"/>
  <c r="BH415" i="2"/>
  <c r="BG415" i="2"/>
  <c r="BF415" i="2"/>
  <c r="T415" i="2"/>
  <c r="R415" i="2"/>
  <c r="P415" i="2"/>
  <c r="BK415" i="2"/>
  <c r="J415" i="2"/>
  <c r="BE415" i="2"/>
  <c r="BI413" i="2"/>
  <c r="BH413" i="2"/>
  <c r="BG413" i="2"/>
  <c r="BF413" i="2"/>
  <c r="T413" i="2"/>
  <c r="R413" i="2"/>
  <c r="P413" i="2"/>
  <c r="BK413" i="2"/>
  <c r="J413" i="2"/>
  <c r="BE413" i="2" s="1"/>
  <c r="BI411" i="2"/>
  <c r="BH411" i="2"/>
  <c r="BG411" i="2"/>
  <c r="BF411" i="2"/>
  <c r="T411" i="2"/>
  <c r="R411" i="2"/>
  <c r="P411" i="2"/>
  <c r="BK411" i="2"/>
  <c r="J411" i="2"/>
  <c r="BE411" i="2"/>
  <c r="BI410" i="2"/>
  <c r="BH410" i="2"/>
  <c r="BG410" i="2"/>
  <c r="BF410" i="2"/>
  <c r="T410" i="2"/>
  <c r="R410" i="2"/>
  <c r="P410" i="2"/>
  <c r="BK410" i="2"/>
  <c r="J410" i="2"/>
  <c r="BE410" i="2" s="1"/>
  <c r="BI409" i="2"/>
  <c r="BH409" i="2"/>
  <c r="BG409" i="2"/>
  <c r="BF409" i="2"/>
  <c r="T409" i="2"/>
  <c r="R409" i="2"/>
  <c r="P409" i="2"/>
  <c r="BK409" i="2"/>
  <c r="J409" i="2"/>
  <c r="BE409" i="2"/>
  <c r="BI407" i="2"/>
  <c r="BH407" i="2"/>
  <c r="BG407" i="2"/>
  <c r="BF407" i="2"/>
  <c r="T407" i="2"/>
  <c r="R407" i="2"/>
  <c r="P407" i="2"/>
  <c r="BK407" i="2"/>
  <c r="J407" i="2"/>
  <c r="BE407" i="2" s="1"/>
  <c r="BI406" i="2"/>
  <c r="BH406" i="2"/>
  <c r="BG406" i="2"/>
  <c r="BF406" i="2"/>
  <c r="T406" i="2"/>
  <c r="R406" i="2"/>
  <c r="P406" i="2"/>
  <c r="BK406" i="2"/>
  <c r="J406" i="2"/>
  <c r="BE406" i="2"/>
  <c r="BI405" i="2"/>
  <c r="BH405" i="2"/>
  <c r="BG405" i="2"/>
  <c r="BF405" i="2"/>
  <c r="T405" i="2"/>
  <c r="R405" i="2"/>
  <c r="P405" i="2"/>
  <c r="BK405" i="2"/>
  <c r="J405" i="2"/>
  <c r="BE405" i="2" s="1"/>
  <c r="BI403" i="2"/>
  <c r="BH403" i="2"/>
  <c r="BG403" i="2"/>
  <c r="BF403" i="2"/>
  <c r="T403" i="2"/>
  <c r="R403" i="2"/>
  <c r="P403" i="2"/>
  <c r="BK403" i="2"/>
  <c r="J403" i="2"/>
  <c r="BE403" i="2"/>
  <c r="BI396" i="2"/>
  <c r="BH396" i="2"/>
  <c r="BG396" i="2"/>
  <c r="BF396" i="2"/>
  <c r="T396" i="2"/>
  <c r="R396" i="2"/>
  <c r="P396" i="2"/>
  <c r="BK396" i="2"/>
  <c r="J396" i="2"/>
  <c r="BE396" i="2" s="1"/>
  <c r="BI394" i="2"/>
  <c r="BH394" i="2"/>
  <c r="BG394" i="2"/>
  <c r="BF394" i="2"/>
  <c r="T394" i="2"/>
  <c r="R394" i="2"/>
  <c r="P394" i="2"/>
  <c r="BK394" i="2"/>
  <c r="J394" i="2"/>
  <c r="BE394" i="2"/>
  <c r="BI392" i="2"/>
  <c r="BH392" i="2"/>
  <c r="BG392" i="2"/>
  <c r="BF392" i="2"/>
  <c r="T392" i="2"/>
  <c r="R392" i="2"/>
  <c r="P392" i="2"/>
  <c r="BK392" i="2"/>
  <c r="BK383" i="2" s="1"/>
  <c r="J383" i="2" s="1"/>
  <c r="J64" i="2" s="1"/>
  <c r="J392" i="2"/>
  <c r="BE392" i="2" s="1"/>
  <c r="BI390" i="2"/>
  <c r="BH390" i="2"/>
  <c r="BG390" i="2"/>
  <c r="BF390" i="2"/>
  <c r="T390" i="2"/>
  <c r="R390" i="2"/>
  <c r="P390" i="2"/>
  <c r="BK390" i="2"/>
  <c r="J390" i="2"/>
  <c r="BE390" i="2"/>
  <c r="BI388" i="2"/>
  <c r="BH388" i="2"/>
  <c r="BG388" i="2"/>
  <c r="BF388" i="2"/>
  <c r="T388" i="2"/>
  <c r="R388" i="2"/>
  <c r="P388" i="2"/>
  <c r="BK388" i="2"/>
  <c r="J388" i="2"/>
  <c r="BE388" i="2" s="1"/>
  <c r="BI386" i="2"/>
  <c r="BH386" i="2"/>
  <c r="BG386" i="2"/>
  <c r="BF386" i="2"/>
  <c r="T386" i="2"/>
  <c r="R386" i="2"/>
  <c r="P386" i="2"/>
  <c r="BK386" i="2"/>
  <c r="J386" i="2"/>
  <c r="BE386" i="2"/>
  <c r="BI384" i="2"/>
  <c r="BH384" i="2"/>
  <c r="BG384" i="2"/>
  <c r="BF384" i="2"/>
  <c r="T384" i="2"/>
  <c r="T383" i="2" s="1"/>
  <c r="R384" i="2"/>
  <c r="R383" i="2"/>
  <c r="P384" i="2"/>
  <c r="P383" i="2" s="1"/>
  <c r="BK384" i="2"/>
  <c r="J384" i="2"/>
  <c r="BE384" i="2"/>
  <c r="BI381" i="2"/>
  <c r="BH381" i="2"/>
  <c r="BG381" i="2"/>
  <c r="BF381" i="2"/>
  <c r="T381" i="2"/>
  <c r="R381" i="2"/>
  <c r="P381" i="2"/>
  <c r="BK381" i="2"/>
  <c r="J381" i="2"/>
  <c r="BE381" i="2" s="1"/>
  <c r="BI380" i="2"/>
  <c r="BH380" i="2"/>
  <c r="BG380" i="2"/>
  <c r="BF380" i="2"/>
  <c r="T380" i="2"/>
  <c r="R380" i="2"/>
  <c r="P380" i="2"/>
  <c r="BK380" i="2"/>
  <c r="J380" i="2"/>
  <c r="BE380" i="2"/>
  <c r="BI379" i="2"/>
  <c r="BH379" i="2"/>
  <c r="BG379" i="2"/>
  <c r="BF379" i="2"/>
  <c r="T379" i="2"/>
  <c r="R379" i="2"/>
  <c r="P379" i="2"/>
  <c r="BK379" i="2"/>
  <c r="J379" i="2"/>
  <c r="BE379" i="2" s="1"/>
  <c r="BI378" i="2"/>
  <c r="BH378" i="2"/>
  <c r="BG378" i="2"/>
  <c r="BF378" i="2"/>
  <c r="T378" i="2"/>
  <c r="R378" i="2"/>
  <c r="P378" i="2"/>
  <c r="BK378" i="2"/>
  <c r="J378" i="2"/>
  <c r="BE378" i="2"/>
  <c r="BI374" i="2"/>
  <c r="BH374" i="2"/>
  <c r="BG374" i="2"/>
  <c r="BF374" i="2"/>
  <c r="T374" i="2"/>
  <c r="R374" i="2"/>
  <c r="P374" i="2"/>
  <c r="BK374" i="2"/>
  <c r="J374" i="2"/>
  <c r="BE374" i="2" s="1"/>
  <c r="BI372" i="2"/>
  <c r="BH372" i="2"/>
  <c r="BG372" i="2"/>
  <c r="BF372" i="2"/>
  <c r="T372" i="2"/>
  <c r="R372" i="2"/>
  <c r="P372" i="2"/>
  <c r="BK372" i="2"/>
  <c r="J372" i="2"/>
  <c r="BE372" i="2"/>
  <c r="BI368" i="2"/>
  <c r="BH368" i="2"/>
  <c r="BG368" i="2"/>
  <c r="BF368" i="2"/>
  <c r="T368" i="2"/>
  <c r="R368" i="2"/>
  <c r="P368" i="2"/>
  <c r="BK368" i="2"/>
  <c r="J368" i="2"/>
  <c r="BE368" i="2" s="1"/>
  <c r="BI362" i="2"/>
  <c r="BH362" i="2"/>
  <c r="BG362" i="2"/>
  <c r="BF362" i="2"/>
  <c r="T362" i="2"/>
  <c r="R362" i="2"/>
  <c r="P362" i="2"/>
  <c r="BK362" i="2"/>
  <c r="J362" i="2"/>
  <c r="BE362" i="2"/>
  <c r="BI358" i="2"/>
  <c r="BH358" i="2"/>
  <c r="BG358" i="2"/>
  <c r="BF358" i="2"/>
  <c r="T358" i="2"/>
  <c r="R358" i="2"/>
  <c r="P358" i="2"/>
  <c r="BK358" i="2"/>
  <c r="J358" i="2"/>
  <c r="BE358" i="2" s="1"/>
  <c r="BI356" i="2"/>
  <c r="BH356" i="2"/>
  <c r="BG356" i="2"/>
  <c r="BF356" i="2"/>
  <c r="T356" i="2"/>
  <c r="R356" i="2"/>
  <c r="P356" i="2"/>
  <c r="BK356" i="2"/>
  <c r="J356" i="2"/>
  <c r="BE356" i="2"/>
  <c r="BI354" i="2"/>
  <c r="BH354" i="2"/>
  <c r="BG354" i="2"/>
  <c r="BF354" i="2"/>
  <c r="T354" i="2"/>
  <c r="R354" i="2"/>
  <c r="P354" i="2"/>
  <c r="BK354" i="2"/>
  <c r="J354" i="2"/>
  <c r="BE354" i="2" s="1"/>
  <c r="BI352" i="2"/>
  <c r="BH352" i="2"/>
  <c r="BG352" i="2"/>
  <c r="BF352" i="2"/>
  <c r="T352" i="2"/>
  <c r="R352" i="2"/>
  <c r="P352" i="2"/>
  <c r="BK352" i="2"/>
  <c r="J352" i="2"/>
  <c r="BE352" i="2"/>
  <c r="BI350" i="2"/>
  <c r="BH350" i="2"/>
  <c r="BG350" i="2"/>
  <c r="BF350" i="2"/>
  <c r="T350" i="2"/>
  <c r="R350" i="2"/>
  <c r="P350" i="2"/>
  <c r="BK350" i="2"/>
  <c r="J350" i="2"/>
  <c r="BE350" i="2" s="1"/>
  <c r="BI337" i="2"/>
  <c r="BH337" i="2"/>
  <c r="BG337" i="2"/>
  <c r="BF337" i="2"/>
  <c r="T337" i="2"/>
  <c r="R337" i="2"/>
  <c r="P337" i="2"/>
  <c r="BK337" i="2"/>
  <c r="J337" i="2"/>
  <c r="BE337" i="2"/>
  <c r="BI330" i="2"/>
  <c r="BH330" i="2"/>
  <c r="BG330" i="2"/>
  <c r="BF330" i="2"/>
  <c r="T330" i="2"/>
  <c r="R330" i="2"/>
  <c r="P330" i="2"/>
  <c r="BK330" i="2"/>
  <c r="J330" i="2"/>
  <c r="BE330" i="2" s="1"/>
  <c r="BI328" i="2"/>
  <c r="BH328" i="2"/>
  <c r="BG328" i="2"/>
  <c r="BF328" i="2"/>
  <c r="T328" i="2"/>
  <c r="R328" i="2"/>
  <c r="P328" i="2"/>
  <c r="BK328" i="2"/>
  <c r="J328" i="2"/>
  <c r="BE328" i="2"/>
  <c r="BI316" i="2"/>
  <c r="BH316" i="2"/>
  <c r="BG316" i="2"/>
  <c r="BF316" i="2"/>
  <c r="T316" i="2"/>
  <c r="R316" i="2"/>
  <c r="P316" i="2"/>
  <c r="BK316" i="2"/>
  <c r="J316" i="2"/>
  <c r="BE316" i="2" s="1"/>
  <c r="BI304" i="2"/>
  <c r="BH304" i="2"/>
  <c r="BG304" i="2"/>
  <c r="BF304" i="2"/>
  <c r="T304" i="2"/>
  <c r="R304" i="2"/>
  <c r="P304" i="2"/>
  <c r="BK304" i="2"/>
  <c r="J304" i="2"/>
  <c r="BE304" i="2"/>
  <c r="BI292" i="2"/>
  <c r="BH292" i="2"/>
  <c r="BG292" i="2"/>
  <c r="BF292" i="2"/>
  <c r="T292" i="2"/>
  <c r="R292" i="2"/>
  <c r="P292" i="2"/>
  <c r="BK292" i="2"/>
  <c r="J292" i="2"/>
  <c r="BE292" i="2" s="1"/>
  <c r="BI280" i="2"/>
  <c r="BH280" i="2"/>
  <c r="BG280" i="2"/>
  <c r="BF280" i="2"/>
  <c r="T280" i="2"/>
  <c r="R280" i="2"/>
  <c r="P280" i="2"/>
  <c r="BK280" i="2"/>
  <c r="J280" i="2"/>
  <c r="BE280" i="2"/>
  <c r="BI276" i="2"/>
  <c r="BH276" i="2"/>
  <c r="BG276" i="2"/>
  <c r="BF276" i="2"/>
  <c r="T276" i="2"/>
  <c r="R276" i="2"/>
  <c r="P276" i="2"/>
  <c r="BK276" i="2"/>
  <c r="J276" i="2"/>
  <c r="BE276" i="2" s="1"/>
  <c r="BI274" i="2"/>
  <c r="BH274" i="2"/>
  <c r="BG274" i="2"/>
  <c r="BF274" i="2"/>
  <c r="T274" i="2"/>
  <c r="R274" i="2"/>
  <c r="P274" i="2"/>
  <c r="BK274" i="2"/>
  <c r="J274" i="2"/>
  <c r="BE274" i="2"/>
  <c r="BI272" i="2"/>
  <c r="BH272" i="2"/>
  <c r="BG272" i="2"/>
  <c r="BF272" i="2"/>
  <c r="T272" i="2"/>
  <c r="R272" i="2"/>
  <c r="P272" i="2"/>
  <c r="BK272" i="2"/>
  <c r="J272" i="2"/>
  <c r="BE272" i="2" s="1"/>
  <c r="BI270" i="2"/>
  <c r="BH270" i="2"/>
  <c r="BG270" i="2"/>
  <c r="BF270" i="2"/>
  <c r="T270" i="2"/>
  <c r="R270" i="2"/>
  <c r="P270" i="2"/>
  <c r="BK270" i="2"/>
  <c r="J270" i="2"/>
  <c r="BE270" i="2"/>
  <c r="BI268" i="2"/>
  <c r="BH268" i="2"/>
  <c r="BG268" i="2"/>
  <c r="BF268" i="2"/>
  <c r="T268" i="2"/>
  <c r="R268" i="2"/>
  <c r="P268" i="2"/>
  <c r="BK268" i="2"/>
  <c r="J268" i="2"/>
  <c r="BE268" i="2" s="1"/>
  <c r="BI266" i="2"/>
  <c r="BH266" i="2"/>
  <c r="BG266" i="2"/>
  <c r="BF266" i="2"/>
  <c r="T266" i="2"/>
  <c r="R266" i="2"/>
  <c r="P266" i="2"/>
  <c r="BK266" i="2"/>
  <c r="J266" i="2"/>
  <c r="BE266" i="2"/>
  <c r="BI264" i="2"/>
  <c r="BH264" i="2"/>
  <c r="BG264" i="2"/>
  <c r="BF264" i="2"/>
  <c r="T264" i="2"/>
  <c r="R264" i="2"/>
  <c r="P264" i="2"/>
  <c r="BK264" i="2"/>
  <c r="J264" i="2"/>
  <c r="BE264" i="2" s="1"/>
  <c r="BI262" i="2"/>
  <c r="BH262" i="2"/>
  <c r="BG262" i="2"/>
  <c r="BF262" i="2"/>
  <c r="T262" i="2"/>
  <c r="R262" i="2"/>
  <c r="P262" i="2"/>
  <c r="BK262" i="2"/>
  <c r="J262" i="2"/>
  <c r="BE262" i="2"/>
  <c r="BI260" i="2"/>
  <c r="BH260" i="2"/>
  <c r="BG260" i="2"/>
  <c r="BF260" i="2"/>
  <c r="T260" i="2"/>
  <c r="R260" i="2"/>
  <c r="P260" i="2"/>
  <c r="BK260" i="2"/>
  <c r="J260" i="2"/>
  <c r="BE260" i="2" s="1"/>
  <c r="BI256" i="2"/>
  <c r="BH256" i="2"/>
  <c r="BG256" i="2"/>
  <c r="BF256" i="2"/>
  <c r="T256" i="2"/>
  <c r="R256" i="2"/>
  <c r="P256" i="2"/>
  <c r="BK256" i="2"/>
  <c r="J256" i="2"/>
  <c r="BE256" i="2"/>
  <c r="BI249" i="2"/>
  <c r="BH249" i="2"/>
  <c r="BG249" i="2"/>
  <c r="BF249" i="2"/>
  <c r="T249" i="2"/>
  <c r="R249" i="2"/>
  <c r="P249" i="2"/>
  <c r="BK249" i="2"/>
  <c r="J249" i="2"/>
  <c r="BE249" i="2" s="1"/>
  <c r="BI244" i="2"/>
  <c r="BH244" i="2"/>
  <c r="BG244" i="2"/>
  <c r="BF244" i="2"/>
  <c r="T244" i="2"/>
  <c r="R244" i="2"/>
  <c r="P244" i="2"/>
  <c r="BK244" i="2"/>
  <c r="J244" i="2"/>
  <c r="BE244" i="2"/>
  <c r="BI241" i="2"/>
  <c r="BH241" i="2"/>
  <c r="BG241" i="2"/>
  <c r="BF241" i="2"/>
  <c r="T241" i="2"/>
  <c r="R241" i="2"/>
  <c r="P241" i="2"/>
  <c r="BK241" i="2"/>
  <c r="J241" i="2"/>
  <c r="BE241" i="2" s="1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T232" i="2" s="1"/>
  <c r="R235" i="2"/>
  <c r="P235" i="2"/>
  <c r="BK235" i="2"/>
  <c r="J235" i="2"/>
  <c r="BE235" i="2" s="1"/>
  <c r="BI233" i="2"/>
  <c r="BH233" i="2"/>
  <c r="BG233" i="2"/>
  <c r="BF233" i="2"/>
  <c r="T233" i="2"/>
  <c r="R233" i="2"/>
  <c r="R232" i="2" s="1"/>
  <c r="P233" i="2"/>
  <c r="P232" i="2"/>
  <c r="BK233" i="2"/>
  <c r="BK232" i="2" s="1"/>
  <c r="J232" i="2" s="1"/>
  <c r="J63" i="2" s="1"/>
  <c r="J233" i="2"/>
  <c r="BE233" i="2"/>
  <c r="BI229" i="2"/>
  <c r="BH229" i="2"/>
  <c r="BG229" i="2"/>
  <c r="BF229" i="2"/>
  <c r="T229" i="2"/>
  <c r="R229" i="2"/>
  <c r="P229" i="2"/>
  <c r="BK229" i="2"/>
  <c r="J229" i="2"/>
  <c r="BE229" i="2"/>
  <c r="BI226" i="2"/>
  <c r="BH226" i="2"/>
  <c r="BG226" i="2"/>
  <c r="BF226" i="2"/>
  <c r="T226" i="2"/>
  <c r="R226" i="2"/>
  <c r="P226" i="2"/>
  <c r="BK226" i="2"/>
  <c r="J226" i="2"/>
  <c r="BE226" i="2" s="1"/>
  <c r="BI223" i="2"/>
  <c r="BH223" i="2"/>
  <c r="BG223" i="2"/>
  <c r="BF223" i="2"/>
  <c r="T223" i="2"/>
  <c r="R223" i="2"/>
  <c r="P223" i="2"/>
  <c r="BK223" i="2"/>
  <c r="J223" i="2"/>
  <c r="BE223" i="2"/>
  <c r="BI220" i="2"/>
  <c r="BH220" i="2"/>
  <c r="BG220" i="2"/>
  <c r="BF220" i="2"/>
  <c r="T220" i="2"/>
  <c r="R220" i="2"/>
  <c r="P220" i="2"/>
  <c r="BK220" i="2"/>
  <c r="J220" i="2"/>
  <c r="BE220" i="2" s="1"/>
  <c r="BI218" i="2"/>
  <c r="BH218" i="2"/>
  <c r="BG218" i="2"/>
  <c r="BF218" i="2"/>
  <c r="T218" i="2"/>
  <c r="R218" i="2"/>
  <c r="P218" i="2"/>
  <c r="BK218" i="2"/>
  <c r="J218" i="2"/>
  <c r="BE218" i="2"/>
  <c r="BI214" i="2"/>
  <c r="BH214" i="2"/>
  <c r="BG214" i="2"/>
  <c r="BF214" i="2"/>
  <c r="T214" i="2"/>
  <c r="R214" i="2"/>
  <c r="P214" i="2"/>
  <c r="P207" i="2" s="1"/>
  <c r="BK214" i="2"/>
  <c r="J214" i="2"/>
  <c r="BE214" i="2" s="1"/>
  <c r="BI208" i="2"/>
  <c r="BH208" i="2"/>
  <c r="BG208" i="2"/>
  <c r="BF208" i="2"/>
  <c r="T208" i="2"/>
  <c r="T207" i="2"/>
  <c r="R208" i="2"/>
  <c r="R207" i="2" s="1"/>
  <c r="P208" i="2"/>
  <c r="BK208" i="2"/>
  <c r="BK207" i="2" s="1"/>
  <c r="J207" i="2" s="1"/>
  <c r="J62" i="2" s="1"/>
  <c r="J208" i="2"/>
  <c r="BE208" i="2" s="1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 s="1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 s="1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 s="1"/>
  <c r="BI193" i="2"/>
  <c r="BH193" i="2"/>
  <c r="BG193" i="2"/>
  <c r="BF193" i="2"/>
  <c r="T193" i="2"/>
  <c r="R193" i="2"/>
  <c r="P193" i="2"/>
  <c r="BK193" i="2"/>
  <c r="J193" i="2"/>
  <c r="BE193" i="2"/>
  <c r="BI191" i="2"/>
  <c r="BH191" i="2"/>
  <c r="BG191" i="2"/>
  <c r="BF191" i="2"/>
  <c r="T191" i="2"/>
  <c r="R191" i="2"/>
  <c r="P191" i="2"/>
  <c r="BK191" i="2"/>
  <c r="J191" i="2"/>
  <c r="BE191" i="2" s="1"/>
  <c r="BI189" i="2"/>
  <c r="BH189" i="2"/>
  <c r="BG189" i="2"/>
  <c r="BF189" i="2"/>
  <c r="T189" i="2"/>
  <c r="R189" i="2"/>
  <c r="P189" i="2"/>
  <c r="BK189" i="2"/>
  <c r="J189" i="2"/>
  <c r="BE189" i="2"/>
  <c r="BI187" i="2"/>
  <c r="BH187" i="2"/>
  <c r="BG187" i="2"/>
  <c r="BF187" i="2"/>
  <c r="T187" i="2"/>
  <c r="R187" i="2"/>
  <c r="P187" i="2"/>
  <c r="BK187" i="2"/>
  <c r="J187" i="2"/>
  <c r="BE187" i="2" s="1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 s="1"/>
  <c r="BI180" i="2"/>
  <c r="BH180" i="2"/>
  <c r="BG180" i="2"/>
  <c r="BF180" i="2"/>
  <c r="T180" i="2"/>
  <c r="R180" i="2"/>
  <c r="P180" i="2"/>
  <c r="BK180" i="2"/>
  <c r="J180" i="2"/>
  <c r="BE180" i="2"/>
  <c r="BI178" i="2"/>
  <c r="BH178" i="2"/>
  <c r="BG178" i="2"/>
  <c r="BF178" i="2"/>
  <c r="T178" i="2"/>
  <c r="R178" i="2"/>
  <c r="P178" i="2"/>
  <c r="BK178" i="2"/>
  <c r="J178" i="2"/>
  <c r="BE178" i="2" s="1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P171" i="2" s="1"/>
  <c r="BK174" i="2"/>
  <c r="J174" i="2"/>
  <c r="BE174" i="2" s="1"/>
  <c r="BI172" i="2"/>
  <c r="BH172" i="2"/>
  <c r="BG172" i="2"/>
  <c r="BF172" i="2"/>
  <c r="T172" i="2"/>
  <c r="T171" i="2"/>
  <c r="R172" i="2"/>
  <c r="R171" i="2" s="1"/>
  <c r="P172" i="2"/>
  <c r="BK172" i="2"/>
  <c r="BK171" i="2" s="1"/>
  <c r="J171" i="2" s="1"/>
  <c r="J61" i="2" s="1"/>
  <c r="J172" i="2"/>
  <c r="BE172" i="2" s="1"/>
  <c r="BI170" i="2"/>
  <c r="BH170" i="2"/>
  <c r="BG170" i="2"/>
  <c r="BF170" i="2"/>
  <c r="T170" i="2"/>
  <c r="R170" i="2"/>
  <c r="P170" i="2"/>
  <c r="BK170" i="2"/>
  <c r="J170" i="2"/>
  <c r="BE170" i="2"/>
  <c r="BI168" i="2"/>
  <c r="BH168" i="2"/>
  <c r="BG168" i="2"/>
  <c r="BF168" i="2"/>
  <c r="T168" i="2"/>
  <c r="R168" i="2"/>
  <c r="P168" i="2"/>
  <c r="BK168" i="2"/>
  <c r="J168" i="2"/>
  <c r="BE168" i="2" s="1"/>
  <c r="BI166" i="2"/>
  <c r="BH166" i="2"/>
  <c r="BG166" i="2"/>
  <c r="BF166" i="2"/>
  <c r="T166" i="2"/>
  <c r="R166" i="2"/>
  <c r="P166" i="2"/>
  <c r="BK166" i="2"/>
  <c r="J166" i="2"/>
  <c r="BE166" i="2"/>
  <c r="BI164" i="2"/>
  <c r="BH164" i="2"/>
  <c r="BG164" i="2"/>
  <c r="BF164" i="2"/>
  <c r="T164" i="2"/>
  <c r="R164" i="2"/>
  <c r="P164" i="2"/>
  <c r="BK164" i="2"/>
  <c r="J164" i="2"/>
  <c r="BE164" i="2" s="1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 s="1"/>
  <c r="BI155" i="2"/>
  <c r="BH155" i="2"/>
  <c r="BG155" i="2"/>
  <c r="BF155" i="2"/>
  <c r="T155" i="2"/>
  <c r="R155" i="2"/>
  <c r="P155" i="2"/>
  <c r="BK155" i="2"/>
  <c r="J155" i="2"/>
  <c r="BE155" i="2"/>
  <c r="BI153" i="2"/>
  <c r="BH153" i="2"/>
  <c r="BG153" i="2"/>
  <c r="BF153" i="2"/>
  <c r="T153" i="2"/>
  <c r="R153" i="2"/>
  <c r="P153" i="2"/>
  <c r="P149" i="2" s="1"/>
  <c r="BK153" i="2"/>
  <c r="J153" i="2"/>
  <c r="BE153" i="2" s="1"/>
  <c r="BI150" i="2"/>
  <c r="BH150" i="2"/>
  <c r="BG150" i="2"/>
  <c r="BF150" i="2"/>
  <c r="T150" i="2"/>
  <c r="T149" i="2"/>
  <c r="R150" i="2"/>
  <c r="R149" i="2" s="1"/>
  <c r="P150" i="2"/>
  <c r="BK150" i="2"/>
  <c r="BK149" i="2" s="1"/>
  <c r="J149" i="2" s="1"/>
  <c r="J60" i="2" s="1"/>
  <c r="J150" i="2"/>
  <c r="BE150" i="2" s="1"/>
  <c r="BI147" i="2"/>
  <c r="BH147" i="2"/>
  <c r="BG147" i="2"/>
  <c r="BF147" i="2"/>
  <c r="T147" i="2"/>
  <c r="T146" i="2"/>
  <c r="R147" i="2"/>
  <c r="R146" i="2" s="1"/>
  <c r="P147" i="2"/>
  <c r="P146" i="2"/>
  <c r="BK147" i="2"/>
  <c r="BK146" i="2" s="1"/>
  <c r="J146" i="2" s="1"/>
  <c r="J59" i="2" s="1"/>
  <c r="J147" i="2"/>
  <c r="BE147" i="2" s="1"/>
  <c r="BI142" i="2"/>
  <c r="BH142" i="2"/>
  <c r="BG142" i="2"/>
  <c r="BF142" i="2"/>
  <c r="T142" i="2"/>
  <c r="R142" i="2"/>
  <c r="P142" i="2"/>
  <c r="BK142" i="2"/>
  <c r="J142" i="2"/>
  <c r="BE142" i="2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/>
  <c r="BI129" i="2"/>
  <c r="BH129" i="2"/>
  <c r="BG129" i="2"/>
  <c r="BF129" i="2"/>
  <c r="T129" i="2"/>
  <c r="R129" i="2"/>
  <c r="P129" i="2"/>
  <c r="BK129" i="2"/>
  <c r="J129" i="2"/>
  <c r="BE129" i="2" s="1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 s="1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BK109" i="2" s="1"/>
  <c r="J121" i="2"/>
  <c r="BE121" i="2" s="1"/>
  <c r="BI114" i="2"/>
  <c r="BH114" i="2"/>
  <c r="BG114" i="2"/>
  <c r="BF114" i="2"/>
  <c r="T114" i="2"/>
  <c r="R114" i="2"/>
  <c r="R109" i="2" s="1"/>
  <c r="P114" i="2"/>
  <c r="BK114" i="2"/>
  <c r="J114" i="2"/>
  <c r="BE114" i="2"/>
  <c r="BI113" i="2"/>
  <c r="BH113" i="2"/>
  <c r="BG113" i="2"/>
  <c r="BF113" i="2"/>
  <c r="F31" i="2" s="1"/>
  <c r="BA52" i="1" s="1"/>
  <c r="T113" i="2"/>
  <c r="R113" i="2"/>
  <c r="P113" i="2"/>
  <c r="BK113" i="2"/>
  <c r="J113" i="2"/>
  <c r="BE113" i="2" s="1"/>
  <c r="J30" i="2" s="1"/>
  <c r="AV52" i="1" s="1"/>
  <c r="AT52" i="1" s="1"/>
  <c r="BI112" i="2"/>
  <c r="BH112" i="2"/>
  <c r="F33" i="2" s="1"/>
  <c r="BC52" i="1" s="1"/>
  <c r="BG112" i="2"/>
  <c r="BF112" i="2"/>
  <c r="T112" i="2"/>
  <c r="R112" i="2"/>
  <c r="P112" i="2"/>
  <c r="BK112" i="2"/>
  <c r="J112" i="2"/>
  <c r="BE112" i="2"/>
  <c r="BI110" i="2"/>
  <c r="F34" i="2" s="1"/>
  <c r="BD52" i="1" s="1"/>
  <c r="BH110" i="2"/>
  <c r="BG110" i="2"/>
  <c r="F32" i="2"/>
  <c r="BB52" i="1" s="1"/>
  <c r="BF110" i="2"/>
  <c r="J31" i="2" s="1"/>
  <c r="AW52" i="1" s="1"/>
  <c r="T110" i="2"/>
  <c r="T109" i="2"/>
  <c r="R110" i="2"/>
  <c r="P110" i="2"/>
  <c r="P109" i="2"/>
  <c r="BK110" i="2"/>
  <c r="J110" i="2"/>
  <c r="BE110" i="2"/>
  <c r="F101" i="2"/>
  <c r="E99" i="2"/>
  <c r="F49" i="2"/>
  <c r="E47" i="2"/>
  <c r="J21" i="2"/>
  <c r="E21" i="2"/>
  <c r="J51" i="2" s="1"/>
  <c r="J103" i="2"/>
  <c r="J20" i="2"/>
  <c r="J18" i="2"/>
  <c r="E18" i="2"/>
  <c r="F104" i="2" s="1"/>
  <c r="J17" i="2"/>
  <c r="J15" i="2"/>
  <c r="E15" i="2"/>
  <c r="F103" i="2"/>
  <c r="F51" i="2"/>
  <c r="J14" i="2"/>
  <c r="J12" i="2"/>
  <c r="J101" i="2" s="1"/>
  <c r="J49" i="2"/>
  <c r="E7" i="2"/>
  <c r="E97" i="2" s="1"/>
  <c r="AS51" i="1"/>
  <c r="L47" i="1"/>
  <c r="AM46" i="1"/>
  <c r="L46" i="1"/>
  <c r="AM44" i="1"/>
  <c r="L44" i="1"/>
  <c r="L42" i="1"/>
  <c r="L41" i="1"/>
  <c r="AT56" i="1" l="1"/>
  <c r="J86" i="3"/>
  <c r="J58" i="3" s="1"/>
  <c r="BK85" i="3"/>
  <c r="J80" i="5"/>
  <c r="J58" i="5" s="1"/>
  <c r="BK79" i="5"/>
  <c r="P108" i="2"/>
  <c r="J109" i="2"/>
  <c r="J58" i="2" s="1"/>
  <c r="R108" i="2"/>
  <c r="T621" i="2"/>
  <c r="BC51" i="1"/>
  <c r="F30" i="2"/>
  <c r="AZ52" i="1" s="1"/>
  <c r="T108" i="2"/>
  <c r="J30" i="4"/>
  <c r="AV54" i="1" s="1"/>
  <c r="AT54" i="1" s="1"/>
  <c r="R99" i="4"/>
  <c r="F76" i="6"/>
  <c r="F51" i="6"/>
  <c r="E45" i="2"/>
  <c r="BK749" i="2"/>
  <c r="J749" i="2" s="1"/>
  <c r="J78" i="2" s="1"/>
  <c r="T849" i="2"/>
  <c r="T882" i="2"/>
  <c r="F34" i="3"/>
  <c r="BD53" i="1" s="1"/>
  <c r="BD51" i="1" s="1"/>
  <c r="W30" i="1" s="1"/>
  <c r="BK130" i="3"/>
  <c r="J130" i="3" s="1"/>
  <c r="J64" i="3" s="1"/>
  <c r="F32" i="4"/>
  <c r="BB54" i="1" s="1"/>
  <c r="BB51" i="1" s="1"/>
  <c r="R622" i="2"/>
  <c r="T784" i="2"/>
  <c r="R814" i="2"/>
  <c r="F31" i="3"/>
  <c r="BA53" i="1" s="1"/>
  <c r="T100" i="4"/>
  <c r="T84" i="6"/>
  <c r="T81" i="6" s="1"/>
  <c r="T80" i="6" s="1"/>
  <c r="P84" i="6"/>
  <c r="P81" i="6" s="1"/>
  <c r="P80" i="6" s="1"/>
  <c r="AU56" i="1" s="1"/>
  <c r="T92" i="6"/>
  <c r="BK85" i="4"/>
  <c r="T80" i="5"/>
  <c r="T79" i="5" s="1"/>
  <c r="T78" i="5" s="1"/>
  <c r="BK546" i="2"/>
  <c r="J546" i="2" s="1"/>
  <c r="J68" i="2" s="1"/>
  <c r="P114" i="3"/>
  <c r="T124" i="3"/>
  <c r="T147" i="4"/>
  <c r="P171" i="4"/>
  <c r="F32" i="6"/>
  <c r="BB56" i="1" s="1"/>
  <c r="F52" i="2"/>
  <c r="P604" i="2"/>
  <c r="J125" i="3"/>
  <c r="J63" i="3" s="1"/>
  <c r="BK100" i="4"/>
  <c r="T171" i="4"/>
  <c r="J31" i="5"/>
  <c r="AW55" i="1" s="1"/>
  <c r="F31" i="5"/>
  <c r="BA55" i="1" s="1"/>
  <c r="BA51" i="1" s="1"/>
  <c r="J622" i="2"/>
  <c r="J72" i="2" s="1"/>
  <c r="P660" i="2"/>
  <c r="T694" i="2"/>
  <c r="BK865" i="2"/>
  <c r="J865" i="2" s="1"/>
  <c r="J84" i="2" s="1"/>
  <c r="P86" i="3"/>
  <c r="F30" i="6"/>
  <c r="AZ56" i="1" s="1"/>
  <c r="R749" i="2"/>
  <c r="R108" i="4"/>
  <c r="T660" i="2"/>
  <c r="R680" i="2"/>
  <c r="P814" i="2"/>
  <c r="P621" i="2" s="1"/>
  <c r="T831" i="2"/>
  <c r="BK882" i="2"/>
  <c r="J882" i="2" s="1"/>
  <c r="J85" i="2" s="1"/>
  <c r="P99" i="3"/>
  <c r="E74" i="4"/>
  <c r="E45" i="4"/>
  <c r="F30" i="4"/>
  <c r="AZ54" i="1" s="1"/>
  <c r="F31" i="4"/>
  <c r="BA54" i="1" s="1"/>
  <c r="T108" i="4"/>
  <c r="BK147" i="4"/>
  <c r="J147" i="4" s="1"/>
  <c r="J63" i="4" s="1"/>
  <c r="P80" i="5"/>
  <c r="P79" i="5" s="1"/>
  <c r="P78" i="5" s="1"/>
  <c r="AU55" i="1" s="1"/>
  <c r="R80" i="5"/>
  <c r="R79" i="5" s="1"/>
  <c r="R78" i="5" s="1"/>
  <c r="BK84" i="6"/>
  <c r="J84" i="6" s="1"/>
  <c r="J59" i="6" s="1"/>
  <c r="P108" i="4"/>
  <c r="R648" i="2"/>
  <c r="T745" i="2"/>
  <c r="R788" i="2"/>
  <c r="R882" i="2"/>
  <c r="R99" i="3"/>
  <c r="R85" i="3" s="1"/>
  <c r="R84" i="3" s="1"/>
  <c r="P125" i="3"/>
  <c r="P124" i="3" s="1"/>
  <c r="J78" i="4"/>
  <c r="P86" i="4"/>
  <c r="P85" i="4" s="1"/>
  <c r="P100" i="4"/>
  <c r="P147" i="4"/>
  <c r="J30" i="5"/>
  <c r="AV55" i="1" s="1"/>
  <c r="F30" i="5"/>
  <c r="AZ55" i="1" s="1"/>
  <c r="R86" i="4"/>
  <c r="R85" i="4" s="1"/>
  <c r="R84" i="4" s="1"/>
  <c r="E70" i="6"/>
  <c r="R92" i="6"/>
  <c r="R81" i="6" s="1"/>
  <c r="R80" i="6" s="1"/>
  <c r="R865" i="2"/>
  <c r="BK919" i="2"/>
  <c r="J919" i="2" s="1"/>
  <c r="J86" i="2" s="1"/>
  <c r="T114" i="3"/>
  <c r="T85" i="3" s="1"/>
  <c r="T84" i="3" s="1"/>
  <c r="R130" i="3"/>
  <c r="R124" i="3" s="1"/>
  <c r="F32" i="5"/>
  <c r="BB55" i="1" s="1"/>
  <c r="AX51" i="1" l="1"/>
  <c r="W28" i="1"/>
  <c r="AW51" i="1"/>
  <c r="AK27" i="1" s="1"/>
  <c r="W27" i="1"/>
  <c r="P107" i="2"/>
  <c r="AU52" i="1" s="1"/>
  <c r="J79" i="5"/>
  <c r="J57" i="5" s="1"/>
  <c r="BK78" i="5"/>
  <c r="J78" i="5" s="1"/>
  <c r="BK99" i="4"/>
  <c r="J99" i="4" s="1"/>
  <c r="J60" i="4" s="1"/>
  <c r="J100" i="4"/>
  <c r="J61" i="4" s="1"/>
  <c r="T99" i="4"/>
  <c r="T84" i="4" s="1"/>
  <c r="P99" i="4"/>
  <c r="BK124" i="3"/>
  <c r="J124" i="3" s="1"/>
  <c r="J62" i="3" s="1"/>
  <c r="T107" i="2"/>
  <c r="BK84" i="3"/>
  <c r="J84" i="3" s="1"/>
  <c r="J85" i="3"/>
  <c r="J57" i="3" s="1"/>
  <c r="P84" i="4"/>
  <c r="AU54" i="1" s="1"/>
  <c r="AZ51" i="1"/>
  <c r="AT55" i="1"/>
  <c r="BK621" i="2"/>
  <c r="J621" i="2" s="1"/>
  <c r="J71" i="2" s="1"/>
  <c r="P85" i="3"/>
  <c r="P84" i="3" s="1"/>
  <c r="AU53" i="1" s="1"/>
  <c r="R107" i="2"/>
  <c r="BK81" i="6"/>
  <c r="J85" i="4"/>
  <c r="J57" i="4" s="1"/>
  <c r="R621" i="2"/>
  <c r="AY51" i="1"/>
  <c r="W29" i="1"/>
  <c r="BK108" i="2"/>
  <c r="J56" i="5" l="1"/>
  <c r="J27" i="5"/>
  <c r="BK80" i="6"/>
  <c r="J80" i="6" s="1"/>
  <c r="J81" i="6"/>
  <c r="J57" i="6" s="1"/>
  <c r="J56" i="3"/>
  <c r="J27" i="3"/>
  <c r="AU51" i="1"/>
  <c r="BK107" i="2"/>
  <c r="J107" i="2" s="1"/>
  <c r="J108" i="2"/>
  <c r="J57" i="2" s="1"/>
  <c r="BK84" i="4"/>
  <c r="J84" i="4" s="1"/>
  <c r="W26" i="1"/>
  <c r="AV51" i="1"/>
  <c r="AG53" i="1" l="1"/>
  <c r="AN53" i="1" s="1"/>
  <c r="J36" i="3"/>
  <c r="J56" i="2"/>
  <c r="J27" i="2"/>
  <c r="AT51" i="1"/>
  <c r="AK26" i="1"/>
  <c r="J27" i="6"/>
  <c r="J56" i="6"/>
  <c r="J27" i="4"/>
  <c r="J56" i="4"/>
  <c r="AG55" i="1"/>
  <c r="AN55" i="1" s="1"/>
  <c r="J36" i="5"/>
  <c r="AG56" i="1" l="1"/>
  <c r="AN56" i="1" s="1"/>
  <c r="J36" i="6"/>
  <c r="J36" i="2"/>
  <c r="AG52" i="1"/>
  <c r="J36" i="4"/>
  <c r="AG54" i="1"/>
  <c r="AN54" i="1" s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<sst xmlns="http://schemas.openxmlformats.org/spreadsheetml/2006/main" count="13350" uniqueCount="2400">
  <si>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</si>
  <si>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</si>
  <si>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</si>
  <si>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</si>
  <si>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</si>
  <si>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</si>
  <si>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</si>
  <si>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{48d64217-3ffd-4b1e-933a-e9d835ffb8f1}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</si>
  <si>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</si>
  <si>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</si>
  <si>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</si>
  <si>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</si>
  <si>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</si>
  <si>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</si>
  <si>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</si>
  <si>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</si>
  <si>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Knesl0060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</si>
  <si>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</si>
  <si>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</si>
  <si>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ŽST Bílovice nad Svitavou-oprava přístřešku a fasády</t>
  </si>
  <si>
    <t>KSO:</t>
  </si>
  <si>
    <t/>
  </si>
  <si>
    <t>CC-CZ:</t>
  </si>
  <si>
    <t>Místo:</t>
  </si>
  <si>
    <t xml:space="preserve"> </t>
  </si>
  <si>
    <t>Datum:</t>
  </si>
  <si>
    <t>2. 1. 2019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</si>
  <si>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</si>
  <si>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</si>
  <si>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</si>
  <si>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</si>
  <si>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</si>
  <si>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</si>
  <si>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</si>
  <si>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</si>
  <si>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</si>
  <si>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</si>
  <si>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</si>
  <si>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</si>
  <si>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</si>
  <si>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</si>
  <si>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</si>
  <si>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</si>
  <si>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</si>
  <si>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</si>
  <si>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</si>
  <si>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</si>
  <si>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</si>
  <si>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</si>
  <si>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</si>
  <si>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</si>
  <si>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</si>
  <si>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</si>
  <si>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</si>
  <si>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</si>
  <si>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</si>
  <si>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</si>
  <si>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</si>
  <si>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</si>
  <si>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</si>
  <si>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</si>
  <si>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</si>
  <si>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</si>
  <si>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</si>
  <si>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</si>
  <si>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</si>
  <si>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</si>
  <si>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</si>
  <si>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</si>
  <si>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</si>
  <si>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</si>
  <si>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</si>
  <si>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</si>
  <si>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</si>
  <si>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</si>
  <si>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přístřešku a fasády-stavební část</t>
  </si>
  <si>
    <t>STA</t>
  </si>
  <si>
    <t>1</t>
  </si>
  <si>
    <t>{8ead1a53-5410-435f-a70c-6361391b36c6}</t>
  </si>
  <si>
    <t>2</t>
  </si>
  <si>
    <t>02</t>
  </si>
  <si>
    <t>Výměna výplní otvorů ozn.V</t>
  </si>
  <si>
    <t>{cb697d3e-b0fb-48e7-b7f9-81f6bef584e8}</t>
  </si>
  <si>
    <t>03</t>
  </si>
  <si>
    <t>D1.4.1. Zdravotně technické instalace</t>
  </si>
  <si>
    <t>{52178614-ed35-4819-b20d-ed01bf537c15}</t>
  </si>
  <si>
    <t>04</t>
  </si>
  <si>
    <t>D1.4.2. Vytápění</t>
  </si>
  <si>
    <t>{81e8939f-caa7-480a-8b75-f7aa01cbbbcb}</t>
  </si>
  <si>
    <t>99</t>
  </si>
  <si>
    <t>Vedlejší rozpočtové náklady</t>
  </si>
  <si>
    <t>{87c1d0f3-d42e-49b9-bac2-f6781c283c63}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</si>
  <si>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</si>
  <si>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</si>
  <si>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</si>
  <si>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</si>
  <si>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</si>
  <si>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</si>
  <si>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</si>
  <si>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Oprava přístřešku a fasády-stavební část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</si>
  <si>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</si>
  <si>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</si>
  <si>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</si>
  <si>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</si>
  <si>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</si>
  <si>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</si>
  <si>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</si>
  <si>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181 - Zatravnění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</si>
  <si>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</si>
  <si>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</si>
  <si>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</si>
  <si>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</si>
  <si>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</si>
  <si>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96 - Bourání konstrukcí</t>
  </si>
  <si>
    <t xml:space="preserve">    90 - Oplocení - Z/09</t>
  </si>
  <si>
    <t xml:space="preserve">    901 - Orientační systém</t>
  </si>
  <si>
    <t xml:space="preserve">    902 - Ostatní výrobky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</si>
  <si>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</si>
  <si>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</si>
  <si>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</si>
  <si>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</si>
  <si>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</si>
  <si>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</si>
  <si>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750 - Repasované výrobky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</si>
  <si>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</si>
  <si>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</si>
  <si>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</si>
  <si>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</si>
  <si>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</si>
  <si>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</si>
  <si>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</si>
  <si>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</si>
  <si>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</si>
  <si>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</si>
  <si>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</si>
  <si>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</si>
  <si>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</si>
  <si>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</si>
  <si>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</si>
  <si>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</si>
  <si>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</si>
  <si>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</si>
  <si>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</si>
  <si>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</si>
  <si>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</si>
  <si>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</si>
  <si>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</si>
  <si>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</si>
  <si>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</si>
  <si>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</si>
  <si>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</si>
  <si>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</si>
  <si>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</si>
  <si>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</si>
  <si>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</si>
  <si>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</si>
  <si>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</si>
  <si>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</si>
  <si>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2018 02</t>
  </si>
  <si>
    <t>4</t>
  </si>
  <si>
    <t>-51187150</t>
  </si>
  <si>
    <t>VV</t>
  </si>
  <si>
    <t>(7,15+3,3+3,65+1,75+11,498)*1,1+1,3*1,35+6,65*0,9+2,75*1,35+3,2*1,25</t>
  </si>
  <si>
    <t>113107111</t>
  </si>
  <si>
    <t>Odstranění podkladů nebo krytů ručně s přemístěním hmot na skládku na vzdálenost do 3 m nebo s naložením na dopravní prostředek z kameniva těženého, o tl. vrstvy do 100 mm</t>
  </si>
  <si>
    <t>4393289</t>
  </si>
  <si>
    <t>3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</si>
  <si>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</si>
  <si>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</si>
  <si>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</si>
  <si>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1405843672</t>
  </si>
  <si>
    <t>139711101</t>
  </si>
  <si>
    <t>Vykopávka v uzavřených prostorách  s naložením výkopku na dopravní prostředek v hornině tř. 1 až 4</t>
  </si>
  <si>
    <t>m3</t>
  </si>
  <si>
    <t>-827409169</t>
  </si>
  <si>
    <t>"ZP01" 27,348*1,1*0,4</t>
  </si>
  <si>
    <t>"ZP02+03" (14,76*1-0,45*0,15*4+7,25*1,56+3,63*1,5+6,55*0,85+2,65*1,3+3,3*1,2)*0,27</t>
  </si>
  <si>
    <t>"mč.OP08+07" 3,05*4,15*0,21</t>
  </si>
  <si>
    <t>"nový základ" 5*(0,55-0,45)*0,85</t>
  </si>
  <si>
    <t>"pracovní výkop pro ověření vedení kanalizace" 2</t>
  </si>
  <si>
    <t>Součet</t>
  </si>
  <si>
    <t>5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</si>
  <si>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</si>
  <si>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</si>
  <si>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1519747846</t>
  </si>
  <si>
    <t>29,055-2</t>
  </si>
  <si>
    <t>6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</si>
  <si>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</si>
  <si>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</si>
  <si>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-796596496</t>
  </si>
  <si>
    <t>27,055*2</t>
  </si>
  <si>
    <t>7</t>
  </si>
  <si>
    <t>162301101</t>
  </si>
  <si>
    <t>Vodorovné přemístění výkopku nebo sypaniny po suchu  na obvyklém dopravním prostředku, bez naložení výkopku, avšak se složením bez rozhrnutí z horniny tř. 1 až 4 na vzdálenost přes 50 do 500 m</t>
  </si>
  <si>
    <t>-1783397514</t>
  </si>
  <si>
    <t>"na skládku na pozemku investora" 27,055</t>
  </si>
  <si>
    <t>8</t>
  </si>
  <si>
    <t>171101105</t>
  </si>
  <si>
    <t>Uložení sypaniny do násypů  s rozprostřením sypaniny ve vrstvách a s hrubým urovnáním zhutněných s uzavřením povrchu násypu z hornin soudržných s předepsanou mírou zhutnění v procentech výsledků zkoušek Proctor-Standard (dále jen PS) na 103 % PS</t>
  </si>
  <si>
    <t>-74132058</t>
  </si>
  <si>
    <t>"vyrovnávací rampy ZP03" 4*1,4*0,12/2*2+4*1,4*0,12</t>
  </si>
  <si>
    <t>9</t>
  </si>
  <si>
    <t>M</t>
  </si>
  <si>
    <t>58343930</t>
  </si>
  <si>
    <t>kamenivo drcené hrubé frakce 16-32</t>
  </si>
  <si>
    <t>t</t>
  </si>
  <si>
    <t>108179753</t>
  </si>
  <si>
    <t>"vyrovnávací rampy ZP03" (4*1,4*0,12/2*2+4*1,4*0,12)*2</t>
  </si>
  <si>
    <t>10</t>
  </si>
  <si>
    <t>171201201</t>
  </si>
  <si>
    <t>Uložení sypaniny  na skládky</t>
  </si>
  <si>
    <t>-815822488</t>
  </si>
  <si>
    <t>11</t>
  </si>
  <si>
    <t>174101102</t>
  </si>
  <si>
    <t>Zásyp sypaninou z jakékoliv horniny  s uložením výkopku ve vrstvách se zhutněním v uzavřených prostorách s urovnáním povrchu zásypu</t>
  </si>
  <si>
    <t>-1878039486</t>
  </si>
  <si>
    <t>"zásyp zeminou"</t>
  </si>
  <si>
    <t>Mezisoučet</t>
  </si>
  <si>
    <t>"zásyp kamenivem"</t>
  </si>
  <si>
    <t>"1.pp-kolem stěn" 43,85*0,3*0,15</t>
  </si>
  <si>
    <t>"shoz" 0,9*0,9*0,9*2</t>
  </si>
  <si>
    <t>12</t>
  </si>
  <si>
    <t>1157516187</t>
  </si>
  <si>
    <t>"1.pp-kolem stěn" 43,85*0,3*0,15*2</t>
  </si>
  <si>
    <t>"shoz" 0,9*0,9*0,9*2*2</t>
  </si>
  <si>
    <t>181</t>
  </si>
  <si>
    <t>Zatravnění</t>
  </si>
  <si>
    <t>13</t>
  </si>
  <si>
    <t>R181001</t>
  </si>
  <si>
    <t>Zatravnění, kompletní provedení dle PD</t>
  </si>
  <si>
    <t>-593392837</t>
  </si>
  <si>
    <t>"kolem chodníčků" 25</t>
  </si>
  <si>
    <t>Zakládání</t>
  </si>
  <si>
    <t>14</t>
  </si>
  <si>
    <t>211971110</t>
  </si>
  <si>
    <t>Zřízení opláštění výplně z geotextilie odvodňovacích žeber nebo trativodů  v rýze nebo zářezu se stěnami šikmými o sklonu do 1:2</t>
  </si>
  <si>
    <t>1186525328</t>
  </si>
  <si>
    <t xml:space="preserve">"kolem stěn 1.pp" 43,85*(0,15+0,3+0,15) </t>
  </si>
  <si>
    <t>69311010</t>
  </si>
  <si>
    <t>geotextilie tkaná PP 80kN/m</t>
  </si>
  <si>
    <t>883292147</t>
  </si>
  <si>
    <t>26,31*1,15</t>
  </si>
  <si>
    <t>16</t>
  </si>
  <si>
    <t>213141111</t>
  </si>
  <si>
    <t>Zřízení vrstvy z geotextilie  filtrační, separační, odvodňovací, ochranné, výztužné nebo protierozní v rovině nebo ve sklonu do 1:5, šířky do 3 m</t>
  </si>
  <si>
    <t>-1732362228</t>
  </si>
  <si>
    <t>"podlaha F03" 12,66</t>
  </si>
  <si>
    <t>"podlaha F05" 179,25</t>
  </si>
  <si>
    <t>17</t>
  </si>
  <si>
    <t>69311172</t>
  </si>
  <si>
    <t>textilie ÚV stabilizace 300g/m2 do š 8,8 m</t>
  </si>
  <si>
    <t>-704114193</t>
  </si>
  <si>
    <t>191,91*1,15</t>
  </si>
  <si>
    <t>18</t>
  </si>
  <si>
    <t>273322511</t>
  </si>
  <si>
    <t>Základy z betonu železového (bez výztuže) desky z betonu se zvýšenými nároky na prostředí tř. C 25/30</t>
  </si>
  <si>
    <t>1870419924</t>
  </si>
  <si>
    <t>"C25/30XC2"</t>
  </si>
  <si>
    <t>"podlaha F03" 12,66*0,15</t>
  </si>
  <si>
    <t>19</t>
  </si>
  <si>
    <t>273362021</t>
  </si>
  <si>
    <t>Výztuž základů desek ze svařovaných sítí z drátů typu KARI</t>
  </si>
  <si>
    <t>41211215</t>
  </si>
  <si>
    <t>"podlaha F03" 12,66*1,2*3,03/1000</t>
  </si>
  <si>
    <t>20</t>
  </si>
  <si>
    <t>274313611</t>
  </si>
  <si>
    <t>Základy z betonu prostého pasy betonu kamenem neprokládaného tř. C 16/20</t>
  </si>
  <si>
    <t>1273730299</t>
  </si>
  <si>
    <t>5*0,55*0,885</t>
  </si>
  <si>
    <t>274351121</t>
  </si>
  <si>
    <t>Bednění základů pasů rovné zřízení</t>
  </si>
  <si>
    <t>2019671884</t>
  </si>
  <si>
    <t>5*0,2</t>
  </si>
  <si>
    <t>22</t>
  </si>
  <si>
    <t>274351122</t>
  </si>
  <si>
    <t>Bednění základů pasů rovné odstranění</t>
  </si>
  <si>
    <t>-106093893</t>
  </si>
  <si>
    <t>Svislé a kompletní konstrukce</t>
  </si>
  <si>
    <t>23</t>
  </si>
  <si>
    <t>310237261</t>
  </si>
  <si>
    <t>Zazdívka otvorů ve zdivu nadzákladovém cihlami pálenými  plochy přes 0,09 m2 do 0,25 m2, ve zdi tl. přes 450 do 600 mm</t>
  </si>
  <si>
    <t>kus</t>
  </si>
  <si>
    <t>-747485100</t>
  </si>
  <si>
    <t>"shoz" 2</t>
  </si>
  <si>
    <t>24</t>
  </si>
  <si>
    <t>310238211</t>
  </si>
  <si>
    <t>Zazdívka otvorů ve zdivu nadzákladovém cihlami pálenými  plochy přes 0,25 m2 do 1 m2 na maltu vápenocementovou</t>
  </si>
  <si>
    <t>1784516518</t>
  </si>
  <si>
    <t>"1.np-podezdění oken po sklobetonech" 1,7*0,45*0,3*2+1,1*0,45*0,3</t>
  </si>
  <si>
    <t>25</t>
  </si>
  <si>
    <t>310239211</t>
  </si>
  <si>
    <t>Zazdívka otvorů ve zdivu nadzákladovém cihlami pálenými  plochy přes 1 m2 do 4 m2 na maltu vápenocementovou</t>
  </si>
  <si>
    <t>291285690</t>
  </si>
  <si>
    <t>"1.np" 1,7*1,2*0,45</t>
  </si>
  <si>
    <t>26</t>
  </si>
  <si>
    <t>311113133</t>
  </si>
  <si>
    <t>Nadzákladové zdi z tvárnic ztraceného bednění  hladkých, včetně výplně z betonu třídy C 16/20, tloušťky zdiva přes 200 do 250 mm</t>
  </si>
  <si>
    <t>1402480804</t>
  </si>
  <si>
    <t>5*1,315</t>
  </si>
  <si>
    <t>27</t>
  </si>
  <si>
    <t>311273121</t>
  </si>
  <si>
    <t>Zdivo tepelněizolační z pórobetonových tvárnic na tenkovrstvou maltu, pevnost tvárnic do P2, objemová hmotnost do 400kg/m3,součinitel prostupu tepla U přes 0,18 do 0,22, tl. zdiva 450 mm</t>
  </si>
  <si>
    <t>284816802</t>
  </si>
  <si>
    <t xml:space="preserve">"1.np" 0,7*2,1 </t>
  </si>
  <si>
    <t>28</t>
  </si>
  <si>
    <t>311361821</t>
  </si>
  <si>
    <t>Výztuž nadzákladových zdí nosných svislých nebo odkloněných od svislice, rovných nebo oblých z betonářské oceli 10 505 (R) nebo BSt 500</t>
  </si>
  <si>
    <t>-655924308</t>
  </si>
  <si>
    <t>"do bet.tvárnic" 6,575*0,25*0,05</t>
  </si>
  <si>
    <t>29</t>
  </si>
  <si>
    <t>317142412</t>
  </si>
  <si>
    <t>Překlady nenosné z pórobetonu osazené do tenkého maltového lože, výšky do 250 mm, šířky překladu 75 mm, délky překladu přes 1000 do 1250 mm</t>
  </si>
  <si>
    <t>-729949286</t>
  </si>
  <si>
    <t>"O20" 1</t>
  </si>
  <si>
    <t>30</t>
  </si>
  <si>
    <t>317142422</t>
  </si>
  <si>
    <t>Překlady nenosné z pórobetonu osazené do tenkého maltového lože, výšky do 250 mm, šířky překladu 100 mm, délky překladu přes 1000 do 1250 mm</t>
  </si>
  <si>
    <t>40204303</t>
  </si>
  <si>
    <t>"O21" 5</t>
  </si>
  <si>
    <t>31</t>
  </si>
  <si>
    <t>317941121</t>
  </si>
  <si>
    <t>Osazování ocelových válcovaných nosníků na zdivu  I nebo IE nebo U nebo UE nebo L do č. 12 nebo výšky do 120 mm</t>
  </si>
  <si>
    <t>1146746211</t>
  </si>
  <si>
    <t xml:space="preserve">"nad hydrant" 1*10,4/1000*2 </t>
  </si>
  <si>
    <t>32</t>
  </si>
  <si>
    <t>13010744</t>
  </si>
  <si>
    <t>ocel profilová IPE 120 jakost 11 375</t>
  </si>
  <si>
    <t>-734944105</t>
  </si>
  <si>
    <t>"Z10" 0,021*1,08</t>
  </si>
  <si>
    <t>33</t>
  </si>
  <si>
    <t>342272215</t>
  </si>
  <si>
    <t>Příčky z pórobetonových tvárnic hladkých na tenké maltové lože objemová hmotnost do 500 kg/m3, tloušťka příčky 75 mm</t>
  </si>
  <si>
    <t>1900598391</t>
  </si>
  <si>
    <t>"1.np" (1,5+1,65)*3,48-0,7*2</t>
  </si>
  <si>
    <t>34</t>
  </si>
  <si>
    <t>342272225</t>
  </si>
  <si>
    <t>Příčky z pórobetonových tvárnic hladkých na tenké maltové lože objemová hmotnost do 500 kg/m3, tloušťka příčky 100 mm</t>
  </si>
  <si>
    <t>-764743430</t>
  </si>
  <si>
    <t>"1.np" 7,05*3,48-0,7*2*4+0,2*0,9</t>
  </si>
  <si>
    <t>35</t>
  </si>
  <si>
    <t>342291121</t>
  </si>
  <si>
    <t>Ukotvení příček  plochými kotvami, do konstrukce cihelné</t>
  </si>
  <si>
    <t>-1317273145</t>
  </si>
  <si>
    <t>"1.np" 3,48*6+1,2*2+2,1*2+2,6*2</t>
  </si>
  <si>
    <t>36</t>
  </si>
  <si>
    <t>342362021</t>
  </si>
  <si>
    <t>Výztuž stěn a příček výplňových a oddělovacích pevných svislých nebo šikmých, rovných nebo oblých ze svařovaných sítí z drátů typu KARI</t>
  </si>
  <si>
    <t>97706332</t>
  </si>
  <si>
    <t>"beton venkovního soklu" (23,3+61,35)*0,4*1,2*4,44/1000</t>
  </si>
  <si>
    <t>37</t>
  </si>
  <si>
    <t>346272226</t>
  </si>
  <si>
    <t>Přizdívky z pórobetonových tvárnic objemová hmotnost do 500 kg/m3, na tenké maltové lože, tloušťka přizdívky 75 mm</t>
  </si>
  <si>
    <t>1647604412</t>
  </si>
  <si>
    <t>"1.np" 1,6*2,6</t>
  </si>
  <si>
    <t>38</t>
  </si>
  <si>
    <t>346272256</t>
  </si>
  <si>
    <t>Přizdívky z pórobetonových tvárnic objemová hmotnost do 500 kg/m3, na tenké maltové lože, tloušťka přizdívky 150 mm</t>
  </si>
  <si>
    <t>-861321060</t>
  </si>
  <si>
    <t>"1.np" 1,65*2,75-0,9*2,6</t>
  </si>
  <si>
    <t>39</t>
  </si>
  <si>
    <t>346961111</t>
  </si>
  <si>
    <t>Izolace proti šíření zvuku izolační rohoží  podél stropů a stěn</t>
  </si>
  <si>
    <t>210016220</t>
  </si>
  <si>
    <t>"styk příčka-strop" 14,15</t>
  </si>
  <si>
    <t>Komunikace pozemní</t>
  </si>
  <si>
    <t>40</t>
  </si>
  <si>
    <t>564861111</t>
  </si>
  <si>
    <t>Podklad ze štěrkodrti ŠD  s rozprostřením a zhutněním, po zhutnění tl. 200 mm</t>
  </si>
  <si>
    <t>1384644420</t>
  </si>
  <si>
    <t>"ZP01" 28,5</t>
  </si>
  <si>
    <t>"ZP02" 15</t>
  </si>
  <si>
    <t>"ZP03" 63</t>
  </si>
  <si>
    <t>"po shozu" 0,9*0,6</t>
  </si>
  <si>
    <t>41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</si>
  <si>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</si>
  <si>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</si>
  <si>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60432683</t>
  </si>
  <si>
    <t>42</t>
  </si>
  <si>
    <t>59245018</t>
  </si>
  <si>
    <t>dlažba skladebná betonová 20x10x6 cm přírodní</t>
  </si>
  <si>
    <t>1931200811</t>
  </si>
  <si>
    <t>29,04*1,02</t>
  </si>
  <si>
    <t>43</t>
  </si>
  <si>
    <t>596811220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</si>
  <si>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</si>
  <si>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935305913</t>
  </si>
  <si>
    <t>44</t>
  </si>
  <si>
    <t>59245601</t>
  </si>
  <si>
    <t>dlažba desková betonová 50x50x5cm přírodní</t>
  </si>
  <si>
    <t>410725808</t>
  </si>
  <si>
    <t>"ZP02" 15*1,02</t>
  </si>
  <si>
    <t>45</t>
  </si>
  <si>
    <t>596811222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</si>
  <si>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přes 100 do 300 m2</t>
  </si>
  <si>
    <t>1029617726</t>
  </si>
  <si>
    <t>46</t>
  </si>
  <si>
    <t>58381095</t>
  </si>
  <si>
    <t>deska dlažební žulová 40x30 tl 8cm</t>
  </si>
  <si>
    <t>-2109406281</t>
  </si>
  <si>
    <t>"ZP03" 63*1,02</t>
  </si>
  <si>
    <t>Úpravy povrchů, podlahy a osazování výplní</t>
  </si>
  <si>
    <t>47</t>
  </si>
  <si>
    <t>611131111</t>
  </si>
  <si>
    <t>Podkladní a spojovací vrstva vnitřních omítaných ploch  polymercementový spojovací můstek nanášený ručně stropů</t>
  </si>
  <si>
    <t>1519353919</t>
  </si>
  <si>
    <t xml:space="preserve">"C01" 37,29 </t>
  </si>
  <si>
    <t>48</t>
  </si>
  <si>
    <t>611311131</t>
  </si>
  <si>
    <t>Potažení vnitřních ploch štukem tloušťky do 3 mm vodorovných konstrukcí stropů rovných</t>
  </si>
  <si>
    <t>1596431266</t>
  </si>
  <si>
    <t>49</t>
  </si>
  <si>
    <t>612131101</t>
  </si>
  <si>
    <t>Podkladní a spojovací vrstva vnitřních omítaných ploch  cementový postřik nanášený ručně celoplošně stěn</t>
  </si>
  <si>
    <t>-506766426</t>
  </si>
  <si>
    <t>"dozděné otvory po sklobetonech" 1,7*0,45*2+1,1*0,45+1,7*1,2</t>
  </si>
  <si>
    <t>"mč.OP.08+07" 13,75*2-0,8*2+0,2*2,6*2</t>
  </si>
  <si>
    <t>50</t>
  </si>
  <si>
    <t>612131111</t>
  </si>
  <si>
    <t>Podkladní a spojovací vrstva vnitřních omítaných ploch  polymercementový spojovací můstek nanášený ručně stěn</t>
  </si>
  <si>
    <t>-2014645585</t>
  </si>
  <si>
    <t>"W07" 32,3</t>
  </si>
  <si>
    <t>51</t>
  </si>
  <si>
    <t>612142001</t>
  </si>
  <si>
    <t>Potažení vnitřních ploch pletivem  v ploše nebo pruzích, na plném podkladu sklovláknitým vtlačením do tmelu stěn</t>
  </si>
  <si>
    <t>2046564073</t>
  </si>
  <si>
    <t>"mč.OP.01" 1,6*2,6</t>
  </si>
  <si>
    <t>"mč.OP05" 0,7*2,05</t>
  </si>
  <si>
    <t>"mč.OP.07A,B,C+OP.08A,B,C" 20,05*2,9-0,7*2*10+0,7*2,05</t>
  </si>
  <si>
    <t>52</t>
  </si>
  <si>
    <t>612311131</t>
  </si>
  <si>
    <t>Potažení vnitřních ploch štukem tloušťky do 3 mm svislých konstrukcí stěn</t>
  </si>
  <si>
    <t>1491916406</t>
  </si>
  <si>
    <t>"mč.OP.01" 1,6*1,6</t>
  </si>
  <si>
    <t xml:space="preserve">"mč.OP.07A,B,C+OP.08A,B,C" </t>
  </si>
  <si>
    <t>"na nových příčkách" 20,05*0,9</t>
  </si>
  <si>
    <t>"na opravované omítce" 12,055</t>
  </si>
  <si>
    <t>53</t>
  </si>
  <si>
    <t>612315421</t>
  </si>
  <si>
    <t>Oprava vápenné omítky vnitřních ploch štukové dvouvrstvé, tloušťky do 20 mm a tloušťky štuku do 3 mm stěn, v rozsahu opravované plochy do 10%</t>
  </si>
  <si>
    <t>-1657667620</t>
  </si>
  <si>
    <t>"W06" 88,23-1,6*1,6-22,86-32,3</t>
  </si>
  <si>
    <t>54</t>
  </si>
  <si>
    <t>612315422</t>
  </si>
  <si>
    <t>Oprava vápenné omítky vnitřních ploch štukové dvouvrstvé, tloušťky do 20 mm a tloušťky štuku do 3 mm stěn, v rozsahu opravované plochy přes 10 do 30%</t>
  </si>
  <si>
    <t>2072611821</t>
  </si>
  <si>
    <t>"mč.OP.07+08 - nad obkladem" 13,75*0,9+(1+0,6*2)*0,2-1,7*0,9+(1,7+0,9*2)*0,22</t>
  </si>
  <si>
    <t>55</t>
  </si>
  <si>
    <t>612321111</t>
  </si>
  <si>
    <t>Omítka vápenocementová vnitřních ploch  nanášená ručně jednovrstvá, tloušťky do 10 mm hrubá zatřená svislých konstrukcí stěn</t>
  </si>
  <si>
    <t>1314812445</t>
  </si>
  <si>
    <t>"mč.OP.08+07-na stávající omítce" 13,75*2-0,8*2+0,2*2,6*2</t>
  </si>
  <si>
    <t>56</t>
  </si>
  <si>
    <t>612321141</t>
  </si>
  <si>
    <t>Omítka vápenocementová vnitřních ploch  nanášená ručně dvouvrstvá, tloušťky jádrové omítky do 10 mm a tloušťky štuku do 3 mm štuková svislých konstrukcí stěn</t>
  </si>
  <si>
    <t>-1401804890</t>
  </si>
  <si>
    <t>57</t>
  </si>
  <si>
    <t>R62132210</t>
  </si>
  <si>
    <t>Omítka podhledů tenkovrstvá renovační na bázi vápna a cementu s organickými přísadami a armovacími vlákny, zrnitost 0-1,3mm</t>
  </si>
  <si>
    <t>-393545367</t>
  </si>
  <si>
    <t>"podhled mč. OP.12" 5,75</t>
  </si>
  <si>
    <t>58</t>
  </si>
  <si>
    <t>R62132211</t>
  </si>
  <si>
    <t>Nátěr podhledů štětkou 2xkolmo na sebe, bez disperze minerálně silikátový, maný odstín bílé barvy</t>
  </si>
  <si>
    <t>808944173</t>
  </si>
  <si>
    <t>59</t>
  </si>
  <si>
    <t>R62113111</t>
  </si>
  <si>
    <t>Fixační nátěr vnějších podhledů nanášený ručně</t>
  </si>
  <si>
    <t>228338902</t>
  </si>
  <si>
    <t>60</t>
  </si>
  <si>
    <t>621135001</t>
  </si>
  <si>
    <t>Vyrovnání nerovností podkladu vnějších omítaných ploch  maltou, tloušťky do 10 mm vápenocementovou podhledů</t>
  </si>
  <si>
    <t>54432273</t>
  </si>
  <si>
    <t>"mč.OP.12" 5,75</t>
  </si>
  <si>
    <t>61</t>
  </si>
  <si>
    <t>621335203</t>
  </si>
  <si>
    <t>Oprava cementové škrábané (břízolitové) omítky vnějších ploch  podhledů, v rozsahu opravované plochy přes 30 do 50%</t>
  </si>
  <si>
    <t>-2005331671</t>
  </si>
  <si>
    <t>62</t>
  </si>
  <si>
    <t>622131102</t>
  </si>
  <si>
    <t>Podkladní a spojovací vrstva vnějších omítaných ploch  cementový postřik nanášený ručně síťovitě (pokrytí plochy 50 až 75 %) stěn</t>
  </si>
  <si>
    <t>1330265671</t>
  </si>
  <si>
    <t>63</t>
  </si>
  <si>
    <t>R62213111</t>
  </si>
  <si>
    <t>Fixační nátěr vnějších stěn nanášený ručně</t>
  </si>
  <si>
    <t>-1419283576</t>
  </si>
  <si>
    <t>"východ" (12,5*(8,4-1,1)+(5,8+3,5)/2*1,9+35,85*3,081)</t>
  </si>
  <si>
    <t>"nad střechou" (6,1*5,1-6,1/4,5/2)</t>
  </si>
  <si>
    <t>"západ" (12,65*7,5+6,1*5,7+36,3*2,848-(2,3*1,5+1,15*0,8*3,14/2))</t>
  </si>
  <si>
    <t xml:space="preserve">"mč.OP.12" </t>
  </si>
  <si>
    <t>((2,3+2,5)*2*4-(2,3*1,5+1,15*0,8*3,14/2+2,5*2,6+1,258*0,8*3,14/2)-2,3*1,1-0,9*2)</t>
  </si>
  <si>
    <t>(1,5*2+3,06+2,6*2+3,22)*0,6</t>
  </si>
  <si>
    <t>"sever" (15,9*7,5+(7,7+4,1)/2*1,9+3,55*5,6)</t>
  </si>
  <si>
    <t>"jih" (15,9*7,5+3,55*5,6)</t>
  </si>
  <si>
    <t>"odečet otvorů" -(97,89-(1+1+1,5+1,7+1,1+1,1+0,8)*1,1)</t>
  </si>
  <si>
    <t>"ostění" 222,25*0,2</t>
  </si>
  <si>
    <t>64</t>
  </si>
  <si>
    <t>R62232210</t>
  </si>
  <si>
    <t>Omítka vnějších stěn tenkovrstvá renovační na bázi vápna a cementu s organickými přísadami a armovacími vlákny, zrnitost 0-1,3mm</t>
  </si>
  <si>
    <t>-838505362</t>
  </si>
  <si>
    <t>65</t>
  </si>
  <si>
    <t>R62232211</t>
  </si>
  <si>
    <t>Nátěr vnějších stěn štětkou 2xkolmo na sebe, bez disperze minerálně silikátový, maný odstín bílé barvy</t>
  </si>
  <si>
    <t>1913884721</t>
  </si>
  <si>
    <t>66</t>
  </si>
  <si>
    <t>622335202</t>
  </si>
  <si>
    <t>Oprava cementové škrábané (břízolitové) omítky vnějších ploch  stěn, v rozsahu opravované plochy přes 10 do 30%</t>
  </si>
  <si>
    <t>-1985481853</t>
  </si>
  <si>
    <t>"východ" 12,5*(8,4-1,1)+(5,8+3,5)/2*1,9+35,85*3,081</t>
  </si>
  <si>
    <t>"nad střechou" 6,1*5,1-6,1/4,5/2</t>
  </si>
  <si>
    <t>"západ" 12,65*7,5+6,1*5,7+36,3*2,848-(2,3*1,5+1,15*0,8*3,14/2)</t>
  </si>
  <si>
    <t>(2,3+2,5)*2*4-(2,3*1,5+1,15*0,8*3,14/2+2,5*2,6+1,258*0,8*3,14/2)-2,3*1,1-0,9*2</t>
  </si>
  <si>
    <t>"sever"15,9*7,5+(7,7+4,1)/2*1,9+3,55*5,6</t>
  </si>
  <si>
    <t>"jih" 15,9*7,5+3,55*5,6</t>
  </si>
  <si>
    <t>67</t>
  </si>
  <si>
    <t>622811001</t>
  </si>
  <si>
    <t>Omítka tepelně izolační vnějších ploch  stěn prováděná ručně v 1 vrstvě, tloušťky do 20 mm</t>
  </si>
  <si>
    <t>1075754525</t>
  </si>
  <si>
    <t>68</t>
  </si>
  <si>
    <t>629991011</t>
  </si>
  <si>
    <t>Zakrytí vnějších ploch před znečištěním  včetně pozdějšího odkrytí výplní otvorů a svislých ploch fólií přilepenou lepící páskou</t>
  </si>
  <si>
    <t>-1552344534</t>
  </si>
  <si>
    <t>1,1*2,6*2+0,9*2,6+1,5*2,2*7+1,5*3,3+1,7*3,35+1,2*1,4+1,1*2,1*2</t>
  </si>
  <si>
    <t>0,95*1,4+1,7*0,9*2+1,1*0,9+0,8*2,1</t>
  </si>
  <si>
    <t>1,2*1,9*10+0,5*1,2*2+0,5*0,7*3+0,95*1,4+0,95*1,9</t>
  </si>
  <si>
    <t>0,6*1,05*6+0,95*1,4*2</t>
  </si>
  <si>
    <t>0,6*1,5*9</t>
  </si>
  <si>
    <t>69</t>
  </si>
  <si>
    <t>629995101</t>
  </si>
  <si>
    <t>Očištění vnějších ploch tlakovou vodou omytím</t>
  </si>
  <si>
    <t>-734087591</t>
  </si>
  <si>
    <t>70</t>
  </si>
  <si>
    <t>631311114</t>
  </si>
  <si>
    <t>Mazanina z betonu  prostého bez zvýšených nároků na prostředí tl. přes 50 do 80 mm tř. C 16/20</t>
  </si>
  <si>
    <t>-1722078962</t>
  </si>
  <si>
    <t>"podlaha F03" 12,66*0,057</t>
  </si>
  <si>
    <t>71</t>
  </si>
  <si>
    <t>631311124</t>
  </si>
  <si>
    <t>Mazanina z betonu  prostého bez zvýšených nároků na prostředí tl. přes 80 do 120 mm tř. C 16/20</t>
  </si>
  <si>
    <t>-1498987921</t>
  </si>
  <si>
    <t>"podlaha F05" 179,25*0,12</t>
  </si>
  <si>
    <t>72</t>
  </si>
  <si>
    <t>631319171</t>
  </si>
  <si>
    <t>Příplatek k cenám mazanin  za stržení povrchu spodní vrstvy mazaniny latí před vložením výztuže nebo pletiva pro tl. obou vrstev mazaniny přes 50 do 80 mm</t>
  </si>
  <si>
    <t>-601817055</t>
  </si>
  <si>
    <t>73</t>
  </si>
  <si>
    <t>631319173</t>
  </si>
  <si>
    <t>Příplatek k cenám mazanin  za stržení povrchu spodní vrstvy mazaniny latí před vložením výztuže nebo pletiva pro tl. obou vrstev mazaniny přes 80 do 120 mm</t>
  </si>
  <si>
    <t>-1196695565</t>
  </si>
  <si>
    <t>74</t>
  </si>
  <si>
    <t>631362021</t>
  </si>
  <si>
    <t>Výztuž mazanin  ze svařovaných sítí z drátů typu KARI</t>
  </si>
  <si>
    <t>468929694</t>
  </si>
  <si>
    <t>"podlaha F03" 12,66*1,2*4,44/1000</t>
  </si>
  <si>
    <t>"podlaha F05" 179,25*1,2*3,03/1000</t>
  </si>
  <si>
    <t>75</t>
  </si>
  <si>
    <t>635111242</t>
  </si>
  <si>
    <t>Násyp ze štěrkopísku, písku nebo kameniva pod podlahy  se zhutněním z kameniva hrubého 16-32</t>
  </si>
  <si>
    <t>1317125413</t>
  </si>
  <si>
    <t>"frakce 16-32"</t>
  </si>
  <si>
    <t>"podlaha F03" 12,66*0,05</t>
  </si>
  <si>
    <t>"frakce 32-64"</t>
  </si>
  <si>
    <t>"podlaha F05" 179,25*0,1</t>
  </si>
  <si>
    <t>76</t>
  </si>
  <si>
    <t>R6313101</t>
  </si>
  <si>
    <t>Sponkování podlahy</t>
  </si>
  <si>
    <t>863550984</t>
  </si>
  <si>
    <t>"F01+F02" 37,29*0,3</t>
  </si>
  <si>
    <t>"podlaha F06" 5,75</t>
  </si>
  <si>
    <t>77</t>
  </si>
  <si>
    <t>632450124</t>
  </si>
  <si>
    <t>Potěr cementový vyrovnávací ze suchých směsí  v pásu o průměrné (střední) tl. přes 40 do 50 mm</t>
  </si>
  <si>
    <t>-1586661317</t>
  </si>
  <si>
    <t>"na zeď z beton.tvárnic" 5,45*0,25</t>
  </si>
  <si>
    <t>78</t>
  </si>
  <si>
    <t>642942111</t>
  </si>
  <si>
    <t>Osazování zárubní nebo rámů kovových dveřních  lisovaných nebo z úhelníků bez dveřních křídel na cementovou maltu, plochy otvoru do 2,5 m2</t>
  </si>
  <si>
    <t>65723580</t>
  </si>
  <si>
    <t>"Z04" 2+2</t>
  </si>
  <si>
    <t>"Z05" 1</t>
  </si>
  <si>
    <t>79</t>
  </si>
  <si>
    <t>611822541</t>
  </si>
  <si>
    <t>Z/04P zárubeň ocelová pro dodatečnou montáž, pro bezfalcové dveře 70x197cm, tl.zdiva 100mm, s těsněním, bezprahové, lak bílý mat</t>
  </si>
  <si>
    <t>-468201165</t>
  </si>
  <si>
    <t>80</t>
  </si>
  <si>
    <t>611822542</t>
  </si>
  <si>
    <t>Z/04L zárubeň ocelová pro dodatečnou montáž, pro bezfalcové dveře 70x197cm, tl.zdiva 100mm, s těsněním, bezprahové, lak bílý mat</t>
  </si>
  <si>
    <t>2137419603</t>
  </si>
  <si>
    <t>81</t>
  </si>
  <si>
    <t>611822543</t>
  </si>
  <si>
    <t>Z/05L zárubeň ocelová pro dodatečnou montáž, pro bezfalcové dveře 70x197cm, tl.zdiva 75mm, s těsněním, bezprahové, lak bílý mat</t>
  </si>
  <si>
    <t>-935741908</t>
  </si>
  <si>
    <t>82</t>
  </si>
  <si>
    <t>R61254103</t>
  </si>
  <si>
    <t>Omítka tenkovrstvá silikonsilikátová vnitřních ploch  probarvená, včetně penetrace podkladu zrnitá, tloušťky 3,0 mm svislých konstrukcí stěn v podlaží i na schodišti</t>
  </si>
  <si>
    <t>-1906206482</t>
  </si>
  <si>
    <t>Ostatní konstrukce a práce, bourání</t>
  </si>
  <si>
    <t>83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</si>
  <si>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</si>
  <si>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</si>
  <si>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-248950</t>
  </si>
  <si>
    <t>14,76+1,2+27,5</t>
  </si>
  <si>
    <t>84</t>
  </si>
  <si>
    <t>59217017</t>
  </si>
  <si>
    <t>obrubník betonový chodníkový 100x10x25 cm</t>
  </si>
  <si>
    <t>-1562568638</t>
  </si>
  <si>
    <t>27,5*1,01</t>
  </si>
  <si>
    <t>85</t>
  </si>
  <si>
    <t>59217042</t>
  </si>
  <si>
    <t>obrubník tryskaný betonový 100x5x20 cm</t>
  </si>
  <si>
    <t>570744429</t>
  </si>
  <si>
    <t>(14,76+1,2)*1,01</t>
  </si>
  <si>
    <t>86</t>
  </si>
  <si>
    <t>916241213</t>
  </si>
  <si>
    <t>Osazení obrubníku kamenného se zřízením lože, s vyplněním a zatřením spár cementovou maltou stojatého s boční opěrou z betonu prostého, do lože z betonu prostého</t>
  </si>
  <si>
    <t>-136524520</t>
  </si>
  <si>
    <t>44,7+1,5+12,1+0,6+1,2</t>
  </si>
  <si>
    <t>87</t>
  </si>
  <si>
    <t>58380204</t>
  </si>
  <si>
    <t>krajník silniční kamenný, žula 20x25x80cm</t>
  </si>
  <si>
    <t>-1953140296</t>
  </si>
  <si>
    <t>60,1*1,01</t>
  </si>
  <si>
    <t>88</t>
  </si>
  <si>
    <t>916991121</t>
  </si>
  <si>
    <t>Lože pod obrubníky, krajníky nebo obruby z dlažebních kostek  z betonu prostého tř. C 16/20</t>
  </si>
  <si>
    <t>-666935455</t>
  </si>
  <si>
    <t>(43,46+60,1)*0,3*0,2</t>
  </si>
  <si>
    <t>89</t>
  </si>
  <si>
    <t>941311111</t>
  </si>
  <si>
    <t>Montáž lešení řadového modulového lehkého pracovního s podlahami  s provozním zatížením tř. 3 do 200 kg/m2 šířky tř. SW06 přes 0,6 do 0,9 m, výšky do 10 m</t>
  </si>
  <si>
    <t>703125305</t>
  </si>
  <si>
    <t>"východ" 35,85*4,1+(1+12,5+12)*8,4+(7,8+5,5)/2*1,9</t>
  </si>
  <si>
    <t>"východ na střeše" (1+6,1+1)*5,1-6,1*4,5/2</t>
  </si>
  <si>
    <t>"západ" (1+12,65+1)*8,6+(1+6,1+1)*5,5+36,3*4,1</t>
  </si>
  <si>
    <t>"sever" (1+15,9+1)*8,7+(9,6+6)/2*2+(1+3,7+1)*5,6</t>
  </si>
  <si>
    <t>"jih" (1+15,9+1)*8,7+(1+3,7+1)*5,6</t>
  </si>
  <si>
    <t>90</t>
  </si>
  <si>
    <t>941311211</t>
  </si>
  <si>
    <t>Montáž lešení řadového modulového lehkého pracovního s podlahami  s provozním zatížením tř. 3 do 200 kg/m2 Příplatek za první a každý další den použití lešení k ceně -1111 nebo -1112</t>
  </si>
  <si>
    <t>-254945805</t>
  </si>
  <si>
    <t>1111,675*60</t>
  </si>
  <si>
    <t>91</t>
  </si>
  <si>
    <t>941311811</t>
  </si>
  <si>
    <t>Demontáž lešení řadového modulového lehkého pracovního s podlahami  s provozním zatížením tř. 3 do 200 kg/m2 šířky SW06 přes 0,6 do 0,9 m, výšky do 10 m</t>
  </si>
  <si>
    <t>1625920961</t>
  </si>
  <si>
    <t>92</t>
  </si>
  <si>
    <t>944511111</t>
  </si>
  <si>
    <t>Montáž ochranné sítě  zavěšené na konstrukci lešení z textilie z umělých vláken</t>
  </si>
  <si>
    <t>102212390</t>
  </si>
  <si>
    <t>93</t>
  </si>
  <si>
    <t>944511211</t>
  </si>
  <si>
    <t>Montáž ochranné sítě  Příplatek za první a každý další den použití sítě k ceně -1111</t>
  </si>
  <si>
    <t>-939576717</t>
  </si>
  <si>
    <t>94</t>
  </si>
  <si>
    <t>944511811</t>
  </si>
  <si>
    <t>Demontáž ochranné sítě  zavěšené na konstrukci lešení z textilie z umělých vláken</t>
  </si>
  <si>
    <t>-1563867615</t>
  </si>
  <si>
    <t>95</t>
  </si>
  <si>
    <t>949101111</t>
  </si>
  <si>
    <t>Lešení pomocné pracovní pro objekty pozemních staveb  pro zatížení do 150 kg/m2, o výšce lešeňové podlahy do 1,9 m</t>
  </si>
  <si>
    <t>-1976766467</t>
  </si>
  <si>
    <t>96</t>
  </si>
  <si>
    <t>952901111</t>
  </si>
  <si>
    <t>Vyčištění budov nebo objektů před předáním do užívání  budov bytové nebo občanské výstavby, světlé výšky podlaží do 4 m</t>
  </si>
  <si>
    <t>-296367140</t>
  </si>
  <si>
    <t>37,29+11,72+17,25+5,75</t>
  </si>
  <si>
    <t>97</t>
  </si>
  <si>
    <t>953961214</t>
  </si>
  <si>
    <t>Kotvy chemické s vyvrtáním otvoru  do betonu, železobetonu nebo tvrdého kamene chemická patrona, velikost M 16, hloubka 125 mm</t>
  </si>
  <si>
    <t>502530278</t>
  </si>
  <si>
    <t>"podlaha F03" (17+12)*2</t>
  </si>
  <si>
    <t>98</t>
  </si>
  <si>
    <t>978015361</t>
  </si>
  <si>
    <t>Otlučení vápenných nebo vápenocementových omítek vnějších ploch s vyškrabáním spar a s očištěním zdiva stupně členitosti 1 a 2, v rozsahu přes 30 do 50 %</t>
  </si>
  <si>
    <t>1980785674</t>
  </si>
  <si>
    <t>978023411</t>
  </si>
  <si>
    <t>Vyškrabání cementové malty ze spár zdiva cihelného mimo komínového</t>
  </si>
  <si>
    <t>557204913</t>
  </si>
  <si>
    <t>"klenba 1.pp 50% z plochy" 118,4*1,3*0,5</t>
  </si>
  <si>
    <t>"stěny 1.pp" 35</t>
  </si>
  <si>
    <t>100</t>
  </si>
  <si>
    <t>R97903112</t>
  </si>
  <si>
    <t>Očištění vybourané keramické dlažby od malty cementové</t>
  </si>
  <si>
    <t>1023695776</t>
  </si>
  <si>
    <t>"mč. OP.11" 179,25</t>
  </si>
  <si>
    <t>101</t>
  </si>
  <si>
    <t>985232112</t>
  </si>
  <si>
    <t>Hloubkové spárování zdiva hloubky přes 40 do 80 mm aktivovanou maltou délky spáry na 1 m2 upravované plochy přes 6 do 12 m</t>
  </si>
  <si>
    <t>-784763343</t>
  </si>
  <si>
    <t>"sanační malta"</t>
  </si>
  <si>
    <t>102</t>
  </si>
  <si>
    <t>R95900001</t>
  </si>
  <si>
    <t>Pomocné práce pro profese</t>
  </si>
  <si>
    <t>hod</t>
  </si>
  <si>
    <t>1068935884</t>
  </si>
  <si>
    <t>103</t>
  </si>
  <si>
    <t>R95900003</t>
  </si>
  <si>
    <t>Kontrola šachet kolem objektu</t>
  </si>
  <si>
    <t>-1839405675</t>
  </si>
  <si>
    <t>Bourání konstrukcí</t>
  </si>
  <si>
    <t>104</t>
  </si>
  <si>
    <t>961021311</t>
  </si>
  <si>
    <t>Bourání základů ze zdiva kamenného nebo smíšeného  kamenného</t>
  </si>
  <si>
    <t>-1943576922</t>
  </si>
  <si>
    <t>"kamenný práh" 5*0,45*0,25</t>
  </si>
  <si>
    <t>105</t>
  </si>
  <si>
    <t>961044111</t>
  </si>
  <si>
    <t>Bourání základů z betonu  prostého</t>
  </si>
  <si>
    <t>-1019224646</t>
  </si>
  <si>
    <t>5*0,45*0,885</t>
  </si>
  <si>
    <t>106</t>
  </si>
  <si>
    <t>962031132</t>
  </si>
  <si>
    <t>Bourání příček z cihel, tvárnic nebo příčkovek  z cihel pálených, plných nebo dutých na maltu vápennou nebo vápenocementovou, tl. do 100 mm</t>
  </si>
  <si>
    <t>1654634940</t>
  </si>
  <si>
    <t>"tl.50mm" (4,15+1,8*3+1,73+2)*3,46-0,6*2*6</t>
  </si>
  <si>
    <t>"tl.100mm" (2,73+1,15)*3,46+0,3*1,2</t>
  </si>
  <si>
    <t>107</t>
  </si>
  <si>
    <t>962032631</t>
  </si>
  <si>
    <t>Bourání zdiva nadzákladového z cihel nebo tvárnic  komínového z cihel pálených, šamotových nebo vápenopískových nad střechou na maltu vápennou nebo vápenocementovou</t>
  </si>
  <si>
    <t>-2110907812</t>
  </si>
  <si>
    <t>0,45*0,45*6,2*2</t>
  </si>
  <si>
    <t>108</t>
  </si>
  <si>
    <t>962052211</t>
  </si>
  <si>
    <t>Bourání zdiva železobetonového  nadzákladového, objemu přes 1 m3</t>
  </si>
  <si>
    <t>540327528</t>
  </si>
  <si>
    <t>"shozy"</t>
  </si>
  <si>
    <t>"stěny" (0,5+1,2+0,5)*0,9*0,18*2</t>
  </si>
  <si>
    <t>"dno" 0,65*1,2*0,18*2</t>
  </si>
  <si>
    <t>109</t>
  </si>
  <si>
    <t>962081141</t>
  </si>
  <si>
    <t>Bourání zdiva příček nebo vybourání otvorů  ze skleněných tvárnic, tl. do 150 mm</t>
  </si>
  <si>
    <t>-1880494066</t>
  </si>
  <si>
    <t>1,1*1,2+1,7*1,2*3</t>
  </si>
  <si>
    <t>110</t>
  </si>
  <si>
    <t>965043441</t>
  </si>
  <si>
    <t>Bourání mazanin betonových s potěrem nebo teracem tl. do 150 mm, plochy přes 4 m2</t>
  </si>
  <si>
    <t>572588190</t>
  </si>
  <si>
    <t>"1.pp" (11,7+0,2*6+9,95+20,6+0,2*2)*0,3*0,15</t>
  </si>
  <si>
    <t>"1.np"</t>
  </si>
  <si>
    <t>"mč. OP.08+07" 12,41*0,1+3,05*4,15*0,1</t>
  </si>
  <si>
    <t>"mč.OP.11" 179,25*(0,1+0,15)</t>
  </si>
  <si>
    <t>111</t>
  </si>
  <si>
    <t>965046111</t>
  </si>
  <si>
    <t>Broušení stávajících betonových podlah úběr do 3 mm</t>
  </si>
  <si>
    <t>305265832</t>
  </si>
  <si>
    <t>"F01" 37,29-2,159</t>
  </si>
  <si>
    <t>"F02" 2,159</t>
  </si>
  <si>
    <t>112</t>
  </si>
  <si>
    <t>965046119</t>
  </si>
  <si>
    <t>Broušení stávajících betonových podlah Příplatek k ceně za každý další 1 mm úběru</t>
  </si>
  <si>
    <t>822683287</t>
  </si>
  <si>
    <t>"podlaha F02" 2,159*15</t>
  </si>
  <si>
    <t>"podlaha F06" 5,75*15</t>
  </si>
  <si>
    <t>113</t>
  </si>
  <si>
    <t>965081223</t>
  </si>
  <si>
    <t>Bourání podlah z dlaždic bez podkladního lože nebo mazaniny, s jakoukoliv výplní spár keramických nebo xylolitových tl. přes 10 mm plochy přes 1 m2</t>
  </si>
  <si>
    <t>1695097933</t>
  </si>
  <si>
    <t>"mč. OP.08+07" 12,41</t>
  </si>
  <si>
    <t>"podlaha F02" 2,159</t>
  </si>
  <si>
    <t>114</t>
  </si>
  <si>
    <t>R96508122</t>
  </si>
  <si>
    <t>Bourání podlah z dlaždic keramických pro opětovné použití</t>
  </si>
  <si>
    <t>1631227560</t>
  </si>
  <si>
    <t>"čekárna" 37,29-2,159</t>
  </si>
  <si>
    <t>115</t>
  </si>
  <si>
    <t>966071711</t>
  </si>
  <si>
    <t>Bourání plotových sloupků a vzpěr ocelových trubkových nebo profilovaných výšky do 2,50 m zabetonovaných</t>
  </si>
  <si>
    <t>1135336418</t>
  </si>
  <si>
    <t>116</t>
  </si>
  <si>
    <t>966071821</t>
  </si>
  <si>
    <t>Rozebrání oplocení z pletiva  drátěného se čtvercovými oky, výšky do 1,6 m</t>
  </si>
  <si>
    <t>1114246196</t>
  </si>
  <si>
    <t>117</t>
  </si>
  <si>
    <t>967042712</t>
  </si>
  <si>
    <t>Odsekání zdiva z kamene nebo betonu  plošné, tl. do 100 mm</t>
  </si>
  <si>
    <t>-91811981</t>
  </si>
  <si>
    <t>"pískovcový sokl" 16,8</t>
  </si>
  <si>
    <t>118</t>
  </si>
  <si>
    <t>968062559</t>
  </si>
  <si>
    <t>Vybourání dřevěných rámů oken s křídly, dveřních zárubní, vrat, stěn, ostění nebo obkladů  vrat, plochy přes 5 m2</t>
  </si>
  <si>
    <t>509828533</t>
  </si>
  <si>
    <t>2,5*3,4</t>
  </si>
  <si>
    <t>119</t>
  </si>
  <si>
    <t>968072245</t>
  </si>
  <si>
    <t>Vybourání kovových rámů oken s křídly, dveřních zárubní, vrat, stěn, ostění nebo obkladů  okenních rámů s křídly jednoduchých, plochy do 2 m2</t>
  </si>
  <si>
    <t>-1264201937</t>
  </si>
  <si>
    <t>120</t>
  </si>
  <si>
    <t>968072455</t>
  </si>
  <si>
    <t>Vybourání kovových rámů oken s křídly, dveřních zárubní, vrat, stěn, ostění nebo obkladů  dveřních zárubní, plochy do 2 m2</t>
  </si>
  <si>
    <t>429961621</t>
  </si>
  <si>
    <t>0,9*2*5+0,6*2*7+1*2,1</t>
  </si>
  <si>
    <t>121</t>
  </si>
  <si>
    <t>968082016</t>
  </si>
  <si>
    <t>Vybourání plastových rámů oken s křídly, dveřních zárubní, vrat  rámu oken s křídly, plochy přes 1 do 2 m2</t>
  </si>
  <si>
    <t>-750268597</t>
  </si>
  <si>
    <t>1,2*1,4</t>
  </si>
  <si>
    <t>122</t>
  </si>
  <si>
    <t>968082017</t>
  </si>
  <si>
    <t>Vybourání plastových rámů oken s křídly, dveřních zárubní, vrat  rámu oken s křídly, plochy přes 2 do 4 m2</t>
  </si>
  <si>
    <t>-657291283</t>
  </si>
  <si>
    <t>1,5*2,2*7</t>
  </si>
  <si>
    <t>123</t>
  </si>
  <si>
    <t>968082022</t>
  </si>
  <si>
    <t>Vybourání plastových rámů oken s křídly, dveřních zárubní, vrat  dveřních zárubní, plochy přes 2 do 4 m2</t>
  </si>
  <si>
    <t>-63667798</t>
  </si>
  <si>
    <t>"stěna s dveřmi" 1,7*3,35+1,5*3,3</t>
  </si>
  <si>
    <t>124</t>
  </si>
  <si>
    <t>971033451</t>
  </si>
  <si>
    <t>Vybourání otvorů ve zdivu základovém nebo nadzákladovém z cihel, tvárnic, příčkovek  z cihel pálených na maltu vápennou nebo vápenocementovou plochy do 0,25 m2, tl. do 450 mm</t>
  </si>
  <si>
    <t>653179898</t>
  </si>
  <si>
    <t>"mč. OP.08B" 2</t>
  </si>
  <si>
    <t>125</t>
  </si>
  <si>
    <t>973031151</t>
  </si>
  <si>
    <t>Vysekání výklenků nebo kapes ve zdivu z cihel  na maltu vápennou nebo vápenocementovou výklenků, pohledové plochy přes 0,25 m2</t>
  </si>
  <si>
    <t>-85480445</t>
  </si>
  <si>
    <t>"mč.OP.08A" 0,7*0,7*0,25</t>
  </si>
  <si>
    <t>126</t>
  </si>
  <si>
    <t>974031664</t>
  </si>
  <si>
    <t>Vysekání rýh ve zdivu cihelném na maltu vápennou nebo vápenocementovou  pro vtahování nosníků do zdí, před vybouráním otvoru do hl. 150 mm, při v. nosníku do 150 mm</t>
  </si>
  <si>
    <t>2035045779</t>
  </si>
  <si>
    <t>"nad hydrant" 1*2</t>
  </si>
  <si>
    <t>127</t>
  </si>
  <si>
    <t>976071111</t>
  </si>
  <si>
    <t>Vybourání kovových madel, zábradlí, dvířek, zděří, kotevních želez  madel a zábradlí</t>
  </si>
  <si>
    <t>1912712421</t>
  </si>
  <si>
    <t>"mč.OP.01" 1,3</t>
  </si>
  <si>
    <t>128</t>
  </si>
  <si>
    <t>976072221</t>
  </si>
  <si>
    <t>Vybourání kovových madel, zábradlí, dvířek, zděří, kotevních želez  komínových a topných dvířek, ventilací apod., plochy do 0,30 m2, ze zdiva cihelného nebo kamenného</t>
  </si>
  <si>
    <t>-109581050</t>
  </si>
  <si>
    <t>"ventilační mřížky do 1.pp" 5</t>
  </si>
  <si>
    <t>129</t>
  </si>
  <si>
    <t>977311113</t>
  </si>
  <si>
    <t>Řezání stávajících betonových mazanin bez vyztužení hloubky přes 100 do 150 mm</t>
  </si>
  <si>
    <t>-2057597035</t>
  </si>
  <si>
    <t>"1.pp" 42,65</t>
  </si>
  <si>
    <t>130</t>
  </si>
  <si>
    <t>978013191</t>
  </si>
  <si>
    <t>Otlučení vápenných nebo vápenocementových omítek vnitřních ploch stěn s vyškrabáním spar, s očištěním zdiva, v rozsahu přes 50 do 100 %</t>
  </si>
  <si>
    <t>511290938</t>
  </si>
  <si>
    <t>"mč.OP.08" (1,73+1+0,95)*2-(0,25+0,95)*3+0,3*0,2*2+(0,3+0,95)*0,2</t>
  </si>
  <si>
    <t>"mč.OP.09" (4,2+4,15)*2*2-0,9*2+0,2*2*2-1,1*0,3+(1,1+0,3*2)*0,2</t>
  </si>
  <si>
    <t>131</t>
  </si>
  <si>
    <t>978059541</t>
  </si>
  <si>
    <t>Odsekání obkladů  stěn včetně otlučení podkladní omítky až na zdivo z obkládaček vnitřních, z jakýchkoliv materiálů, plochy přes 1 m2</t>
  </si>
  <si>
    <t>317123525</t>
  </si>
  <si>
    <t>132</t>
  </si>
  <si>
    <t>R97807122</t>
  </si>
  <si>
    <t>Otlučení omítky a odstranění asfaltového nátěru pl přes 1 m2</t>
  </si>
  <si>
    <t>1322067666</t>
  </si>
  <si>
    <t xml:space="preserve">"1.pp" </t>
  </si>
  <si>
    <t>"stěny" 35</t>
  </si>
  <si>
    <t>"klenba" 10</t>
  </si>
  <si>
    <t>133</t>
  </si>
  <si>
    <t>R98900001</t>
  </si>
  <si>
    <t>Demontáž ocelových šachet vč. likvidace</t>
  </si>
  <si>
    <t>-1835686398</t>
  </si>
  <si>
    <t>134</t>
  </si>
  <si>
    <t>R98900002</t>
  </si>
  <si>
    <t>Demontáž bilboardu 3500x2500mm, vč. likvidace</t>
  </si>
  <si>
    <t>-839270388</t>
  </si>
  <si>
    <t>135</t>
  </si>
  <si>
    <t>R98900003</t>
  </si>
  <si>
    <t>Demontáž lavice pod bilboardem vč. likvidace</t>
  </si>
  <si>
    <t>-913910157</t>
  </si>
  <si>
    <t>136</t>
  </si>
  <si>
    <t>R98900004</t>
  </si>
  <si>
    <t>Demontáž odpadkového koše vč. likvidace</t>
  </si>
  <si>
    <t>2043721694</t>
  </si>
  <si>
    <t>137</t>
  </si>
  <si>
    <t>R98900005</t>
  </si>
  <si>
    <t>Demontáž nápisu vč. likvidace</t>
  </si>
  <si>
    <t>1092107576</t>
  </si>
  <si>
    <t>138</t>
  </si>
  <si>
    <t>R98900006</t>
  </si>
  <si>
    <t>Demontáž stojanů na kolo vč. likvidace</t>
  </si>
  <si>
    <t>736786489</t>
  </si>
  <si>
    <t>Oplocení - Z/09</t>
  </si>
  <si>
    <t>139</t>
  </si>
  <si>
    <t>338171113</t>
  </si>
  <si>
    <t>Osazování sloupků a vzpěr plotových ocelových  trubkových nebo profilovaných výšky do 2,00 m se zabetonováním (tř. C 25/30) do 0,08 m3 do připravených jamek</t>
  </si>
  <si>
    <t>-10034948</t>
  </si>
  <si>
    <t>140</t>
  </si>
  <si>
    <t>55342251</t>
  </si>
  <si>
    <t>sloupek plotový průběžný Pz a komaxitové 1750/38x1,5mm</t>
  </si>
  <si>
    <t>-993422380</t>
  </si>
  <si>
    <t>141</t>
  </si>
  <si>
    <t>348401120</t>
  </si>
  <si>
    <t>Osazení oplocení ze strojového pletiva s napínacími dráty do 15° sklonu svahu, výšky do 1,6 m</t>
  </si>
  <si>
    <t>156879931</t>
  </si>
  <si>
    <t>142</t>
  </si>
  <si>
    <t>31327512</t>
  </si>
  <si>
    <t>pletivo drátěné plastifikované se čtvercovými oky 55/2,5mm v 150cm</t>
  </si>
  <si>
    <t>-1073873404</t>
  </si>
  <si>
    <t>4,05*1,1</t>
  </si>
  <si>
    <t>143</t>
  </si>
  <si>
    <t>15619100</t>
  </si>
  <si>
    <t>drát poplastovaný kruhový napínací 2,5/3,5mm</t>
  </si>
  <si>
    <t>1684730191</t>
  </si>
  <si>
    <t>4,05*2*1,1</t>
  </si>
  <si>
    <t>144</t>
  </si>
  <si>
    <t>15619200</t>
  </si>
  <si>
    <t>drát poplastovaný kruhový vázací 1,1/1,5mm</t>
  </si>
  <si>
    <t>457357274</t>
  </si>
  <si>
    <t>145</t>
  </si>
  <si>
    <t>15619210</t>
  </si>
  <si>
    <t>krytka plastová D 38/48mm</t>
  </si>
  <si>
    <t>-787090147</t>
  </si>
  <si>
    <t>901</t>
  </si>
  <si>
    <t>Orientační systém</t>
  </si>
  <si>
    <t>146</t>
  </si>
  <si>
    <t>R90100001</t>
  </si>
  <si>
    <t>OS1  M+D tabule s nápisem názvu stanice, 4020/600mm, vč. nosné kce, kompletní provedení dle PD</t>
  </si>
  <si>
    <t>511974122</t>
  </si>
  <si>
    <t>147</t>
  </si>
  <si>
    <t>R90100002</t>
  </si>
  <si>
    <t>OS2  M+D tabule s nápisem názvu stanice, 3600/600mm, vč. nosné kce, kompletní provedení dle PD</t>
  </si>
  <si>
    <t>-672964684</t>
  </si>
  <si>
    <t>148</t>
  </si>
  <si>
    <t>R90100003</t>
  </si>
  <si>
    <t>OS3  M+D tabule s nápisem názvu stanice, 1570/359mm, vč. nosné kce, kompletní provedení dle PD</t>
  </si>
  <si>
    <t>-709725549</t>
  </si>
  <si>
    <t>149</t>
  </si>
  <si>
    <t>R90100005</t>
  </si>
  <si>
    <t>OS5  M+D označení cíle-čekárna, 1600/240mm, samolepící fólie, kompletní provedení dle PD</t>
  </si>
  <si>
    <t>903094131</t>
  </si>
  <si>
    <t>150</t>
  </si>
  <si>
    <t>R90100006</t>
  </si>
  <si>
    <t>OS6  M+D označení cíle-pokladna, 1360/240mm, samolepící fólie, kompletní provedení dle PD</t>
  </si>
  <si>
    <t>-1315494244</t>
  </si>
  <si>
    <t>902</t>
  </si>
  <si>
    <t>Ostatní výrobky</t>
  </si>
  <si>
    <t>151</t>
  </si>
  <si>
    <t>R90200001</t>
  </si>
  <si>
    <t>O01  M+D WC souprava s hygienickou štětkou pro montáž na zeď, nerez, kompletní provedení dle PD</t>
  </si>
  <si>
    <t>1878578838</t>
  </si>
  <si>
    <t>152</t>
  </si>
  <si>
    <t>R90200002</t>
  </si>
  <si>
    <t>O02  M+D odpadkový hygienický koš 5L, montáž na zeď, nerez, kompletní provedení dle PD</t>
  </si>
  <si>
    <t>936850661</t>
  </si>
  <si>
    <t>153</t>
  </si>
  <si>
    <t>R90200003</t>
  </si>
  <si>
    <t>O03  M+D věšák na kabáty dvojitý, montáž na zeď, nerez, kompletní provedení dle PD</t>
  </si>
  <si>
    <t>-799265403</t>
  </si>
  <si>
    <t>154</t>
  </si>
  <si>
    <t>R90200004</t>
  </si>
  <si>
    <t>O04  M+D držák na toaletní papír, montáž na zeď, nerez, kompletní provedení dle PD</t>
  </si>
  <si>
    <t>-1452721975</t>
  </si>
  <si>
    <t>155</t>
  </si>
  <si>
    <t>R90200005</t>
  </si>
  <si>
    <t>O05  M+D věšák na kabáty dvojitý, montáž na zeď, nerez, kompletní provedení dle PD</t>
  </si>
  <si>
    <t>-1623970501</t>
  </si>
  <si>
    <t>156</t>
  </si>
  <si>
    <t>R90200006</t>
  </si>
  <si>
    <t>O06  M+D odpadkový hygienický koš vyklápěcí s integrovanou plast. vnitř.nádobou, montáž pod umyvadlo, nerez, kompletní provedení dle PD</t>
  </si>
  <si>
    <t>2099974685</t>
  </si>
  <si>
    <t>157</t>
  </si>
  <si>
    <t>R90200007</t>
  </si>
  <si>
    <t>O07  M+D zrcadlo 600/1200mm zapuštěné do obkladu, kompletní provedení dle PD</t>
  </si>
  <si>
    <t>255950018</t>
  </si>
  <si>
    <t>158</t>
  </si>
  <si>
    <t>R90200008</t>
  </si>
  <si>
    <t>O08  M+D nástěnný dávkovač mýdla, nerez, kompletní provedení dle PD</t>
  </si>
  <si>
    <t>-94238968</t>
  </si>
  <si>
    <t>159</t>
  </si>
  <si>
    <t>R90200009</t>
  </si>
  <si>
    <t>O09  M+D věšák na ručníky dvojitý, montáž na zeď, nerez, kompletní provedení dle PD</t>
  </si>
  <si>
    <t>-861288594</t>
  </si>
  <si>
    <t>160</t>
  </si>
  <si>
    <t>R90200010</t>
  </si>
  <si>
    <t>O10  M+D sprchový závěs-tyč+polyester.látka s povrchem odpuzujícím vodu, kompletní provedení dle PD</t>
  </si>
  <si>
    <t>822395760</t>
  </si>
  <si>
    <t>161</t>
  </si>
  <si>
    <t>R90200011</t>
  </si>
  <si>
    <t>O11  M+D koupelnová polička pro montáž na zeď, nerez, kompletní provedení dle PDPD</t>
  </si>
  <si>
    <t>284934844</t>
  </si>
  <si>
    <t>162</t>
  </si>
  <si>
    <t>R90200012</t>
  </si>
  <si>
    <t>12  M+D okno 900/400mm v plast rámu, vč. sítě proti hmyzu, bezpečnostní třída WK2, kompletní provedení dle PD</t>
  </si>
  <si>
    <t>-2119315935</t>
  </si>
  <si>
    <t>163</t>
  </si>
  <si>
    <t>R90200013</t>
  </si>
  <si>
    <t>O13  M+D SDK revizní dvířka 300/300mm, kompletní provedení dle PD</t>
  </si>
  <si>
    <t>-1230190901</t>
  </si>
  <si>
    <t>164</t>
  </si>
  <si>
    <t>R90200014</t>
  </si>
  <si>
    <t>O14  M+D litinový svod D100mm, vč.povrchové úpravy, kompletní provedení dle PD</t>
  </si>
  <si>
    <t>1005209049</t>
  </si>
  <si>
    <t>165</t>
  </si>
  <si>
    <t>R90200015</t>
  </si>
  <si>
    <t>O15  M+D mřížka proti hmyzu š.80mm, vč.povrchové úpravy, kompletní provedení dle PD</t>
  </si>
  <si>
    <t>-17156972</t>
  </si>
  <si>
    <t>166</t>
  </si>
  <si>
    <t>R90200016</t>
  </si>
  <si>
    <t>O16 M+D tabulka s popisem režimu otevření a zavření oken v 1.pp s textem "Při poklesu teploty pod 0 stupňů Celsia zavřete okno"</t>
  </si>
  <si>
    <t>-856827447</t>
  </si>
  <si>
    <t>167</t>
  </si>
  <si>
    <t>R90200017</t>
  </si>
  <si>
    <t>O17 M+D žulová patka 300/450/940mm, kompletní provedení dle PD</t>
  </si>
  <si>
    <t>-567910084</t>
  </si>
  <si>
    <t>168</t>
  </si>
  <si>
    <t>R90200018</t>
  </si>
  <si>
    <t>O18 M+D žulová patka 300/450/250mm, kompletní provedení dle PD</t>
  </si>
  <si>
    <t>1116361161</t>
  </si>
  <si>
    <t>169</t>
  </si>
  <si>
    <t>R90200019</t>
  </si>
  <si>
    <t>O19 M+D VZT zařízení odvětráníhygienických prostor, kompletní provedení dle PD</t>
  </si>
  <si>
    <t>-1181088349</t>
  </si>
  <si>
    <t>170</t>
  </si>
  <si>
    <t>R902000231</t>
  </si>
  <si>
    <t>O23 Sanace kamenného soklu - očištění mikropískováním</t>
  </si>
  <si>
    <t>403910195</t>
  </si>
  <si>
    <t>"kamenný práh" 36,3*(0,25+0,45+0,25)</t>
  </si>
  <si>
    <t>"pískovcový sokl" 121,6-(60,7-0,9 )*1,25</t>
  </si>
  <si>
    <t>"překlady+parapety" 1,9*(0,2+0,05*2)*2+(5,8+3,7+1,7+1,7)*(0,2+0,1+0,1)</t>
  </si>
  <si>
    <t>171</t>
  </si>
  <si>
    <t>R902000232</t>
  </si>
  <si>
    <t>O23 Sanace kamenného soklu-očištění ručně poklepem</t>
  </si>
  <si>
    <t>83072219</t>
  </si>
  <si>
    <t>"pískovcový sokl-SZ" (60,7-0,9 )*1,25</t>
  </si>
  <si>
    <t>172</t>
  </si>
  <si>
    <t>R902000233</t>
  </si>
  <si>
    <t>O23 Sanace kamenného soklu-doplnění hmot vč. spárování</t>
  </si>
  <si>
    <t>-701931117</t>
  </si>
  <si>
    <t>"10% plochy" 121,6*0,1</t>
  </si>
  <si>
    <t>173</t>
  </si>
  <si>
    <t>R902000234</t>
  </si>
  <si>
    <t>O23 Sanace kamenného soklu-zpevnění kamene organo křemičitanem</t>
  </si>
  <si>
    <t>258194820</t>
  </si>
  <si>
    <t>121,6+16+16,8</t>
  </si>
  <si>
    <t>174</t>
  </si>
  <si>
    <t>R902000235</t>
  </si>
  <si>
    <t>O23 Sanace kamenného soklu-odstranění dožilého kamene vč. likvidace</t>
  </si>
  <si>
    <t>-1194114345</t>
  </si>
  <si>
    <t>16,8+16</t>
  </si>
  <si>
    <t>175</t>
  </si>
  <si>
    <t>R902000236</t>
  </si>
  <si>
    <t>O23 Sanace kamenného soklu-M+D betonový výdusek</t>
  </si>
  <si>
    <t>-1860189135</t>
  </si>
  <si>
    <t>176</t>
  </si>
  <si>
    <t>R902000237</t>
  </si>
  <si>
    <t>O23 Sanace kamenného soklu - M+D božanovský pískovec tl.160mm tryskaný</t>
  </si>
  <si>
    <t>940405438</t>
  </si>
  <si>
    <t>177</t>
  </si>
  <si>
    <t>R90200024</t>
  </si>
  <si>
    <t>O24  M+D vnitřní čistící rohož AL 1700/1270mm textilní, zapuštěná v nerez rámu, kompletní provedení dle PD</t>
  </si>
  <si>
    <t>27232851</t>
  </si>
  <si>
    <t>178</t>
  </si>
  <si>
    <t>R90200025</t>
  </si>
  <si>
    <t>O25  M+D odpadkový koš 260/260/985mm, nerez opláštění, vnitř.nádoba pozink, kompletní provedení dle PD</t>
  </si>
  <si>
    <t>-229611184</t>
  </si>
  <si>
    <t>179</t>
  </si>
  <si>
    <t>R90200026</t>
  </si>
  <si>
    <t>O26  M+D trojitý odpadkový koš 945/260/985mm, nerez opláštění, vnitř.nádoby pozink, kompletní provedení dle PD</t>
  </si>
  <si>
    <t>-1238678115</t>
  </si>
  <si>
    <t>180</t>
  </si>
  <si>
    <t>R90200027</t>
  </si>
  <si>
    <t>O27  M+D ocelový stojan pro 6kol, vč.kotvení a povrchové úpravy, kompletní provedení dle PD</t>
  </si>
  <si>
    <t>1673689864</t>
  </si>
  <si>
    <t>R90200028</t>
  </si>
  <si>
    <t>O28  M+D ocelodřevěná lavička, vč.kotvení a povrchové úpravy, kompletní provedení dle PD</t>
  </si>
  <si>
    <t>-2121350654</t>
  </si>
  <si>
    <t>182</t>
  </si>
  <si>
    <t>R90200029</t>
  </si>
  <si>
    <t>O29  M+D požární hydrant vestavěný, vč. hadicového systému, vč.kotvení a povrchové úpravy, kompletní provedení dle PD</t>
  </si>
  <si>
    <t>2140870468</t>
  </si>
  <si>
    <t>183</t>
  </si>
  <si>
    <t>R90200030</t>
  </si>
  <si>
    <t>O30  M+D požární hydrant přisazený, vč. hadicového systému, vč.kotvení a povrchové úpravy, kompletní provedení dle PD</t>
  </si>
  <si>
    <t>752706374</t>
  </si>
  <si>
    <t>184</t>
  </si>
  <si>
    <t>R90200031</t>
  </si>
  <si>
    <t>O31  M+D betonový prefa stupeň 1000/350/150mm, tryskaný, pásek kladeno do štěrkodrti, vč. povrchové úpravy, kompletní provedení dle PD</t>
  </si>
  <si>
    <t>1101624597</t>
  </si>
  <si>
    <t>185</t>
  </si>
  <si>
    <t>R90200032</t>
  </si>
  <si>
    <t>O32  M+D dešťové svody - demontáž, uskladnění, zpětná montáž, kompletní provedení dle PD</t>
  </si>
  <si>
    <t>-475629573</t>
  </si>
  <si>
    <t>78,4+9,2*2</t>
  </si>
  <si>
    <t>186</t>
  </si>
  <si>
    <t>R90200033</t>
  </si>
  <si>
    <t>O33  M+D systém generálního klíče, kompletní provedení dle PD</t>
  </si>
  <si>
    <t>Kč</t>
  </si>
  <si>
    <t>-1620144804</t>
  </si>
  <si>
    <t>187</t>
  </si>
  <si>
    <t>R90200034</t>
  </si>
  <si>
    <t>O34  M+D žulový práh 5000/350/150mm, vč.kotvení a povrchové úpravy, kompletní provedení dle PD</t>
  </si>
  <si>
    <t>-969043525</t>
  </si>
  <si>
    <t>188</t>
  </si>
  <si>
    <t>R90200035</t>
  </si>
  <si>
    <t>O35  M+D informační a orientační systém dle požadavku PBŘ, Al tabulka s fotoluminiscenční vrstvou, kompletní provedení dle PD</t>
  </si>
  <si>
    <t>1795861002</t>
  </si>
  <si>
    <t>189</t>
  </si>
  <si>
    <t>R90200036</t>
  </si>
  <si>
    <t>O36  M+D ochrana prvků které nebudou demontovány, kompletní provedení dle PD</t>
  </si>
  <si>
    <t>584550935</t>
  </si>
  <si>
    <t>190</t>
  </si>
  <si>
    <t>R90200037</t>
  </si>
  <si>
    <t>O37  M+D prvky čekárny - demontáž, uskladnění, zpětná montáž, kompletní provedení dle PD</t>
  </si>
  <si>
    <t>242183016</t>
  </si>
  <si>
    <t>191</t>
  </si>
  <si>
    <t>R90200039</t>
  </si>
  <si>
    <t>O39  M+D žulový práh 300/50/100mm, vč.kotvení a povrchové úpravy, kompletní provedení dle PD</t>
  </si>
  <si>
    <t>-98880753</t>
  </si>
  <si>
    <t>192</t>
  </si>
  <si>
    <t>R90200040</t>
  </si>
  <si>
    <t>O40  M+D mřížka proti hmyzu 100/20mm, vč.kotvení a povrchové úpravy, kompletní provedení dle PD</t>
  </si>
  <si>
    <t>-1978722352</t>
  </si>
  <si>
    <t>193</t>
  </si>
  <si>
    <t>R90200041</t>
  </si>
  <si>
    <t>O41  Přemístění prvků IDS JMJ-označovače jízdenek a mapa sítě, vč. očištění, projednání, kotvení, kompletní provedení dle PD</t>
  </si>
  <si>
    <t>-239938537</t>
  </si>
  <si>
    <t>194</t>
  </si>
  <si>
    <t>R90200042</t>
  </si>
  <si>
    <t>O34  M+D přenosný hasicí přístroj práškový 21A, 113B, kompletní provedení dle PD</t>
  </si>
  <si>
    <t>-1933058714</t>
  </si>
  <si>
    <t>997</t>
  </si>
  <si>
    <t>Přesun sutě</t>
  </si>
  <si>
    <t>195</t>
  </si>
  <si>
    <t>997013113</t>
  </si>
  <si>
    <t>Vnitrostaveništní doprava suti a vybouraných hmot  vodorovně do 50 m svisle s použitím mechanizace pro budovy a haly výšky přes 9 do 12 m</t>
  </si>
  <si>
    <t>-1755283392</t>
  </si>
  <si>
    <t>196</t>
  </si>
  <si>
    <t>997013219</t>
  </si>
  <si>
    <t>Vnitrostaveništní doprava suti a vybouraných hmot  vodorovně do 50 m Příplatek k cenám -3111 až -3217 za zvětšenou vodorovnou dopravu přes vymezenou dopravní vzdálenost za každých dalších i započatých 10 m</t>
  </si>
  <si>
    <t>1865491733</t>
  </si>
  <si>
    <t>226,493*4 'Přepočtené koeficientem množství</t>
  </si>
  <si>
    <t>197</t>
  </si>
  <si>
    <t>997013501</t>
  </si>
  <si>
    <t>Odvoz suti a vybouraných hmot na skládku nebo meziskládku  se složením, na vzdálenost do 1 km</t>
  </si>
  <si>
    <t>1672552027</t>
  </si>
  <si>
    <t>198</t>
  </si>
  <si>
    <t>997013509</t>
  </si>
  <si>
    <t>Odvoz suti a vybouraných hmot na skládku nebo meziskládku  se složením, na vzdálenost Příplatek k ceně za každý další i započatý 1 km přes 1 km</t>
  </si>
  <si>
    <t>1852351579</t>
  </si>
  <si>
    <t>"AZC krytina" (36,55*0,00463+207,526*0,01778)*24</t>
  </si>
  <si>
    <t>"ostatní" (228,562-3,859)*12</t>
  </si>
  <si>
    <t>199</t>
  </si>
  <si>
    <t>997013821</t>
  </si>
  <si>
    <t>Poplatek za uložení stavebního odpadu na skládce (skládkovné) ze stavebních materiálů obsahujících azbest zatříděných do Katalogu odpadů pod kódem 170 605</t>
  </si>
  <si>
    <t>-167653084</t>
  </si>
  <si>
    <t>"střešní krytina" 36,55*0,00463+207,526*0,01778</t>
  </si>
  <si>
    <t>200</t>
  </si>
  <si>
    <t>997013831</t>
  </si>
  <si>
    <t>Poplatek za uložení stavebního odpadu na skládce (skládkovné) směsného stavebního a demoličního zatříděného do Katalogu odpadů pod kódem 170 904</t>
  </si>
  <si>
    <t>641855695</t>
  </si>
  <si>
    <t>226,551-3,859</t>
  </si>
  <si>
    <t>201</t>
  </si>
  <si>
    <t>R99701380</t>
  </si>
  <si>
    <t>Zaplachtování AZC krytiny při přepravě na skládku</t>
  </si>
  <si>
    <t>-23213377</t>
  </si>
  <si>
    <t>998</t>
  </si>
  <si>
    <t>Přesun hmot</t>
  </si>
  <si>
    <t>202</t>
  </si>
  <si>
    <t>998011002</t>
  </si>
  <si>
    <t>Přesun hmot pro budovy občanské výstavby, bydlení, výrobu a služby  s nosnou svislou konstrukcí zděnou z cihel, tvárnic nebo kamene vodorovná dopravní vzdálenost do 100 m pro budovy výšky přes 6 do 12 m</t>
  </si>
  <si>
    <t>506844745</t>
  </si>
  <si>
    <t>PSV</t>
  </si>
  <si>
    <t>Práce a dodávky PSV</t>
  </si>
  <si>
    <t>711</t>
  </si>
  <si>
    <t>Izolace proti vodě, vlhkosti a plynům</t>
  </si>
  <si>
    <t>203</t>
  </si>
  <si>
    <t>711111001</t>
  </si>
  <si>
    <t>Provedení izolace proti zemní vlhkosti natěradly a tmely za studena  na ploše vodorovné V nátěrem penetračním</t>
  </si>
  <si>
    <t>184534462</t>
  </si>
  <si>
    <t>204</t>
  </si>
  <si>
    <t>11163150</t>
  </si>
  <si>
    <t>lak asfaltový penetrační</t>
  </si>
  <si>
    <t>887988980</t>
  </si>
  <si>
    <t>12,66*0,0002</t>
  </si>
  <si>
    <t>205</t>
  </si>
  <si>
    <t>711141559</t>
  </si>
  <si>
    <t>Provedení izolace proti zemní vlhkosti pásy přitavením  NAIP na ploše vodorovné V</t>
  </si>
  <si>
    <t>-1541573526</t>
  </si>
  <si>
    <t>"pod nové příčky a dozdívky" 0,7*0,6+(7,05+3,15+1,65+1,6)*0,2</t>
  </si>
  <si>
    <t>"podlaha F03" 12,66*2</t>
  </si>
  <si>
    <t>206</t>
  </si>
  <si>
    <t>62832134</t>
  </si>
  <si>
    <t>pás těžký asfaltovaný V60 S40</t>
  </si>
  <si>
    <t>1069889968</t>
  </si>
  <si>
    <t>3,11*1,15</t>
  </si>
  <si>
    <t>207</t>
  </si>
  <si>
    <t>62836201</t>
  </si>
  <si>
    <t>pás těžký asfaltovaný pískovaný tl. 4,0mm,  vložka skelná rohož a Al fólie, krycí vrstva oxidovaný asfalt</t>
  </si>
  <si>
    <t>1233531020</t>
  </si>
  <si>
    <t>12,66*1,15</t>
  </si>
  <si>
    <t>208</t>
  </si>
  <si>
    <t>62852123</t>
  </si>
  <si>
    <t>pásy s modifikovaným asfaltem vložka PE rouno minerální jemnozrnný posyp tl 4mm</t>
  </si>
  <si>
    <t>292196449</t>
  </si>
  <si>
    <t>209</t>
  </si>
  <si>
    <t>711193121</t>
  </si>
  <si>
    <t>Izolace proti zemní vlhkosti ostatní těsnicí hmotou dvousložkovou na bázi cementu na ploše vodorovné V</t>
  </si>
  <si>
    <t>1022891544</t>
  </si>
  <si>
    <t>"pod beton.tvárnice" 5*0,25</t>
  </si>
  <si>
    <t>"podlaha F03" 11,72</t>
  </si>
  <si>
    <t>210</t>
  </si>
  <si>
    <t>711193131</t>
  </si>
  <si>
    <t>Izolace proti zemní vlhkosti ostatní těsnicí hmotou dvousložkovou na bázi cementu na ploše svislé S</t>
  </si>
  <si>
    <t>-628454764</t>
  </si>
  <si>
    <t>"na beton.tvárnice" 5*(0,3+1,315)</t>
  </si>
  <si>
    <t>"mč.OP.07A,B,C+OP.08A,B,C" 33,8*0,3+1,6*0,6+0,95*0,6+(1,65+0,95)*2*2-0,7*2</t>
  </si>
  <si>
    <t>211</t>
  </si>
  <si>
    <t>998711102</t>
  </si>
  <si>
    <t>Přesun hmot pro izolace proti vodě, vlhkosti a plynům  stanovený z hmotnosti přesunovaného materiálu vodorovná dopravní vzdálenost do 50 m v objektech výšky přes 6 do 12 m</t>
  </si>
  <si>
    <t>-1991680379</t>
  </si>
  <si>
    <t>712</t>
  </si>
  <si>
    <t>Povlakové krytiny</t>
  </si>
  <si>
    <t>212</t>
  </si>
  <si>
    <t>712300833</t>
  </si>
  <si>
    <t>Odstranění ze střech plochých do 10°  krytiny povlakové třívrstvé</t>
  </si>
  <si>
    <t>-399434407</t>
  </si>
  <si>
    <t>12,9*8,264</t>
  </si>
  <si>
    <t>213</t>
  </si>
  <si>
    <t>712331111</t>
  </si>
  <si>
    <t>Provedení povlakové krytiny střech plochých do 10° pásy na sucho  podkladní samolepící asfaltový pás</t>
  </si>
  <si>
    <t>336111701</t>
  </si>
  <si>
    <t>"C02" 3,05*4,1</t>
  </si>
  <si>
    <t>214</t>
  </si>
  <si>
    <t>62851005</t>
  </si>
  <si>
    <t>pás asfaltový modifikovaný samolepící parotěsný tl. 3 mm na plech a OSB desky</t>
  </si>
  <si>
    <t>13020215</t>
  </si>
  <si>
    <t>"C02" 3,05*4,1*1,15</t>
  </si>
  <si>
    <t>215</t>
  </si>
  <si>
    <t>712341559</t>
  </si>
  <si>
    <t>Provedení povlakové krytiny střech plochých do 10° pásy přitavením  NAIP v plné ploše</t>
  </si>
  <si>
    <t>-653481653</t>
  </si>
  <si>
    <t>"střecha R01+02" 314,801</t>
  </si>
  <si>
    <t>216</t>
  </si>
  <si>
    <t>62841171</t>
  </si>
  <si>
    <t xml:space="preserve">bitumenový pás </t>
  </si>
  <si>
    <t>-1223088319</t>
  </si>
  <si>
    <t>314,801*1,15</t>
  </si>
  <si>
    <t>217</t>
  </si>
  <si>
    <t>998712102</t>
  </si>
  <si>
    <t>Přesun hmot pro povlakové krytiny stanovený z hmotnosti přesunovaného materiálu vodorovná dopravní vzdálenost do 50 m v objektech výšky přes 6 do 12 m</t>
  </si>
  <si>
    <t>-2029541591</t>
  </si>
  <si>
    <t>713</t>
  </si>
  <si>
    <t>Izolace tepelné</t>
  </si>
  <si>
    <t>218</t>
  </si>
  <si>
    <t>713111111</t>
  </si>
  <si>
    <t>Montáž tepelné izolace stropů rohožemi, pásy, dílci, deskami, bloky (izolační materiál ve specifikaci) vrchem bez překrytí lepenkou kladenými volně</t>
  </si>
  <si>
    <t>203701775</t>
  </si>
  <si>
    <t>219</t>
  </si>
  <si>
    <t>63152106</t>
  </si>
  <si>
    <t>pás tepelně izolační univerzální λ=0,033-0,033-0,035 tl 180mm</t>
  </si>
  <si>
    <t>629515734</t>
  </si>
  <si>
    <t>"C02" 3,05*4,1*1,05</t>
  </si>
  <si>
    <t>220</t>
  </si>
  <si>
    <t>713121111</t>
  </si>
  <si>
    <t>Montáž tepelné izolace podlah rohožemi, pásy, deskami, dílci, bloky (izolační materiál ve specifikaci) kladenými volně jednovrstvá</t>
  </si>
  <si>
    <t>-1400921024</t>
  </si>
  <si>
    <t>"podlaha F03" 11,72*3</t>
  </si>
  <si>
    <t>221</t>
  </si>
  <si>
    <t>2837638511</t>
  </si>
  <si>
    <t>deska z polystyrénu XPS, hrana rovná, polo či pero drážka a povrchvyztužen polymercementovou stěrkou se sklovlál.síťovinou</t>
  </si>
  <si>
    <t>-1000996754</t>
  </si>
  <si>
    <t>"podlaha F03" 11,72*0,01*1,05</t>
  </si>
  <si>
    <t>222</t>
  </si>
  <si>
    <t>28372306</t>
  </si>
  <si>
    <t>deska EPS 100 pro trvalé zatížení v tlaku (max. 2000 kg/m2) tl 60mm</t>
  </si>
  <si>
    <t>1764957719</t>
  </si>
  <si>
    <t>"podlaha F03" 12,66*1,05*2</t>
  </si>
  <si>
    <t>223</t>
  </si>
  <si>
    <t>713151211</t>
  </si>
  <si>
    <t>Montáž tepelné izolace střech šikmých rohožemi, pásy, deskami (izolační materiál ve specifikaci) připevněné sponkami reflexní nad krokve s difúzní spojovací páskou, tloušťka izolace do 5 mm</t>
  </si>
  <si>
    <t>1220668219</t>
  </si>
  <si>
    <t>224</t>
  </si>
  <si>
    <t>63150819</t>
  </si>
  <si>
    <t>fólie difuzní 15 x 500 cm</t>
  </si>
  <si>
    <t>2049955523</t>
  </si>
  <si>
    <t>12,505*1,15</t>
  </si>
  <si>
    <t>225</t>
  </si>
  <si>
    <t>713191132</t>
  </si>
  <si>
    <t>Montáž tepelné izolace stavebních konstrukcí - doplňky a konstrukční součásti podlah, stropů vrchem nebo střech překrytím fólií separační z PE</t>
  </si>
  <si>
    <t>1779976847</t>
  </si>
  <si>
    <t>226</t>
  </si>
  <si>
    <t>28323055</t>
  </si>
  <si>
    <t>fólie PE (500 kg/m3) separační podlahová oddělující tepelnou izolaci tl 0,8mm</t>
  </si>
  <si>
    <t>1456420066</t>
  </si>
  <si>
    <t>"podlaha F03" 12,66*1,15</t>
  </si>
  <si>
    <t>227</t>
  </si>
  <si>
    <t>998713102</t>
  </si>
  <si>
    <t>Přesun hmot pro izolace tepelné stanovený z hmotnosti přesunovaného materiálu vodorovná dopravní vzdálenost do 50 m v objektech výšky přes 6 m do 12 m</t>
  </si>
  <si>
    <t>-1379631835</t>
  </si>
  <si>
    <t>750</t>
  </si>
  <si>
    <t>Repasované výrobky</t>
  </si>
  <si>
    <t>228</t>
  </si>
  <si>
    <t>R75000001</t>
  </si>
  <si>
    <t>R01A repase - okénko pokladní přepážky s parapetem, 800/1000mm, nové bezpečnostní zasklení, povrchová úprava, kompletní provedení dle PD</t>
  </si>
  <si>
    <t>641352473</t>
  </si>
  <si>
    <t>229</t>
  </si>
  <si>
    <t>R75000002</t>
  </si>
  <si>
    <t>R01B repase - okénko s parapetem-vitráž, 800/1000mm, nové bezpečnostní zasklení, povrchová úprava, kompletní provedení dle PD</t>
  </si>
  <si>
    <t>1755233323</t>
  </si>
  <si>
    <t>230</t>
  </si>
  <si>
    <t>R75000003</t>
  </si>
  <si>
    <t>R02 repase - pultík u výdejního okénka, 800/400/1050mm, ovál, opískování noh, povrchová úprava, kompletní provedení dle PD</t>
  </si>
  <si>
    <t>1484813091</t>
  </si>
  <si>
    <t>231</t>
  </si>
  <si>
    <t>R75000004</t>
  </si>
  <si>
    <t>R03 repase - dřevěná lavice, povrchová úprava, kompletní provedení dle PD</t>
  </si>
  <si>
    <t>1457707721</t>
  </si>
  <si>
    <t>232</t>
  </si>
  <si>
    <t>R75000005</t>
  </si>
  <si>
    <t>R04 repase - litinový svod d100, povrchová úprava, kompletní provedení dle PD</t>
  </si>
  <si>
    <t>-650661209</t>
  </si>
  <si>
    <t>1,25*3</t>
  </si>
  <si>
    <t>233</t>
  </si>
  <si>
    <t>R75000006</t>
  </si>
  <si>
    <t>R05 repase - litinový svod d100, povrchová úprava, kompletní provedení dle PD</t>
  </si>
  <si>
    <t>-743687</t>
  </si>
  <si>
    <t>1,25*5</t>
  </si>
  <si>
    <t>234</t>
  </si>
  <si>
    <t>R75000007</t>
  </si>
  <si>
    <t>R06 repase - venkovní kamenný parapet 350/120mm, mikropískování, zapravení minerál.tmelem, chybející část doplnit božanovským pískovcem, povrchová úprava-organokřemičitý a hydrofobní nátěr, kompletní provedení dle PD</t>
  </si>
  <si>
    <t>-1537417849</t>
  </si>
  <si>
    <t>235</t>
  </si>
  <si>
    <t>R75000008</t>
  </si>
  <si>
    <t>R07 repase - venkovní kamenný parapet 350/120mm, mikropískování, zapravení minerál.tmelem, chybející část doplnit božanovským pískovcem, povrchová úprava-organokřemičitý a hydrofobní nátěr, kompletní provedení dle PD</t>
  </si>
  <si>
    <t>-682157730</t>
  </si>
  <si>
    <t>236</t>
  </si>
  <si>
    <t>R75000009</t>
  </si>
  <si>
    <t>R08 repase - venkovní kamenný parapet 350/120mm, mikropískování, zapravení minerál.tmelem, chybející část doplnit božanovským pískovcem, povrchová úprava-organokřemičitý a hydrofobní nátěr, kompletní provedení dle PD</t>
  </si>
  <si>
    <t>683330332</t>
  </si>
  <si>
    <t>237</t>
  </si>
  <si>
    <t>R75000010</t>
  </si>
  <si>
    <t>R09 repase - venkovní kamenný parapet 350/120mm, mikropískování, zapravení minerál.tmelem, chybející část doplnit božanovským pískovcem, povrchová úprava-organokřemičitý a hydrofobní nátěr, kompletní provedení dle PD</t>
  </si>
  <si>
    <t>-15890725</t>
  </si>
  <si>
    <t>1,76*2</t>
  </si>
  <si>
    <t>762</t>
  </si>
  <si>
    <t>Konstrukce tesařské</t>
  </si>
  <si>
    <t>238</t>
  </si>
  <si>
    <t>762081150</t>
  </si>
  <si>
    <t>Práce společné pro tesařské konstrukce  hoblování hraněného řeziva přímo na staveništi</t>
  </si>
  <si>
    <t>-366162383</t>
  </si>
  <si>
    <t>"1strana bednění střechy" 314,801*0,024</t>
  </si>
  <si>
    <t>"krovy" 2,5</t>
  </si>
  <si>
    <t>"DK01  6/14" 26,8*0,06*0,14</t>
  </si>
  <si>
    <t>"DK02-05  15/15" 56,685*0,15*0,15</t>
  </si>
  <si>
    <t>239</t>
  </si>
  <si>
    <t>762085103</t>
  </si>
  <si>
    <t>Práce společné pro tesařské konstrukce  montáž ocelových spojovacích prostředků (materiál ve specifikaci) kotevních želez příložek, patek, táhel</t>
  </si>
  <si>
    <t>-1660766826</t>
  </si>
  <si>
    <t>240</t>
  </si>
  <si>
    <t>553001</t>
  </si>
  <si>
    <t>U01 kotevní třmeny</t>
  </si>
  <si>
    <t>-1864986398</t>
  </si>
  <si>
    <t>241</t>
  </si>
  <si>
    <t>762132811</t>
  </si>
  <si>
    <t>Demontáž bednění svislých stěn a nadstřešních stěn  z jednostranně hoblovaných prken</t>
  </si>
  <si>
    <t>-2122114377</t>
  </si>
  <si>
    <t>"mč.OP.11-štítová stěna" (5,35+0,15+5,35)*4+5,35*1,093/2*2</t>
  </si>
  <si>
    <t>242</t>
  </si>
  <si>
    <t>762331813</t>
  </si>
  <si>
    <t>Demontáž vázaných konstrukcí krovů sklonu do 60°  z hranolů, hranolků, fošen, průřezové plochy přes 224 do 288 cm2</t>
  </si>
  <si>
    <t>-505708654</t>
  </si>
  <si>
    <t>243</t>
  </si>
  <si>
    <t>762332133</t>
  </si>
  <si>
    <t>Montáž vázaných konstrukcí krovů  střech pultových, sedlových, valbových, stanových čtvercového nebo obdélníkového půdorysu, z řeziva hraněného průřezové plochy přes 224 do 288 cm2</t>
  </si>
  <si>
    <t>554288464</t>
  </si>
  <si>
    <t>244</t>
  </si>
  <si>
    <t>60512135</t>
  </si>
  <si>
    <t>hranol stavební řezivo průřezu do 288cm2 do dl 6m</t>
  </si>
  <si>
    <t>-819976042</t>
  </si>
  <si>
    <t>"výměna krovů" 2,5</t>
  </si>
  <si>
    <t>245</t>
  </si>
  <si>
    <t>762341250</t>
  </si>
  <si>
    <t>Bednění a laťování montáž bednění střech rovných a šikmých sklonu do 60° s vyřezáním otvorů z prken hoblovaných</t>
  </si>
  <si>
    <t>-389273283</t>
  </si>
  <si>
    <t>"R01" 36,55*3,348+23,65*3,629</t>
  </si>
  <si>
    <t>"R02" 12,9*8,264</t>
  </si>
  <si>
    <t>246</t>
  </si>
  <si>
    <t>60515111</t>
  </si>
  <si>
    <t>řezivo jehličnaté boční prkno jakost I.-II. 2-3cm</t>
  </si>
  <si>
    <t>354604487</t>
  </si>
  <si>
    <t>314,801*0,024*1,1</t>
  </si>
  <si>
    <t>247</t>
  </si>
  <si>
    <t>762341811</t>
  </si>
  <si>
    <t>Demontáž bednění a laťování  bednění střech rovných, obloukových, sklonu do 60° se všemi nadstřešními konstrukcemi z prken hrubých, hoblovaných tl. do 32 mm</t>
  </si>
  <si>
    <t>907911993</t>
  </si>
  <si>
    <t xml:space="preserve">"střecha pod asfalt.pásy" 12,9*8,264 </t>
  </si>
  <si>
    <t>"střecha pod Eternitem" 36,35*3,348+23,65*3,629</t>
  </si>
  <si>
    <t>248</t>
  </si>
  <si>
    <t>762395000</t>
  </si>
  <si>
    <t>Spojovací prostředky krovů, bednění a laťování, nadstřešních konstrukcí  svory, prkna, hřebíky, pásová ocel, vruty</t>
  </si>
  <si>
    <t>805577548</t>
  </si>
  <si>
    <t>"bednění střech" 314,801*0,024</t>
  </si>
  <si>
    <t>249</t>
  </si>
  <si>
    <t>762711810</t>
  </si>
  <si>
    <t>Demontáž prostorových vázaných konstrukcí z řeziva hraněného nebo polohraněného  průřezové plochy do 120 cm2</t>
  </si>
  <si>
    <t>-1584320073</t>
  </si>
  <si>
    <t>"DK01" 26,8</t>
  </si>
  <si>
    <t>250</t>
  </si>
  <si>
    <t>762711830</t>
  </si>
  <si>
    <t>Demontáž prostorových vázaných konstrukcí z řeziva hraněného nebo polohraněného  průřezové plochy přes 224 do 288 cm2</t>
  </si>
  <si>
    <t>1188280511</t>
  </si>
  <si>
    <t>"DK02-05" 56,685</t>
  </si>
  <si>
    <t>251</t>
  </si>
  <si>
    <t>762713110</t>
  </si>
  <si>
    <t>Montáž prostorových vázaných konstrukcí z řeziva hraněného nebo polohraněného  průřezové plochy do 120 cm2</t>
  </si>
  <si>
    <t>-420949440</t>
  </si>
  <si>
    <t>"DK01  6/14" 26,8</t>
  </si>
  <si>
    <t>252</t>
  </si>
  <si>
    <t>-1590295089</t>
  </si>
  <si>
    <t>"DK01  6/14" 26,8*0,06*0,14*1,1</t>
  </si>
  <si>
    <t>253</t>
  </si>
  <si>
    <t>762713120</t>
  </si>
  <si>
    <t>Montáž prostorových vázaných konstrukcí z řeziva hraněného nebo polohraněného  průřezové plochy přes 120 do 224 cm2</t>
  </si>
  <si>
    <t>1999615803</t>
  </si>
  <si>
    <t>"DK02-05  15/15" 56,685</t>
  </si>
  <si>
    <t>254</t>
  </si>
  <si>
    <t>1083719125</t>
  </si>
  <si>
    <t>"DK02-05  15/15" 56,685*0,15*0,15*1,1</t>
  </si>
  <si>
    <t>255</t>
  </si>
  <si>
    <t>762795000</t>
  </si>
  <si>
    <t>Spojovací prostředky prostorových vázaných konstrukcí  hřebíky, svory, fixační prkna</t>
  </si>
  <si>
    <t>372702101</t>
  </si>
  <si>
    <t>256</t>
  </si>
  <si>
    <t>762810024</t>
  </si>
  <si>
    <t>Záklop stropů z dřevoštěpkových desek OSB šroubovaných na trámy na pero a drážku, tloušťky desky 18 mm</t>
  </si>
  <si>
    <t>84276627</t>
  </si>
  <si>
    <t>257</t>
  </si>
  <si>
    <t>762841821</t>
  </si>
  <si>
    <t>Demontáž podbíjení obkladů stropů a střech sklonu do 60°  z desek měkkých (minerálněvláknitých, dřevovláknitých apod.)</t>
  </si>
  <si>
    <t>730920666</t>
  </si>
  <si>
    <t>"podhled mč.OP.08+07" 12,41</t>
  </si>
  <si>
    <t>258</t>
  </si>
  <si>
    <t>998762102</t>
  </si>
  <si>
    <t>Přesun hmot pro konstrukce tesařské  stanovený z hmotnosti přesunovaného materiálu vodorovná dopravní vzdálenost do 50 m v objektech výšky přes 6 do 12 m</t>
  </si>
  <si>
    <t>-302313266</t>
  </si>
  <si>
    <t>763</t>
  </si>
  <si>
    <t>Konstrukce suché výstavby</t>
  </si>
  <si>
    <t>259</t>
  </si>
  <si>
    <t>763131451</t>
  </si>
  <si>
    <t>Podhled ze sádrokartonových desek  dvouvrstvá zavěšená spodní konstrukce z ocelových profilů CD, UD jednoduše opláštěná deskou impregnovanou H2, tl. 12,5 mm, bez TI</t>
  </si>
  <si>
    <t>2112329520</t>
  </si>
  <si>
    <t>"C02" 11,72</t>
  </si>
  <si>
    <t>260</t>
  </si>
  <si>
    <t>998763302</t>
  </si>
  <si>
    <t>Přesun hmot pro konstrukce montované z desek  sádrokartonových, sádrovláknitých, cementovláknitých nebo cementových stanovený z hmotnosti přesunovaného materiálu vodorovná dopravní vzdálenost do 50 m v objektech výšky přes 6 do 12 m</t>
  </si>
  <si>
    <t>-713780760</t>
  </si>
  <si>
    <t>764</t>
  </si>
  <si>
    <t>Konstrukce klempířské</t>
  </si>
  <si>
    <t>261</t>
  </si>
  <si>
    <t>764002851</t>
  </si>
  <si>
    <t>Demontáž klempířských konstrukcí oplechování parapetů do suti</t>
  </si>
  <si>
    <t>-1153438749</t>
  </si>
  <si>
    <t>262</t>
  </si>
  <si>
    <t>764004801</t>
  </si>
  <si>
    <t>Demontáž klempířských konstrukcí žlabu podokapního do suti</t>
  </si>
  <si>
    <t>139192892</t>
  </si>
  <si>
    <t>263</t>
  </si>
  <si>
    <t>764004861</t>
  </si>
  <si>
    <t>Demontáž klempířských konstrukcí svodu do suti</t>
  </si>
  <si>
    <t>-243294032</t>
  </si>
  <si>
    <t>4*4,9</t>
  </si>
  <si>
    <t>264</t>
  </si>
  <si>
    <t>764121401</t>
  </si>
  <si>
    <t>Krytina z hliníkového plechu s úpravou u okapů, prostupů a výčnělků střechy rovné drážkováním ze svitků rš 500 mm, sklon střechy do 30°</t>
  </si>
  <si>
    <t>1494376178</t>
  </si>
  <si>
    <t>poznámka:  krytina je opatřena povrchovou úpravou dle projektové dokumentace</t>
  </si>
  <si>
    <t>265</t>
  </si>
  <si>
    <t>764121442</t>
  </si>
  <si>
    <t>Krytina z hliníkového plechu s úpravou u okapů, prostupů a výčnělků ze šablon, počet kusů do 4 ks/m2 do 30°</t>
  </si>
  <si>
    <t>-1480270758</t>
  </si>
  <si>
    <t>266</t>
  </si>
  <si>
    <t>764221408</t>
  </si>
  <si>
    <t>Oplechování střešních prvků z hliníkového plechu hřebene větraného, včetně větrací mřížky z hřebenáčů</t>
  </si>
  <si>
    <t>1621048000</t>
  </si>
  <si>
    <t>"K01" 36,6</t>
  </si>
  <si>
    <t>267</t>
  </si>
  <si>
    <t>764222407</t>
  </si>
  <si>
    <t>Oplechování střešních prvků z hliníkového plechu štítu závětrnou lištou rš 670 mm</t>
  </si>
  <si>
    <t>-436966885</t>
  </si>
  <si>
    <t>"K02 D+E+F" 15,3</t>
  </si>
  <si>
    <t>268</t>
  </si>
  <si>
    <t>764222434</t>
  </si>
  <si>
    <t>Oplechování střešních prvků z hliníkového plechu okapu okapovým plechem střechy rovné rš 330 mm</t>
  </si>
  <si>
    <t>-752272963</t>
  </si>
  <si>
    <t>poznámka:  okapový plech je opatřen povrchovou úpravou dle projektové dokumentace</t>
  </si>
  <si>
    <t>"K04" 73,4</t>
  </si>
  <si>
    <t>269</t>
  </si>
  <si>
    <t>764223438</t>
  </si>
  <si>
    <t>Oplechování střešních prvků z hliníkového plechu střešní dilatace vícedílná rš 750 mm</t>
  </si>
  <si>
    <t>-201128767</t>
  </si>
  <si>
    <t>"K02 B+C" 15,3</t>
  </si>
  <si>
    <t>270</t>
  </si>
  <si>
    <t>764225405</t>
  </si>
  <si>
    <t>Oplechování horních ploch zdí a nadezdívek (atik) z hliníkového plechu celoplošně lepené rš 400 mm</t>
  </si>
  <si>
    <t>868753893</t>
  </si>
  <si>
    <t>"K02 A" 15,3</t>
  </si>
  <si>
    <t>271</t>
  </si>
  <si>
    <t>764226444</t>
  </si>
  <si>
    <t>Oplechování parapetů z hliníkového plechu rovných celoplošně lepené, bez rohů rš 330 mm</t>
  </si>
  <si>
    <t>-427719326</t>
  </si>
  <si>
    <t>poznámka:  parapet je opatřen povrchovou úpravou dle projektové dokumentace</t>
  </si>
  <si>
    <t>"K06" 4,5</t>
  </si>
  <si>
    <t>272</t>
  </si>
  <si>
    <t>764321409</t>
  </si>
  <si>
    <t>Lemování zdí z hliníkového plechu boční nebo horní rovných, střech s krytinou prejzovou nebo vlnitou rš 800 mm</t>
  </si>
  <si>
    <t>-14712440</t>
  </si>
  <si>
    <t>"K03" 15,3</t>
  </si>
  <si>
    <t>273</t>
  </si>
  <si>
    <t>764521404</t>
  </si>
  <si>
    <t>Žlab podokapní z hliníkového plechu včetně háků a čel půlkruhový rš 330 mm</t>
  </si>
  <si>
    <t>-1354597772</t>
  </si>
  <si>
    <t>poznámka:  žlab je opatřen povrchovou úpravou dle projektové dokumentace</t>
  </si>
  <si>
    <t>274</t>
  </si>
  <si>
    <t>764528422</t>
  </si>
  <si>
    <t>Svod z hliníkového plechu včetně objímek, kolen a odskoků kruhový, průměru 100 mm</t>
  </si>
  <si>
    <t>-1942038797</t>
  </si>
  <si>
    <t>poznámka:  svod je opatřen povrchovou úpravou dle projektové dokumentace</t>
  </si>
  <si>
    <t>"K05" 12</t>
  </si>
  <si>
    <t>275</t>
  </si>
  <si>
    <t>R76499000</t>
  </si>
  <si>
    <t>M+D protiskluzný pásek na krytnu z šablon</t>
  </si>
  <si>
    <t>-151647625</t>
  </si>
  <si>
    <t>276</t>
  </si>
  <si>
    <t>998764102</t>
  </si>
  <si>
    <t>Přesun hmot pro konstrukce klempířské stanovený z hmotnosti přesunovaného materiálu vodorovná dopravní vzdálenost do 50 m v objektech výšky přes 6 do 12 m</t>
  </si>
  <si>
    <t>156248243</t>
  </si>
  <si>
    <t>765</t>
  </si>
  <si>
    <t>Krytina skládaná</t>
  </si>
  <si>
    <t>277</t>
  </si>
  <si>
    <t>765131801</t>
  </si>
  <si>
    <t>Demontáž vláknocementové krytiny skládané  sklonu do 30° do suti</t>
  </si>
  <si>
    <t>38146758</t>
  </si>
  <si>
    <t>36,35*3,348+23,65*3,629</t>
  </si>
  <si>
    <t>278</t>
  </si>
  <si>
    <t>765131821</t>
  </si>
  <si>
    <t>Demontáž vláknocementové krytiny skládané  sklonu do 30° hřebene nebo nároží z hřebenáčů do suti</t>
  </si>
  <si>
    <t>1105757869</t>
  </si>
  <si>
    <t>766</t>
  </si>
  <si>
    <t>Konstrukce truhlářské</t>
  </si>
  <si>
    <t>279</t>
  </si>
  <si>
    <t>766112820</t>
  </si>
  <si>
    <t>Demontáž dřevěných stěn  zasklených</t>
  </si>
  <si>
    <t>-1342583071</t>
  </si>
  <si>
    <t xml:space="preserve">"mč. OP.01" </t>
  </si>
  <si>
    <t>"stěny" (1,5+2+1,5)*3</t>
  </si>
  <si>
    <t>"strop" 1,5*2</t>
  </si>
  <si>
    <t>280</t>
  </si>
  <si>
    <t>766412214</t>
  </si>
  <si>
    <t>Montáž obložení stěn  plochy přes 1 m2 palubkami na pero a drážku z měkkého dřeva, šířky přes 100 mm</t>
  </si>
  <si>
    <t>-169236862</t>
  </si>
  <si>
    <t>"dřevěný obklad štítové stěny" 22,6</t>
  </si>
  <si>
    <t>281</t>
  </si>
  <si>
    <t>61191119</t>
  </si>
  <si>
    <t>palubky obkladové SM profil klasický 20x122mm A/B</t>
  </si>
  <si>
    <t>-647430370</t>
  </si>
  <si>
    <t>"dřevěný obklad štítové stěny" 22,6*1,1</t>
  </si>
  <si>
    <t>282</t>
  </si>
  <si>
    <t>766691914</t>
  </si>
  <si>
    <t>Ostatní práce  vyvěšení nebo zavěšení křídel s případným uložením a opětovným zavěšením po provedení stavebních změn dřevěných dveřních, plochy do 2 m2</t>
  </si>
  <si>
    <t>858576286</t>
  </si>
  <si>
    <t>283</t>
  </si>
  <si>
    <t>998766102</t>
  </si>
  <si>
    <t>Přesun hmot pro konstrukce truhlářské stanovený z hmotnosti přesunovaného materiálu vodorovná dopravní vzdálenost do 50 m v objektech výšky přes 6 do 12 m</t>
  </si>
  <si>
    <t>928505434</t>
  </si>
  <si>
    <t>284</t>
  </si>
  <si>
    <t>R76600001</t>
  </si>
  <si>
    <t>T01   M+D okno 1500/2200mm v dřevěném rámu ze ztenčených profilů, vč. vnitř. parapetu masiv, kování, doplňků, povrchové úpravy, bezpečnostní třída  WK3, neprůzvučnost 40dB, kompletní provedení dle PD</t>
  </si>
  <si>
    <t>-1226769708</t>
  </si>
  <si>
    <t>285</t>
  </si>
  <si>
    <t>R76600002</t>
  </si>
  <si>
    <t>T02   M+D okno 1500/2200mm v dřevěném rámu ze ztenčených profilů, vč. vnitř. parapetu masiv, kování, doplňků, povrchové úpravy, bezpečnostní třída  WK3, neprůzvučnost 35dB, kompletní provedení dle PD</t>
  </si>
  <si>
    <t>-65433562</t>
  </si>
  <si>
    <t>286</t>
  </si>
  <si>
    <t>R76600003</t>
  </si>
  <si>
    <t>T03   M+D okno 1500/2200mm v dřevěném rámu ze ztenčených profilů, vč. vnitř. parapetu masiv, kování, doplňků, povrchové úpravy, bezpečnostní třída  WK3, neprůzvučnost 35dB, kompletní provedení dle PD</t>
  </si>
  <si>
    <t>-481184791</t>
  </si>
  <si>
    <t>287</t>
  </si>
  <si>
    <t>R76600004</t>
  </si>
  <si>
    <t>T04   M+D okno 1700/900mm v dřevěném rámu ze ztenčených profilů, vč. vnitř. parapetu postforming, kování, doplňků, povrchové úpravy, bezpečnostní třída WK2, kompletní provedení dle PD</t>
  </si>
  <si>
    <t>2068482498</t>
  </si>
  <si>
    <t>288</t>
  </si>
  <si>
    <t>R76600005</t>
  </si>
  <si>
    <t>T05   M+D okno 1700/900mm v dřevěném rámu ze ztenčených profilů, vč. kování, doplňků, povrchové úpravy, bezpečnostní třída WK2, kompletní provedení dle PD</t>
  </si>
  <si>
    <t>-1754918049</t>
  </si>
  <si>
    <t>289</t>
  </si>
  <si>
    <t>R76600006</t>
  </si>
  <si>
    <t>T06   M+D okno 1100/900mm v dřevěném rámu ze ztenčených profilů, vč. vnitř. parapetu postforming, kování, doplňků, povrchové úpravy, bezpečnostní třída WK2, kompletní provedení dle PD</t>
  </si>
  <si>
    <t>717580976</t>
  </si>
  <si>
    <t>290</t>
  </si>
  <si>
    <t>R76600007</t>
  </si>
  <si>
    <t>T07   M+D dveře 1500/3300mm v dřevěném rámu ze ztenčených profilů, proskl., vč. kování, doplňků, povrchové úpravy, bezpečnostní třída 3, neprůzvučnost 40dB, kompletní provedení dle PD</t>
  </si>
  <si>
    <t>201725945</t>
  </si>
  <si>
    <t>291</t>
  </si>
  <si>
    <t>R76600008</t>
  </si>
  <si>
    <t>T08   M+D dveře 1700/3300mm v dřevěném rámu ze ztenčených profilů, proskl., vč. kování, doplňků, povrchové úpravy, bezpečnostní třída 3, neprůzvučnost 35dB, kompletní provedení dle PD</t>
  </si>
  <si>
    <t>-357189909</t>
  </si>
  <si>
    <t>292</t>
  </si>
  <si>
    <t>R766000091</t>
  </si>
  <si>
    <t>T09P   M+D dveřní křídlo bezfalcové, 700/1970mm, vč. kování, povrchové úpravy, doplňků, kompletní provedení dle PD</t>
  </si>
  <si>
    <t>976543232</t>
  </si>
  <si>
    <t>293</t>
  </si>
  <si>
    <t>R766000092</t>
  </si>
  <si>
    <t>T09L   M+D dveřní křídlo bezfalcové, 700/1970mm, vč. kování, povrchové úpravy, doplňků, kompletní provedení dle PD</t>
  </si>
  <si>
    <t>-599069918</t>
  </si>
  <si>
    <t>294</t>
  </si>
  <si>
    <t>R76600010</t>
  </si>
  <si>
    <t>T110L   M+D dveřní křídlo bezfalcové, 700/1970mm, vč. kování, povrchové úpravy, doplňků, kompletní provedení dle PD</t>
  </si>
  <si>
    <t>1438144883</t>
  </si>
  <si>
    <t>295</t>
  </si>
  <si>
    <t>R76600012</t>
  </si>
  <si>
    <t>T12   M+D ukončení kamenných patek, 300/300/75mm, masiv-modřín sibiřský, vč. kotvení, povrchové úpravy, doplňků, kompletní provedení dle PD</t>
  </si>
  <si>
    <t>980790841</t>
  </si>
  <si>
    <t>296</t>
  </si>
  <si>
    <t>R76600013</t>
  </si>
  <si>
    <t>T13   M+D ukončení kamenných patek, 300/450/150mm, masiv-modřín sibiřský, vč. kotvení, povrchové úpravy, doplňků, kompletní provedení dle PD</t>
  </si>
  <si>
    <t>-1136895745</t>
  </si>
  <si>
    <t>297</t>
  </si>
  <si>
    <t>R76600014</t>
  </si>
  <si>
    <t>T14   M+D okrasná hlavice sloupu, 270/270/100mm, masiv-modřín sibiřský, vč. lepení, povrchové úpravy, doplňků, kompletní provedení dle PD</t>
  </si>
  <si>
    <t>969693162</t>
  </si>
  <si>
    <t>767</t>
  </si>
  <si>
    <t>Konstrukce zámečnické</t>
  </si>
  <si>
    <t>298</t>
  </si>
  <si>
    <t>767661811</t>
  </si>
  <si>
    <t>Demontáž mříží pevných nebo otevíravých</t>
  </si>
  <si>
    <t>1452761100</t>
  </si>
  <si>
    <t>1,6*2,2*7</t>
  </si>
  <si>
    <t>299</t>
  </si>
  <si>
    <t>R76700001</t>
  </si>
  <si>
    <t>Z01  M+D ventilační mřížka z děrovaného ocel.plechu, 900/400mm, vč. kotvení, doplňků, povrchové úpravy, kompletní provedení dle PD</t>
  </si>
  <si>
    <t>302923003</t>
  </si>
  <si>
    <t>300</t>
  </si>
  <si>
    <t>R76700002</t>
  </si>
  <si>
    <t>Z02  M+D dveře 1000/2750mm v rámu z Al profilů, vč. kování, doplňků, parotěsných pásků, povrchové úpravy, bezpečnostní třída 2, kompletní provedení dle PD</t>
  </si>
  <si>
    <t>1816474551</t>
  </si>
  <si>
    <t>301</t>
  </si>
  <si>
    <t>R76700003</t>
  </si>
  <si>
    <t>Z03  M+D ocelové dveře 800/1970mm, vč. ocel.zárubně, kování, doplňků, povrchové úpravy, bezpečnostní třída 2, kompletní provedení dle PD</t>
  </si>
  <si>
    <t>-323560827</t>
  </si>
  <si>
    <t>302</t>
  </si>
  <si>
    <t>R76700006</t>
  </si>
  <si>
    <t>Z06  M+D dveře 1000/2750mm v rámu z Al profilů, vč. kování, doplňků, parotěsných pásků, povrchové úpravy, bezpečnostní třída 3, neprůzvučnost 35 dB, kompletní provedení dle PD</t>
  </si>
  <si>
    <t>-1471597268</t>
  </si>
  <si>
    <t>303</t>
  </si>
  <si>
    <t>R767000071</t>
  </si>
  <si>
    <t>Z07P  M+D dveře 1000/2100mm v rámu z Al profilů, vč. kování, doplňků, parotěsných pásků, povrchové úpravy, bezpečnostní třída 2, kompletní provedení dle PD</t>
  </si>
  <si>
    <t>1758814902</t>
  </si>
  <si>
    <t>304</t>
  </si>
  <si>
    <t>R767000072</t>
  </si>
  <si>
    <t>Z07L  M+D dveře 1000/2100mm v rámu z Al profilů, vč. kování, doplňků, parotěsných pásků, povrchové úpravy, bezpečnostní třída 2, kompletní provedení dle PD</t>
  </si>
  <si>
    <t>1899788447</t>
  </si>
  <si>
    <t>305</t>
  </si>
  <si>
    <t>R767000081</t>
  </si>
  <si>
    <t>Z08A  M+D ocelová stojna, vč. kotvení, povrchové úpravy, kompletní provedení dle PD</t>
  </si>
  <si>
    <t>kg</t>
  </si>
  <si>
    <t>-850360891</t>
  </si>
  <si>
    <t>10,92*9</t>
  </si>
  <si>
    <t>306</t>
  </si>
  <si>
    <t>R767000082</t>
  </si>
  <si>
    <t>Z08B  M+D ocelová stojna, vč. kotvení, povrchové úpravy, kompletní provedení dle PD</t>
  </si>
  <si>
    <t>2070649303</t>
  </si>
  <si>
    <t>15,4*1</t>
  </si>
  <si>
    <t>307</t>
  </si>
  <si>
    <t>R76700011</t>
  </si>
  <si>
    <t>Z11  M+D ocelová kce kryjící stávající jednotku chlazení, vč. kotvení, povrchové úpravy, kompletní provedení dle PD</t>
  </si>
  <si>
    <t>741265211</t>
  </si>
  <si>
    <t>21,2*1</t>
  </si>
  <si>
    <t>308</t>
  </si>
  <si>
    <t>R767000121</t>
  </si>
  <si>
    <t>Z12P  M+D dveře 9000/2100mm v rámu z Al profilů, vč. kování, doplňků, parotěsných pásků, povrchové úpravy, bezpečnostní třída 2, kompletní provedení dle PD</t>
  </si>
  <si>
    <t>-1719758449</t>
  </si>
  <si>
    <t>309</t>
  </si>
  <si>
    <t>R76700013</t>
  </si>
  <si>
    <t>Z13  M+D odpadové hospodářství-krycí plot 3,3m h=1,25m vč.patek, zpevněná plocha 2,75m2 vč.podkladu, vč.kotvení a povrchové úpravy,kompletní provedení dle PD</t>
  </si>
  <si>
    <t>513324794</t>
  </si>
  <si>
    <t>771</t>
  </si>
  <si>
    <t>Podlahy z dlaždic</t>
  </si>
  <si>
    <t>310</t>
  </si>
  <si>
    <t>771564133</t>
  </si>
  <si>
    <t>Montáž podlah z dlaždic z taveného čediče  lepených flexibilním lepidlem, vel. 250 x 250 mm hladkých tl. přes 25 do 30 mm</t>
  </si>
  <si>
    <t>-355111331</t>
  </si>
  <si>
    <t>311</t>
  </si>
  <si>
    <t>63232130</t>
  </si>
  <si>
    <t>dlaždice z taveného čediče jemný rastr 250x250x30</t>
  </si>
  <si>
    <t>1727419420</t>
  </si>
  <si>
    <t>"podlaha F05" (179,25/0,25/0,25)*1,1+0,2</t>
  </si>
  <si>
    <t>312</t>
  </si>
  <si>
    <t>771574118</t>
  </si>
  <si>
    <t>Montáž podlah z dlaždic keramických  lepených flexibilním lepidlem režných nebo glazovaných hladkých přes 35 do 45 ks/ m2</t>
  </si>
  <si>
    <t>-1411074377</t>
  </si>
  <si>
    <t>"podlaha F01" 37,29-2,159</t>
  </si>
  <si>
    <t>313</t>
  </si>
  <si>
    <t>59761259</t>
  </si>
  <si>
    <t>dlaždice keramické - stávající - neoceňovat</t>
  </si>
  <si>
    <t>1477442583</t>
  </si>
  <si>
    <t>314</t>
  </si>
  <si>
    <t>771574121</t>
  </si>
  <si>
    <t>Montáž podlah z dlaždic keramických  lepených flexibilním lepidlem režných nebo glazovaných hladkých přes 85 do 100 ks/ m2</t>
  </si>
  <si>
    <t>-248214287</t>
  </si>
  <si>
    <t>315</t>
  </si>
  <si>
    <t>59761400</t>
  </si>
  <si>
    <t>dlaždice keramické 100/100/7mm šedá R12</t>
  </si>
  <si>
    <t>-1919957520</t>
  </si>
  <si>
    <t>"podlaha F03" 11,72*1,1</t>
  </si>
  <si>
    <t>316</t>
  </si>
  <si>
    <t>998771102</t>
  </si>
  <si>
    <t>Přesun hmot pro podlahy z dlaždic stanovený z hmotnosti přesunovaného materiálu vodorovná dopravní vzdálenost do 50 m v objektech výšky přes 6 do 12 m</t>
  </si>
  <si>
    <t>-936898199</t>
  </si>
  <si>
    <t>776</t>
  </si>
  <si>
    <t>Podlahy povlakové</t>
  </si>
  <si>
    <t>317</t>
  </si>
  <si>
    <t>776121321</t>
  </si>
  <si>
    <t>Příprava podkladu penetrace neředěná podlah</t>
  </si>
  <si>
    <t>1095748805</t>
  </si>
  <si>
    <t>"podlaha F02" 2,159*2</t>
  </si>
  <si>
    <t>318</t>
  </si>
  <si>
    <t>776141121</t>
  </si>
  <si>
    <t>Příprava podkladu vyrovnání samonivelační stěrkou podlah min.pevnosti 30 MPa, tloušťky do 3 mm</t>
  </si>
  <si>
    <t>-653205987</t>
  </si>
  <si>
    <t>319</t>
  </si>
  <si>
    <t>776141123</t>
  </si>
  <si>
    <t>Příprava podkladu vyrovnání samonivelační stěrkou podlah min.pevnosti 30 MPa, tloušťky přes 5 do 8 mm</t>
  </si>
  <si>
    <t>1809365260</t>
  </si>
  <si>
    <t>781</t>
  </si>
  <si>
    <t>Dokončovací práce - obklady</t>
  </si>
  <si>
    <t>320</t>
  </si>
  <si>
    <t>R78100001</t>
  </si>
  <si>
    <t>W.10 - očištění stáv.keram.obkladu, poškozené části odstraněny (cca20%) a doplněny novým ker.obkladem 150/150mm lesklý, co nejblíže původnímu obkladu, kompletní provedení dle PD</t>
  </si>
  <si>
    <t>-834197962</t>
  </si>
  <si>
    <t>"celková plocha" 23,2-1,6*1</t>
  </si>
  <si>
    <t>321</t>
  </si>
  <si>
    <t>781444121</t>
  </si>
  <si>
    <t>Montáž obkladů vnitřních stěn z obkladaček a dekorů (listel) hutných nebo polohutných  lepených flexibilním lepidlem z obkladaček do 19 ks/m2</t>
  </si>
  <si>
    <t>-1573851095</t>
  </si>
  <si>
    <t>"na beton.tvárnice" 5*1,1</t>
  </si>
  <si>
    <t>322</t>
  </si>
  <si>
    <t>-777322950</t>
  </si>
  <si>
    <t>5,5/0,25/0,25*1,1+0,2</t>
  </si>
  <si>
    <t>323</t>
  </si>
  <si>
    <t>781474117</t>
  </si>
  <si>
    <t>Montáž obkladů vnitřních stěn z dlaždic keramických  lepených flexibilním lepidlem režných nebo glazovaných hladkých přes 35 do 45 ks/m2</t>
  </si>
  <si>
    <t>-2026450347</t>
  </si>
  <si>
    <t>"OP.01" 1,6*1</t>
  </si>
  <si>
    <t>324</t>
  </si>
  <si>
    <t>59761041</t>
  </si>
  <si>
    <t>obklád keramický 150/150mm lesklý, dle stávajícího obkladu</t>
  </si>
  <si>
    <t>2028882974</t>
  </si>
  <si>
    <t>1,6*1,1</t>
  </si>
  <si>
    <t>325</t>
  </si>
  <si>
    <t>781474119</t>
  </si>
  <si>
    <t>Montáž obkladů vnitřních stěn z dlaždic keramických  lepených flexibilním lepidlem režných nebo glazovaných hladkých přes 50 do 85 ks/m2</t>
  </si>
  <si>
    <t>-1683604978</t>
  </si>
  <si>
    <t>"mč.OP.07A,B,C+OP.08A,B,C" 33,8*2-0,8*2-0,7*2*10+0,2*2,6*2+1,7*0,22</t>
  </si>
  <si>
    <t>326</t>
  </si>
  <si>
    <t>59761042</t>
  </si>
  <si>
    <t>obklád keramický 100/100mm šedý</t>
  </si>
  <si>
    <t>2017376446</t>
  </si>
  <si>
    <t>53,414*1,1</t>
  </si>
  <si>
    <t>327</t>
  </si>
  <si>
    <t>R7814941</t>
  </si>
  <si>
    <t>Příplatek za vytvoření styku obkladů kamenickým spojem</t>
  </si>
  <si>
    <t>560681043</t>
  </si>
  <si>
    <t>328</t>
  </si>
  <si>
    <t>998781102</t>
  </si>
  <si>
    <t>Přesun hmot pro obklady keramické  stanovený z hmotnosti přesunovaného materiálu vodorovná dopravní vzdálenost do 50 m v objektech výšky přes 6 do 12 m</t>
  </si>
  <si>
    <t>-1403099816</t>
  </si>
  <si>
    <t>783</t>
  </si>
  <si>
    <t>Dokončovací práce - nátěry</t>
  </si>
  <si>
    <t>329</t>
  </si>
  <si>
    <t>783118211</t>
  </si>
  <si>
    <t>Lakovací nátěr truhlářských konstrukcí dvojnásobný s mezibroušením syntetický</t>
  </si>
  <si>
    <t>482971836</t>
  </si>
  <si>
    <t>"podhled střechy přístřešku" 314,801</t>
  </si>
  <si>
    <t>"obklad štítové stěny" 22,6*2</t>
  </si>
  <si>
    <t>"krokve" (41*3,4+27*3,65+15*8,264)*0,15*3</t>
  </si>
  <si>
    <t>"sloupy" 3,9*0,15*4*10</t>
  </si>
  <si>
    <t>"pásky"  1,1*(0,2+0,14)*2*2*10+0,9*0,14*4*2*10</t>
  </si>
  <si>
    <t>"kleštiny" (2*2*9+6*2*9)*(0,2+0,06)*2</t>
  </si>
  <si>
    <t>"profilování prvků 15%" (162,86+24,3+25,04+74,88)*0,15</t>
  </si>
  <si>
    <t>330</t>
  </si>
  <si>
    <t>783206805</t>
  </si>
  <si>
    <t>Odstranění nátěrů z tesařských konstrukcí opálením s obroušením</t>
  </si>
  <si>
    <t>826415208</t>
  </si>
  <si>
    <t>"profilování prvků" (162,86+24,3+25,04+74,88)*0,15</t>
  </si>
  <si>
    <t>331</t>
  </si>
  <si>
    <t>783213011</t>
  </si>
  <si>
    <t>Napouštěcí nátěr tesařských prvků proti dřevokazným houbám, hmyzu a plísním nezabudovaných do konstrukce jednonásobný syntetický</t>
  </si>
  <si>
    <t>-907049651</t>
  </si>
  <si>
    <t>"bednění střechy" 314,801</t>
  </si>
  <si>
    <t>"krokve" (41*3,4+27*3,65+15*8,264)*0,15</t>
  </si>
  <si>
    <t>332</t>
  </si>
  <si>
    <t>783306811</t>
  </si>
  <si>
    <t>Odstranění nátěrů ze zámečnických konstrukcí oškrábáním</t>
  </si>
  <si>
    <t>1222355338</t>
  </si>
  <si>
    <t>"R6" 6</t>
  </si>
  <si>
    <t>"litin.svody" (78,4+9,7*2)*0,15*3,14</t>
  </si>
  <si>
    <t>333</t>
  </si>
  <si>
    <t>783314101</t>
  </si>
  <si>
    <t>Základní nátěr zámečnických konstrukcí jednonásobný syntetický</t>
  </si>
  <si>
    <t>787019093</t>
  </si>
  <si>
    <t>334</t>
  </si>
  <si>
    <t>783315101</t>
  </si>
  <si>
    <t>Mezinátěr zámečnických konstrukcí jednonásobný syntetický standardní</t>
  </si>
  <si>
    <t>1973023645</t>
  </si>
  <si>
    <t>335</t>
  </si>
  <si>
    <t>783317101</t>
  </si>
  <si>
    <t>Krycí nátěr (email) zámečnických konstrukcí jednonásobný syntetický standardní</t>
  </si>
  <si>
    <t>-1478566034</t>
  </si>
  <si>
    <t>784</t>
  </si>
  <si>
    <t>Dokončovací práce - malby a tapety</t>
  </si>
  <si>
    <t>336</t>
  </si>
  <si>
    <t>784121001</t>
  </si>
  <si>
    <t>Oškrabání malby v místnostech výšky do 3,80 m</t>
  </si>
  <si>
    <t>-657570497</t>
  </si>
  <si>
    <t>"mč.OP.08+07" 13,75*2-0,8*2+0,2*2,6*2+12,055</t>
  </si>
  <si>
    <t>"W06" 30,51</t>
  </si>
  <si>
    <t>337</t>
  </si>
  <si>
    <t>784181121</t>
  </si>
  <si>
    <t>Penetrace podkladu jednonásobná hloubková v místnostech výšky do 3,80 m</t>
  </si>
  <si>
    <t>615713304</t>
  </si>
  <si>
    <t>"mč.OP.08+07" 12,055</t>
  </si>
  <si>
    <t>338</t>
  </si>
  <si>
    <t>784211101</t>
  </si>
  <si>
    <t>Malby z malířských směsí otěruvzdorných za mokra dvojnásobné, bílé za mokra otěruvzdorné výborně v místnostech výšky do 3,80 m</t>
  </si>
  <si>
    <t>-444775569</t>
  </si>
  <si>
    <t>787</t>
  </si>
  <si>
    <t>Dokončovací práce - zasklívání</t>
  </si>
  <si>
    <t>339</t>
  </si>
  <si>
    <t>787600801</t>
  </si>
  <si>
    <t>Vysklívání oken a dveří  skla plochého, plochy do 1 m2</t>
  </si>
  <si>
    <t>-1746603553</t>
  </si>
  <si>
    <t>"R01A" 0,8*1</t>
  </si>
  <si>
    <t>"R01B"  0,8*1</t>
  </si>
  <si>
    <t>02 - Výměna výplní otvorů ozn.V</t>
  </si>
  <si>
    <t>619995001</t>
  </si>
  <si>
    <t>Začištění omítek (s dodáním hmot)  kolem oken, dveří, podlah, obkladů apod.</t>
  </si>
  <si>
    <t>284737529</t>
  </si>
  <si>
    <t xml:space="preserve">"ostění" </t>
  </si>
  <si>
    <t>(1,2+1,4*2)+(0,95+1,4*2)*4+(1,2+1,9*2)*4+(1,2+1,9*2)*6+(0,5+1,2*2)*2</t>
  </si>
  <si>
    <t>(0,5+0,7*2)*3+(0,95+1,9*2)+(0,6+1,05*2)*6+(0,6+1,5*2)*9</t>
  </si>
  <si>
    <t>"kolem parapetů" 1,2+0,95*4+1,2*4+1,2*6+0,5*2+0,5*3+0,95+0,6*6+0,6*9</t>
  </si>
  <si>
    <t>648921411</t>
  </si>
  <si>
    <t>Osazování parapetních desek železobetonových nebo teracových  na cementovou maltu železobetonových leštěných, š. do 200 mm</t>
  </si>
  <si>
    <t>860303539</t>
  </si>
  <si>
    <t>1,2*11+0,95*3</t>
  </si>
  <si>
    <t>5920001</t>
  </si>
  <si>
    <t>V13  venkovní parapet 1200/200/120mm, božanovský pískovec vč. organokřemičitého a hydrfobního nátěru, kompletní provedení dle PD</t>
  </si>
  <si>
    <t>124069161</t>
  </si>
  <si>
    <t>5920002</t>
  </si>
  <si>
    <t>V14  venkovní parapet 950/200/120mm, božanovský pískovec vč. organokřemičitého a hydrfobního nátěru, kompletní provedení dle PD</t>
  </si>
  <si>
    <t>-2089094681</t>
  </si>
  <si>
    <t>5920003</t>
  </si>
  <si>
    <t>V15  venkovní parapet 600/200/120mm, božanovský pískovec vč. organokřemičitého a hydrfobního nátěru, kompletní provedení dle PD</t>
  </si>
  <si>
    <t>952897187</t>
  </si>
  <si>
    <t>5920004</t>
  </si>
  <si>
    <t>V16  venkovní parapet 950/200/120mm, božanovský pískovec vč. organokřemičitého a hydrfobního nátěru, kompletní provedení dle PD</t>
  </si>
  <si>
    <t>868325367</t>
  </si>
  <si>
    <t>968062374</t>
  </si>
  <si>
    <t>Vybourání dřevěných rámů oken s křídly, dveřních zárubní, vrat, stěn, ostění nebo obkladů  rámů oken s křídly zdvojených, plochy do 1 m2</t>
  </si>
  <si>
    <t>-96106725</t>
  </si>
  <si>
    <t>"3.np" 0,6*1,05*6</t>
  </si>
  <si>
    <t>968082015</t>
  </si>
  <si>
    <t>Vybourání plastových rámů oken s křídly, dveřních zárubní, vrat  rámu oken s křídly, plochy do 1 m2</t>
  </si>
  <si>
    <t>-26658945</t>
  </si>
  <si>
    <t>"2.np" 0,5*0,7*3+0,5*1,2*2</t>
  </si>
  <si>
    <t>"4.np" 0,6*1,5*9</t>
  </si>
  <si>
    <t>1684602141</t>
  </si>
  <si>
    <t>"1.np" 1,2*1,4+0,95*1,4</t>
  </si>
  <si>
    <t>"2.np" 1,2*0,9*10+0,95*1,4+0,95*1,9</t>
  </si>
  <si>
    <t>"3.np" 0,95*1,4*2</t>
  </si>
  <si>
    <t>976047231</t>
  </si>
  <si>
    <t>Vybourání betonových nebo železobetonových dvířek, ventilací, obrub, krycích desek  krycích desek, ukončujících horní plochu zdiva, tl. do 100 mm</t>
  </si>
  <si>
    <t>-1019846505</t>
  </si>
  <si>
    <t>"parapetní desky" 1,2*11+0,95*3+0,63*6+0,95*2</t>
  </si>
  <si>
    <t>-862503341</t>
  </si>
  <si>
    <t>-2034856385</t>
  </si>
  <si>
    <t>5,931*4 'Přepočtené koeficientem množství</t>
  </si>
  <si>
    <t>-1117762977</t>
  </si>
  <si>
    <t>1856982810</t>
  </si>
  <si>
    <t>5,931*12 'Přepočtené koeficientem množství</t>
  </si>
  <si>
    <t>1852521</t>
  </si>
  <si>
    <t>152695269</t>
  </si>
  <si>
    <t>-1526022981</t>
  </si>
  <si>
    <t>764226441</t>
  </si>
  <si>
    <t>Oplechování parapetů z hliníkového plechu rovných celoplošně lepené, bez rohů rš 150 mm</t>
  </si>
  <si>
    <t>-1811411570</t>
  </si>
  <si>
    <t>"V17" 7,9</t>
  </si>
  <si>
    <t>1361191569</t>
  </si>
  <si>
    <t>R76602001</t>
  </si>
  <si>
    <t>V01   M+D okno 1200/1400mm atypické, dřevěné ze ztenčených profilů pro historické stavby, vč. vnitř. parapetu postforming, kování, doplňků, povrchové úpravy, bezpečnostní třída WK2, kompletní provedení dle PD</t>
  </si>
  <si>
    <t>-1438338121</t>
  </si>
  <si>
    <t>R76602002</t>
  </si>
  <si>
    <t>V02   M+D okno 950/1400mm atypické, dřevěné ze ztenčených profilů pro historické stavby, vč. vnitř. parapetu postforming, kování, doplňků, povrchové úpravy, bezpečnostní třída WK2, kompletní provedení dle PD</t>
  </si>
  <si>
    <t>-331909839</t>
  </si>
  <si>
    <t>R76602003</t>
  </si>
  <si>
    <t>V03   M+D okno 1200/1900mm atypické, dřevěné ze ztenčených profilů pro historické stavby, vč. vnitř. parapetu postforming, kování, doplňků, povrchové úpravy, neprůzvučnost 40dB, kompletní provedení dle PD</t>
  </si>
  <si>
    <t>1344284477</t>
  </si>
  <si>
    <t>R76602004</t>
  </si>
  <si>
    <t>V04   M+D okno 1200/1900mm atypické, dřevěné ze ztenčených profilů pro historické stavby, vč. vnitř. parapetu postforming, kování, doplňků, povrchové úpravy, neprůzvučnost 35dB, kompletní provedení dle PD</t>
  </si>
  <si>
    <t>-2080621600</t>
  </si>
  <si>
    <t>R76602005</t>
  </si>
  <si>
    <t>V05   M+D okno 500/1200mm atypické, dřevěné ze ztenčených profilů pro historické stavby, vč. vnitř. parapetu postforming, kování, doplňků, povrchové úpravy, kompletní provedení dle PD</t>
  </si>
  <si>
    <t>-454776282</t>
  </si>
  <si>
    <t>R76602006</t>
  </si>
  <si>
    <t>V06   M+D okno 500/700mm atypické, dřevěné ze ztenčených profilů pro historické stavby, vč. vnitř. parapetu postforming, kování, doplňků, povrchové úpravy, kompletní provedení dle PD</t>
  </si>
  <si>
    <t>-431610335</t>
  </si>
  <si>
    <t>R76602007</t>
  </si>
  <si>
    <t>V07   M+D okno 950/1900mm atypické, dřevěné ze ztenčených profilů pro historické stavby, vč. vnitř. parapetu postforming, kování, doplňků, povrchové úpravy, kompletní provedení dle PD</t>
  </si>
  <si>
    <t>-537482158</t>
  </si>
  <si>
    <t>R76602008</t>
  </si>
  <si>
    <t>V08   M+D okno 600/1050mm atypické, dřevěné ze ztenčených profilů pro historické stavby, vč. vnitř. parapetu postforming, kování, doplňků, povrchové úpravy, kompletní provedení dle PD</t>
  </si>
  <si>
    <t>-1512043020</t>
  </si>
  <si>
    <t>R76602009</t>
  </si>
  <si>
    <t>V09   M+D okno 600/1500mm atypické, dřevěné ze ztenčených profilů pro historické stavby, vč. vnitř. parapetu postforming, kování, doplňků, povrchové úpravy, kompletní provedení dle PD</t>
  </si>
  <si>
    <t>-1003755080</t>
  </si>
  <si>
    <t>03 - D1.4.1. Zdravotně technické instalace</t>
  </si>
  <si>
    <t xml:space="preserve">    D4 - 40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</si>
  <si>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</si>
  <si>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</si>
  <si>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</si>
  <si>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139601102</t>
  </si>
  <si>
    <t>Ruční výkop jam, rýh a šachet v hornině tř. 3</t>
  </si>
  <si>
    <t>161101101</t>
  </si>
  <si>
    <t>Svislé přemístění výkopku z hor.1-4 do 2,5 m</t>
  </si>
  <si>
    <t>162201102</t>
  </si>
  <si>
    <t>Vodorovné přemístění výkopku z hor.1-4 do 50 m</t>
  </si>
  <si>
    <t>162701105</t>
  </si>
  <si>
    <t>Vodorovné přemístění výkopku z hor.1-4 do 10000 m, kapacita 8 t</t>
  </si>
  <si>
    <t>167101101</t>
  </si>
  <si>
    <t>Nakládání výkopku z hor.1-4 v množství do 100 m3</t>
  </si>
  <si>
    <t>199000002</t>
  </si>
  <si>
    <t>Poplatek za skládku horniny 1- 4</t>
  </si>
  <si>
    <t>451572111</t>
  </si>
  <si>
    <t>Lože pod potrubí z kameniva těženého 0 - 4 mm, kraj Jihomoravský</t>
  </si>
  <si>
    <t>174101101</t>
  </si>
  <si>
    <t>Zásyp jam, rýh, šachet se zhutněním</t>
  </si>
  <si>
    <t>175101101</t>
  </si>
  <si>
    <t>Obsyp potrubí bez prohození sypaniny</t>
  </si>
  <si>
    <t>175101109</t>
  </si>
  <si>
    <t>Příplatek za prohození sypaniny pro obsyp potrubí</t>
  </si>
  <si>
    <t>D4</t>
  </si>
  <si>
    <t>R400</t>
  </si>
  <si>
    <t>Protipožární ucpávka</t>
  </si>
  <si>
    <t>ks</t>
  </si>
  <si>
    <t>283771027</t>
  </si>
  <si>
    <t>Izolace potrubí  20x13 mm šedočerná</t>
  </si>
  <si>
    <t>283771092</t>
  </si>
  <si>
    <t>Izolace potrubí  25x13 mm šedočerná</t>
  </si>
  <si>
    <t>283771127</t>
  </si>
  <si>
    <t>Izolace potrubí  32x13 mm šedočerná</t>
  </si>
  <si>
    <t>722181213</t>
  </si>
  <si>
    <t>Izolace návleková  tl. stěny 13 mm, vnitřní průměr 25 mm</t>
  </si>
  <si>
    <t>713410001</t>
  </si>
  <si>
    <t>Izolace tepelná potrubí do dn 50</t>
  </si>
  <si>
    <t>283771028</t>
  </si>
  <si>
    <t>Izolace potrubí 20x20 mm šedočerná</t>
  </si>
  <si>
    <t>998713201</t>
  </si>
  <si>
    <t>Přesun hmot pro izolace tepelné, výšky do 6 m</t>
  </si>
  <si>
    <t>%</t>
  </si>
  <si>
    <t>721</t>
  </si>
  <si>
    <t>Zdravotechnika - vnitřní kanalizace</t>
  </si>
  <si>
    <t>721176102</t>
  </si>
  <si>
    <t>Potrubí HT připojovací D 40 x 1,8 mm</t>
  </si>
  <si>
    <t>721176105</t>
  </si>
  <si>
    <t>Potrubí HT připojovací D 110 x 2,7 mm</t>
  </si>
  <si>
    <t>721176114</t>
  </si>
  <si>
    <t>Potrubí HT odpadní svislé D 75 x 1,9 mm</t>
  </si>
  <si>
    <t>721176115</t>
  </si>
  <si>
    <t>Potrubí HT odpadní svislé D 110 x 2,7 mm</t>
  </si>
  <si>
    <t>721176222</t>
  </si>
  <si>
    <t>Potrubí KG svodné (ležaté) v zemi D 110 x 3,2 mm</t>
  </si>
  <si>
    <t>721176223</t>
  </si>
  <si>
    <t>Potrubí KG svodné (ležaté) v zemi D 125 x 3,2 mm</t>
  </si>
  <si>
    <t>721176224</t>
  </si>
  <si>
    <t>Potrubí KG svodné (ležaté) v zemi D 160 x 4,0 mm</t>
  </si>
  <si>
    <t>R72100001</t>
  </si>
  <si>
    <t>Doprava mechanizmů - tlakový vůz</t>
  </si>
  <si>
    <t>R72100002</t>
  </si>
  <si>
    <t>Doprava mechanizmů - Sanační montážní vůz</t>
  </si>
  <si>
    <t>R72100003</t>
  </si>
  <si>
    <t>Doprava mechanizmů - vozidlo s robotem</t>
  </si>
  <si>
    <t>R72100004</t>
  </si>
  <si>
    <t>Úsek č.7 - Čištění kanalizace: před bezvýkopovou opravou</t>
  </si>
  <si>
    <t>R72100005</t>
  </si>
  <si>
    <t>Úsek č.7 - Inspekce TV kamerou: před bezvýkopovou opravou</t>
  </si>
  <si>
    <t>R72100006</t>
  </si>
  <si>
    <t>Úsek č.7 - Bezvýkop. opr.-sycený bezešvý rukávec, s konečnou silou stěny 3,5-4,0mm</t>
  </si>
  <si>
    <t>R72100007</t>
  </si>
  <si>
    <t>Úsek č.7 - Použití kalibračního rukávce pro metodu s otevřeným koncem DN200</t>
  </si>
  <si>
    <t>R72100008</t>
  </si>
  <si>
    <t>Úsek č.7 - Úprava a odfrézování pracovního konce rukávce</t>
  </si>
  <si>
    <t>R72100009</t>
  </si>
  <si>
    <t>Úsek č.7 - Inspekce TV kamerou: po bezvýkopové opravě, vč. DVD a RZ</t>
  </si>
  <si>
    <t>R72100010</t>
  </si>
  <si>
    <t>Úsek č.8 - Úprava a odfrézování pracovního konce rukávce</t>
  </si>
  <si>
    <t>R72100011</t>
  </si>
  <si>
    <t>Úsek č.8 - Čištění kanalizace: před bezvýkopovou opravou</t>
  </si>
  <si>
    <t>R72100012</t>
  </si>
  <si>
    <t>Úsek č.8 - Inspekce TV kamerou: před bezvýkopovou opravou</t>
  </si>
  <si>
    <t>R72100013</t>
  </si>
  <si>
    <t>Úsek č.8 - Bezvýkop. opr.-sycený bezešvý rukávec, s konečnou silou stěny 3,5-4,0mm</t>
  </si>
  <si>
    <t>R72100014</t>
  </si>
  <si>
    <t>Úsek č.8 - Použití kalibračního rukávce pro metodu s otevřeným koncem DN200</t>
  </si>
  <si>
    <t>R72100015</t>
  </si>
  <si>
    <t>Úsek č.8 - Robotické prodfrézování zaústěného připojení</t>
  </si>
  <si>
    <t>R72100016</t>
  </si>
  <si>
    <t>Úsek č.8 - Inspekce TV kamerou: po bezvýkopové opravě, vč. DVD a RZ</t>
  </si>
  <si>
    <t>R72100017</t>
  </si>
  <si>
    <t>Napojení nového odpadního potrubí na stávající</t>
  </si>
  <si>
    <t>soubor</t>
  </si>
  <si>
    <t>721213413</t>
  </si>
  <si>
    <t>Žlab odtok. univerzál. pro dlažbu,dl. 700mm</t>
  </si>
  <si>
    <t>721177724</t>
  </si>
  <si>
    <t>Čisticí kus, odpadní svislé D 75</t>
  </si>
  <si>
    <t>721177725</t>
  </si>
  <si>
    <t>Čisticí kus , odpadní svislé D 110</t>
  </si>
  <si>
    <t>721194104</t>
  </si>
  <si>
    <t>Vyvedení odpadních výpustek D 40 x 1,8</t>
  </si>
  <si>
    <t>721194109</t>
  </si>
  <si>
    <t>Vyvedení odpadních výpustek D 110 x 2,3</t>
  </si>
  <si>
    <t>721273150</t>
  </si>
  <si>
    <t>Hlavice ventilační přivětrávací HL900</t>
  </si>
  <si>
    <t>721273200</t>
  </si>
  <si>
    <t>Souprava ventilační střešní HL</t>
  </si>
  <si>
    <t>721242110</t>
  </si>
  <si>
    <t>Lapač střešních splavenin PP HL600, kloub, zápachová klapka, koš na listí, DN 100</t>
  </si>
  <si>
    <t>721263001</t>
  </si>
  <si>
    <t>Uzávěr zpětný automatický HL, nerezová klapka HL 715 D 160 mm</t>
  </si>
  <si>
    <t>R72100018</t>
  </si>
  <si>
    <t>Uchycení kanalizačního potrubí-objímky, patky</t>
  </si>
  <si>
    <t>721290111</t>
  </si>
  <si>
    <t>Zkouška těsnosti kanalizace vodou DN 125</t>
  </si>
  <si>
    <t>721290112</t>
  </si>
  <si>
    <t>Zkouška těsnosti kanalizace vodou DN 200</t>
  </si>
  <si>
    <t>721110806</t>
  </si>
  <si>
    <t>Demontáž potrubí z kameninových trub DN 150</t>
  </si>
  <si>
    <t>998721201</t>
  </si>
  <si>
    <t>Přesun hmot pro vnitřní kanalizaci, výšky do 6 m</t>
  </si>
  <si>
    <t>722</t>
  </si>
  <si>
    <t>Zdravotechnika - vnitřní vodovod</t>
  </si>
  <si>
    <t>R72100019</t>
  </si>
  <si>
    <t>Uchycení vodovodního potrubí -  objímky, závěsy</t>
  </si>
  <si>
    <t>722172331</t>
  </si>
  <si>
    <t>Potrubí z PPR, D 20x3,4 mm, vč. zed. výpom.</t>
  </si>
  <si>
    <t>722172332</t>
  </si>
  <si>
    <t>Potrubí z PPR, D 25x4,2 mm, vč. zed. výpom.</t>
  </si>
  <si>
    <t>R72100020</t>
  </si>
  <si>
    <t>SV Vodoměr jednovtokový schoběžný Q=1,6  DN15, M-BUS</t>
  </si>
  <si>
    <t>722269111</t>
  </si>
  <si>
    <t>Montáž vodoměru závitového jdnovt. suchob. G1/2"</t>
  </si>
  <si>
    <t>722235113</t>
  </si>
  <si>
    <t>Kohout vod.kul.,vnitř.-vnitř.z. DN 25</t>
  </si>
  <si>
    <t>722202412</t>
  </si>
  <si>
    <t>Kohout kulový nerozebíratelný PP-R D 20</t>
  </si>
  <si>
    <t>722202413</t>
  </si>
  <si>
    <t>Kohout kulový nerozebíratelný PP-R  D 25</t>
  </si>
  <si>
    <t>722131913</t>
  </si>
  <si>
    <t>Oprava-potrubí závitové,vsazení odbočky DN 25</t>
  </si>
  <si>
    <t>722202212</t>
  </si>
  <si>
    <t>Nástěnka MZD PP-R  D 16xR1/2</t>
  </si>
  <si>
    <t>722190223</t>
  </si>
  <si>
    <t>Přípojky vodovodní pro pevné připojení DN 25</t>
  </si>
  <si>
    <t>722190222</t>
  </si>
  <si>
    <t>Přípojky vodovodní pro pevné připojení DN 20</t>
  </si>
  <si>
    <t>722172962</t>
  </si>
  <si>
    <t>Vsaz.odboč.do plast.potrubí polyf.D 20 mm, vodovod</t>
  </si>
  <si>
    <t>722172963</t>
  </si>
  <si>
    <t>Vsaz.odboč.do plast.potrubí polyf.D 25 mm, vodovod</t>
  </si>
  <si>
    <t>R72100021</t>
  </si>
  <si>
    <t>Potrubní oddělovač, tělo z mosazi, 2-kulové ventily, DN25</t>
  </si>
  <si>
    <t>722190401</t>
  </si>
  <si>
    <t>Vyvedení a upevnění výpustek DN 15</t>
  </si>
  <si>
    <t>722190403</t>
  </si>
  <si>
    <t>Vyvedení a upevnění výpustek DN 25</t>
  </si>
  <si>
    <t>722130233</t>
  </si>
  <si>
    <t>Potrubí z trub.závit.pozink.svařovan. 11343,DN 25</t>
  </si>
  <si>
    <t>722280106</t>
  </si>
  <si>
    <t>Tlaková zkouška vodovodního potrubí DN 32</t>
  </si>
  <si>
    <t>722290234</t>
  </si>
  <si>
    <t>Proplach a dezinfekce vodovod.potrubí do DN 32</t>
  </si>
  <si>
    <t>722190901</t>
  </si>
  <si>
    <t>Uzavření/otevření vodovodního potrubí při opravě</t>
  </si>
  <si>
    <t>732324813</t>
  </si>
  <si>
    <t>Uzavření a vypuštění části stávajícího vodovodu</t>
  </si>
  <si>
    <t>998722201</t>
  </si>
  <si>
    <t>Přesun hmot pro vnitřní vodovod, výšky do 6 m</t>
  </si>
  <si>
    <t>725</t>
  </si>
  <si>
    <t>Zdravotechnika - zařizovací předměty</t>
  </si>
  <si>
    <t>725534222</t>
  </si>
  <si>
    <t>Ohřívač elektrický zásob. závěsný 1,5 kW, 50 l</t>
  </si>
  <si>
    <t>R64238801</t>
  </si>
  <si>
    <t>Mísa klozetová závěsná  hluboké splachování, bílá</t>
  </si>
  <si>
    <t>R286967581</t>
  </si>
  <si>
    <t>Modul-WC Duofix, ovl. zepředu, UP320, h=112 cm, s odsáváním, pro suchý proces, pro zabudování do stěny, 2 objemy splachování</t>
  </si>
  <si>
    <t>R55147017</t>
  </si>
  <si>
    <t>Splachovač WC SLW 02GT pro splach nádrž, tlačítko</t>
  </si>
  <si>
    <t>R55161675</t>
  </si>
  <si>
    <t>WC sedátko s poklopem, Antibakteriální - Duroplast - univerzální, bílé</t>
  </si>
  <si>
    <t>R64286107</t>
  </si>
  <si>
    <t>Sada instalační pro klozet a bidet chrom. krytkou</t>
  </si>
  <si>
    <t>pár</t>
  </si>
  <si>
    <t>725119401</t>
  </si>
  <si>
    <t>Montáž předstěnových systémů pro zazdění</t>
  </si>
  <si>
    <t>725119306</t>
  </si>
  <si>
    <t>Montáž klozetu závěsného</t>
  </si>
  <si>
    <t>725017163</t>
  </si>
  <si>
    <t>Umyvadlo na šrouby  , 60 x 49 cm, bílé</t>
  </si>
  <si>
    <t>725814102</t>
  </si>
  <si>
    <t>Ventil rohový DN 15 x DN 10</t>
  </si>
  <si>
    <t>725219201</t>
  </si>
  <si>
    <t>Montáž umyvadel na konzoly</t>
  </si>
  <si>
    <t>725823121</t>
  </si>
  <si>
    <t>Baterie umyvadlová stoján. ruční, vč. otvír.odpadu, nadstandardní</t>
  </si>
  <si>
    <t>725829202</t>
  </si>
  <si>
    <t>Montáž baterie umyv.a dřezové nástěnné</t>
  </si>
  <si>
    <t>725534222.1</t>
  </si>
  <si>
    <t>Ohřívač elektrický průtokový tlakový 3,5 kW</t>
  </si>
  <si>
    <t>R28696752</t>
  </si>
  <si>
    <t>Tlačítko ovládací plastové  bílá/chrom/bílá</t>
  </si>
  <si>
    <t>R55110063</t>
  </si>
  <si>
    <t>Hadice sanitární PN16, 3/8"x1/2", l 60 cm</t>
  </si>
  <si>
    <t>R55144212</t>
  </si>
  <si>
    <t>Baterie sprchová  SN 032.00/150</t>
  </si>
  <si>
    <t>R55145352</t>
  </si>
  <si>
    <t>Set sprchový hadice, růžice, držák 901.00</t>
  </si>
  <si>
    <t>998725201</t>
  </si>
  <si>
    <t>Přesun hmot pro zařizovací předměty, výšky do 6 m</t>
  </si>
  <si>
    <t>04 - D1.4.2. Vytápění</t>
  </si>
  <si>
    <t xml:space="preserve">    730 - Ústřední vytápění</t>
  </si>
  <si>
    <t>730</t>
  </si>
  <si>
    <t>Ústřední vytápění</t>
  </si>
  <si>
    <t>R73000001</t>
  </si>
  <si>
    <t>Elektrický přímotop 750W/230V, včetně termostatu</t>
  </si>
  <si>
    <t>R73000002</t>
  </si>
  <si>
    <t>Elektrický infrazářič 450W/230V, třída ochrany IP44, včetně termostatu</t>
  </si>
  <si>
    <t>R73000003</t>
  </si>
  <si>
    <t>Elektrický topný kabel 17w/m, celkem 610W/230V</t>
  </si>
  <si>
    <t>R73000003.1</t>
  </si>
  <si>
    <t>Elektrický topný kabel 17w/m, celkem 745W/230V</t>
  </si>
  <si>
    <t>-620336833</t>
  </si>
  <si>
    <t>R73000004</t>
  </si>
  <si>
    <t>Sada pro montáž regulace</t>
  </si>
  <si>
    <t>R73000005</t>
  </si>
  <si>
    <t>Příchytky topného kabelu, ruční montáž</t>
  </si>
  <si>
    <t>R73000006</t>
  </si>
  <si>
    <t>Lepící páska</t>
  </si>
  <si>
    <t>R73000007</t>
  </si>
  <si>
    <t>Fixační pásek 5 m</t>
  </si>
  <si>
    <t>R73000008</t>
  </si>
  <si>
    <t>Separační folie, PETZ, 10m2</t>
  </si>
  <si>
    <t>bal</t>
  </si>
  <si>
    <t>R73000009</t>
  </si>
  <si>
    <t>Dilatační obvodový pás pro podlahové vytápění</t>
  </si>
  <si>
    <t>R73000010</t>
  </si>
  <si>
    <t>Pokojový termostat</t>
  </si>
  <si>
    <t>R73000011</t>
  </si>
  <si>
    <t>Montážní materiál pro el. přímotop 750W/230V</t>
  </si>
  <si>
    <t>R73000012</t>
  </si>
  <si>
    <t>Montáž el. přímotopu 750W/230V</t>
  </si>
  <si>
    <t>R73000013</t>
  </si>
  <si>
    <t>Montážní materiál</t>
  </si>
  <si>
    <t>R73000014</t>
  </si>
  <si>
    <t>Montáž infrazářiče 450W/230V</t>
  </si>
  <si>
    <t>R73000015</t>
  </si>
  <si>
    <t>Montáž elektrického podlahového vytápění</t>
  </si>
  <si>
    <t>R73000016</t>
  </si>
  <si>
    <t>Revize ELE</t>
  </si>
  <si>
    <t>99 - Vedlejší rozpočtové náklady</t>
  </si>
  <si>
    <t>VRN - Vedlejší rozpočtové náklady</t>
  </si>
  <si>
    <t xml:space="preserve">    VRN3 - Zařízení staveniště</t>
  </si>
  <si>
    <t xml:space="preserve">    ON - Ostatní náklady</t>
  </si>
  <si>
    <t xml:space="preserve">    VN - Vedlejší náklady</t>
  </si>
  <si>
    <t>VRN</t>
  </si>
  <si>
    <t>VRN3</t>
  </si>
  <si>
    <t>Zařízení staveniště</t>
  </si>
  <si>
    <t>903-01</t>
  </si>
  <si>
    <t>-446416431</t>
  </si>
  <si>
    <t>ON</t>
  </si>
  <si>
    <t>Ostatní náklady</t>
  </si>
  <si>
    <t>005124010</t>
  </si>
  <si>
    <t>Koordinační činnost-Koordinace stavebních a technologických dodávek stavby.</t>
  </si>
  <si>
    <t>1641344768</t>
  </si>
  <si>
    <t>005211010</t>
  </si>
  <si>
    <t>Předání a převzetí staveniště</t>
  </si>
  <si>
    <t>89913849</t>
  </si>
  <si>
    <t>005211030</t>
  </si>
  <si>
    <t>Dočasná dopravní opatření - 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</si>
  <si>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440097172</t>
  </si>
  <si>
    <t>005231030</t>
  </si>
  <si>
    <t>Zkušební provoz</t>
  </si>
  <si>
    <t>-1680831770</t>
  </si>
  <si>
    <t>005241010</t>
  </si>
  <si>
    <t>Dokumentace skutečného provedení</t>
  </si>
  <si>
    <t>-163895231</t>
  </si>
  <si>
    <t>005241020</t>
  </si>
  <si>
    <t>Geodetické zaměření skutečného provedení</t>
  </si>
  <si>
    <t>2016376833</t>
  </si>
  <si>
    <t>900</t>
  </si>
  <si>
    <t>HZS, Nezměřitelné práce</t>
  </si>
  <si>
    <t>-967407171</t>
  </si>
  <si>
    <t>VN</t>
  </si>
  <si>
    <t>Vedlejší náklady</t>
  </si>
  <si>
    <t>005111021R</t>
  </si>
  <si>
    <t>Vytyčení inženýrských sítí</t>
  </si>
  <si>
    <t>551133355</t>
  </si>
  <si>
    <t>005121010R</t>
  </si>
  <si>
    <t>Vybudování zařízení staveniště</t>
  </si>
  <si>
    <t>-284569962</t>
  </si>
  <si>
    <t>005121020R</t>
  </si>
  <si>
    <t>Provoz zařízení staveniště</t>
  </si>
  <si>
    <t>2079956832</t>
  </si>
  <si>
    <t>005121030R</t>
  </si>
  <si>
    <t>Odstranění zařízení staveniště</t>
  </si>
  <si>
    <t>1339981865</t>
  </si>
  <si>
    <t>R_3049931T00</t>
  </si>
  <si>
    <t>Zřízení, provoz a likvidace zařízení staveniště vč spotřebovaných energií</t>
  </si>
  <si>
    <t>2129166784</t>
  </si>
  <si>
    <t>R_3049933T00</t>
  </si>
  <si>
    <t>Pravidelný úklid staveniště vč.závěrečného úklidu</t>
  </si>
  <si>
    <t>-474339867</t>
  </si>
  <si>
    <t>R_3049934T00</t>
  </si>
  <si>
    <t>Ochrana staveniště a zařízení staveniště</t>
  </si>
  <si>
    <t>-827380449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</si>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</sst>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9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4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6" xfId="0" applyNumberFormat="1" applyFont="1" applyBorder="1" applyAlignment="1" applyProtection="1"/>
    <xf numFmtId="166" fontId="33" fillId="0" borderId="17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8" xfId="0" applyFont="1" applyBorder="1" applyAlignment="1" applyProtection="1">
      <alignment horizontal="center" vertical="center"/>
    </xf>
    <xf numFmtId="49" fontId="36" fillId="0" borderId="28" xfId="0" applyNumberFormat="1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center" vertical="center" wrapText="1"/>
    </xf>
    <xf numFmtId="167" fontId="36" fillId="0" borderId="28" xfId="0" applyNumberFormat="1" applyFont="1" applyBorder="1" applyAlignment="1" applyProtection="1">
      <alignment vertical="center"/>
    </xf>
    <xf numFmtId="4" fontId="36" fillId="3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</xf>
    <xf numFmtId="0" fontId="36" fillId="0" borderId="5" xfId="0" applyFont="1" applyBorder="1" applyAlignment="1">
      <alignment vertical="center"/>
    </xf>
    <xf numFmtId="0" fontId="36" fillId="3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37" fillId="0" borderId="29" xfId="0" applyFont="1" applyBorder="1" applyAlignment="1" applyProtection="1">
      <alignment vertical="center" wrapText="1"/>
      <protection locked="0"/>
    </xf>
    <xf numFmtId="0" fontId="37" fillId="0" borderId="30" xfId="0" applyFont="1" applyBorder="1" applyAlignment="1" applyProtection="1">
      <alignment vertical="center" wrapText="1"/>
      <protection locked="0"/>
    </xf>
    <xf numFmtId="0" fontId="37" fillId="0" borderId="31" xfId="0" applyFont="1" applyBorder="1" applyAlignment="1" applyProtection="1">
      <alignment vertical="center" wrapText="1"/>
      <protection locked="0"/>
    </xf>
    <xf numFmtId="0" fontId="37" fillId="0" borderId="32" xfId="0" applyFont="1" applyBorder="1" applyAlignment="1" applyProtection="1">
      <alignment horizontal="center" vertical="center" wrapText="1"/>
      <protection locked="0"/>
    </xf>
    <xf numFmtId="0" fontId="37" fillId="0" borderId="33" xfId="0" applyFont="1" applyBorder="1" applyAlignment="1" applyProtection="1">
      <alignment horizontal="center" vertical="center" wrapText="1"/>
      <protection locked="0"/>
    </xf>
    <xf numFmtId="0" fontId="37" fillId="0" borderId="32" xfId="0" applyFont="1" applyBorder="1" applyAlignment="1" applyProtection="1">
      <alignment vertical="center" wrapText="1"/>
      <protection locked="0"/>
    </xf>
    <xf numFmtId="0" fontId="37" fillId="0" borderId="33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49" fontId="40" fillId="0" borderId="1" xfId="0" applyNumberFormat="1" applyFont="1" applyBorder="1" applyAlignment="1" applyProtection="1">
      <alignment vertical="center" wrapText="1"/>
      <protection locked="0"/>
    </xf>
    <xf numFmtId="0" fontId="37" fillId="0" borderId="35" xfId="0" applyFont="1" applyBorder="1" applyAlignment="1" applyProtection="1">
      <alignment vertical="center" wrapText="1"/>
      <protection locked="0"/>
    </xf>
    <xf numFmtId="0" fontId="41" fillId="0" borderId="34" xfId="0" applyFont="1" applyBorder="1" applyAlignment="1" applyProtection="1">
      <alignment vertical="center" wrapText="1"/>
      <protection locked="0"/>
    </xf>
    <xf numFmtId="0" fontId="37" fillId="0" borderId="36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top"/>
      <protection locked="0"/>
    </xf>
    <xf numFmtId="0" fontId="37" fillId="0" borderId="0" xfId="0" applyFont="1" applyAlignment="1" applyProtection="1">
      <alignment vertical="top"/>
      <protection locked="0"/>
    </xf>
    <xf numFmtId="0" fontId="37" fillId="0" borderId="29" xfId="0" applyFont="1" applyBorder="1" applyAlignment="1" applyProtection="1">
      <alignment horizontal="left" vertical="center"/>
      <protection locked="0"/>
    </xf>
    <xf numFmtId="0" fontId="37" fillId="0" borderId="30" xfId="0" applyFont="1" applyBorder="1" applyAlignment="1" applyProtection="1">
      <alignment horizontal="left" vertical="center"/>
      <protection locked="0"/>
    </xf>
    <xf numFmtId="0" fontId="37" fillId="0" borderId="31" xfId="0" applyFont="1" applyBorder="1" applyAlignment="1" applyProtection="1">
      <alignment horizontal="left" vertical="center"/>
      <protection locked="0"/>
    </xf>
    <xf numFmtId="0" fontId="37" fillId="0" borderId="32" xfId="0" applyFont="1" applyBorder="1" applyAlignment="1" applyProtection="1">
      <alignment horizontal="left" vertical="center"/>
      <protection locked="0"/>
    </xf>
    <xf numFmtId="0" fontId="37" fillId="0" borderId="33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center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center" vertical="center"/>
      <protection locked="0"/>
    </xf>
    <xf numFmtId="0" fontId="40" fillId="0" borderId="32" xfId="0" applyFont="1" applyBorder="1" applyAlignment="1" applyProtection="1">
      <alignment horizontal="left" vertical="center"/>
      <protection locked="0"/>
    </xf>
    <xf numFmtId="0" fontId="40" fillId="0" borderId="1" xfId="0" applyFont="1" applyFill="1" applyBorder="1" applyAlignment="1" applyProtection="1">
      <alignment horizontal="left" vertical="center"/>
      <protection locked="0"/>
    </xf>
    <xf numFmtId="0" fontId="40" fillId="0" borderId="1" xfId="0" applyFont="1" applyFill="1" applyBorder="1" applyAlignment="1" applyProtection="1">
      <alignment horizontal="center" vertical="center"/>
      <protection locked="0"/>
    </xf>
    <xf numFmtId="0" fontId="37" fillId="0" borderId="35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37" fillId="0" borderId="36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37" fillId="0" borderId="29" xfId="0" applyFont="1" applyBorder="1" applyAlignment="1" applyProtection="1">
      <alignment horizontal="left" vertical="center" wrapText="1"/>
      <protection locked="0"/>
    </xf>
    <xf numFmtId="0" fontId="37" fillId="0" borderId="30" xfId="0" applyFont="1" applyBorder="1" applyAlignment="1" applyProtection="1">
      <alignment horizontal="left" vertical="center" wrapText="1"/>
      <protection locked="0"/>
    </xf>
    <xf numFmtId="0" fontId="37" fillId="0" borderId="31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40" fillId="0" borderId="35" xfId="0" applyFont="1" applyBorder="1" applyAlignment="1" applyProtection="1">
      <alignment horizontal="left" vertical="center" wrapText="1"/>
      <protection locked="0"/>
    </xf>
    <xf numFmtId="0" fontId="40" fillId="0" borderId="34" xfId="0" applyFont="1" applyBorder="1" applyAlignment="1" applyProtection="1">
      <alignment horizontal="left" vertical="center" wrapText="1"/>
      <protection locked="0"/>
    </xf>
    <xf numFmtId="0" fontId="40" fillId="0" borderId="36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left" vertical="top"/>
      <protection locked="0"/>
    </xf>
    <xf numFmtId="0" fontId="40" fillId="0" borderId="1" xfId="0" applyFont="1" applyBorder="1" applyAlignment="1" applyProtection="1">
      <alignment horizontal="center" vertical="top"/>
      <protection locked="0"/>
    </xf>
    <xf numFmtId="0" fontId="40" fillId="0" borderId="35" xfId="0" applyFont="1" applyBorder="1" applyAlignment="1" applyProtection="1">
      <alignment horizontal="left" vertical="center"/>
      <protection locked="0"/>
    </xf>
    <xf numFmtId="0" fontId="40" fillId="0" borderId="36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42" fillId="0" borderId="34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0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42" fillId="0" borderId="34" xfId="0" applyFont="1" applyBorder="1" applyAlignment="1" applyProtection="1">
      <protection locked="0"/>
    </xf>
    <xf numFmtId="0" fontId="37" fillId="0" borderId="32" xfId="0" applyFont="1" applyBorder="1" applyAlignment="1" applyProtection="1">
      <alignment vertical="top"/>
      <protection locked="0"/>
    </xf>
    <xf numFmtId="0" fontId="37" fillId="0" borderId="33" xfId="0" applyFont="1" applyBorder="1" applyAlignment="1" applyProtection="1">
      <alignment vertical="top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7" fillId="0" borderId="1" xfId="0" applyFont="1" applyBorder="1" applyAlignment="1" applyProtection="1">
      <alignment horizontal="left" vertical="top"/>
      <protection locked="0"/>
    </xf>
    <xf numFmtId="0" fontId="37" fillId="0" borderId="35" xfId="0" applyFont="1" applyBorder="1" applyAlignment="1" applyProtection="1">
      <alignment vertical="top"/>
      <protection locked="0"/>
    </xf>
    <xf numFmtId="0" fontId="37" fillId="0" borderId="34" xfId="0" applyFont="1" applyBorder="1" applyAlignment="1" applyProtection="1">
      <alignment vertical="top"/>
      <protection locked="0"/>
    </xf>
    <xf numFmtId="0" fontId="37" fillId="0" borderId="36" xfId="0" applyFont="1" applyBorder="1" applyAlignment="1" applyProtection="1">
      <alignment vertical="top"/>
      <protection locked="0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right"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2" borderId="0" xfId="1" applyFont="1" applyFill="1" applyAlignment="1">
      <alignment vertical="center"/>
    </xf>
    <xf numFmtId="0" fontId="40" fillId="0" borderId="1" xfId="0" applyFont="1" applyBorder="1" applyAlignment="1" applyProtection="1">
      <alignment horizontal="left" vertical="top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49" fontId="40" fillId="0" borderId="1" xfId="0" applyNumberFormat="1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33" width="2.33203125" customWidth="1"/>
    <col min="34" max="34" width="2.83203125" customWidth="1"/>
    <col min="35" max="35" width="27.1640625" customWidth="1"/>
    <col min="36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3.5" customWidth="1"/>
    <col min="44" max="44" width="11.6640625" customWidth="1"/>
    <col min="45" max="47" width="22.164062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  <col min="57" max="57" width="57" customWidth="1"/>
    <col min="71" max="91" width="9.16406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3" t="s">
        <v>16</v>
      </c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O5" s="354"/>
      <c r="AP5" s="29"/>
      <c r="AQ5" s="31"/>
      <c r="BE5" s="344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75" t="s">
        <v>19</v>
      </c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54"/>
      <c r="AH6" s="354"/>
      <c r="AI6" s="354"/>
      <c r="AJ6" s="354"/>
      <c r="AK6" s="354"/>
      <c r="AL6" s="354"/>
      <c r="AM6" s="354"/>
      <c r="AN6" s="354"/>
      <c r="AO6" s="354"/>
      <c r="AP6" s="29"/>
      <c r="AQ6" s="31"/>
      <c r="BE6" s="345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45"/>
      <c r="BS7" s="24" t="s">
        <v>8</v>
      </c>
    </row>
    <row r="8" spans="1:74" ht="14.45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45"/>
      <c r="BS8" s="24" t="s">
        <v>8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45"/>
      <c r="BS9" s="24" t="s">
        <v>8</v>
      </c>
    </row>
    <row r="10" spans="1:74" ht="14.45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45"/>
      <c r="BS10" s="24" t="s">
        <v>8</v>
      </c>
    </row>
    <row r="11" spans="1:74" ht="18.399999999999999" customHeight="1">
      <c r="B11" s="28"/>
      <c r="C11" s="29"/>
      <c r="D11" s="29"/>
      <c r="E11" s="35" t="s">
        <v>24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29</v>
      </c>
      <c r="AL11" s="29"/>
      <c r="AM11" s="29"/>
      <c r="AN11" s="35" t="s">
        <v>21</v>
      </c>
      <c r="AO11" s="29"/>
      <c r="AP11" s="29"/>
      <c r="AQ11" s="31"/>
      <c r="BE11" s="345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45"/>
      <c r="BS12" s="24" t="s">
        <v>8</v>
      </c>
    </row>
    <row r="13" spans="1:74" ht="14.45" customHeight="1">
      <c r="B13" s="28"/>
      <c r="C13" s="29"/>
      <c r="D13" s="37" t="s">
        <v>30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31</v>
      </c>
      <c r="AO13" s="29"/>
      <c r="AP13" s="29"/>
      <c r="AQ13" s="31"/>
      <c r="BE13" s="345"/>
      <c r="BS13" s="24" t="s">
        <v>8</v>
      </c>
    </row>
    <row r="14" spans="1:74">
      <c r="B14" s="28"/>
      <c r="C14" s="29"/>
      <c r="D14" s="29"/>
      <c r="E14" s="369" t="s">
        <v>31</v>
      </c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" t="s">
        <v>29</v>
      </c>
      <c r="AL14" s="29"/>
      <c r="AM14" s="29"/>
      <c r="AN14" s="39" t="s">
        <v>31</v>
      </c>
      <c r="AO14" s="29"/>
      <c r="AP14" s="29"/>
      <c r="AQ14" s="31"/>
      <c r="BE14" s="345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45"/>
      <c r="BS15" s="24" t="s">
        <v>6</v>
      </c>
    </row>
    <row r="16" spans="1:74" ht="14.45" customHeight="1">
      <c r="B16" s="28"/>
      <c r="C16" s="29"/>
      <c r="D16" s="37" t="s">
        <v>32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21</v>
      </c>
      <c r="AO16" s="29"/>
      <c r="AP16" s="29"/>
      <c r="AQ16" s="31"/>
      <c r="BE16" s="345"/>
      <c r="BS16" s="24" t="s">
        <v>6</v>
      </c>
    </row>
    <row r="17" spans="2:71" ht="18.399999999999999" customHeight="1">
      <c r="B17" s="28"/>
      <c r="C17" s="29"/>
      <c r="D17" s="29"/>
      <c r="E17" s="35" t="s">
        <v>24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29</v>
      </c>
      <c r="AL17" s="29"/>
      <c r="AM17" s="29"/>
      <c r="AN17" s="35" t="s">
        <v>21</v>
      </c>
      <c r="AO17" s="29"/>
      <c r="AP17" s="29"/>
      <c r="AQ17" s="31"/>
      <c r="BE17" s="345"/>
      <c r="BS17" s="24" t="s">
        <v>33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45"/>
      <c r="BS18" s="24" t="s">
        <v>8</v>
      </c>
    </row>
    <row r="19" spans="2:71" ht="14.45" customHeight="1">
      <c r="B19" s="28"/>
      <c r="C19" s="29"/>
      <c r="D19" s="37" t="s">
        <v>34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45"/>
      <c r="BS19" s="24" t="s">
        <v>8</v>
      </c>
    </row>
    <row r="20" spans="2:71" ht="14.45" customHeight="1">
      <c r="B20" s="28"/>
      <c r="C20" s="29"/>
      <c r="D20" s="29"/>
      <c r="E20" s="371" t="s">
        <v>21</v>
      </c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  <c r="AA20" s="371"/>
      <c r="AB20" s="371"/>
      <c r="AC20" s="371"/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29"/>
      <c r="AP20" s="29"/>
      <c r="AQ20" s="31"/>
      <c r="BE20" s="345"/>
      <c r="BS20" s="24" t="s">
        <v>6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45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45"/>
    </row>
    <row r="23" spans="2:71" s="1" customFormat="1" ht="25.9" customHeight="1">
      <c r="B23" s="41"/>
      <c r="C23" s="42"/>
      <c r="D23" s="43" t="s">
        <v>35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72">
        <f>ROUND(AG51,2)</f>
        <v>0</v>
      </c>
      <c r="AL23" s="373"/>
      <c r="AM23" s="373"/>
      <c r="AN23" s="373"/>
      <c r="AO23" s="373"/>
      <c r="AP23" s="42"/>
      <c r="AQ23" s="45"/>
      <c r="BE23" s="345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45"/>
    </row>
    <row r="25" spans="2:71" s="1" customFormat="1" ht="13.5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74" t="s">
        <v>36</v>
      </c>
      <c r="M25" s="374"/>
      <c r="N25" s="374"/>
      <c r="O25" s="374"/>
      <c r="P25" s="42"/>
      <c r="Q25" s="42"/>
      <c r="R25" s="42"/>
      <c r="S25" s="42"/>
      <c r="T25" s="42"/>
      <c r="U25" s="42"/>
      <c r="V25" s="42"/>
      <c r="W25" s="374" t="s">
        <v>37</v>
      </c>
      <c r="X25" s="374"/>
      <c r="Y25" s="374"/>
      <c r="Z25" s="374"/>
      <c r="AA25" s="374"/>
      <c r="AB25" s="374"/>
      <c r="AC25" s="374"/>
      <c r="AD25" s="374"/>
      <c r="AE25" s="374"/>
      <c r="AF25" s="42"/>
      <c r="AG25" s="42"/>
      <c r="AH25" s="42"/>
      <c r="AI25" s="42"/>
      <c r="AJ25" s="42"/>
      <c r="AK25" s="374" t="s">
        <v>38</v>
      </c>
      <c r="AL25" s="374"/>
      <c r="AM25" s="374"/>
      <c r="AN25" s="374"/>
      <c r="AO25" s="374"/>
      <c r="AP25" s="42"/>
      <c r="AQ25" s="45"/>
      <c r="BE25" s="345"/>
    </row>
    <row r="26" spans="2:71" s="2" customFormat="1" ht="14.45" customHeight="1">
      <c r="B26" s="47"/>
      <c r="C26" s="48"/>
      <c r="D26" s="49" t="s">
        <v>39</v>
      </c>
      <c r="E26" s="48"/>
      <c r="F26" s="49" t="s">
        <v>40</v>
      </c>
      <c r="G26" s="48"/>
      <c r="H26" s="48"/>
      <c r="I26" s="48"/>
      <c r="J26" s="48"/>
      <c r="K26" s="48"/>
      <c r="L26" s="368">
        <v>0.21</v>
      </c>
      <c r="M26" s="347"/>
      <c r="N26" s="347"/>
      <c r="O26" s="347"/>
      <c r="P26" s="48"/>
      <c r="Q26" s="48"/>
      <c r="R26" s="48"/>
      <c r="S26" s="48"/>
      <c r="T26" s="48"/>
      <c r="U26" s="48"/>
      <c r="V26" s="48"/>
      <c r="W26" s="346">
        <f>ROUND(AZ51,2)</f>
        <v>0</v>
      </c>
      <c r="X26" s="347"/>
      <c r="Y26" s="347"/>
      <c r="Z26" s="347"/>
      <c r="AA26" s="347"/>
      <c r="AB26" s="347"/>
      <c r="AC26" s="347"/>
      <c r="AD26" s="347"/>
      <c r="AE26" s="347"/>
      <c r="AF26" s="48"/>
      <c r="AG26" s="48"/>
      <c r="AH26" s="48"/>
      <c r="AI26" s="48"/>
      <c r="AJ26" s="48"/>
      <c r="AK26" s="346">
        <f>ROUND(AV51,2)</f>
        <v>0</v>
      </c>
      <c r="AL26" s="347"/>
      <c r="AM26" s="347"/>
      <c r="AN26" s="347"/>
      <c r="AO26" s="347"/>
      <c r="AP26" s="48"/>
      <c r="AQ26" s="50"/>
      <c r="BE26" s="345"/>
    </row>
    <row r="27" spans="2:71" s="2" customFormat="1" ht="14.45" customHeight="1">
      <c r="B27" s="47"/>
      <c r="C27" s="48"/>
      <c r="D27" s="48"/>
      <c r="E27" s="48"/>
      <c r="F27" s="49" t="s">
        <v>41</v>
      </c>
      <c r="G27" s="48"/>
      <c r="H27" s="48"/>
      <c r="I27" s="48"/>
      <c r="J27" s="48"/>
      <c r="K27" s="48"/>
      <c r="L27" s="368">
        <v>0.15</v>
      </c>
      <c r="M27" s="347"/>
      <c r="N27" s="347"/>
      <c r="O27" s="347"/>
      <c r="P27" s="48"/>
      <c r="Q27" s="48"/>
      <c r="R27" s="48"/>
      <c r="S27" s="48"/>
      <c r="T27" s="48"/>
      <c r="U27" s="48"/>
      <c r="V27" s="48"/>
      <c r="W27" s="346">
        <f>ROUND(BA51,2)</f>
        <v>0</v>
      </c>
      <c r="X27" s="347"/>
      <c r="Y27" s="347"/>
      <c r="Z27" s="347"/>
      <c r="AA27" s="347"/>
      <c r="AB27" s="347"/>
      <c r="AC27" s="347"/>
      <c r="AD27" s="347"/>
      <c r="AE27" s="347"/>
      <c r="AF27" s="48"/>
      <c r="AG27" s="48"/>
      <c r="AH27" s="48"/>
      <c r="AI27" s="48"/>
      <c r="AJ27" s="48"/>
      <c r="AK27" s="346">
        <f>ROUND(AW51,2)</f>
        <v>0</v>
      </c>
      <c r="AL27" s="347"/>
      <c r="AM27" s="347"/>
      <c r="AN27" s="347"/>
      <c r="AO27" s="347"/>
      <c r="AP27" s="48"/>
      <c r="AQ27" s="50"/>
      <c r="BE27" s="345"/>
    </row>
    <row r="28" spans="2:71" s="2" customFormat="1" ht="14.45" hidden="1" customHeight="1">
      <c r="B28" s="47"/>
      <c r="C28" s="48"/>
      <c r="D28" s="48"/>
      <c r="E28" s="48"/>
      <c r="F28" s="49" t="s">
        <v>42</v>
      </c>
      <c r="G28" s="48"/>
      <c r="H28" s="48"/>
      <c r="I28" s="48"/>
      <c r="J28" s="48"/>
      <c r="K28" s="48"/>
      <c r="L28" s="368">
        <v>0.21</v>
      </c>
      <c r="M28" s="347"/>
      <c r="N28" s="347"/>
      <c r="O28" s="347"/>
      <c r="P28" s="48"/>
      <c r="Q28" s="48"/>
      <c r="R28" s="48"/>
      <c r="S28" s="48"/>
      <c r="T28" s="48"/>
      <c r="U28" s="48"/>
      <c r="V28" s="48"/>
      <c r="W28" s="346">
        <f>ROUND(BB51,2)</f>
        <v>0</v>
      </c>
      <c r="X28" s="347"/>
      <c r="Y28" s="347"/>
      <c r="Z28" s="347"/>
      <c r="AA28" s="347"/>
      <c r="AB28" s="347"/>
      <c r="AC28" s="347"/>
      <c r="AD28" s="347"/>
      <c r="AE28" s="347"/>
      <c r="AF28" s="48"/>
      <c r="AG28" s="48"/>
      <c r="AH28" s="48"/>
      <c r="AI28" s="48"/>
      <c r="AJ28" s="48"/>
      <c r="AK28" s="346">
        <v>0</v>
      </c>
      <c r="AL28" s="347"/>
      <c r="AM28" s="347"/>
      <c r="AN28" s="347"/>
      <c r="AO28" s="347"/>
      <c r="AP28" s="48"/>
      <c r="AQ28" s="50"/>
      <c r="BE28" s="345"/>
    </row>
    <row r="29" spans="2:71" s="2" customFormat="1" ht="14.45" hidden="1" customHeight="1">
      <c r="B29" s="47"/>
      <c r="C29" s="48"/>
      <c r="D29" s="48"/>
      <c r="E29" s="48"/>
      <c r="F29" s="49" t="s">
        <v>43</v>
      </c>
      <c r="G29" s="48"/>
      <c r="H29" s="48"/>
      <c r="I29" s="48"/>
      <c r="J29" s="48"/>
      <c r="K29" s="48"/>
      <c r="L29" s="368">
        <v>0.15</v>
      </c>
      <c r="M29" s="347"/>
      <c r="N29" s="347"/>
      <c r="O29" s="347"/>
      <c r="P29" s="48"/>
      <c r="Q29" s="48"/>
      <c r="R29" s="48"/>
      <c r="S29" s="48"/>
      <c r="T29" s="48"/>
      <c r="U29" s="48"/>
      <c r="V29" s="48"/>
      <c r="W29" s="346">
        <f>ROUND(BC51,2)</f>
        <v>0</v>
      </c>
      <c r="X29" s="347"/>
      <c r="Y29" s="347"/>
      <c r="Z29" s="347"/>
      <c r="AA29" s="347"/>
      <c r="AB29" s="347"/>
      <c r="AC29" s="347"/>
      <c r="AD29" s="347"/>
      <c r="AE29" s="347"/>
      <c r="AF29" s="48"/>
      <c r="AG29" s="48"/>
      <c r="AH29" s="48"/>
      <c r="AI29" s="48"/>
      <c r="AJ29" s="48"/>
      <c r="AK29" s="346">
        <v>0</v>
      </c>
      <c r="AL29" s="347"/>
      <c r="AM29" s="347"/>
      <c r="AN29" s="347"/>
      <c r="AO29" s="347"/>
      <c r="AP29" s="48"/>
      <c r="AQ29" s="50"/>
      <c r="BE29" s="345"/>
    </row>
    <row r="30" spans="2:71" s="2" customFormat="1" ht="14.45" hidden="1" customHeight="1">
      <c r="B30" s="47"/>
      <c r="C30" s="48"/>
      <c r="D30" s="48"/>
      <c r="E30" s="48"/>
      <c r="F30" s="49" t="s">
        <v>44</v>
      </c>
      <c r="G30" s="48"/>
      <c r="H30" s="48"/>
      <c r="I30" s="48"/>
      <c r="J30" s="48"/>
      <c r="K30" s="48"/>
      <c r="L30" s="368">
        <v>0</v>
      </c>
      <c r="M30" s="347"/>
      <c r="N30" s="347"/>
      <c r="O30" s="347"/>
      <c r="P30" s="48"/>
      <c r="Q30" s="48"/>
      <c r="R30" s="48"/>
      <c r="S30" s="48"/>
      <c r="T30" s="48"/>
      <c r="U30" s="48"/>
      <c r="V30" s="48"/>
      <c r="W30" s="346">
        <f>ROUND(BD51,2)</f>
        <v>0</v>
      </c>
      <c r="X30" s="347"/>
      <c r="Y30" s="347"/>
      <c r="Z30" s="347"/>
      <c r="AA30" s="347"/>
      <c r="AB30" s="347"/>
      <c r="AC30" s="347"/>
      <c r="AD30" s="347"/>
      <c r="AE30" s="347"/>
      <c r="AF30" s="48"/>
      <c r="AG30" s="48"/>
      <c r="AH30" s="48"/>
      <c r="AI30" s="48"/>
      <c r="AJ30" s="48"/>
      <c r="AK30" s="346">
        <v>0</v>
      </c>
      <c r="AL30" s="347"/>
      <c r="AM30" s="347"/>
      <c r="AN30" s="347"/>
      <c r="AO30" s="347"/>
      <c r="AP30" s="48"/>
      <c r="AQ30" s="50"/>
      <c r="BE30" s="345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45"/>
    </row>
    <row r="32" spans="2:71" s="1" customFormat="1" ht="25.9" customHeight="1">
      <c r="B32" s="41"/>
      <c r="C32" s="51"/>
      <c r="D32" s="52" t="s">
        <v>45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46</v>
      </c>
      <c r="U32" s="53"/>
      <c r="V32" s="53"/>
      <c r="W32" s="53"/>
      <c r="X32" s="348" t="s">
        <v>47</v>
      </c>
      <c r="Y32" s="349"/>
      <c r="Z32" s="349"/>
      <c r="AA32" s="349"/>
      <c r="AB32" s="349"/>
      <c r="AC32" s="53"/>
      <c r="AD32" s="53"/>
      <c r="AE32" s="53"/>
      <c r="AF32" s="53"/>
      <c r="AG32" s="53"/>
      <c r="AH32" s="53"/>
      <c r="AI32" s="53"/>
      <c r="AJ32" s="53"/>
      <c r="AK32" s="350">
        <f>SUM(AK23:AK30)</f>
        <v>0</v>
      </c>
      <c r="AL32" s="349"/>
      <c r="AM32" s="349"/>
      <c r="AN32" s="349"/>
      <c r="AO32" s="351"/>
      <c r="AP32" s="51"/>
      <c r="AQ32" s="55"/>
      <c r="BE32" s="345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50000000000003" customHeight="1">
      <c r="B39" s="41"/>
      <c r="C39" s="62" t="s">
        <v>48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5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5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Knesl0060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50000000000003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78" t="str">
        <f>K6</f>
        <v>ŽST Bílovice nad Svitavou-oprava přístřešku a fasády</v>
      </c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79"/>
      <c r="AL42" s="379"/>
      <c r="AM42" s="379"/>
      <c r="AN42" s="379"/>
      <c r="AO42" s="379"/>
      <c r="AP42" s="70"/>
      <c r="AQ42" s="70"/>
      <c r="AR42" s="71"/>
    </row>
    <row r="43" spans="2:56" s="1" customFormat="1" ht="6.95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 xml:space="preserve"> 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80" t="str">
        <f>IF(AN8= "","",AN8)</f>
        <v>2. 1. 2019</v>
      </c>
      <c r="AN44" s="380"/>
      <c r="AO44" s="63"/>
      <c r="AP44" s="63"/>
      <c r="AQ44" s="63"/>
      <c r="AR44" s="61"/>
    </row>
    <row r="45" spans="2:56" s="1" customFormat="1" ht="6.95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 xml:space="preserve"> 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32</v>
      </c>
      <c r="AJ46" s="63"/>
      <c r="AK46" s="63"/>
      <c r="AL46" s="63"/>
      <c r="AM46" s="363" t="str">
        <f>IF(E17="","",E17)</f>
        <v xml:space="preserve"> </v>
      </c>
      <c r="AN46" s="363"/>
      <c r="AO46" s="363"/>
      <c r="AP46" s="363"/>
      <c r="AQ46" s="63"/>
      <c r="AR46" s="61"/>
      <c r="AS46" s="355" t="s">
        <v>49</v>
      </c>
      <c r="AT46" s="356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>
      <c r="B47" s="41"/>
      <c r="C47" s="65" t="s">
        <v>30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57"/>
      <c r="AT47" s="358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9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59"/>
      <c r="AT48" s="360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77" t="s">
        <v>50</v>
      </c>
      <c r="D49" s="365"/>
      <c r="E49" s="365"/>
      <c r="F49" s="365"/>
      <c r="G49" s="365"/>
      <c r="H49" s="79"/>
      <c r="I49" s="364" t="s">
        <v>51</v>
      </c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81" t="s">
        <v>52</v>
      </c>
      <c r="AH49" s="365"/>
      <c r="AI49" s="365"/>
      <c r="AJ49" s="365"/>
      <c r="AK49" s="365"/>
      <c r="AL49" s="365"/>
      <c r="AM49" s="365"/>
      <c r="AN49" s="364" t="s">
        <v>53</v>
      </c>
      <c r="AO49" s="365"/>
      <c r="AP49" s="365"/>
      <c r="AQ49" s="80" t="s">
        <v>54</v>
      </c>
      <c r="AR49" s="61"/>
      <c r="AS49" s="81" t="s">
        <v>55</v>
      </c>
      <c r="AT49" s="82" t="s">
        <v>56</v>
      </c>
      <c r="AU49" s="82" t="s">
        <v>57</v>
      </c>
      <c r="AV49" s="82" t="s">
        <v>58</v>
      </c>
      <c r="AW49" s="82" t="s">
        <v>59</v>
      </c>
      <c r="AX49" s="82" t="s">
        <v>60</v>
      </c>
      <c r="AY49" s="82" t="s">
        <v>61</v>
      </c>
      <c r="AZ49" s="82" t="s">
        <v>62</v>
      </c>
      <c r="BA49" s="82" t="s">
        <v>63</v>
      </c>
      <c r="BB49" s="82" t="s">
        <v>64</v>
      </c>
      <c r="BC49" s="82" t="s">
        <v>65</v>
      </c>
      <c r="BD49" s="83" t="s">
        <v>66</v>
      </c>
    </row>
    <row r="50" spans="1:91" s="1" customFormat="1" ht="10.9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50000000000003" customHeight="1">
      <c r="B51" s="68"/>
      <c r="C51" s="87" t="s">
        <v>67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66">
        <f>ROUND(SUM(AG52:AG56),2)</f>
        <v>0</v>
      </c>
      <c r="AH51" s="366"/>
      <c r="AI51" s="366"/>
      <c r="AJ51" s="366"/>
      <c r="AK51" s="366"/>
      <c r="AL51" s="366"/>
      <c r="AM51" s="366"/>
      <c r="AN51" s="367">
        <f t="shared" ref="AN51:AN56" si="0">SUM(AG51,AT51)</f>
        <v>0</v>
      </c>
      <c r="AO51" s="367"/>
      <c r="AP51" s="367"/>
      <c r="AQ51" s="89" t="s">
        <v>21</v>
      </c>
      <c r="AR51" s="71"/>
      <c r="AS51" s="90">
        <f>ROUND(SUM(AS52:AS56),2)</f>
        <v>0</v>
      </c>
      <c r="AT51" s="91">
        <f t="shared" ref="AT51:AT56" si="1">ROUND(SUM(AV51:AW51),2)</f>
        <v>0</v>
      </c>
      <c r="AU51" s="92">
        <f>ROUND(SUM(AU52:AU56),5)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ROUND(SUM(AZ52:AZ56),2)</f>
        <v>0</v>
      </c>
      <c r="BA51" s="91">
        <f>ROUND(SUM(BA52:BA56),2)</f>
        <v>0</v>
      </c>
      <c r="BB51" s="91">
        <f>ROUND(SUM(BB52:BB56),2)</f>
        <v>0</v>
      </c>
      <c r="BC51" s="91">
        <f>ROUND(SUM(BC52:BC56),2)</f>
        <v>0</v>
      </c>
      <c r="BD51" s="93">
        <f>ROUND(SUM(BD52:BD56),2)</f>
        <v>0</v>
      </c>
      <c r="BS51" s="94" t="s">
        <v>68</v>
      </c>
      <c r="BT51" s="94" t="s">
        <v>69</v>
      </c>
      <c r="BU51" s="95" t="s">
        <v>70</v>
      </c>
      <c r="BV51" s="94" t="s">
        <v>71</v>
      </c>
      <c r="BW51" s="94" t="s">
        <v>7</v>
      </c>
      <c r="BX51" s="94" t="s">
        <v>72</v>
      </c>
      <c r="CL51" s="94" t="s">
        <v>21</v>
      </c>
    </row>
    <row r="52" spans="1:91" s="5" customFormat="1" ht="28.9" customHeight="1">
      <c r="A52" s="96" t="s">
        <v>73</v>
      </c>
      <c r="B52" s="97"/>
      <c r="C52" s="98"/>
      <c r="D52" s="376" t="s">
        <v>74</v>
      </c>
      <c r="E52" s="376"/>
      <c r="F52" s="376"/>
      <c r="G52" s="376"/>
      <c r="H52" s="376"/>
      <c r="I52" s="99"/>
      <c r="J52" s="376" t="s">
        <v>75</v>
      </c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376"/>
      <c r="AF52" s="376"/>
      <c r="AG52" s="361">
        <f>'01 - Oprava přístřešku a ...'!J27</f>
        <v>0</v>
      </c>
      <c r="AH52" s="362"/>
      <c r="AI52" s="362"/>
      <c r="AJ52" s="362"/>
      <c r="AK52" s="362"/>
      <c r="AL52" s="362"/>
      <c r="AM52" s="362"/>
      <c r="AN52" s="361">
        <f t="shared" si="0"/>
        <v>0</v>
      </c>
      <c r="AO52" s="362"/>
      <c r="AP52" s="362"/>
      <c r="AQ52" s="100" t="s">
        <v>76</v>
      </c>
      <c r="AR52" s="101"/>
      <c r="AS52" s="102">
        <v>0</v>
      </c>
      <c r="AT52" s="103">
        <f t="shared" si="1"/>
        <v>0</v>
      </c>
      <c r="AU52" s="104">
        <f>'01 - Oprava přístřešku a ...'!P107</f>
        <v>0</v>
      </c>
      <c r="AV52" s="103">
        <f>'01 - Oprava přístřešku a ...'!J30</f>
        <v>0</v>
      </c>
      <c r="AW52" s="103">
        <f>'01 - Oprava přístřešku a ...'!J31</f>
        <v>0</v>
      </c>
      <c r="AX52" s="103">
        <f>'01 - Oprava přístřešku a ...'!J32</f>
        <v>0</v>
      </c>
      <c r="AY52" s="103">
        <f>'01 - Oprava přístřešku a ...'!J33</f>
        <v>0</v>
      </c>
      <c r="AZ52" s="103">
        <f>'01 - Oprava přístřešku a ...'!F30</f>
        <v>0</v>
      </c>
      <c r="BA52" s="103">
        <f>'01 - Oprava přístřešku a ...'!F31</f>
        <v>0</v>
      </c>
      <c r="BB52" s="103">
        <f>'01 - Oprava přístřešku a ...'!F32</f>
        <v>0</v>
      </c>
      <c r="BC52" s="103">
        <f>'01 - Oprava přístřešku a ...'!F33</f>
        <v>0</v>
      </c>
      <c r="BD52" s="105">
        <f>'01 - Oprava přístřešku a ...'!F34</f>
        <v>0</v>
      </c>
      <c r="BT52" s="106" t="s">
        <v>77</v>
      </c>
      <c r="BV52" s="106" t="s">
        <v>71</v>
      </c>
      <c r="BW52" s="106" t="s">
        <v>78</v>
      </c>
      <c r="BX52" s="106" t="s">
        <v>7</v>
      </c>
      <c r="CL52" s="106" t="s">
        <v>21</v>
      </c>
      <c r="CM52" s="106" t="s">
        <v>79</v>
      </c>
    </row>
    <row r="53" spans="1:91" s="5" customFormat="1" ht="14.45" customHeight="1">
      <c r="A53" s="96" t="s">
        <v>73</v>
      </c>
      <c r="B53" s="97"/>
      <c r="C53" s="98"/>
      <c r="D53" s="376" t="s">
        <v>80</v>
      </c>
      <c r="E53" s="376"/>
      <c r="F53" s="376"/>
      <c r="G53" s="376"/>
      <c r="H53" s="376"/>
      <c r="I53" s="99"/>
      <c r="J53" s="376" t="s">
        <v>81</v>
      </c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  <c r="AE53" s="376"/>
      <c r="AF53" s="376"/>
      <c r="AG53" s="361">
        <f>'02 - Výměna výplní otvorů...'!J27</f>
        <v>0</v>
      </c>
      <c r="AH53" s="362"/>
      <c r="AI53" s="362"/>
      <c r="AJ53" s="362"/>
      <c r="AK53" s="362"/>
      <c r="AL53" s="362"/>
      <c r="AM53" s="362"/>
      <c r="AN53" s="361">
        <f t="shared" si="0"/>
        <v>0</v>
      </c>
      <c r="AO53" s="362"/>
      <c r="AP53" s="362"/>
      <c r="AQ53" s="100" t="s">
        <v>76</v>
      </c>
      <c r="AR53" s="101"/>
      <c r="AS53" s="102">
        <v>0</v>
      </c>
      <c r="AT53" s="103">
        <f t="shared" si="1"/>
        <v>0</v>
      </c>
      <c r="AU53" s="104">
        <f>'02 - Výměna výplní otvorů...'!P84</f>
        <v>0</v>
      </c>
      <c r="AV53" s="103">
        <f>'02 - Výměna výplní otvorů...'!J30</f>
        <v>0</v>
      </c>
      <c r="AW53" s="103">
        <f>'02 - Výměna výplní otvorů...'!J31</f>
        <v>0</v>
      </c>
      <c r="AX53" s="103">
        <f>'02 - Výměna výplní otvorů...'!J32</f>
        <v>0</v>
      </c>
      <c r="AY53" s="103">
        <f>'02 - Výměna výplní otvorů...'!J33</f>
        <v>0</v>
      </c>
      <c r="AZ53" s="103">
        <f>'02 - Výměna výplní otvorů...'!F30</f>
        <v>0</v>
      </c>
      <c r="BA53" s="103">
        <f>'02 - Výměna výplní otvorů...'!F31</f>
        <v>0</v>
      </c>
      <c r="BB53" s="103">
        <f>'02 - Výměna výplní otvorů...'!F32</f>
        <v>0</v>
      </c>
      <c r="BC53" s="103">
        <f>'02 - Výměna výplní otvorů...'!F33</f>
        <v>0</v>
      </c>
      <c r="BD53" s="105">
        <f>'02 - Výměna výplní otvorů...'!F34</f>
        <v>0</v>
      </c>
      <c r="BT53" s="106" t="s">
        <v>77</v>
      </c>
      <c r="BV53" s="106" t="s">
        <v>71</v>
      </c>
      <c r="BW53" s="106" t="s">
        <v>82</v>
      </c>
      <c r="BX53" s="106" t="s">
        <v>7</v>
      </c>
      <c r="CL53" s="106" t="s">
        <v>21</v>
      </c>
      <c r="CM53" s="106" t="s">
        <v>79</v>
      </c>
    </row>
    <row r="54" spans="1:91" s="5" customFormat="1" ht="28.9" customHeight="1">
      <c r="A54" s="96" t="s">
        <v>73</v>
      </c>
      <c r="B54" s="97"/>
      <c r="C54" s="98"/>
      <c r="D54" s="376" t="s">
        <v>83</v>
      </c>
      <c r="E54" s="376"/>
      <c r="F54" s="376"/>
      <c r="G54" s="376"/>
      <c r="H54" s="376"/>
      <c r="I54" s="99"/>
      <c r="J54" s="376" t="s">
        <v>84</v>
      </c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  <c r="AD54" s="376"/>
      <c r="AE54" s="376"/>
      <c r="AF54" s="376"/>
      <c r="AG54" s="361">
        <f>'03 - D1.4.1. Zdravotně te...'!J27</f>
        <v>0</v>
      </c>
      <c r="AH54" s="362"/>
      <c r="AI54" s="362"/>
      <c r="AJ54" s="362"/>
      <c r="AK54" s="362"/>
      <c r="AL54" s="362"/>
      <c r="AM54" s="362"/>
      <c r="AN54" s="361">
        <f t="shared" si="0"/>
        <v>0</v>
      </c>
      <c r="AO54" s="362"/>
      <c r="AP54" s="362"/>
      <c r="AQ54" s="100" t="s">
        <v>76</v>
      </c>
      <c r="AR54" s="101"/>
      <c r="AS54" s="102">
        <v>0</v>
      </c>
      <c r="AT54" s="103">
        <f t="shared" si="1"/>
        <v>0</v>
      </c>
      <c r="AU54" s="104">
        <f>'03 - D1.4.1. Zdravotně te...'!P84</f>
        <v>0</v>
      </c>
      <c r="AV54" s="103">
        <f>'03 - D1.4.1. Zdravotně te...'!J30</f>
        <v>0</v>
      </c>
      <c r="AW54" s="103">
        <f>'03 - D1.4.1. Zdravotně te...'!J31</f>
        <v>0</v>
      </c>
      <c r="AX54" s="103">
        <f>'03 - D1.4.1. Zdravotně te...'!J32</f>
        <v>0</v>
      </c>
      <c r="AY54" s="103">
        <f>'03 - D1.4.1. Zdravotně te...'!J33</f>
        <v>0</v>
      </c>
      <c r="AZ54" s="103">
        <f>'03 - D1.4.1. Zdravotně te...'!F30</f>
        <v>0</v>
      </c>
      <c r="BA54" s="103">
        <f>'03 - D1.4.1. Zdravotně te...'!F31</f>
        <v>0</v>
      </c>
      <c r="BB54" s="103">
        <f>'03 - D1.4.1. Zdravotně te...'!F32</f>
        <v>0</v>
      </c>
      <c r="BC54" s="103">
        <f>'03 - D1.4.1. Zdravotně te...'!F33</f>
        <v>0</v>
      </c>
      <c r="BD54" s="105">
        <f>'03 - D1.4.1. Zdravotně te...'!F34</f>
        <v>0</v>
      </c>
      <c r="BT54" s="106" t="s">
        <v>77</v>
      </c>
      <c r="BV54" s="106" t="s">
        <v>71</v>
      </c>
      <c r="BW54" s="106" t="s">
        <v>85</v>
      </c>
      <c r="BX54" s="106" t="s">
        <v>7</v>
      </c>
      <c r="CL54" s="106" t="s">
        <v>21</v>
      </c>
      <c r="CM54" s="106" t="s">
        <v>79</v>
      </c>
    </row>
    <row r="55" spans="1:91" s="5" customFormat="1" ht="14.45" customHeight="1">
      <c r="A55" s="96" t="s">
        <v>73</v>
      </c>
      <c r="B55" s="97"/>
      <c r="C55" s="98"/>
      <c r="D55" s="376" t="s">
        <v>86</v>
      </c>
      <c r="E55" s="376"/>
      <c r="F55" s="376"/>
      <c r="G55" s="376"/>
      <c r="H55" s="376"/>
      <c r="I55" s="99"/>
      <c r="J55" s="376" t="s">
        <v>87</v>
      </c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61">
        <f>'04 - D1.4.2. Vytápění'!J27</f>
        <v>0</v>
      </c>
      <c r="AH55" s="362"/>
      <c r="AI55" s="362"/>
      <c r="AJ55" s="362"/>
      <c r="AK55" s="362"/>
      <c r="AL55" s="362"/>
      <c r="AM55" s="362"/>
      <c r="AN55" s="361">
        <f t="shared" si="0"/>
        <v>0</v>
      </c>
      <c r="AO55" s="362"/>
      <c r="AP55" s="362"/>
      <c r="AQ55" s="100" t="s">
        <v>76</v>
      </c>
      <c r="AR55" s="101"/>
      <c r="AS55" s="102">
        <v>0</v>
      </c>
      <c r="AT55" s="103">
        <f t="shared" si="1"/>
        <v>0</v>
      </c>
      <c r="AU55" s="104">
        <f>'04 - D1.4.2. Vytápění'!P78</f>
        <v>0</v>
      </c>
      <c r="AV55" s="103">
        <f>'04 - D1.4.2. Vytápění'!J30</f>
        <v>0</v>
      </c>
      <c r="AW55" s="103">
        <f>'04 - D1.4.2. Vytápění'!J31</f>
        <v>0</v>
      </c>
      <c r="AX55" s="103">
        <f>'04 - D1.4.2. Vytápění'!J32</f>
        <v>0</v>
      </c>
      <c r="AY55" s="103">
        <f>'04 - D1.4.2. Vytápění'!J33</f>
        <v>0</v>
      </c>
      <c r="AZ55" s="103">
        <f>'04 - D1.4.2. Vytápění'!F30</f>
        <v>0</v>
      </c>
      <c r="BA55" s="103">
        <f>'04 - D1.4.2. Vytápění'!F31</f>
        <v>0</v>
      </c>
      <c r="BB55" s="103">
        <f>'04 - D1.4.2. Vytápění'!F32</f>
        <v>0</v>
      </c>
      <c r="BC55" s="103">
        <f>'04 - D1.4.2. Vytápění'!F33</f>
        <v>0</v>
      </c>
      <c r="BD55" s="105">
        <f>'04 - D1.4.2. Vytápění'!F34</f>
        <v>0</v>
      </c>
      <c r="BT55" s="106" t="s">
        <v>77</v>
      </c>
      <c r="BV55" s="106" t="s">
        <v>71</v>
      </c>
      <c r="BW55" s="106" t="s">
        <v>88</v>
      </c>
      <c r="BX55" s="106" t="s">
        <v>7</v>
      </c>
      <c r="CL55" s="106" t="s">
        <v>21</v>
      </c>
      <c r="CM55" s="106" t="s">
        <v>79</v>
      </c>
    </row>
    <row r="56" spans="1:91" s="5" customFormat="1" ht="14.45" customHeight="1">
      <c r="A56" s="96" t="s">
        <v>73</v>
      </c>
      <c r="B56" s="97"/>
      <c r="C56" s="98"/>
      <c r="D56" s="376" t="s">
        <v>89</v>
      </c>
      <c r="E56" s="376"/>
      <c r="F56" s="376"/>
      <c r="G56" s="376"/>
      <c r="H56" s="376"/>
      <c r="I56" s="99"/>
      <c r="J56" s="376" t="s">
        <v>90</v>
      </c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61">
        <f>'99 - Vedlejší rozpočtové ...'!J27</f>
        <v>0</v>
      </c>
      <c r="AH56" s="362"/>
      <c r="AI56" s="362"/>
      <c r="AJ56" s="362"/>
      <c r="AK56" s="362"/>
      <c r="AL56" s="362"/>
      <c r="AM56" s="362"/>
      <c r="AN56" s="361">
        <f t="shared" si="0"/>
        <v>0</v>
      </c>
      <c r="AO56" s="362"/>
      <c r="AP56" s="362"/>
      <c r="AQ56" s="100" t="s">
        <v>76</v>
      </c>
      <c r="AR56" s="101"/>
      <c r="AS56" s="107">
        <v>0</v>
      </c>
      <c r="AT56" s="108">
        <f t="shared" si="1"/>
        <v>0</v>
      </c>
      <c r="AU56" s="109">
        <f>'99 - Vedlejší rozpočtové ...'!P80</f>
        <v>0</v>
      </c>
      <c r="AV56" s="108">
        <f>'99 - Vedlejší rozpočtové ...'!J30</f>
        <v>0</v>
      </c>
      <c r="AW56" s="108">
        <f>'99 - Vedlejší rozpočtové ...'!J31</f>
        <v>0</v>
      </c>
      <c r="AX56" s="108">
        <f>'99 - Vedlejší rozpočtové ...'!J32</f>
        <v>0</v>
      </c>
      <c r="AY56" s="108">
        <f>'99 - Vedlejší rozpočtové ...'!J33</f>
        <v>0</v>
      </c>
      <c r="AZ56" s="108">
        <f>'99 - Vedlejší rozpočtové ...'!F30</f>
        <v>0</v>
      </c>
      <c r="BA56" s="108">
        <f>'99 - Vedlejší rozpočtové ...'!F31</f>
        <v>0</v>
      </c>
      <c r="BB56" s="108">
        <f>'99 - Vedlejší rozpočtové ...'!F32</f>
        <v>0</v>
      </c>
      <c r="BC56" s="108">
        <f>'99 - Vedlejší rozpočtové ...'!F33</f>
        <v>0</v>
      </c>
      <c r="BD56" s="110">
        <f>'99 - Vedlejší rozpočtové ...'!F34</f>
        <v>0</v>
      </c>
      <c r="BT56" s="106" t="s">
        <v>77</v>
      </c>
      <c r="BV56" s="106" t="s">
        <v>71</v>
      </c>
      <c r="BW56" s="106" t="s">
        <v>91</v>
      </c>
      <c r="BX56" s="106" t="s">
        <v>7</v>
      </c>
      <c r="CL56" s="106" t="s">
        <v>21</v>
      </c>
      <c r="CM56" s="106" t="s">
        <v>79</v>
      </c>
    </row>
    <row r="57" spans="1:91" s="1" customFormat="1" ht="30" customHeight="1">
      <c r="B57" s="41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1"/>
    </row>
    <row r="58" spans="1:91" s="1" customFormat="1" ht="6.95" customHeight="1">
      <c r="B58" s="5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61"/>
    </row>
  </sheetData>
  <sheetProtection algorithmName="SHA-512" hashValue="s+rzMaiTh9c0B9MqYZH2YYV2qQC/7oW5Jgwod2nhAsBdfaN6pnxFczwhvctrbGMHyRjvglKmQp0R18M6G55hsQ==" saltValue="fkE41FtQJb9Hhm0HbwRdnWDgpHnbfv/2jUWMGcTijiVD/ah0qdJUg2u6g4oLyvrOEGXLxGwpR7FYU0DgeDK+ng==" spinCount="100000" sheet="1" objects="1" scenarios="1" formatColumns="0" formatRows="0"/>
  <mergeCells count="57">
    <mergeCell ref="D55:H55"/>
    <mergeCell ref="J55:AF55"/>
    <mergeCell ref="D56:H56"/>
    <mergeCell ref="J56:AF56"/>
    <mergeCell ref="D52:H52"/>
    <mergeCell ref="D53:H53"/>
    <mergeCell ref="J53:AF53"/>
    <mergeCell ref="D54:H54"/>
    <mergeCell ref="J54:AF54"/>
    <mergeCell ref="C49:G49"/>
    <mergeCell ref="L42:AO42"/>
    <mergeCell ref="AM44:AN44"/>
    <mergeCell ref="I49:AF49"/>
    <mergeCell ref="AG49:AM49"/>
    <mergeCell ref="L30:O30"/>
    <mergeCell ref="AK30:AO30"/>
    <mergeCell ref="K6:AO6"/>
    <mergeCell ref="J52:AF52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AN54:AP54"/>
    <mergeCell ref="AG54:AM54"/>
    <mergeCell ref="AN55:AP55"/>
    <mergeCell ref="AG55:AM55"/>
    <mergeCell ref="AN56:AP56"/>
    <mergeCell ref="AG56:AM56"/>
    <mergeCell ref="AS46:AT48"/>
    <mergeCell ref="AN53:AP53"/>
    <mergeCell ref="AN52:AP52"/>
    <mergeCell ref="AM46:AP46"/>
    <mergeCell ref="AN49:AP49"/>
    <mergeCell ref="AG52:AM52"/>
    <mergeCell ref="AG53:AM53"/>
    <mergeCell ref="AG51:AM51"/>
    <mergeCell ref="AN51:AP51"/>
    <mergeCell ref="BE5:BE32"/>
    <mergeCell ref="W30:AE30"/>
    <mergeCell ref="X32:AB32"/>
    <mergeCell ref="AK32:AO32"/>
    <mergeCell ref="AR2:BE2"/>
    <mergeCell ref="K5:AO5"/>
    <mergeCell ref="W28:AE28"/>
    <mergeCell ref="AK28:AO28"/>
    <mergeCell ref="L29:O29"/>
    <mergeCell ref="L28:O28"/>
    <mergeCell ref="E14:AJ14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01 - Oprava přístřešku a ...'!C2" display="/"/>
    <hyperlink ref="A53" location="'02 - Výměna výplní otvorů...'!C2" display="/"/>
    <hyperlink ref="A54" location="'03 - D1.4.1. Zdravotně te...'!C2" display="/"/>
    <hyperlink ref="A55" location="'04 - D1.4.2. Vytápění'!C2" display="/"/>
    <hyperlink ref="A56" location="'99 - Vedlejší rozpočtové ...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945"/>
  <sheetViews>
    <sheetView showGridLines="0" tabSelected="1" workbookViewId="0">
      <pane ySplit="1" topLeftCell="A17" activePane="bottomLeft" state="frozen"/>
      <selection pane="bottomLeft" activeCell="X16" sqref="X16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6" width="64.33203125" customWidth="1"/>
    <col min="7" max="7" width="7.5" customWidth="1"/>
    <col min="8" max="8" width="9.5" customWidth="1"/>
    <col min="9" max="9" width="10.83203125" style="111" customWidth="1"/>
    <col min="10" max="10" width="20.1640625" customWidth="1"/>
    <col min="11" max="11" width="13.33203125" customWidth="1"/>
    <col min="13" max="18" width="9.1640625" hidden="1"/>
    <col min="19" max="19" width="7" hidden="1" customWidth="1"/>
    <col min="20" max="20" width="25.5" hidden="1" customWidth="1"/>
    <col min="21" max="21" width="14" hidden="1" customWidth="1"/>
    <col min="22" max="22" width="10.5" customWidth="1"/>
    <col min="23" max="23" width="14" customWidth="1"/>
    <col min="24" max="24" width="10.5" customWidth="1"/>
    <col min="25" max="25" width="12.83203125" customWidth="1"/>
    <col min="26" max="26" width="9.5" customWidth="1"/>
    <col min="27" max="27" width="12.83203125" customWidth="1"/>
    <col min="28" max="28" width="14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92</v>
      </c>
      <c r="G1" s="390" t="s">
        <v>93</v>
      </c>
      <c r="H1" s="390"/>
      <c r="I1" s="115"/>
      <c r="J1" s="114" t="s">
        <v>94</v>
      </c>
      <c r="K1" s="113" t="s">
        <v>95</v>
      </c>
      <c r="L1" s="114" t="s">
        <v>96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78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79</v>
      </c>
    </row>
    <row r="4" spans="1:70" ht="36.950000000000003" customHeight="1">
      <c r="B4" s="28"/>
      <c r="C4" s="29"/>
      <c r="D4" s="30" t="s">
        <v>97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14.45" customHeight="1">
      <c r="B7" s="28"/>
      <c r="C7" s="29"/>
      <c r="D7" s="29"/>
      <c r="E7" s="382" t="str">
        <f>'Rekapitulace stavby'!K6</f>
        <v>ŽST Bílovice nad Svitavou-oprava přístřešku a fasády</v>
      </c>
      <c r="F7" s="383"/>
      <c r="G7" s="383"/>
      <c r="H7" s="383"/>
      <c r="I7" s="117"/>
      <c r="J7" s="29"/>
      <c r="K7" s="31"/>
    </row>
    <row r="8" spans="1:70" s="1" customFormat="1">
      <c r="B8" s="41"/>
      <c r="C8" s="42"/>
      <c r="D8" s="37" t="s">
        <v>98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84" t="s">
        <v>99</v>
      </c>
      <c r="F9" s="385"/>
      <c r="G9" s="385"/>
      <c r="H9" s="385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2. 1. 2019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19" t="s">
        <v>29</v>
      </c>
      <c r="J15" s="35" t="str">
        <f>IF('Rekapitulace stavby'!AN11="","",'Rekapitulace stavby'!AN11)</f>
        <v/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30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29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32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29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34</v>
      </c>
      <c r="E23" s="42"/>
      <c r="F23" s="42"/>
      <c r="G23" s="42"/>
      <c r="H23" s="42"/>
      <c r="I23" s="118"/>
      <c r="J23" s="42"/>
      <c r="K23" s="45"/>
    </row>
    <row r="24" spans="2:11" s="6" customFormat="1" ht="14.45" customHeight="1">
      <c r="B24" s="121"/>
      <c r="C24" s="122"/>
      <c r="D24" s="122"/>
      <c r="E24" s="371" t="s">
        <v>21</v>
      </c>
      <c r="F24" s="371"/>
      <c r="G24" s="371"/>
      <c r="H24" s="371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35</v>
      </c>
      <c r="E27" s="42"/>
      <c r="F27" s="42"/>
      <c r="G27" s="42"/>
      <c r="H27" s="42"/>
      <c r="I27" s="118"/>
      <c r="J27" s="128">
        <f>ROUND(J107,2)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37</v>
      </c>
      <c r="G29" s="42"/>
      <c r="H29" s="42"/>
      <c r="I29" s="129" t="s">
        <v>36</v>
      </c>
      <c r="J29" s="46" t="s">
        <v>38</v>
      </c>
      <c r="K29" s="45"/>
    </row>
    <row r="30" spans="2:11" s="1" customFormat="1" ht="14.45" customHeight="1">
      <c r="B30" s="41"/>
      <c r="C30" s="42"/>
      <c r="D30" s="49" t="s">
        <v>39</v>
      </c>
      <c r="E30" s="49" t="s">
        <v>40</v>
      </c>
      <c r="F30" s="130">
        <f>ROUND(SUM(BE107:BE944), 2)</f>
        <v>0</v>
      </c>
      <c r="G30" s="42"/>
      <c r="H30" s="42"/>
      <c r="I30" s="131">
        <v>0.21</v>
      </c>
      <c r="J30" s="130">
        <f>ROUND(ROUND((SUM(BE107:BE944)),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41</v>
      </c>
      <c r="F31" s="130">
        <f>ROUND(SUM(BF107:BF944), 2)</f>
        <v>0</v>
      </c>
      <c r="G31" s="42"/>
      <c r="H31" s="42"/>
      <c r="I31" s="131">
        <v>0.15</v>
      </c>
      <c r="J31" s="130">
        <f>ROUND(ROUND((SUM(BF107:BF944)),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42</v>
      </c>
      <c r="F32" s="130">
        <f>ROUND(SUM(BG107:BG944),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43</v>
      </c>
      <c r="F33" s="130">
        <f>ROUND(SUM(BH107:BH944),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44</v>
      </c>
      <c r="F34" s="130">
        <f>ROUND(SUM(BI107:BI944),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45</v>
      </c>
      <c r="E36" s="79"/>
      <c r="F36" s="79"/>
      <c r="G36" s="134" t="s">
        <v>46</v>
      </c>
      <c r="H36" s="135" t="s">
        <v>47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100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14.45" customHeight="1">
      <c r="B45" s="41"/>
      <c r="C45" s="42"/>
      <c r="D45" s="42"/>
      <c r="E45" s="382" t="str">
        <f>E7</f>
        <v>ŽST Bílovice nad Svitavou-oprava přístřešku a fasády</v>
      </c>
      <c r="F45" s="383"/>
      <c r="G45" s="383"/>
      <c r="H45" s="383"/>
      <c r="I45" s="118"/>
      <c r="J45" s="42"/>
      <c r="K45" s="45"/>
    </row>
    <row r="46" spans="2:11" s="1" customFormat="1" ht="14.45" customHeight="1">
      <c r="B46" s="41"/>
      <c r="C46" s="37" t="s">
        <v>98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16.149999999999999" customHeight="1">
      <c r="B47" s="41"/>
      <c r="C47" s="42"/>
      <c r="D47" s="42"/>
      <c r="E47" s="384" t="str">
        <f>E9</f>
        <v>01 - Oprava přístřešku a fasády-stavební část</v>
      </c>
      <c r="F47" s="385"/>
      <c r="G47" s="385"/>
      <c r="H47" s="38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</v>
      </c>
      <c r="G49" s="42"/>
      <c r="H49" s="42"/>
      <c r="I49" s="119" t="s">
        <v>25</v>
      </c>
      <c r="J49" s="120" t="str">
        <f>IF(J12="","",J12)</f>
        <v>2. 1. 2019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19" t="s">
        <v>32</v>
      </c>
      <c r="J51" s="371" t="str">
        <f>E21</f>
        <v xml:space="preserve"> </v>
      </c>
      <c r="K51" s="45"/>
    </row>
    <row r="52" spans="2:47" s="1" customFormat="1" ht="14.45" customHeight="1">
      <c r="B52" s="41"/>
      <c r="C52" s="37" t="s">
        <v>30</v>
      </c>
      <c r="D52" s="42"/>
      <c r="E52" s="42"/>
      <c r="F52" s="35" t="str">
        <f>IF(E18="","",E18)</f>
        <v/>
      </c>
      <c r="G52" s="42"/>
      <c r="H52" s="42"/>
      <c r="I52" s="118"/>
      <c r="J52" s="386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101</v>
      </c>
      <c r="D54" s="132"/>
      <c r="E54" s="132"/>
      <c r="F54" s="132"/>
      <c r="G54" s="132"/>
      <c r="H54" s="132"/>
      <c r="I54" s="145"/>
      <c r="J54" s="146" t="s">
        <v>102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103</v>
      </c>
      <c r="D56" s="42"/>
      <c r="E56" s="42"/>
      <c r="F56" s="42"/>
      <c r="G56" s="42"/>
      <c r="H56" s="42"/>
      <c r="I56" s="118"/>
      <c r="J56" s="128">
        <f>J107</f>
        <v>0</v>
      </c>
      <c r="K56" s="45"/>
      <c r="AU56" s="24" t="s">
        <v>104</v>
      </c>
    </row>
    <row r="57" spans="2:47" s="7" customFormat="1" ht="24.95" customHeight="1">
      <c r="B57" s="149"/>
      <c r="C57" s="150"/>
      <c r="D57" s="151" t="s">
        <v>105</v>
      </c>
      <c r="E57" s="152"/>
      <c r="F57" s="152"/>
      <c r="G57" s="152"/>
      <c r="H57" s="152"/>
      <c r="I57" s="153"/>
      <c r="J57" s="154">
        <f>J108</f>
        <v>0</v>
      </c>
      <c r="K57" s="155"/>
    </row>
    <row r="58" spans="2:47" s="8" customFormat="1" ht="19.899999999999999" customHeight="1">
      <c r="B58" s="156"/>
      <c r="C58" s="157"/>
      <c r="D58" s="158" t="s">
        <v>106</v>
      </c>
      <c r="E58" s="159"/>
      <c r="F58" s="159"/>
      <c r="G58" s="159"/>
      <c r="H58" s="159"/>
      <c r="I58" s="160"/>
      <c r="J58" s="161">
        <f>J109</f>
        <v>0</v>
      </c>
      <c r="K58" s="162"/>
    </row>
    <row r="59" spans="2:47" s="8" customFormat="1" ht="19.899999999999999" customHeight="1">
      <c r="B59" s="156"/>
      <c r="C59" s="157"/>
      <c r="D59" s="158" t="s">
        <v>107</v>
      </c>
      <c r="E59" s="159"/>
      <c r="F59" s="159"/>
      <c r="G59" s="159"/>
      <c r="H59" s="159"/>
      <c r="I59" s="160"/>
      <c r="J59" s="161">
        <f>J146</f>
        <v>0</v>
      </c>
      <c r="K59" s="162"/>
    </row>
    <row r="60" spans="2:47" s="8" customFormat="1" ht="19.899999999999999" customHeight="1">
      <c r="B60" s="156"/>
      <c r="C60" s="157"/>
      <c r="D60" s="158" t="s">
        <v>108</v>
      </c>
      <c r="E60" s="159"/>
      <c r="F60" s="159"/>
      <c r="G60" s="159"/>
      <c r="H60" s="159"/>
      <c r="I60" s="160"/>
      <c r="J60" s="161">
        <f>J149</f>
        <v>0</v>
      </c>
      <c r="K60" s="162"/>
    </row>
    <row r="61" spans="2:47" s="8" customFormat="1" ht="19.899999999999999" customHeight="1">
      <c r="B61" s="156"/>
      <c r="C61" s="157"/>
      <c r="D61" s="158" t="s">
        <v>109</v>
      </c>
      <c r="E61" s="159"/>
      <c r="F61" s="159"/>
      <c r="G61" s="159"/>
      <c r="H61" s="159"/>
      <c r="I61" s="160"/>
      <c r="J61" s="161">
        <f>J171</f>
        <v>0</v>
      </c>
      <c r="K61" s="162"/>
    </row>
    <row r="62" spans="2:47" s="8" customFormat="1" ht="19.899999999999999" customHeight="1">
      <c r="B62" s="156"/>
      <c r="C62" s="157"/>
      <c r="D62" s="158" t="s">
        <v>110</v>
      </c>
      <c r="E62" s="159"/>
      <c r="F62" s="159"/>
      <c r="G62" s="159"/>
      <c r="H62" s="159"/>
      <c r="I62" s="160"/>
      <c r="J62" s="161">
        <f>J207</f>
        <v>0</v>
      </c>
      <c r="K62" s="162"/>
    </row>
    <row r="63" spans="2:47" s="8" customFormat="1" ht="19.899999999999999" customHeight="1">
      <c r="B63" s="156"/>
      <c r="C63" s="157"/>
      <c r="D63" s="158" t="s">
        <v>111</v>
      </c>
      <c r="E63" s="159"/>
      <c r="F63" s="159"/>
      <c r="G63" s="159"/>
      <c r="H63" s="159"/>
      <c r="I63" s="160"/>
      <c r="J63" s="161">
        <f>J232</f>
        <v>0</v>
      </c>
      <c r="K63" s="162"/>
    </row>
    <row r="64" spans="2:47" s="8" customFormat="1" ht="19.899999999999999" customHeight="1">
      <c r="B64" s="156"/>
      <c r="C64" s="157"/>
      <c r="D64" s="158" t="s">
        <v>112</v>
      </c>
      <c r="E64" s="159"/>
      <c r="F64" s="159"/>
      <c r="G64" s="159"/>
      <c r="H64" s="159"/>
      <c r="I64" s="160"/>
      <c r="J64" s="161">
        <f>J383</f>
        <v>0</v>
      </c>
      <c r="K64" s="162"/>
    </row>
    <row r="65" spans="2:11" s="8" customFormat="1" ht="19.899999999999999" customHeight="1">
      <c r="B65" s="156"/>
      <c r="C65" s="157"/>
      <c r="D65" s="158" t="s">
        <v>113</v>
      </c>
      <c r="E65" s="159"/>
      <c r="F65" s="159"/>
      <c r="G65" s="159"/>
      <c r="H65" s="159"/>
      <c r="I65" s="160"/>
      <c r="J65" s="161">
        <f>J441</f>
        <v>0</v>
      </c>
      <c r="K65" s="162"/>
    </row>
    <row r="66" spans="2:11" s="8" customFormat="1" ht="19.899999999999999" customHeight="1">
      <c r="B66" s="156"/>
      <c r="C66" s="157"/>
      <c r="D66" s="158" t="s">
        <v>114</v>
      </c>
      <c r="E66" s="159"/>
      <c r="F66" s="159"/>
      <c r="G66" s="159"/>
      <c r="H66" s="159"/>
      <c r="I66" s="160"/>
      <c r="J66" s="161">
        <f>J530</f>
        <v>0</v>
      </c>
      <c r="K66" s="162"/>
    </row>
    <row r="67" spans="2:11" s="8" customFormat="1" ht="19.899999999999999" customHeight="1">
      <c r="B67" s="156"/>
      <c r="C67" s="157"/>
      <c r="D67" s="158" t="s">
        <v>115</v>
      </c>
      <c r="E67" s="159"/>
      <c r="F67" s="159"/>
      <c r="G67" s="159"/>
      <c r="H67" s="159"/>
      <c r="I67" s="160"/>
      <c r="J67" s="161">
        <f>J540</f>
        <v>0</v>
      </c>
      <c r="K67" s="162"/>
    </row>
    <row r="68" spans="2:11" s="8" customFormat="1" ht="19.899999999999999" customHeight="1">
      <c r="B68" s="156"/>
      <c r="C68" s="157"/>
      <c r="D68" s="158" t="s">
        <v>116</v>
      </c>
      <c r="E68" s="159"/>
      <c r="F68" s="159"/>
      <c r="G68" s="159"/>
      <c r="H68" s="159"/>
      <c r="I68" s="160"/>
      <c r="J68" s="161">
        <f>J546</f>
        <v>0</v>
      </c>
      <c r="K68" s="162"/>
    </row>
    <row r="69" spans="2:11" s="8" customFormat="1" ht="19.899999999999999" customHeight="1">
      <c r="B69" s="156"/>
      <c r="C69" s="157"/>
      <c r="D69" s="158" t="s">
        <v>117</v>
      </c>
      <c r="E69" s="159"/>
      <c r="F69" s="159"/>
      <c r="G69" s="159"/>
      <c r="H69" s="159"/>
      <c r="I69" s="160"/>
      <c r="J69" s="161">
        <f>J604</f>
        <v>0</v>
      </c>
      <c r="K69" s="162"/>
    </row>
    <row r="70" spans="2:11" s="8" customFormat="1" ht="19.899999999999999" customHeight="1">
      <c r="B70" s="156"/>
      <c r="C70" s="157"/>
      <c r="D70" s="158" t="s">
        <v>118</v>
      </c>
      <c r="E70" s="159"/>
      <c r="F70" s="159"/>
      <c r="G70" s="159"/>
      <c r="H70" s="159"/>
      <c r="I70" s="160"/>
      <c r="J70" s="161">
        <f>J619</f>
        <v>0</v>
      </c>
      <c r="K70" s="162"/>
    </row>
    <row r="71" spans="2:11" s="7" customFormat="1" ht="24.95" customHeight="1">
      <c r="B71" s="149"/>
      <c r="C71" s="150"/>
      <c r="D71" s="151" t="s">
        <v>119</v>
      </c>
      <c r="E71" s="152"/>
      <c r="F71" s="152"/>
      <c r="G71" s="152"/>
      <c r="H71" s="152"/>
      <c r="I71" s="153"/>
      <c r="J71" s="154">
        <f>J621</f>
        <v>0</v>
      </c>
      <c r="K71" s="155"/>
    </row>
    <row r="72" spans="2:11" s="8" customFormat="1" ht="19.899999999999999" customHeight="1">
      <c r="B72" s="156"/>
      <c r="C72" s="157"/>
      <c r="D72" s="158" t="s">
        <v>120</v>
      </c>
      <c r="E72" s="159"/>
      <c r="F72" s="159"/>
      <c r="G72" s="159"/>
      <c r="H72" s="159"/>
      <c r="I72" s="160"/>
      <c r="J72" s="161">
        <f>J622</f>
        <v>0</v>
      </c>
      <c r="K72" s="162"/>
    </row>
    <row r="73" spans="2:11" s="8" customFormat="1" ht="19.899999999999999" customHeight="1">
      <c r="B73" s="156"/>
      <c r="C73" s="157"/>
      <c r="D73" s="158" t="s">
        <v>121</v>
      </c>
      <c r="E73" s="159"/>
      <c r="F73" s="159"/>
      <c r="G73" s="159"/>
      <c r="H73" s="159"/>
      <c r="I73" s="160"/>
      <c r="J73" s="161">
        <f>J648</f>
        <v>0</v>
      </c>
      <c r="K73" s="162"/>
    </row>
    <row r="74" spans="2:11" s="8" customFormat="1" ht="19.899999999999999" customHeight="1">
      <c r="B74" s="156"/>
      <c r="C74" s="157"/>
      <c r="D74" s="158" t="s">
        <v>122</v>
      </c>
      <c r="E74" s="159"/>
      <c r="F74" s="159"/>
      <c r="G74" s="159"/>
      <c r="H74" s="159"/>
      <c r="I74" s="160"/>
      <c r="J74" s="161">
        <f>J660</f>
        <v>0</v>
      </c>
      <c r="K74" s="162"/>
    </row>
    <row r="75" spans="2:11" s="8" customFormat="1" ht="19.899999999999999" customHeight="1">
      <c r="B75" s="156"/>
      <c r="C75" s="157"/>
      <c r="D75" s="158" t="s">
        <v>123</v>
      </c>
      <c r="E75" s="159"/>
      <c r="F75" s="159"/>
      <c r="G75" s="159"/>
      <c r="H75" s="159"/>
      <c r="I75" s="160"/>
      <c r="J75" s="161">
        <f>J680</f>
        <v>0</v>
      </c>
      <c r="K75" s="162"/>
    </row>
    <row r="76" spans="2:11" s="8" customFormat="1" ht="19.899999999999999" customHeight="1">
      <c r="B76" s="156"/>
      <c r="C76" s="157"/>
      <c r="D76" s="158" t="s">
        <v>124</v>
      </c>
      <c r="E76" s="159"/>
      <c r="F76" s="159"/>
      <c r="G76" s="159"/>
      <c r="H76" s="159"/>
      <c r="I76" s="160"/>
      <c r="J76" s="161">
        <f>J694</f>
        <v>0</v>
      </c>
      <c r="K76" s="162"/>
    </row>
    <row r="77" spans="2:11" s="8" customFormat="1" ht="19.899999999999999" customHeight="1">
      <c r="B77" s="156"/>
      <c r="C77" s="157"/>
      <c r="D77" s="158" t="s">
        <v>125</v>
      </c>
      <c r="E77" s="159"/>
      <c r="F77" s="159"/>
      <c r="G77" s="159"/>
      <c r="H77" s="159"/>
      <c r="I77" s="160"/>
      <c r="J77" s="161">
        <f>J745</f>
        <v>0</v>
      </c>
      <c r="K77" s="162"/>
    </row>
    <row r="78" spans="2:11" s="8" customFormat="1" ht="19.899999999999999" customHeight="1">
      <c r="B78" s="156"/>
      <c r="C78" s="157"/>
      <c r="D78" s="158" t="s">
        <v>126</v>
      </c>
      <c r="E78" s="159"/>
      <c r="F78" s="159"/>
      <c r="G78" s="159"/>
      <c r="H78" s="159"/>
      <c r="I78" s="160"/>
      <c r="J78" s="161">
        <f>J749</f>
        <v>0</v>
      </c>
      <c r="K78" s="162"/>
    </row>
    <row r="79" spans="2:11" s="8" customFormat="1" ht="19.899999999999999" customHeight="1">
      <c r="B79" s="156"/>
      <c r="C79" s="157"/>
      <c r="D79" s="158" t="s">
        <v>127</v>
      </c>
      <c r="E79" s="159"/>
      <c r="F79" s="159"/>
      <c r="G79" s="159"/>
      <c r="H79" s="159"/>
      <c r="I79" s="160"/>
      <c r="J79" s="161">
        <f>J784</f>
        <v>0</v>
      </c>
      <c r="K79" s="162"/>
    </row>
    <row r="80" spans="2:11" s="8" customFormat="1" ht="19.899999999999999" customHeight="1">
      <c r="B80" s="156"/>
      <c r="C80" s="157"/>
      <c r="D80" s="158" t="s">
        <v>128</v>
      </c>
      <c r="E80" s="159"/>
      <c r="F80" s="159"/>
      <c r="G80" s="159"/>
      <c r="H80" s="159"/>
      <c r="I80" s="160"/>
      <c r="J80" s="161">
        <f>J788</f>
        <v>0</v>
      </c>
      <c r="K80" s="162"/>
    </row>
    <row r="81" spans="2:12" s="8" customFormat="1" ht="19.899999999999999" customHeight="1">
      <c r="B81" s="156"/>
      <c r="C81" s="157"/>
      <c r="D81" s="158" t="s">
        <v>129</v>
      </c>
      <c r="E81" s="159"/>
      <c r="F81" s="159"/>
      <c r="G81" s="159"/>
      <c r="H81" s="159"/>
      <c r="I81" s="160"/>
      <c r="J81" s="161">
        <f>J814</f>
        <v>0</v>
      </c>
      <c r="K81" s="162"/>
    </row>
    <row r="82" spans="2:12" s="8" customFormat="1" ht="19.899999999999999" customHeight="1">
      <c r="B82" s="156"/>
      <c r="C82" s="157"/>
      <c r="D82" s="158" t="s">
        <v>130</v>
      </c>
      <c r="E82" s="159"/>
      <c r="F82" s="159"/>
      <c r="G82" s="159"/>
      <c r="H82" s="159"/>
      <c r="I82" s="160"/>
      <c r="J82" s="161">
        <f>J831</f>
        <v>0</v>
      </c>
      <c r="K82" s="162"/>
    </row>
    <row r="83" spans="2:12" s="8" customFormat="1" ht="19.899999999999999" customHeight="1">
      <c r="B83" s="156"/>
      <c r="C83" s="157"/>
      <c r="D83" s="158" t="s">
        <v>131</v>
      </c>
      <c r="E83" s="159"/>
      <c r="F83" s="159"/>
      <c r="G83" s="159"/>
      <c r="H83" s="159"/>
      <c r="I83" s="160"/>
      <c r="J83" s="161">
        <f>J849</f>
        <v>0</v>
      </c>
      <c r="K83" s="162"/>
    </row>
    <row r="84" spans="2:12" s="8" customFormat="1" ht="19.899999999999999" customHeight="1">
      <c r="B84" s="156"/>
      <c r="C84" s="157"/>
      <c r="D84" s="158" t="s">
        <v>132</v>
      </c>
      <c r="E84" s="159"/>
      <c r="F84" s="159"/>
      <c r="G84" s="159"/>
      <c r="H84" s="159"/>
      <c r="I84" s="160"/>
      <c r="J84" s="161">
        <f>J865</f>
        <v>0</v>
      </c>
      <c r="K84" s="162"/>
    </row>
    <row r="85" spans="2:12" s="8" customFormat="1" ht="19.899999999999999" customHeight="1">
      <c r="B85" s="156"/>
      <c r="C85" s="157"/>
      <c r="D85" s="158" t="s">
        <v>133</v>
      </c>
      <c r="E85" s="159"/>
      <c r="F85" s="159"/>
      <c r="G85" s="159"/>
      <c r="H85" s="159"/>
      <c r="I85" s="160"/>
      <c r="J85" s="161">
        <f>J882</f>
        <v>0</v>
      </c>
      <c r="K85" s="162"/>
    </row>
    <row r="86" spans="2:12" s="8" customFormat="1" ht="19.899999999999999" customHeight="1">
      <c r="B86" s="156"/>
      <c r="C86" s="157"/>
      <c r="D86" s="158" t="s">
        <v>134</v>
      </c>
      <c r="E86" s="159"/>
      <c r="F86" s="159"/>
      <c r="G86" s="159"/>
      <c r="H86" s="159"/>
      <c r="I86" s="160"/>
      <c r="J86" s="161">
        <f>J919</f>
        <v>0</v>
      </c>
      <c r="K86" s="162"/>
    </row>
    <row r="87" spans="2:12" s="8" customFormat="1" ht="19.899999999999999" customHeight="1">
      <c r="B87" s="156"/>
      <c r="C87" s="157"/>
      <c r="D87" s="158" t="s">
        <v>135</v>
      </c>
      <c r="E87" s="159"/>
      <c r="F87" s="159"/>
      <c r="G87" s="159"/>
      <c r="H87" s="159"/>
      <c r="I87" s="160"/>
      <c r="J87" s="161">
        <f>J940</f>
        <v>0</v>
      </c>
      <c r="K87" s="162"/>
    </row>
    <row r="88" spans="2:12" s="1" customFormat="1" ht="21.75" customHeight="1">
      <c r="B88" s="41"/>
      <c r="C88" s="42"/>
      <c r="D88" s="42"/>
      <c r="E88" s="42"/>
      <c r="F88" s="42"/>
      <c r="G88" s="42"/>
      <c r="H88" s="42"/>
      <c r="I88" s="118"/>
      <c r="J88" s="42"/>
      <c r="K88" s="45"/>
    </row>
    <row r="89" spans="2:12" s="1" customFormat="1" ht="6.95" customHeight="1">
      <c r="B89" s="56"/>
      <c r="C89" s="57"/>
      <c r="D89" s="57"/>
      <c r="E89" s="57"/>
      <c r="F89" s="57"/>
      <c r="G89" s="57"/>
      <c r="H89" s="57"/>
      <c r="I89" s="139"/>
      <c r="J89" s="57"/>
      <c r="K89" s="58"/>
    </row>
    <row r="93" spans="2:12" s="1" customFormat="1" ht="6.95" customHeight="1">
      <c r="B93" s="59"/>
      <c r="C93" s="60"/>
      <c r="D93" s="60"/>
      <c r="E93" s="60"/>
      <c r="F93" s="60"/>
      <c r="G93" s="60"/>
      <c r="H93" s="60"/>
      <c r="I93" s="142"/>
      <c r="J93" s="60"/>
      <c r="K93" s="60"/>
      <c r="L93" s="61"/>
    </row>
    <row r="94" spans="2:12" s="1" customFormat="1" ht="36.950000000000003" customHeight="1">
      <c r="B94" s="41"/>
      <c r="C94" s="62" t="s">
        <v>136</v>
      </c>
      <c r="D94" s="63"/>
      <c r="E94" s="63"/>
      <c r="F94" s="63"/>
      <c r="G94" s="63"/>
      <c r="H94" s="63"/>
      <c r="I94" s="163"/>
      <c r="J94" s="63"/>
      <c r="K94" s="63"/>
      <c r="L94" s="61"/>
    </row>
    <row r="95" spans="2:12" s="1" customFormat="1" ht="6.95" customHeight="1">
      <c r="B95" s="41"/>
      <c r="C95" s="63"/>
      <c r="D95" s="63"/>
      <c r="E95" s="63"/>
      <c r="F95" s="63"/>
      <c r="G95" s="63"/>
      <c r="H95" s="63"/>
      <c r="I95" s="163"/>
      <c r="J95" s="63"/>
      <c r="K95" s="63"/>
      <c r="L95" s="61"/>
    </row>
    <row r="96" spans="2:12" s="1" customFormat="1" ht="14.45" customHeight="1">
      <c r="B96" s="41"/>
      <c r="C96" s="65" t="s">
        <v>18</v>
      </c>
      <c r="D96" s="63"/>
      <c r="E96" s="63"/>
      <c r="F96" s="63"/>
      <c r="G96" s="63"/>
      <c r="H96" s="63"/>
      <c r="I96" s="163"/>
      <c r="J96" s="63"/>
      <c r="K96" s="63"/>
      <c r="L96" s="61"/>
    </row>
    <row r="97" spans="2:65" s="1" customFormat="1" ht="14.45" customHeight="1">
      <c r="B97" s="41"/>
      <c r="C97" s="63"/>
      <c r="D97" s="63"/>
      <c r="E97" s="387" t="str">
        <f>E7</f>
        <v>ŽST Bílovice nad Svitavou-oprava přístřešku a fasády</v>
      </c>
      <c r="F97" s="388"/>
      <c r="G97" s="388"/>
      <c r="H97" s="388"/>
      <c r="I97" s="163"/>
      <c r="J97" s="63"/>
      <c r="K97" s="63"/>
      <c r="L97" s="61"/>
    </row>
    <row r="98" spans="2:65" s="1" customFormat="1" ht="14.45" customHeight="1">
      <c r="B98" s="41"/>
      <c r="C98" s="65" t="s">
        <v>98</v>
      </c>
      <c r="D98" s="63"/>
      <c r="E98" s="63"/>
      <c r="F98" s="63"/>
      <c r="G98" s="63"/>
      <c r="H98" s="63"/>
      <c r="I98" s="163"/>
      <c r="J98" s="63"/>
      <c r="K98" s="63"/>
      <c r="L98" s="61"/>
    </row>
    <row r="99" spans="2:65" s="1" customFormat="1" ht="16.149999999999999" customHeight="1">
      <c r="B99" s="41"/>
      <c r="C99" s="63"/>
      <c r="D99" s="63"/>
      <c r="E99" s="378" t="str">
        <f>E9</f>
        <v>01 - Oprava přístřešku a fasády-stavební část</v>
      </c>
      <c r="F99" s="389"/>
      <c r="G99" s="389"/>
      <c r="H99" s="389"/>
      <c r="I99" s="163"/>
      <c r="J99" s="63"/>
      <c r="K99" s="63"/>
      <c r="L99" s="61"/>
    </row>
    <row r="100" spans="2:65" s="1" customFormat="1" ht="6.95" customHeight="1">
      <c r="B100" s="41"/>
      <c r="C100" s="63"/>
      <c r="D100" s="63"/>
      <c r="E100" s="63"/>
      <c r="F100" s="63"/>
      <c r="G100" s="63"/>
      <c r="H100" s="63"/>
      <c r="I100" s="163"/>
      <c r="J100" s="63"/>
      <c r="K100" s="63"/>
      <c r="L100" s="61"/>
    </row>
    <row r="101" spans="2:65" s="1" customFormat="1" ht="18" customHeight="1">
      <c r="B101" s="41"/>
      <c r="C101" s="65" t="s">
        <v>23</v>
      </c>
      <c r="D101" s="63"/>
      <c r="E101" s="63"/>
      <c r="F101" s="164" t="str">
        <f>F12</f>
        <v xml:space="preserve"> </v>
      </c>
      <c r="G101" s="63"/>
      <c r="H101" s="63"/>
      <c r="I101" s="165" t="s">
        <v>25</v>
      </c>
      <c r="J101" s="73" t="str">
        <f>IF(J12="","",J12)</f>
        <v>2. 1. 2019</v>
      </c>
      <c r="K101" s="63"/>
      <c r="L101" s="61"/>
    </row>
    <row r="102" spans="2:65" s="1" customFormat="1" ht="6.95" customHeight="1">
      <c r="B102" s="41"/>
      <c r="C102" s="63"/>
      <c r="D102" s="63"/>
      <c r="E102" s="63"/>
      <c r="F102" s="63"/>
      <c r="G102" s="63"/>
      <c r="H102" s="63"/>
      <c r="I102" s="163"/>
      <c r="J102" s="63"/>
      <c r="K102" s="63"/>
      <c r="L102" s="61"/>
    </row>
    <row r="103" spans="2:65" s="1" customFormat="1">
      <c r="B103" s="41"/>
      <c r="C103" s="65" t="s">
        <v>27</v>
      </c>
      <c r="D103" s="63"/>
      <c r="E103" s="63"/>
      <c r="F103" s="164" t="str">
        <f>E15</f>
        <v xml:space="preserve"> </v>
      </c>
      <c r="G103" s="63"/>
      <c r="H103" s="63"/>
      <c r="I103" s="165" t="s">
        <v>32</v>
      </c>
      <c r="J103" s="164" t="str">
        <f>E21</f>
        <v xml:space="preserve"> </v>
      </c>
      <c r="K103" s="63"/>
      <c r="L103" s="61"/>
    </row>
    <row r="104" spans="2:65" s="1" customFormat="1" ht="14.45" customHeight="1">
      <c r="B104" s="41"/>
      <c r="C104" s="65" t="s">
        <v>30</v>
      </c>
      <c r="D104" s="63"/>
      <c r="E104" s="63"/>
      <c r="F104" s="164" t="str">
        <f>IF(E18="","",E18)</f>
        <v/>
      </c>
      <c r="G104" s="63"/>
      <c r="H104" s="63"/>
      <c r="I104" s="163"/>
      <c r="J104" s="63"/>
      <c r="K104" s="63"/>
      <c r="L104" s="61"/>
    </row>
    <row r="105" spans="2:65" s="1" customFormat="1" ht="10.35" customHeight="1">
      <c r="B105" s="41"/>
      <c r="C105" s="63"/>
      <c r="D105" s="63"/>
      <c r="E105" s="63"/>
      <c r="F105" s="63"/>
      <c r="G105" s="63"/>
      <c r="H105" s="63"/>
      <c r="I105" s="163"/>
      <c r="J105" s="63"/>
      <c r="K105" s="63"/>
      <c r="L105" s="61"/>
    </row>
    <row r="106" spans="2:65" s="9" customFormat="1" ht="29.25" customHeight="1">
      <c r="B106" s="166"/>
      <c r="C106" s="167" t="s">
        <v>137</v>
      </c>
      <c r="D106" s="168" t="s">
        <v>54</v>
      </c>
      <c r="E106" s="168" t="s">
        <v>50</v>
      </c>
      <c r="F106" s="168" t="s">
        <v>138</v>
      </c>
      <c r="G106" s="168" t="s">
        <v>139</v>
      </c>
      <c r="H106" s="168" t="s">
        <v>140</v>
      </c>
      <c r="I106" s="169" t="s">
        <v>141</v>
      </c>
      <c r="J106" s="168" t="s">
        <v>102</v>
      </c>
      <c r="K106" s="170" t="s">
        <v>142</v>
      </c>
      <c r="L106" s="171"/>
      <c r="M106" s="81" t="s">
        <v>143</v>
      </c>
      <c r="N106" s="82" t="s">
        <v>39</v>
      </c>
      <c r="O106" s="82" t="s">
        <v>144</v>
      </c>
      <c r="P106" s="82" t="s">
        <v>145</v>
      </c>
      <c r="Q106" s="82" t="s">
        <v>146</v>
      </c>
      <c r="R106" s="82" t="s">
        <v>147</v>
      </c>
      <c r="S106" s="82" t="s">
        <v>148</v>
      </c>
      <c r="T106" s="83" t="s">
        <v>149</v>
      </c>
    </row>
    <row r="107" spans="2:65" s="1" customFormat="1" ht="29.25" customHeight="1">
      <c r="B107" s="41"/>
      <c r="C107" s="87" t="s">
        <v>103</v>
      </c>
      <c r="D107" s="63"/>
      <c r="E107" s="63"/>
      <c r="F107" s="63"/>
      <c r="G107" s="63"/>
      <c r="H107" s="63"/>
      <c r="I107" s="163"/>
      <c r="J107" s="172">
        <f>BK107</f>
        <v>0</v>
      </c>
      <c r="K107" s="63"/>
      <c r="L107" s="61"/>
      <c r="M107" s="84"/>
      <c r="N107" s="85"/>
      <c r="O107" s="85"/>
      <c r="P107" s="173">
        <f>P108+P621</f>
        <v>0</v>
      </c>
      <c r="Q107" s="85"/>
      <c r="R107" s="173">
        <f>R108+R621</f>
        <v>325.96574140999996</v>
      </c>
      <c r="S107" s="85"/>
      <c r="T107" s="174">
        <f>T108+T621</f>
        <v>226.49253122999994</v>
      </c>
      <c r="AT107" s="24" t="s">
        <v>68</v>
      </c>
      <c r="AU107" s="24" t="s">
        <v>104</v>
      </c>
      <c r="BK107" s="175">
        <f>BK108+BK621</f>
        <v>0</v>
      </c>
    </row>
    <row r="108" spans="2:65" s="10" customFormat="1" ht="37.35" customHeight="1">
      <c r="B108" s="176"/>
      <c r="C108" s="177"/>
      <c r="D108" s="178" t="s">
        <v>68</v>
      </c>
      <c r="E108" s="179" t="s">
        <v>150</v>
      </c>
      <c r="F108" s="179" t="s">
        <v>151</v>
      </c>
      <c r="G108" s="177"/>
      <c r="H108" s="177"/>
      <c r="I108" s="180"/>
      <c r="J108" s="181">
        <f>BK108</f>
        <v>0</v>
      </c>
      <c r="K108" s="177"/>
      <c r="L108" s="182"/>
      <c r="M108" s="183"/>
      <c r="N108" s="184"/>
      <c r="O108" s="184"/>
      <c r="P108" s="185">
        <f>P109+P146+P149+P171+P207+P232+P383+P441+P530+P540+P546+P604+P619</f>
        <v>0</v>
      </c>
      <c r="Q108" s="184"/>
      <c r="R108" s="185">
        <f>R109+R146+R149+R171+R207+R232+R383+R441+R530+R540+R546+R604+R619</f>
        <v>290.27384122999996</v>
      </c>
      <c r="S108" s="184"/>
      <c r="T108" s="186">
        <f>T109+T146+T149+T171+T207+T232+T383+T441+T530+T540+T546+T604+T619</f>
        <v>208.96552499999993</v>
      </c>
      <c r="AR108" s="187" t="s">
        <v>77</v>
      </c>
      <c r="AT108" s="188" t="s">
        <v>68</v>
      </c>
      <c r="AU108" s="188" t="s">
        <v>69</v>
      </c>
      <c r="AY108" s="187" t="s">
        <v>152</v>
      </c>
      <c r="BK108" s="189">
        <f>BK109+BK146+BK149+BK171+BK207+BK232+BK383+BK441+BK530+BK540+BK546+BK604+BK619</f>
        <v>0</v>
      </c>
    </row>
    <row r="109" spans="2:65" s="10" customFormat="1" ht="19.899999999999999" customHeight="1">
      <c r="B109" s="176"/>
      <c r="C109" s="177"/>
      <c r="D109" s="178" t="s">
        <v>68</v>
      </c>
      <c r="E109" s="190" t="s">
        <v>77</v>
      </c>
      <c r="F109" s="190" t="s">
        <v>153</v>
      </c>
      <c r="G109" s="177"/>
      <c r="H109" s="177"/>
      <c r="I109" s="180"/>
      <c r="J109" s="191">
        <f>BK109</f>
        <v>0</v>
      </c>
      <c r="K109" s="177"/>
      <c r="L109" s="182"/>
      <c r="M109" s="183"/>
      <c r="N109" s="184"/>
      <c r="O109" s="184"/>
      <c r="P109" s="185">
        <f>SUM(P110:P145)</f>
        <v>0</v>
      </c>
      <c r="Q109" s="184"/>
      <c r="R109" s="185">
        <f>SUM(R110:R145)</f>
        <v>9.5510000000000002</v>
      </c>
      <c r="S109" s="184"/>
      <c r="T109" s="186">
        <f>SUM(T110:T145)</f>
        <v>20.053724999999996</v>
      </c>
      <c r="AR109" s="187" t="s">
        <v>77</v>
      </c>
      <c r="AT109" s="188" t="s">
        <v>68</v>
      </c>
      <c r="AU109" s="188" t="s">
        <v>77</v>
      </c>
      <c r="AY109" s="187" t="s">
        <v>152</v>
      </c>
      <c r="BK109" s="189">
        <f>SUM(BK110:BK145)</f>
        <v>0</v>
      </c>
    </row>
    <row r="110" spans="2:65" s="1" customFormat="1" ht="57" customHeight="1">
      <c r="B110" s="41"/>
      <c r="C110" s="192" t="s">
        <v>77</v>
      </c>
      <c r="D110" s="192" t="s">
        <v>154</v>
      </c>
      <c r="E110" s="193" t="s">
        <v>155</v>
      </c>
      <c r="F110" s="194" t="s">
        <v>156</v>
      </c>
      <c r="G110" s="195" t="s">
        <v>157</v>
      </c>
      <c r="H110" s="196">
        <v>45.534999999999997</v>
      </c>
      <c r="I110" s="197"/>
      <c r="J110" s="198">
        <f>ROUND(I110*H110,2)</f>
        <v>0</v>
      </c>
      <c r="K110" s="194" t="s">
        <v>158</v>
      </c>
      <c r="L110" s="61"/>
      <c r="M110" s="199" t="s">
        <v>21</v>
      </c>
      <c r="N110" s="200" t="s">
        <v>40</v>
      </c>
      <c r="O110" s="42"/>
      <c r="P110" s="201">
        <f>O110*H110</f>
        <v>0</v>
      </c>
      <c r="Q110" s="201">
        <v>0</v>
      </c>
      <c r="R110" s="201">
        <f>Q110*H110</f>
        <v>0</v>
      </c>
      <c r="S110" s="201">
        <v>0.255</v>
      </c>
      <c r="T110" s="202">
        <f>S110*H110</f>
        <v>11.611424999999999</v>
      </c>
      <c r="AR110" s="24" t="s">
        <v>159</v>
      </c>
      <c r="AT110" s="24" t="s">
        <v>154</v>
      </c>
      <c r="AU110" s="24" t="s">
        <v>79</v>
      </c>
      <c r="AY110" s="24" t="s">
        <v>152</v>
      </c>
      <c r="BE110" s="203">
        <f>IF(N110="základní",J110,0)</f>
        <v>0</v>
      </c>
      <c r="BF110" s="203">
        <f>IF(N110="snížená",J110,0)</f>
        <v>0</v>
      </c>
      <c r="BG110" s="203">
        <f>IF(N110="zákl. přenesená",J110,0)</f>
        <v>0</v>
      </c>
      <c r="BH110" s="203">
        <f>IF(N110="sníž. přenesená",J110,0)</f>
        <v>0</v>
      </c>
      <c r="BI110" s="203">
        <f>IF(N110="nulová",J110,0)</f>
        <v>0</v>
      </c>
      <c r="BJ110" s="24" t="s">
        <v>77</v>
      </c>
      <c r="BK110" s="203">
        <f>ROUND(I110*H110,2)</f>
        <v>0</v>
      </c>
      <c r="BL110" s="24" t="s">
        <v>159</v>
      </c>
      <c r="BM110" s="24" t="s">
        <v>160</v>
      </c>
    </row>
    <row r="111" spans="2:65" s="11" customFormat="1" ht="13.5">
      <c r="B111" s="204"/>
      <c r="C111" s="205"/>
      <c r="D111" s="206" t="s">
        <v>161</v>
      </c>
      <c r="E111" s="207" t="s">
        <v>21</v>
      </c>
      <c r="F111" s="208" t="s">
        <v>162</v>
      </c>
      <c r="G111" s="205"/>
      <c r="H111" s="209">
        <v>45.534999999999997</v>
      </c>
      <c r="I111" s="210"/>
      <c r="J111" s="205"/>
      <c r="K111" s="205"/>
      <c r="L111" s="211"/>
      <c r="M111" s="212"/>
      <c r="N111" s="213"/>
      <c r="O111" s="213"/>
      <c r="P111" s="213"/>
      <c r="Q111" s="213"/>
      <c r="R111" s="213"/>
      <c r="S111" s="213"/>
      <c r="T111" s="214"/>
      <c r="AT111" s="215" t="s">
        <v>161</v>
      </c>
      <c r="AU111" s="215" t="s">
        <v>79</v>
      </c>
      <c r="AV111" s="11" t="s">
        <v>79</v>
      </c>
      <c r="AW111" s="11" t="s">
        <v>33</v>
      </c>
      <c r="AX111" s="11" t="s">
        <v>77</v>
      </c>
      <c r="AY111" s="215" t="s">
        <v>152</v>
      </c>
    </row>
    <row r="112" spans="2:65" s="1" customFormat="1" ht="45.6" customHeight="1">
      <c r="B112" s="41"/>
      <c r="C112" s="192" t="s">
        <v>79</v>
      </c>
      <c r="D112" s="192" t="s">
        <v>154</v>
      </c>
      <c r="E112" s="193" t="s">
        <v>163</v>
      </c>
      <c r="F112" s="194" t="s">
        <v>164</v>
      </c>
      <c r="G112" s="195" t="s">
        <v>157</v>
      </c>
      <c r="H112" s="196">
        <v>45.534999999999997</v>
      </c>
      <c r="I112" s="197"/>
      <c r="J112" s="198">
        <f>ROUND(I112*H112,2)</f>
        <v>0</v>
      </c>
      <c r="K112" s="194" t="s">
        <v>158</v>
      </c>
      <c r="L112" s="61"/>
      <c r="M112" s="199" t="s">
        <v>21</v>
      </c>
      <c r="N112" s="200" t="s">
        <v>40</v>
      </c>
      <c r="O112" s="42"/>
      <c r="P112" s="201">
        <f>O112*H112</f>
        <v>0</v>
      </c>
      <c r="Q112" s="201">
        <v>0</v>
      </c>
      <c r="R112" s="201">
        <f>Q112*H112</f>
        <v>0</v>
      </c>
      <c r="S112" s="201">
        <v>0.18</v>
      </c>
      <c r="T112" s="202">
        <f>S112*H112</f>
        <v>8.196299999999999</v>
      </c>
      <c r="AR112" s="24" t="s">
        <v>159</v>
      </c>
      <c r="AT112" s="24" t="s">
        <v>154</v>
      </c>
      <c r="AU112" s="24" t="s">
        <v>79</v>
      </c>
      <c r="AY112" s="24" t="s">
        <v>152</v>
      </c>
      <c r="BE112" s="203">
        <f>IF(N112="základní",J112,0)</f>
        <v>0</v>
      </c>
      <c r="BF112" s="203">
        <f>IF(N112="snížená",J112,0)</f>
        <v>0</v>
      </c>
      <c r="BG112" s="203">
        <f>IF(N112="zákl. přenesená",J112,0)</f>
        <v>0</v>
      </c>
      <c r="BH112" s="203">
        <f>IF(N112="sníž. přenesená",J112,0)</f>
        <v>0</v>
      </c>
      <c r="BI112" s="203">
        <f>IF(N112="nulová",J112,0)</f>
        <v>0</v>
      </c>
      <c r="BJ112" s="24" t="s">
        <v>77</v>
      </c>
      <c r="BK112" s="203">
        <f>ROUND(I112*H112,2)</f>
        <v>0</v>
      </c>
      <c r="BL112" s="24" t="s">
        <v>159</v>
      </c>
      <c r="BM112" s="24" t="s">
        <v>165</v>
      </c>
    </row>
    <row r="113" spans="2:65" s="1" customFormat="1" ht="34.15" customHeight="1">
      <c r="B113" s="41"/>
      <c r="C113" s="192" t="s">
        <v>166</v>
      </c>
      <c r="D113" s="192" t="s">
        <v>154</v>
      </c>
      <c r="E113" s="193" t="s">
        <v>167</v>
      </c>
      <c r="F113" s="194" t="s">
        <v>168</v>
      </c>
      <c r="G113" s="195" t="s">
        <v>169</v>
      </c>
      <c r="H113" s="196">
        <v>1.2</v>
      </c>
      <c r="I113" s="197"/>
      <c r="J113" s="198">
        <f>ROUND(I113*H113,2)</f>
        <v>0</v>
      </c>
      <c r="K113" s="194" t="s">
        <v>158</v>
      </c>
      <c r="L113" s="61"/>
      <c r="M113" s="199" t="s">
        <v>21</v>
      </c>
      <c r="N113" s="200" t="s">
        <v>40</v>
      </c>
      <c r="O113" s="42"/>
      <c r="P113" s="201">
        <f>O113*H113</f>
        <v>0</v>
      </c>
      <c r="Q113" s="201">
        <v>0</v>
      </c>
      <c r="R113" s="201">
        <f>Q113*H113</f>
        <v>0</v>
      </c>
      <c r="S113" s="201">
        <v>0.20499999999999999</v>
      </c>
      <c r="T113" s="202">
        <f>S113*H113</f>
        <v>0.24599999999999997</v>
      </c>
      <c r="AR113" s="24" t="s">
        <v>159</v>
      </c>
      <c r="AT113" s="24" t="s">
        <v>154</v>
      </c>
      <c r="AU113" s="24" t="s">
        <v>79</v>
      </c>
      <c r="AY113" s="24" t="s">
        <v>152</v>
      </c>
      <c r="BE113" s="203">
        <f>IF(N113="základní",J113,0)</f>
        <v>0</v>
      </c>
      <c r="BF113" s="203">
        <f>IF(N113="snížená",J113,0)</f>
        <v>0</v>
      </c>
      <c r="BG113" s="203">
        <f>IF(N113="zákl. přenesená",J113,0)</f>
        <v>0</v>
      </c>
      <c r="BH113" s="203">
        <f>IF(N113="sníž. přenesená",J113,0)</f>
        <v>0</v>
      </c>
      <c r="BI113" s="203">
        <f>IF(N113="nulová",J113,0)</f>
        <v>0</v>
      </c>
      <c r="BJ113" s="24" t="s">
        <v>77</v>
      </c>
      <c r="BK113" s="203">
        <f>ROUND(I113*H113,2)</f>
        <v>0</v>
      </c>
      <c r="BL113" s="24" t="s">
        <v>159</v>
      </c>
      <c r="BM113" s="24" t="s">
        <v>170</v>
      </c>
    </row>
    <row r="114" spans="2:65" s="1" customFormat="1" ht="22.9" customHeight="1">
      <c r="B114" s="41"/>
      <c r="C114" s="192" t="s">
        <v>159</v>
      </c>
      <c r="D114" s="192" t="s">
        <v>154</v>
      </c>
      <c r="E114" s="193" t="s">
        <v>171</v>
      </c>
      <c r="F114" s="194" t="s">
        <v>172</v>
      </c>
      <c r="G114" s="195" t="s">
        <v>173</v>
      </c>
      <c r="H114" s="196">
        <v>29.055</v>
      </c>
      <c r="I114" s="197"/>
      <c r="J114" s="198">
        <f>ROUND(I114*H114,2)</f>
        <v>0</v>
      </c>
      <c r="K114" s="194" t="s">
        <v>158</v>
      </c>
      <c r="L114" s="61"/>
      <c r="M114" s="199" t="s">
        <v>21</v>
      </c>
      <c r="N114" s="200" t="s">
        <v>40</v>
      </c>
      <c r="O114" s="42"/>
      <c r="P114" s="201">
        <f>O114*H114</f>
        <v>0</v>
      </c>
      <c r="Q114" s="201">
        <v>0</v>
      </c>
      <c r="R114" s="201">
        <f>Q114*H114</f>
        <v>0</v>
      </c>
      <c r="S114" s="201">
        <v>0</v>
      </c>
      <c r="T114" s="202">
        <f>S114*H114</f>
        <v>0</v>
      </c>
      <c r="AR114" s="24" t="s">
        <v>159</v>
      </c>
      <c r="AT114" s="24" t="s">
        <v>154</v>
      </c>
      <c r="AU114" s="24" t="s">
        <v>79</v>
      </c>
      <c r="AY114" s="24" t="s">
        <v>152</v>
      </c>
      <c r="BE114" s="203">
        <f>IF(N114="základní",J114,0)</f>
        <v>0</v>
      </c>
      <c r="BF114" s="203">
        <f>IF(N114="snížená",J114,0)</f>
        <v>0</v>
      </c>
      <c r="BG114" s="203">
        <f>IF(N114="zákl. přenesená",J114,0)</f>
        <v>0</v>
      </c>
      <c r="BH114" s="203">
        <f>IF(N114="sníž. přenesená",J114,0)</f>
        <v>0</v>
      </c>
      <c r="BI114" s="203">
        <f>IF(N114="nulová",J114,0)</f>
        <v>0</v>
      </c>
      <c r="BJ114" s="24" t="s">
        <v>77</v>
      </c>
      <c r="BK114" s="203">
        <f>ROUND(I114*H114,2)</f>
        <v>0</v>
      </c>
      <c r="BL114" s="24" t="s">
        <v>159</v>
      </c>
      <c r="BM114" s="24" t="s">
        <v>174</v>
      </c>
    </row>
    <row r="115" spans="2:65" s="11" customFormat="1" ht="13.5">
      <c r="B115" s="204"/>
      <c r="C115" s="205"/>
      <c r="D115" s="206" t="s">
        <v>161</v>
      </c>
      <c r="E115" s="207" t="s">
        <v>21</v>
      </c>
      <c r="F115" s="208" t="s">
        <v>175</v>
      </c>
      <c r="G115" s="205"/>
      <c r="H115" s="209">
        <v>12.032999999999999</v>
      </c>
      <c r="I115" s="210"/>
      <c r="J115" s="205"/>
      <c r="K115" s="205"/>
      <c r="L115" s="211"/>
      <c r="M115" s="212"/>
      <c r="N115" s="213"/>
      <c r="O115" s="213"/>
      <c r="P115" s="213"/>
      <c r="Q115" s="213"/>
      <c r="R115" s="213"/>
      <c r="S115" s="213"/>
      <c r="T115" s="214"/>
      <c r="AT115" s="215" t="s">
        <v>161</v>
      </c>
      <c r="AU115" s="215" t="s">
        <v>79</v>
      </c>
      <c r="AV115" s="11" t="s">
        <v>79</v>
      </c>
      <c r="AW115" s="11" t="s">
        <v>33</v>
      </c>
      <c r="AX115" s="11" t="s">
        <v>69</v>
      </c>
      <c r="AY115" s="215" t="s">
        <v>152</v>
      </c>
    </row>
    <row r="116" spans="2:65" s="11" customFormat="1" ht="27">
      <c r="B116" s="204"/>
      <c r="C116" s="205"/>
      <c r="D116" s="206" t="s">
        <v>161</v>
      </c>
      <c r="E116" s="207" t="s">
        <v>21</v>
      </c>
      <c r="F116" s="208" t="s">
        <v>176</v>
      </c>
      <c r="G116" s="205"/>
      <c r="H116" s="209">
        <v>11.939</v>
      </c>
      <c r="I116" s="210"/>
      <c r="J116" s="205"/>
      <c r="K116" s="205"/>
      <c r="L116" s="211"/>
      <c r="M116" s="212"/>
      <c r="N116" s="213"/>
      <c r="O116" s="213"/>
      <c r="P116" s="213"/>
      <c r="Q116" s="213"/>
      <c r="R116" s="213"/>
      <c r="S116" s="213"/>
      <c r="T116" s="214"/>
      <c r="AT116" s="215" t="s">
        <v>161</v>
      </c>
      <c r="AU116" s="215" t="s">
        <v>79</v>
      </c>
      <c r="AV116" s="11" t="s">
        <v>79</v>
      </c>
      <c r="AW116" s="11" t="s">
        <v>33</v>
      </c>
      <c r="AX116" s="11" t="s">
        <v>69</v>
      </c>
      <c r="AY116" s="215" t="s">
        <v>152</v>
      </c>
    </row>
    <row r="117" spans="2:65" s="11" customFormat="1" ht="13.5">
      <c r="B117" s="204"/>
      <c r="C117" s="205"/>
      <c r="D117" s="206" t="s">
        <v>161</v>
      </c>
      <c r="E117" s="207" t="s">
        <v>21</v>
      </c>
      <c r="F117" s="208" t="s">
        <v>177</v>
      </c>
      <c r="G117" s="205"/>
      <c r="H117" s="209">
        <v>2.6579999999999999</v>
      </c>
      <c r="I117" s="210"/>
      <c r="J117" s="205"/>
      <c r="K117" s="205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161</v>
      </c>
      <c r="AU117" s="215" t="s">
        <v>79</v>
      </c>
      <c r="AV117" s="11" t="s">
        <v>79</v>
      </c>
      <c r="AW117" s="11" t="s">
        <v>33</v>
      </c>
      <c r="AX117" s="11" t="s">
        <v>69</v>
      </c>
      <c r="AY117" s="215" t="s">
        <v>152</v>
      </c>
    </row>
    <row r="118" spans="2:65" s="11" customFormat="1" ht="13.5">
      <c r="B118" s="204"/>
      <c r="C118" s="205"/>
      <c r="D118" s="206" t="s">
        <v>161</v>
      </c>
      <c r="E118" s="207" t="s">
        <v>21</v>
      </c>
      <c r="F118" s="208" t="s">
        <v>178</v>
      </c>
      <c r="G118" s="205"/>
      <c r="H118" s="209">
        <v>0.42499999999999999</v>
      </c>
      <c r="I118" s="210"/>
      <c r="J118" s="205"/>
      <c r="K118" s="205"/>
      <c r="L118" s="211"/>
      <c r="M118" s="212"/>
      <c r="N118" s="213"/>
      <c r="O118" s="213"/>
      <c r="P118" s="213"/>
      <c r="Q118" s="213"/>
      <c r="R118" s="213"/>
      <c r="S118" s="213"/>
      <c r="T118" s="214"/>
      <c r="AT118" s="215" t="s">
        <v>161</v>
      </c>
      <c r="AU118" s="215" t="s">
        <v>79</v>
      </c>
      <c r="AV118" s="11" t="s">
        <v>79</v>
      </c>
      <c r="AW118" s="11" t="s">
        <v>33</v>
      </c>
      <c r="AX118" s="11" t="s">
        <v>69</v>
      </c>
      <c r="AY118" s="215" t="s">
        <v>152</v>
      </c>
    </row>
    <row r="119" spans="2:65" s="11" customFormat="1" ht="13.5">
      <c r="B119" s="204"/>
      <c r="C119" s="205"/>
      <c r="D119" s="206" t="s">
        <v>161</v>
      </c>
      <c r="E119" s="207" t="s">
        <v>21</v>
      </c>
      <c r="F119" s="208" t="s">
        <v>179</v>
      </c>
      <c r="G119" s="205"/>
      <c r="H119" s="209">
        <v>2</v>
      </c>
      <c r="I119" s="210"/>
      <c r="J119" s="205"/>
      <c r="K119" s="205"/>
      <c r="L119" s="211"/>
      <c r="M119" s="212"/>
      <c r="N119" s="213"/>
      <c r="O119" s="213"/>
      <c r="P119" s="213"/>
      <c r="Q119" s="213"/>
      <c r="R119" s="213"/>
      <c r="S119" s="213"/>
      <c r="T119" s="214"/>
      <c r="AT119" s="215" t="s">
        <v>161</v>
      </c>
      <c r="AU119" s="215" t="s">
        <v>79</v>
      </c>
      <c r="AV119" s="11" t="s">
        <v>79</v>
      </c>
      <c r="AW119" s="11" t="s">
        <v>33</v>
      </c>
      <c r="AX119" s="11" t="s">
        <v>69</v>
      </c>
      <c r="AY119" s="215" t="s">
        <v>152</v>
      </c>
    </row>
    <row r="120" spans="2:65" s="12" customFormat="1" ht="13.5">
      <c r="B120" s="216"/>
      <c r="C120" s="217"/>
      <c r="D120" s="206" t="s">
        <v>161</v>
      </c>
      <c r="E120" s="218" t="s">
        <v>21</v>
      </c>
      <c r="F120" s="219" t="s">
        <v>180</v>
      </c>
      <c r="G120" s="217"/>
      <c r="H120" s="220">
        <v>29.055</v>
      </c>
      <c r="I120" s="221"/>
      <c r="J120" s="217"/>
      <c r="K120" s="217"/>
      <c r="L120" s="222"/>
      <c r="M120" s="223"/>
      <c r="N120" s="224"/>
      <c r="O120" s="224"/>
      <c r="P120" s="224"/>
      <c r="Q120" s="224"/>
      <c r="R120" s="224"/>
      <c r="S120" s="224"/>
      <c r="T120" s="225"/>
      <c r="AT120" s="226" t="s">
        <v>161</v>
      </c>
      <c r="AU120" s="226" t="s">
        <v>79</v>
      </c>
      <c r="AV120" s="12" t="s">
        <v>159</v>
      </c>
      <c r="AW120" s="12" t="s">
        <v>33</v>
      </c>
      <c r="AX120" s="12" t="s">
        <v>77</v>
      </c>
      <c r="AY120" s="226" t="s">
        <v>152</v>
      </c>
    </row>
    <row r="121" spans="2:65" s="1" customFormat="1" ht="45.6" customHeight="1">
      <c r="B121" s="41"/>
      <c r="C121" s="192" t="s">
        <v>181</v>
      </c>
      <c r="D121" s="192" t="s">
        <v>154</v>
      </c>
      <c r="E121" s="193" t="s">
        <v>182</v>
      </c>
      <c r="F121" s="194" t="s">
        <v>183</v>
      </c>
      <c r="G121" s="195" t="s">
        <v>173</v>
      </c>
      <c r="H121" s="196">
        <v>27.055</v>
      </c>
      <c r="I121" s="197"/>
      <c r="J121" s="198">
        <f>ROUND(I121*H121,2)</f>
        <v>0</v>
      </c>
      <c r="K121" s="194" t="s">
        <v>158</v>
      </c>
      <c r="L121" s="61"/>
      <c r="M121" s="199" t="s">
        <v>21</v>
      </c>
      <c r="N121" s="200" t="s">
        <v>40</v>
      </c>
      <c r="O121" s="42"/>
      <c r="P121" s="201">
        <f>O121*H121</f>
        <v>0</v>
      </c>
      <c r="Q121" s="201">
        <v>0</v>
      </c>
      <c r="R121" s="201">
        <f>Q121*H121</f>
        <v>0</v>
      </c>
      <c r="S121" s="201">
        <v>0</v>
      </c>
      <c r="T121" s="202">
        <f>S121*H121</f>
        <v>0</v>
      </c>
      <c r="AR121" s="24" t="s">
        <v>159</v>
      </c>
      <c r="AT121" s="24" t="s">
        <v>154</v>
      </c>
      <c r="AU121" s="24" t="s">
        <v>79</v>
      </c>
      <c r="AY121" s="24" t="s">
        <v>152</v>
      </c>
      <c r="BE121" s="203">
        <f>IF(N121="základní",J121,0)</f>
        <v>0</v>
      </c>
      <c r="BF121" s="203">
        <f>IF(N121="snížená",J121,0)</f>
        <v>0</v>
      </c>
      <c r="BG121" s="203">
        <f>IF(N121="zákl. přenesená",J121,0)</f>
        <v>0</v>
      </c>
      <c r="BH121" s="203">
        <f>IF(N121="sníž. přenesená",J121,0)</f>
        <v>0</v>
      </c>
      <c r="BI121" s="203">
        <f>IF(N121="nulová",J121,0)</f>
        <v>0</v>
      </c>
      <c r="BJ121" s="24" t="s">
        <v>77</v>
      </c>
      <c r="BK121" s="203">
        <f>ROUND(I121*H121,2)</f>
        <v>0</v>
      </c>
      <c r="BL121" s="24" t="s">
        <v>159</v>
      </c>
      <c r="BM121" s="24" t="s">
        <v>184</v>
      </c>
    </row>
    <row r="122" spans="2:65" s="11" customFormat="1" ht="13.5">
      <c r="B122" s="204"/>
      <c r="C122" s="205"/>
      <c r="D122" s="206" t="s">
        <v>161</v>
      </c>
      <c r="E122" s="207" t="s">
        <v>21</v>
      </c>
      <c r="F122" s="208" t="s">
        <v>185</v>
      </c>
      <c r="G122" s="205"/>
      <c r="H122" s="209">
        <v>27.055</v>
      </c>
      <c r="I122" s="210"/>
      <c r="J122" s="205"/>
      <c r="K122" s="205"/>
      <c r="L122" s="211"/>
      <c r="M122" s="212"/>
      <c r="N122" s="213"/>
      <c r="O122" s="213"/>
      <c r="P122" s="213"/>
      <c r="Q122" s="213"/>
      <c r="R122" s="213"/>
      <c r="S122" s="213"/>
      <c r="T122" s="214"/>
      <c r="AT122" s="215" t="s">
        <v>161</v>
      </c>
      <c r="AU122" s="215" t="s">
        <v>79</v>
      </c>
      <c r="AV122" s="11" t="s">
        <v>79</v>
      </c>
      <c r="AW122" s="11" t="s">
        <v>33</v>
      </c>
      <c r="AX122" s="11" t="s">
        <v>77</v>
      </c>
      <c r="AY122" s="215" t="s">
        <v>152</v>
      </c>
    </row>
    <row r="123" spans="2:65" s="1" customFormat="1" ht="45.6" customHeight="1">
      <c r="B123" s="41"/>
      <c r="C123" s="192" t="s">
        <v>186</v>
      </c>
      <c r="D123" s="192" t="s">
        <v>154</v>
      </c>
      <c r="E123" s="193" t="s">
        <v>187</v>
      </c>
      <c r="F123" s="194" t="s">
        <v>188</v>
      </c>
      <c r="G123" s="195" t="s">
        <v>173</v>
      </c>
      <c r="H123" s="196">
        <v>54.11</v>
      </c>
      <c r="I123" s="197"/>
      <c r="J123" s="198">
        <f>ROUND(I123*H123,2)</f>
        <v>0</v>
      </c>
      <c r="K123" s="194" t="s">
        <v>158</v>
      </c>
      <c r="L123" s="61"/>
      <c r="M123" s="199" t="s">
        <v>21</v>
      </c>
      <c r="N123" s="200" t="s">
        <v>40</v>
      </c>
      <c r="O123" s="42"/>
      <c r="P123" s="201">
        <f>O123*H123</f>
        <v>0</v>
      </c>
      <c r="Q123" s="201">
        <v>0</v>
      </c>
      <c r="R123" s="201">
        <f>Q123*H123</f>
        <v>0</v>
      </c>
      <c r="S123" s="201">
        <v>0</v>
      </c>
      <c r="T123" s="202">
        <f>S123*H123</f>
        <v>0</v>
      </c>
      <c r="AR123" s="24" t="s">
        <v>159</v>
      </c>
      <c r="AT123" s="24" t="s">
        <v>154</v>
      </c>
      <c r="AU123" s="24" t="s">
        <v>79</v>
      </c>
      <c r="AY123" s="24" t="s">
        <v>152</v>
      </c>
      <c r="BE123" s="203">
        <f>IF(N123="základní",J123,0)</f>
        <v>0</v>
      </c>
      <c r="BF123" s="203">
        <f>IF(N123="snížená",J123,0)</f>
        <v>0</v>
      </c>
      <c r="BG123" s="203">
        <f>IF(N123="zákl. přenesená",J123,0)</f>
        <v>0</v>
      </c>
      <c r="BH123" s="203">
        <f>IF(N123="sníž. přenesená",J123,0)</f>
        <v>0</v>
      </c>
      <c r="BI123" s="203">
        <f>IF(N123="nulová",J123,0)</f>
        <v>0</v>
      </c>
      <c r="BJ123" s="24" t="s">
        <v>77</v>
      </c>
      <c r="BK123" s="203">
        <f>ROUND(I123*H123,2)</f>
        <v>0</v>
      </c>
      <c r="BL123" s="24" t="s">
        <v>159</v>
      </c>
      <c r="BM123" s="24" t="s">
        <v>189</v>
      </c>
    </row>
    <row r="124" spans="2:65" s="11" customFormat="1" ht="13.5">
      <c r="B124" s="204"/>
      <c r="C124" s="205"/>
      <c r="D124" s="206" t="s">
        <v>161</v>
      </c>
      <c r="E124" s="207" t="s">
        <v>21</v>
      </c>
      <c r="F124" s="208" t="s">
        <v>190</v>
      </c>
      <c r="G124" s="205"/>
      <c r="H124" s="209">
        <v>54.11</v>
      </c>
      <c r="I124" s="210"/>
      <c r="J124" s="205"/>
      <c r="K124" s="205"/>
      <c r="L124" s="211"/>
      <c r="M124" s="212"/>
      <c r="N124" s="213"/>
      <c r="O124" s="213"/>
      <c r="P124" s="213"/>
      <c r="Q124" s="213"/>
      <c r="R124" s="213"/>
      <c r="S124" s="213"/>
      <c r="T124" s="214"/>
      <c r="AT124" s="215" t="s">
        <v>161</v>
      </c>
      <c r="AU124" s="215" t="s">
        <v>79</v>
      </c>
      <c r="AV124" s="11" t="s">
        <v>79</v>
      </c>
      <c r="AW124" s="11" t="s">
        <v>33</v>
      </c>
      <c r="AX124" s="11" t="s">
        <v>77</v>
      </c>
      <c r="AY124" s="215" t="s">
        <v>152</v>
      </c>
    </row>
    <row r="125" spans="2:65" s="1" customFormat="1" ht="45.6" customHeight="1">
      <c r="B125" s="41"/>
      <c r="C125" s="192" t="s">
        <v>191</v>
      </c>
      <c r="D125" s="192" t="s">
        <v>154</v>
      </c>
      <c r="E125" s="193" t="s">
        <v>192</v>
      </c>
      <c r="F125" s="194" t="s">
        <v>193</v>
      </c>
      <c r="G125" s="195" t="s">
        <v>173</v>
      </c>
      <c r="H125" s="196">
        <v>27.055</v>
      </c>
      <c r="I125" s="197"/>
      <c r="J125" s="198">
        <f>ROUND(I125*H125,2)</f>
        <v>0</v>
      </c>
      <c r="K125" s="194" t="s">
        <v>158</v>
      </c>
      <c r="L125" s="61"/>
      <c r="M125" s="199" t="s">
        <v>21</v>
      </c>
      <c r="N125" s="200" t="s">
        <v>40</v>
      </c>
      <c r="O125" s="42"/>
      <c r="P125" s="201">
        <f>O125*H125</f>
        <v>0</v>
      </c>
      <c r="Q125" s="201">
        <v>0</v>
      </c>
      <c r="R125" s="201">
        <f>Q125*H125</f>
        <v>0</v>
      </c>
      <c r="S125" s="201">
        <v>0</v>
      </c>
      <c r="T125" s="202">
        <f>S125*H125</f>
        <v>0</v>
      </c>
      <c r="AR125" s="24" t="s">
        <v>159</v>
      </c>
      <c r="AT125" s="24" t="s">
        <v>154</v>
      </c>
      <c r="AU125" s="24" t="s">
        <v>79</v>
      </c>
      <c r="AY125" s="24" t="s">
        <v>152</v>
      </c>
      <c r="BE125" s="203">
        <f>IF(N125="základní",J125,0)</f>
        <v>0</v>
      </c>
      <c r="BF125" s="203">
        <f>IF(N125="snížená",J125,0)</f>
        <v>0</v>
      </c>
      <c r="BG125" s="203">
        <f>IF(N125="zákl. přenesená",J125,0)</f>
        <v>0</v>
      </c>
      <c r="BH125" s="203">
        <f>IF(N125="sníž. přenesená",J125,0)</f>
        <v>0</v>
      </c>
      <c r="BI125" s="203">
        <f>IF(N125="nulová",J125,0)</f>
        <v>0</v>
      </c>
      <c r="BJ125" s="24" t="s">
        <v>77</v>
      </c>
      <c r="BK125" s="203">
        <f>ROUND(I125*H125,2)</f>
        <v>0</v>
      </c>
      <c r="BL125" s="24" t="s">
        <v>159</v>
      </c>
      <c r="BM125" s="24" t="s">
        <v>194</v>
      </c>
    </row>
    <row r="126" spans="2:65" s="11" customFormat="1" ht="13.5">
      <c r="B126" s="204"/>
      <c r="C126" s="205"/>
      <c r="D126" s="206" t="s">
        <v>161</v>
      </c>
      <c r="E126" s="207" t="s">
        <v>21</v>
      </c>
      <c r="F126" s="208" t="s">
        <v>195</v>
      </c>
      <c r="G126" s="205"/>
      <c r="H126" s="209">
        <v>27.055</v>
      </c>
      <c r="I126" s="210"/>
      <c r="J126" s="205"/>
      <c r="K126" s="205"/>
      <c r="L126" s="211"/>
      <c r="M126" s="212"/>
      <c r="N126" s="213"/>
      <c r="O126" s="213"/>
      <c r="P126" s="213"/>
      <c r="Q126" s="213"/>
      <c r="R126" s="213"/>
      <c r="S126" s="213"/>
      <c r="T126" s="214"/>
      <c r="AT126" s="215" t="s">
        <v>161</v>
      </c>
      <c r="AU126" s="215" t="s">
        <v>79</v>
      </c>
      <c r="AV126" s="11" t="s">
        <v>79</v>
      </c>
      <c r="AW126" s="11" t="s">
        <v>33</v>
      </c>
      <c r="AX126" s="11" t="s">
        <v>77</v>
      </c>
      <c r="AY126" s="215" t="s">
        <v>152</v>
      </c>
    </row>
    <row r="127" spans="2:65" s="1" customFormat="1" ht="57" customHeight="1">
      <c r="B127" s="41"/>
      <c r="C127" s="192" t="s">
        <v>196</v>
      </c>
      <c r="D127" s="192" t="s">
        <v>154</v>
      </c>
      <c r="E127" s="193" t="s">
        <v>197</v>
      </c>
      <c r="F127" s="194" t="s">
        <v>198</v>
      </c>
      <c r="G127" s="195" t="s">
        <v>173</v>
      </c>
      <c r="H127" s="196">
        <v>1.3440000000000001</v>
      </c>
      <c r="I127" s="197"/>
      <c r="J127" s="198">
        <f>ROUND(I127*H127,2)</f>
        <v>0</v>
      </c>
      <c r="K127" s="194" t="s">
        <v>158</v>
      </c>
      <c r="L127" s="61"/>
      <c r="M127" s="199" t="s">
        <v>21</v>
      </c>
      <c r="N127" s="200" t="s">
        <v>40</v>
      </c>
      <c r="O127" s="42"/>
      <c r="P127" s="201">
        <f>O127*H127</f>
        <v>0</v>
      </c>
      <c r="Q127" s="201">
        <v>0</v>
      </c>
      <c r="R127" s="201">
        <f>Q127*H127</f>
        <v>0</v>
      </c>
      <c r="S127" s="201">
        <v>0</v>
      </c>
      <c r="T127" s="202">
        <f>S127*H127</f>
        <v>0</v>
      </c>
      <c r="AR127" s="24" t="s">
        <v>159</v>
      </c>
      <c r="AT127" s="24" t="s">
        <v>154</v>
      </c>
      <c r="AU127" s="24" t="s">
        <v>79</v>
      </c>
      <c r="AY127" s="24" t="s">
        <v>152</v>
      </c>
      <c r="BE127" s="203">
        <f>IF(N127="základní",J127,0)</f>
        <v>0</v>
      </c>
      <c r="BF127" s="203">
        <f>IF(N127="snížená",J127,0)</f>
        <v>0</v>
      </c>
      <c r="BG127" s="203">
        <f>IF(N127="zákl. přenesená",J127,0)</f>
        <v>0</v>
      </c>
      <c r="BH127" s="203">
        <f>IF(N127="sníž. přenesená",J127,0)</f>
        <v>0</v>
      </c>
      <c r="BI127" s="203">
        <f>IF(N127="nulová",J127,0)</f>
        <v>0</v>
      </c>
      <c r="BJ127" s="24" t="s">
        <v>77</v>
      </c>
      <c r="BK127" s="203">
        <f>ROUND(I127*H127,2)</f>
        <v>0</v>
      </c>
      <c r="BL127" s="24" t="s">
        <v>159</v>
      </c>
      <c r="BM127" s="24" t="s">
        <v>199</v>
      </c>
    </row>
    <row r="128" spans="2:65" s="11" customFormat="1" ht="13.5">
      <c r="B128" s="204"/>
      <c r="C128" s="205"/>
      <c r="D128" s="206" t="s">
        <v>161</v>
      </c>
      <c r="E128" s="207" t="s">
        <v>21</v>
      </c>
      <c r="F128" s="208" t="s">
        <v>200</v>
      </c>
      <c r="G128" s="205"/>
      <c r="H128" s="209">
        <v>1.3440000000000001</v>
      </c>
      <c r="I128" s="210"/>
      <c r="J128" s="205"/>
      <c r="K128" s="205"/>
      <c r="L128" s="211"/>
      <c r="M128" s="212"/>
      <c r="N128" s="213"/>
      <c r="O128" s="213"/>
      <c r="P128" s="213"/>
      <c r="Q128" s="213"/>
      <c r="R128" s="213"/>
      <c r="S128" s="213"/>
      <c r="T128" s="214"/>
      <c r="AT128" s="215" t="s">
        <v>161</v>
      </c>
      <c r="AU128" s="215" t="s">
        <v>79</v>
      </c>
      <c r="AV128" s="11" t="s">
        <v>79</v>
      </c>
      <c r="AW128" s="11" t="s">
        <v>33</v>
      </c>
      <c r="AX128" s="11" t="s">
        <v>77</v>
      </c>
      <c r="AY128" s="215" t="s">
        <v>152</v>
      </c>
    </row>
    <row r="129" spans="2:65" s="1" customFormat="1" ht="14.45" customHeight="1">
      <c r="B129" s="41"/>
      <c r="C129" s="227" t="s">
        <v>201</v>
      </c>
      <c r="D129" s="227" t="s">
        <v>202</v>
      </c>
      <c r="E129" s="228" t="s">
        <v>203</v>
      </c>
      <c r="F129" s="229" t="s">
        <v>204</v>
      </c>
      <c r="G129" s="230" t="s">
        <v>205</v>
      </c>
      <c r="H129" s="231">
        <v>2.6880000000000002</v>
      </c>
      <c r="I129" s="232"/>
      <c r="J129" s="233">
        <f>ROUND(I129*H129,2)</f>
        <v>0</v>
      </c>
      <c r="K129" s="229" t="s">
        <v>158</v>
      </c>
      <c r="L129" s="234"/>
      <c r="M129" s="235" t="s">
        <v>21</v>
      </c>
      <c r="N129" s="236" t="s">
        <v>40</v>
      </c>
      <c r="O129" s="42"/>
      <c r="P129" s="201">
        <f>O129*H129</f>
        <v>0</v>
      </c>
      <c r="Q129" s="201">
        <v>1</v>
      </c>
      <c r="R129" s="201">
        <f>Q129*H129</f>
        <v>2.6880000000000002</v>
      </c>
      <c r="S129" s="201">
        <v>0</v>
      </c>
      <c r="T129" s="202">
        <f>S129*H129</f>
        <v>0</v>
      </c>
      <c r="AR129" s="24" t="s">
        <v>196</v>
      </c>
      <c r="AT129" s="24" t="s">
        <v>202</v>
      </c>
      <c r="AU129" s="24" t="s">
        <v>79</v>
      </c>
      <c r="AY129" s="24" t="s">
        <v>152</v>
      </c>
      <c r="BE129" s="203">
        <f>IF(N129="základní",J129,0)</f>
        <v>0</v>
      </c>
      <c r="BF129" s="203">
        <f>IF(N129="snížená",J129,0)</f>
        <v>0</v>
      </c>
      <c r="BG129" s="203">
        <f>IF(N129="zákl. přenesená",J129,0)</f>
        <v>0</v>
      </c>
      <c r="BH129" s="203">
        <f>IF(N129="sníž. přenesená",J129,0)</f>
        <v>0</v>
      </c>
      <c r="BI129" s="203">
        <f>IF(N129="nulová",J129,0)</f>
        <v>0</v>
      </c>
      <c r="BJ129" s="24" t="s">
        <v>77</v>
      </c>
      <c r="BK129" s="203">
        <f>ROUND(I129*H129,2)</f>
        <v>0</v>
      </c>
      <c r="BL129" s="24" t="s">
        <v>159</v>
      </c>
      <c r="BM129" s="24" t="s">
        <v>206</v>
      </c>
    </row>
    <row r="130" spans="2:65" s="11" customFormat="1" ht="13.5">
      <c r="B130" s="204"/>
      <c r="C130" s="205"/>
      <c r="D130" s="206" t="s">
        <v>161</v>
      </c>
      <c r="E130" s="207" t="s">
        <v>21</v>
      </c>
      <c r="F130" s="208" t="s">
        <v>207</v>
      </c>
      <c r="G130" s="205"/>
      <c r="H130" s="209">
        <v>2.6880000000000002</v>
      </c>
      <c r="I130" s="210"/>
      <c r="J130" s="205"/>
      <c r="K130" s="205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161</v>
      </c>
      <c r="AU130" s="215" t="s">
        <v>79</v>
      </c>
      <c r="AV130" s="11" t="s">
        <v>79</v>
      </c>
      <c r="AW130" s="11" t="s">
        <v>33</v>
      </c>
      <c r="AX130" s="11" t="s">
        <v>69</v>
      </c>
      <c r="AY130" s="215" t="s">
        <v>152</v>
      </c>
    </row>
    <row r="131" spans="2:65" s="12" customFormat="1" ht="13.5">
      <c r="B131" s="216"/>
      <c r="C131" s="217"/>
      <c r="D131" s="206" t="s">
        <v>161</v>
      </c>
      <c r="E131" s="218" t="s">
        <v>21</v>
      </c>
      <c r="F131" s="219" t="s">
        <v>180</v>
      </c>
      <c r="G131" s="217"/>
      <c r="H131" s="220">
        <v>2.6880000000000002</v>
      </c>
      <c r="I131" s="221"/>
      <c r="J131" s="217"/>
      <c r="K131" s="217"/>
      <c r="L131" s="222"/>
      <c r="M131" s="223"/>
      <c r="N131" s="224"/>
      <c r="O131" s="224"/>
      <c r="P131" s="224"/>
      <c r="Q131" s="224"/>
      <c r="R131" s="224"/>
      <c r="S131" s="224"/>
      <c r="T131" s="225"/>
      <c r="AT131" s="226" t="s">
        <v>161</v>
      </c>
      <c r="AU131" s="226" t="s">
        <v>79</v>
      </c>
      <c r="AV131" s="12" t="s">
        <v>159</v>
      </c>
      <c r="AW131" s="12" t="s">
        <v>33</v>
      </c>
      <c r="AX131" s="12" t="s">
        <v>77</v>
      </c>
      <c r="AY131" s="226" t="s">
        <v>152</v>
      </c>
    </row>
    <row r="132" spans="2:65" s="1" customFormat="1" ht="14.45" customHeight="1">
      <c r="B132" s="41"/>
      <c r="C132" s="192" t="s">
        <v>208</v>
      </c>
      <c r="D132" s="192" t="s">
        <v>154</v>
      </c>
      <c r="E132" s="193" t="s">
        <v>209</v>
      </c>
      <c r="F132" s="194" t="s">
        <v>210</v>
      </c>
      <c r="G132" s="195" t="s">
        <v>173</v>
      </c>
      <c r="H132" s="196">
        <v>27.055</v>
      </c>
      <c r="I132" s="197"/>
      <c r="J132" s="198">
        <f>ROUND(I132*H132,2)</f>
        <v>0</v>
      </c>
      <c r="K132" s="194" t="s">
        <v>158</v>
      </c>
      <c r="L132" s="61"/>
      <c r="M132" s="199" t="s">
        <v>21</v>
      </c>
      <c r="N132" s="200" t="s">
        <v>40</v>
      </c>
      <c r="O132" s="42"/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AR132" s="24" t="s">
        <v>159</v>
      </c>
      <c r="AT132" s="24" t="s">
        <v>154</v>
      </c>
      <c r="AU132" s="24" t="s">
        <v>79</v>
      </c>
      <c r="AY132" s="24" t="s">
        <v>152</v>
      </c>
      <c r="BE132" s="203">
        <f>IF(N132="základní",J132,0)</f>
        <v>0</v>
      </c>
      <c r="BF132" s="203">
        <f>IF(N132="snížená",J132,0)</f>
        <v>0</v>
      </c>
      <c r="BG132" s="203">
        <f>IF(N132="zákl. přenesená",J132,0)</f>
        <v>0</v>
      </c>
      <c r="BH132" s="203">
        <f>IF(N132="sníž. přenesená",J132,0)</f>
        <v>0</v>
      </c>
      <c r="BI132" s="203">
        <f>IF(N132="nulová",J132,0)</f>
        <v>0</v>
      </c>
      <c r="BJ132" s="24" t="s">
        <v>77</v>
      </c>
      <c r="BK132" s="203">
        <f>ROUND(I132*H132,2)</f>
        <v>0</v>
      </c>
      <c r="BL132" s="24" t="s">
        <v>159</v>
      </c>
      <c r="BM132" s="24" t="s">
        <v>211</v>
      </c>
    </row>
    <row r="133" spans="2:65" s="1" customFormat="1" ht="34.15" customHeight="1">
      <c r="B133" s="41"/>
      <c r="C133" s="192" t="s">
        <v>212</v>
      </c>
      <c r="D133" s="192" t="s">
        <v>154</v>
      </c>
      <c r="E133" s="193" t="s">
        <v>213</v>
      </c>
      <c r="F133" s="194" t="s">
        <v>214</v>
      </c>
      <c r="G133" s="195" t="s">
        <v>173</v>
      </c>
      <c r="H133" s="196">
        <v>5.431</v>
      </c>
      <c r="I133" s="197"/>
      <c r="J133" s="198">
        <f>ROUND(I133*H133,2)</f>
        <v>0</v>
      </c>
      <c r="K133" s="194" t="s">
        <v>158</v>
      </c>
      <c r="L133" s="61"/>
      <c r="M133" s="199" t="s">
        <v>21</v>
      </c>
      <c r="N133" s="200" t="s">
        <v>40</v>
      </c>
      <c r="O133" s="42"/>
      <c r="P133" s="201">
        <f>O133*H133</f>
        <v>0</v>
      </c>
      <c r="Q133" s="201">
        <v>0</v>
      </c>
      <c r="R133" s="201">
        <f>Q133*H133</f>
        <v>0</v>
      </c>
      <c r="S133" s="201">
        <v>0</v>
      </c>
      <c r="T133" s="202">
        <f>S133*H133</f>
        <v>0</v>
      </c>
      <c r="AR133" s="24" t="s">
        <v>159</v>
      </c>
      <c r="AT133" s="24" t="s">
        <v>154</v>
      </c>
      <c r="AU133" s="24" t="s">
        <v>79</v>
      </c>
      <c r="AY133" s="24" t="s">
        <v>152</v>
      </c>
      <c r="BE133" s="203">
        <f>IF(N133="základní",J133,0)</f>
        <v>0</v>
      </c>
      <c r="BF133" s="203">
        <f>IF(N133="snížená",J133,0)</f>
        <v>0</v>
      </c>
      <c r="BG133" s="203">
        <f>IF(N133="zákl. přenesená",J133,0)</f>
        <v>0</v>
      </c>
      <c r="BH133" s="203">
        <f>IF(N133="sníž. přenesená",J133,0)</f>
        <v>0</v>
      </c>
      <c r="BI133" s="203">
        <f>IF(N133="nulová",J133,0)</f>
        <v>0</v>
      </c>
      <c r="BJ133" s="24" t="s">
        <v>77</v>
      </c>
      <c r="BK133" s="203">
        <f>ROUND(I133*H133,2)</f>
        <v>0</v>
      </c>
      <c r="BL133" s="24" t="s">
        <v>159</v>
      </c>
      <c r="BM133" s="24" t="s">
        <v>215</v>
      </c>
    </row>
    <row r="134" spans="2:65" s="13" customFormat="1" ht="13.5">
      <c r="B134" s="237"/>
      <c r="C134" s="238"/>
      <c r="D134" s="206" t="s">
        <v>161</v>
      </c>
      <c r="E134" s="239" t="s">
        <v>21</v>
      </c>
      <c r="F134" s="240" t="s">
        <v>216</v>
      </c>
      <c r="G134" s="238"/>
      <c r="H134" s="239" t="s">
        <v>21</v>
      </c>
      <c r="I134" s="241"/>
      <c r="J134" s="238"/>
      <c r="K134" s="238"/>
      <c r="L134" s="242"/>
      <c r="M134" s="243"/>
      <c r="N134" s="244"/>
      <c r="O134" s="244"/>
      <c r="P134" s="244"/>
      <c r="Q134" s="244"/>
      <c r="R134" s="244"/>
      <c r="S134" s="244"/>
      <c r="T134" s="245"/>
      <c r="AT134" s="246" t="s">
        <v>161</v>
      </c>
      <c r="AU134" s="246" t="s">
        <v>79</v>
      </c>
      <c r="AV134" s="13" t="s">
        <v>77</v>
      </c>
      <c r="AW134" s="13" t="s">
        <v>33</v>
      </c>
      <c r="AX134" s="13" t="s">
        <v>69</v>
      </c>
      <c r="AY134" s="246" t="s">
        <v>152</v>
      </c>
    </row>
    <row r="135" spans="2:65" s="11" customFormat="1" ht="13.5">
      <c r="B135" s="204"/>
      <c r="C135" s="205"/>
      <c r="D135" s="206" t="s">
        <v>161</v>
      </c>
      <c r="E135" s="207" t="s">
        <v>21</v>
      </c>
      <c r="F135" s="208" t="s">
        <v>179</v>
      </c>
      <c r="G135" s="205"/>
      <c r="H135" s="209">
        <v>2</v>
      </c>
      <c r="I135" s="210"/>
      <c r="J135" s="205"/>
      <c r="K135" s="205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161</v>
      </c>
      <c r="AU135" s="215" t="s">
        <v>79</v>
      </c>
      <c r="AV135" s="11" t="s">
        <v>79</v>
      </c>
      <c r="AW135" s="11" t="s">
        <v>33</v>
      </c>
      <c r="AX135" s="11" t="s">
        <v>69</v>
      </c>
      <c r="AY135" s="215" t="s">
        <v>152</v>
      </c>
    </row>
    <row r="136" spans="2:65" s="14" customFormat="1" ht="13.5">
      <c r="B136" s="247"/>
      <c r="C136" s="248"/>
      <c r="D136" s="206" t="s">
        <v>161</v>
      </c>
      <c r="E136" s="249" t="s">
        <v>21</v>
      </c>
      <c r="F136" s="250" t="s">
        <v>217</v>
      </c>
      <c r="G136" s="248"/>
      <c r="H136" s="251">
        <v>2</v>
      </c>
      <c r="I136" s="252"/>
      <c r="J136" s="248"/>
      <c r="K136" s="248"/>
      <c r="L136" s="253"/>
      <c r="M136" s="254"/>
      <c r="N136" s="255"/>
      <c r="O136" s="255"/>
      <c r="P136" s="255"/>
      <c r="Q136" s="255"/>
      <c r="R136" s="255"/>
      <c r="S136" s="255"/>
      <c r="T136" s="256"/>
      <c r="AT136" s="257" t="s">
        <v>161</v>
      </c>
      <c r="AU136" s="257" t="s">
        <v>79</v>
      </c>
      <c r="AV136" s="14" t="s">
        <v>166</v>
      </c>
      <c r="AW136" s="14" t="s">
        <v>33</v>
      </c>
      <c r="AX136" s="14" t="s">
        <v>69</v>
      </c>
      <c r="AY136" s="257" t="s">
        <v>152</v>
      </c>
    </row>
    <row r="137" spans="2:65" s="13" customFormat="1" ht="13.5">
      <c r="B137" s="237"/>
      <c r="C137" s="238"/>
      <c r="D137" s="206" t="s">
        <v>161</v>
      </c>
      <c r="E137" s="239" t="s">
        <v>21</v>
      </c>
      <c r="F137" s="240" t="s">
        <v>218</v>
      </c>
      <c r="G137" s="238"/>
      <c r="H137" s="239" t="s">
        <v>21</v>
      </c>
      <c r="I137" s="241"/>
      <c r="J137" s="238"/>
      <c r="K137" s="238"/>
      <c r="L137" s="242"/>
      <c r="M137" s="243"/>
      <c r="N137" s="244"/>
      <c r="O137" s="244"/>
      <c r="P137" s="244"/>
      <c r="Q137" s="244"/>
      <c r="R137" s="244"/>
      <c r="S137" s="244"/>
      <c r="T137" s="245"/>
      <c r="AT137" s="246" t="s">
        <v>161</v>
      </c>
      <c r="AU137" s="246" t="s">
        <v>79</v>
      </c>
      <c r="AV137" s="13" t="s">
        <v>77</v>
      </c>
      <c r="AW137" s="13" t="s">
        <v>33</v>
      </c>
      <c r="AX137" s="13" t="s">
        <v>69</v>
      </c>
      <c r="AY137" s="246" t="s">
        <v>152</v>
      </c>
    </row>
    <row r="138" spans="2:65" s="11" customFormat="1" ht="13.5">
      <c r="B138" s="204"/>
      <c r="C138" s="205"/>
      <c r="D138" s="206" t="s">
        <v>161</v>
      </c>
      <c r="E138" s="207" t="s">
        <v>21</v>
      </c>
      <c r="F138" s="208" t="s">
        <v>219</v>
      </c>
      <c r="G138" s="205"/>
      <c r="H138" s="209">
        <v>1.9730000000000001</v>
      </c>
      <c r="I138" s="210"/>
      <c r="J138" s="205"/>
      <c r="K138" s="205"/>
      <c r="L138" s="211"/>
      <c r="M138" s="212"/>
      <c r="N138" s="213"/>
      <c r="O138" s="213"/>
      <c r="P138" s="213"/>
      <c r="Q138" s="213"/>
      <c r="R138" s="213"/>
      <c r="S138" s="213"/>
      <c r="T138" s="214"/>
      <c r="AT138" s="215" t="s">
        <v>161</v>
      </c>
      <c r="AU138" s="215" t="s">
        <v>79</v>
      </c>
      <c r="AV138" s="11" t="s">
        <v>79</v>
      </c>
      <c r="AW138" s="11" t="s">
        <v>33</v>
      </c>
      <c r="AX138" s="11" t="s">
        <v>69</v>
      </c>
      <c r="AY138" s="215" t="s">
        <v>152</v>
      </c>
    </row>
    <row r="139" spans="2:65" s="11" customFormat="1" ht="13.5">
      <c r="B139" s="204"/>
      <c r="C139" s="205"/>
      <c r="D139" s="206" t="s">
        <v>161</v>
      </c>
      <c r="E139" s="207" t="s">
        <v>21</v>
      </c>
      <c r="F139" s="208" t="s">
        <v>220</v>
      </c>
      <c r="G139" s="205"/>
      <c r="H139" s="209">
        <v>1.458</v>
      </c>
      <c r="I139" s="210"/>
      <c r="J139" s="205"/>
      <c r="K139" s="205"/>
      <c r="L139" s="211"/>
      <c r="M139" s="212"/>
      <c r="N139" s="213"/>
      <c r="O139" s="213"/>
      <c r="P139" s="213"/>
      <c r="Q139" s="213"/>
      <c r="R139" s="213"/>
      <c r="S139" s="213"/>
      <c r="T139" s="214"/>
      <c r="AT139" s="215" t="s">
        <v>161</v>
      </c>
      <c r="AU139" s="215" t="s">
        <v>79</v>
      </c>
      <c r="AV139" s="11" t="s">
        <v>79</v>
      </c>
      <c r="AW139" s="11" t="s">
        <v>33</v>
      </c>
      <c r="AX139" s="11" t="s">
        <v>69</v>
      </c>
      <c r="AY139" s="215" t="s">
        <v>152</v>
      </c>
    </row>
    <row r="140" spans="2:65" s="14" customFormat="1" ht="13.5">
      <c r="B140" s="247"/>
      <c r="C140" s="248"/>
      <c r="D140" s="206" t="s">
        <v>161</v>
      </c>
      <c r="E140" s="249" t="s">
        <v>21</v>
      </c>
      <c r="F140" s="250" t="s">
        <v>217</v>
      </c>
      <c r="G140" s="248"/>
      <c r="H140" s="251">
        <v>3.431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AT140" s="257" t="s">
        <v>161</v>
      </c>
      <c r="AU140" s="257" t="s">
        <v>79</v>
      </c>
      <c r="AV140" s="14" t="s">
        <v>166</v>
      </c>
      <c r="AW140" s="14" t="s">
        <v>33</v>
      </c>
      <c r="AX140" s="14" t="s">
        <v>69</v>
      </c>
      <c r="AY140" s="257" t="s">
        <v>152</v>
      </c>
    </row>
    <row r="141" spans="2:65" s="12" customFormat="1" ht="13.5">
      <c r="B141" s="216"/>
      <c r="C141" s="217"/>
      <c r="D141" s="206" t="s">
        <v>161</v>
      </c>
      <c r="E141" s="218" t="s">
        <v>21</v>
      </c>
      <c r="F141" s="219" t="s">
        <v>180</v>
      </c>
      <c r="G141" s="217"/>
      <c r="H141" s="220">
        <v>5.431</v>
      </c>
      <c r="I141" s="221"/>
      <c r="J141" s="217"/>
      <c r="K141" s="217"/>
      <c r="L141" s="222"/>
      <c r="M141" s="223"/>
      <c r="N141" s="224"/>
      <c r="O141" s="224"/>
      <c r="P141" s="224"/>
      <c r="Q141" s="224"/>
      <c r="R141" s="224"/>
      <c r="S141" s="224"/>
      <c r="T141" s="225"/>
      <c r="AT141" s="226" t="s">
        <v>161</v>
      </c>
      <c r="AU141" s="226" t="s">
        <v>79</v>
      </c>
      <c r="AV141" s="12" t="s">
        <v>159</v>
      </c>
      <c r="AW141" s="12" t="s">
        <v>33</v>
      </c>
      <c r="AX141" s="12" t="s">
        <v>77</v>
      </c>
      <c r="AY141" s="226" t="s">
        <v>152</v>
      </c>
    </row>
    <row r="142" spans="2:65" s="1" customFormat="1" ht="14.45" customHeight="1">
      <c r="B142" s="41"/>
      <c r="C142" s="227" t="s">
        <v>221</v>
      </c>
      <c r="D142" s="227" t="s">
        <v>202</v>
      </c>
      <c r="E142" s="228" t="s">
        <v>203</v>
      </c>
      <c r="F142" s="229" t="s">
        <v>204</v>
      </c>
      <c r="G142" s="230" t="s">
        <v>205</v>
      </c>
      <c r="H142" s="231">
        <v>6.8630000000000004</v>
      </c>
      <c r="I142" s="232"/>
      <c r="J142" s="233">
        <f>ROUND(I142*H142,2)</f>
        <v>0</v>
      </c>
      <c r="K142" s="229" t="s">
        <v>158</v>
      </c>
      <c r="L142" s="234"/>
      <c r="M142" s="235" t="s">
        <v>21</v>
      </c>
      <c r="N142" s="236" t="s">
        <v>40</v>
      </c>
      <c r="O142" s="42"/>
      <c r="P142" s="201">
        <f>O142*H142</f>
        <v>0</v>
      </c>
      <c r="Q142" s="201">
        <v>1</v>
      </c>
      <c r="R142" s="201">
        <f>Q142*H142</f>
        <v>6.8630000000000004</v>
      </c>
      <c r="S142" s="201">
        <v>0</v>
      </c>
      <c r="T142" s="202">
        <f>S142*H142</f>
        <v>0</v>
      </c>
      <c r="AR142" s="24" t="s">
        <v>196</v>
      </c>
      <c r="AT142" s="24" t="s">
        <v>202</v>
      </c>
      <c r="AU142" s="24" t="s">
        <v>79</v>
      </c>
      <c r="AY142" s="24" t="s">
        <v>152</v>
      </c>
      <c r="BE142" s="203">
        <f>IF(N142="základní",J142,0)</f>
        <v>0</v>
      </c>
      <c r="BF142" s="203">
        <f>IF(N142="snížená",J142,0)</f>
        <v>0</v>
      </c>
      <c r="BG142" s="203">
        <f>IF(N142="zákl. přenesená",J142,0)</f>
        <v>0</v>
      </c>
      <c r="BH142" s="203">
        <f>IF(N142="sníž. přenesená",J142,0)</f>
        <v>0</v>
      </c>
      <c r="BI142" s="203">
        <f>IF(N142="nulová",J142,0)</f>
        <v>0</v>
      </c>
      <c r="BJ142" s="24" t="s">
        <v>77</v>
      </c>
      <c r="BK142" s="203">
        <f>ROUND(I142*H142,2)</f>
        <v>0</v>
      </c>
      <c r="BL142" s="24" t="s">
        <v>159</v>
      </c>
      <c r="BM142" s="24" t="s">
        <v>222</v>
      </c>
    </row>
    <row r="143" spans="2:65" s="11" customFormat="1" ht="13.5">
      <c r="B143" s="204"/>
      <c r="C143" s="205"/>
      <c r="D143" s="206" t="s">
        <v>161</v>
      </c>
      <c r="E143" s="207" t="s">
        <v>21</v>
      </c>
      <c r="F143" s="208" t="s">
        <v>223</v>
      </c>
      <c r="G143" s="205"/>
      <c r="H143" s="209">
        <v>3.9470000000000001</v>
      </c>
      <c r="I143" s="210"/>
      <c r="J143" s="205"/>
      <c r="K143" s="205"/>
      <c r="L143" s="211"/>
      <c r="M143" s="212"/>
      <c r="N143" s="213"/>
      <c r="O143" s="213"/>
      <c r="P143" s="213"/>
      <c r="Q143" s="213"/>
      <c r="R143" s="213"/>
      <c r="S143" s="213"/>
      <c r="T143" s="214"/>
      <c r="AT143" s="215" t="s">
        <v>161</v>
      </c>
      <c r="AU143" s="215" t="s">
        <v>79</v>
      </c>
      <c r="AV143" s="11" t="s">
        <v>79</v>
      </c>
      <c r="AW143" s="11" t="s">
        <v>33</v>
      </c>
      <c r="AX143" s="11" t="s">
        <v>69</v>
      </c>
      <c r="AY143" s="215" t="s">
        <v>152</v>
      </c>
    </row>
    <row r="144" spans="2:65" s="11" customFormat="1" ht="13.5">
      <c r="B144" s="204"/>
      <c r="C144" s="205"/>
      <c r="D144" s="206" t="s">
        <v>161</v>
      </c>
      <c r="E144" s="207" t="s">
        <v>21</v>
      </c>
      <c r="F144" s="208" t="s">
        <v>224</v>
      </c>
      <c r="G144" s="205"/>
      <c r="H144" s="209">
        <v>2.9159999999999999</v>
      </c>
      <c r="I144" s="210"/>
      <c r="J144" s="205"/>
      <c r="K144" s="205"/>
      <c r="L144" s="211"/>
      <c r="M144" s="212"/>
      <c r="N144" s="213"/>
      <c r="O144" s="213"/>
      <c r="P144" s="213"/>
      <c r="Q144" s="213"/>
      <c r="R144" s="213"/>
      <c r="S144" s="213"/>
      <c r="T144" s="214"/>
      <c r="AT144" s="215" t="s">
        <v>161</v>
      </c>
      <c r="AU144" s="215" t="s">
        <v>79</v>
      </c>
      <c r="AV144" s="11" t="s">
        <v>79</v>
      </c>
      <c r="AW144" s="11" t="s">
        <v>33</v>
      </c>
      <c r="AX144" s="11" t="s">
        <v>69</v>
      </c>
      <c r="AY144" s="215" t="s">
        <v>152</v>
      </c>
    </row>
    <row r="145" spans="2:65" s="12" customFormat="1" ht="13.5">
      <c r="B145" s="216"/>
      <c r="C145" s="217"/>
      <c r="D145" s="206" t="s">
        <v>161</v>
      </c>
      <c r="E145" s="218" t="s">
        <v>21</v>
      </c>
      <c r="F145" s="219" t="s">
        <v>180</v>
      </c>
      <c r="G145" s="217"/>
      <c r="H145" s="220">
        <v>6.8630000000000004</v>
      </c>
      <c r="I145" s="221"/>
      <c r="J145" s="217"/>
      <c r="K145" s="217"/>
      <c r="L145" s="222"/>
      <c r="M145" s="223"/>
      <c r="N145" s="224"/>
      <c r="O145" s="224"/>
      <c r="P145" s="224"/>
      <c r="Q145" s="224"/>
      <c r="R145" s="224"/>
      <c r="S145" s="224"/>
      <c r="T145" s="225"/>
      <c r="AT145" s="226" t="s">
        <v>161</v>
      </c>
      <c r="AU145" s="226" t="s">
        <v>79</v>
      </c>
      <c r="AV145" s="12" t="s">
        <v>159</v>
      </c>
      <c r="AW145" s="12" t="s">
        <v>33</v>
      </c>
      <c r="AX145" s="12" t="s">
        <v>77</v>
      </c>
      <c r="AY145" s="226" t="s">
        <v>152</v>
      </c>
    </row>
    <row r="146" spans="2:65" s="10" customFormat="1" ht="29.85" customHeight="1">
      <c r="B146" s="176"/>
      <c r="C146" s="177"/>
      <c r="D146" s="178" t="s">
        <v>68</v>
      </c>
      <c r="E146" s="190" t="s">
        <v>225</v>
      </c>
      <c r="F146" s="190" t="s">
        <v>226</v>
      </c>
      <c r="G146" s="177"/>
      <c r="H146" s="177"/>
      <c r="I146" s="180"/>
      <c r="J146" s="191">
        <f>BK146</f>
        <v>0</v>
      </c>
      <c r="K146" s="177"/>
      <c r="L146" s="182"/>
      <c r="M146" s="183"/>
      <c r="N146" s="184"/>
      <c r="O146" s="184"/>
      <c r="P146" s="185">
        <f>SUM(P147:P148)</f>
        <v>0</v>
      </c>
      <c r="Q146" s="184"/>
      <c r="R146" s="185">
        <f>SUM(R147:R148)</f>
        <v>0</v>
      </c>
      <c r="S146" s="184"/>
      <c r="T146" s="186">
        <f>SUM(T147:T148)</f>
        <v>0</v>
      </c>
      <c r="AR146" s="187" t="s">
        <v>77</v>
      </c>
      <c r="AT146" s="188" t="s">
        <v>68</v>
      </c>
      <c r="AU146" s="188" t="s">
        <v>77</v>
      </c>
      <c r="AY146" s="187" t="s">
        <v>152</v>
      </c>
      <c r="BK146" s="189">
        <f>SUM(BK147:BK148)</f>
        <v>0</v>
      </c>
    </row>
    <row r="147" spans="2:65" s="1" customFormat="1" ht="14.45" customHeight="1">
      <c r="B147" s="41"/>
      <c r="C147" s="192" t="s">
        <v>227</v>
      </c>
      <c r="D147" s="192" t="s">
        <v>154</v>
      </c>
      <c r="E147" s="193" t="s">
        <v>228</v>
      </c>
      <c r="F147" s="194" t="s">
        <v>229</v>
      </c>
      <c r="G147" s="195" t="s">
        <v>157</v>
      </c>
      <c r="H147" s="196">
        <v>25</v>
      </c>
      <c r="I147" s="197"/>
      <c r="J147" s="198">
        <f>ROUND(I147*H147,2)</f>
        <v>0</v>
      </c>
      <c r="K147" s="194" t="s">
        <v>21</v>
      </c>
      <c r="L147" s="61"/>
      <c r="M147" s="199" t="s">
        <v>21</v>
      </c>
      <c r="N147" s="200" t="s">
        <v>40</v>
      </c>
      <c r="O147" s="42"/>
      <c r="P147" s="201">
        <f>O147*H147</f>
        <v>0</v>
      </c>
      <c r="Q147" s="201">
        <v>0</v>
      </c>
      <c r="R147" s="201">
        <f>Q147*H147</f>
        <v>0</v>
      </c>
      <c r="S147" s="201">
        <v>0</v>
      </c>
      <c r="T147" s="202">
        <f>S147*H147</f>
        <v>0</v>
      </c>
      <c r="AR147" s="24" t="s">
        <v>159</v>
      </c>
      <c r="AT147" s="24" t="s">
        <v>154</v>
      </c>
      <c r="AU147" s="24" t="s">
        <v>79</v>
      </c>
      <c r="AY147" s="24" t="s">
        <v>152</v>
      </c>
      <c r="BE147" s="203">
        <f>IF(N147="základní",J147,0)</f>
        <v>0</v>
      </c>
      <c r="BF147" s="203">
        <f>IF(N147="snížená",J147,0)</f>
        <v>0</v>
      </c>
      <c r="BG147" s="203">
        <f>IF(N147="zákl. přenesená",J147,0)</f>
        <v>0</v>
      </c>
      <c r="BH147" s="203">
        <f>IF(N147="sníž. přenesená",J147,0)</f>
        <v>0</v>
      </c>
      <c r="BI147" s="203">
        <f>IF(N147="nulová",J147,0)</f>
        <v>0</v>
      </c>
      <c r="BJ147" s="24" t="s">
        <v>77</v>
      </c>
      <c r="BK147" s="203">
        <f>ROUND(I147*H147,2)</f>
        <v>0</v>
      </c>
      <c r="BL147" s="24" t="s">
        <v>159</v>
      </c>
      <c r="BM147" s="24" t="s">
        <v>230</v>
      </c>
    </row>
    <row r="148" spans="2:65" s="11" customFormat="1" ht="13.5">
      <c r="B148" s="204"/>
      <c r="C148" s="205"/>
      <c r="D148" s="206" t="s">
        <v>161</v>
      </c>
      <c r="E148" s="207" t="s">
        <v>21</v>
      </c>
      <c r="F148" s="208" t="s">
        <v>231</v>
      </c>
      <c r="G148" s="205"/>
      <c r="H148" s="209">
        <v>25</v>
      </c>
      <c r="I148" s="210"/>
      <c r="J148" s="205"/>
      <c r="K148" s="205"/>
      <c r="L148" s="211"/>
      <c r="M148" s="212"/>
      <c r="N148" s="213"/>
      <c r="O148" s="213"/>
      <c r="P148" s="213"/>
      <c r="Q148" s="213"/>
      <c r="R148" s="213"/>
      <c r="S148" s="213"/>
      <c r="T148" s="214"/>
      <c r="AT148" s="215" t="s">
        <v>161</v>
      </c>
      <c r="AU148" s="215" t="s">
        <v>79</v>
      </c>
      <c r="AV148" s="11" t="s">
        <v>79</v>
      </c>
      <c r="AW148" s="11" t="s">
        <v>33</v>
      </c>
      <c r="AX148" s="11" t="s">
        <v>77</v>
      </c>
      <c r="AY148" s="215" t="s">
        <v>152</v>
      </c>
    </row>
    <row r="149" spans="2:65" s="10" customFormat="1" ht="29.85" customHeight="1">
      <c r="B149" s="176"/>
      <c r="C149" s="177"/>
      <c r="D149" s="178" t="s">
        <v>68</v>
      </c>
      <c r="E149" s="190" t="s">
        <v>79</v>
      </c>
      <c r="F149" s="190" t="s">
        <v>232</v>
      </c>
      <c r="G149" s="177"/>
      <c r="H149" s="177"/>
      <c r="I149" s="180"/>
      <c r="J149" s="191">
        <f>BK149</f>
        <v>0</v>
      </c>
      <c r="K149" s="177"/>
      <c r="L149" s="182"/>
      <c r="M149" s="183"/>
      <c r="N149" s="184"/>
      <c r="O149" s="184"/>
      <c r="P149" s="185">
        <f>SUM(P150:P170)</f>
        <v>0</v>
      </c>
      <c r="Q149" s="184"/>
      <c r="R149" s="185">
        <f>SUM(R150:R170)</f>
        <v>10.301559159999998</v>
      </c>
      <c r="S149" s="184"/>
      <c r="T149" s="186">
        <f>SUM(T150:T170)</f>
        <v>0</v>
      </c>
      <c r="AR149" s="187" t="s">
        <v>77</v>
      </c>
      <c r="AT149" s="188" t="s">
        <v>68</v>
      </c>
      <c r="AU149" s="188" t="s">
        <v>77</v>
      </c>
      <c r="AY149" s="187" t="s">
        <v>152</v>
      </c>
      <c r="BK149" s="189">
        <f>SUM(BK150:BK170)</f>
        <v>0</v>
      </c>
    </row>
    <row r="150" spans="2:65" s="1" customFormat="1" ht="34.15" customHeight="1">
      <c r="B150" s="41"/>
      <c r="C150" s="192" t="s">
        <v>233</v>
      </c>
      <c r="D150" s="192" t="s">
        <v>154</v>
      </c>
      <c r="E150" s="193" t="s">
        <v>234</v>
      </c>
      <c r="F150" s="194" t="s">
        <v>235</v>
      </c>
      <c r="G150" s="195" t="s">
        <v>157</v>
      </c>
      <c r="H150" s="196">
        <v>26.31</v>
      </c>
      <c r="I150" s="197"/>
      <c r="J150" s="198">
        <f>ROUND(I150*H150,2)</f>
        <v>0</v>
      </c>
      <c r="K150" s="194" t="s">
        <v>158</v>
      </c>
      <c r="L150" s="61"/>
      <c r="M150" s="199" t="s">
        <v>21</v>
      </c>
      <c r="N150" s="200" t="s">
        <v>40</v>
      </c>
      <c r="O150" s="42"/>
      <c r="P150" s="201">
        <f>O150*H150</f>
        <v>0</v>
      </c>
      <c r="Q150" s="201">
        <v>1.7000000000000001E-4</v>
      </c>
      <c r="R150" s="201">
        <f>Q150*H150</f>
        <v>4.4727000000000005E-3</v>
      </c>
      <c r="S150" s="201">
        <v>0</v>
      </c>
      <c r="T150" s="202">
        <f>S150*H150</f>
        <v>0</v>
      </c>
      <c r="AR150" s="24" t="s">
        <v>159</v>
      </c>
      <c r="AT150" s="24" t="s">
        <v>154</v>
      </c>
      <c r="AU150" s="24" t="s">
        <v>79</v>
      </c>
      <c r="AY150" s="24" t="s">
        <v>152</v>
      </c>
      <c r="BE150" s="203">
        <f>IF(N150="základní",J150,0)</f>
        <v>0</v>
      </c>
      <c r="BF150" s="203">
        <f>IF(N150="snížená",J150,0)</f>
        <v>0</v>
      </c>
      <c r="BG150" s="203">
        <f>IF(N150="zákl. přenesená",J150,0)</f>
        <v>0</v>
      </c>
      <c r="BH150" s="203">
        <f>IF(N150="sníž. přenesená",J150,0)</f>
        <v>0</v>
      </c>
      <c r="BI150" s="203">
        <f>IF(N150="nulová",J150,0)</f>
        <v>0</v>
      </c>
      <c r="BJ150" s="24" t="s">
        <v>77</v>
      </c>
      <c r="BK150" s="203">
        <f>ROUND(I150*H150,2)</f>
        <v>0</v>
      </c>
      <c r="BL150" s="24" t="s">
        <v>159</v>
      </c>
      <c r="BM150" s="24" t="s">
        <v>236</v>
      </c>
    </row>
    <row r="151" spans="2:65" s="11" customFormat="1" ht="13.5">
      <c r="B151" s="204"/>
      <c r="C151" s="205"/>
      <c r="D151" s="206" t="s">
        <v>161</v>
      </c>
      <c r="E151" s="207" t="s">
        <v>21</v>
      </c>
      <c r="F151" s="208" t="s">
        <v>237</v>
      </c>
      <c r="G151" s="205"/>
      <c r="H151" s="209">
        <v>26.31</v>
      </c>
      <c r="I151" s="210"/>
      <c r="J151" s="205"/>
      <c r="K151" s="205"/>
      <c r="L151" s="211"/>
      <c r="M151" s="212"/>
      <c r="N151" s="213"/>
      <c r="O151" s="213"/>
      <c r="P151" s="213"/>
      <c r="Q151" s="213"/>
      <c r="R151" s="213"/>
      <c r="S151" s="213"/>
      <c r="T151" s="214"/>
      <c r="AT151" s="215" t="s">
        <v>161</v>
      </c>
      <c r="AU151" s="215" t="s">
        <v>79</v>
      </c>
      <c r="AV151" s="11" t="s">
        <v>79</v>
      </c>
      <c r="AW151" s="11" t="s">
        <v>33</v>
      </c>
      <c r="AX151" s="11" t="s">
        <v>69</v>
      </c>
      <c r="AY151" s="215" t="s">
        <v>152</v>
      </c>
    </row>
    <row r="152" spans="2:65" s="12" customFormat="1" ht="13.5">
      <c r="B152" s="216"/>
      <c r="C152" s="217"/>
      <c r="D152" s="206" t="s">
        <v>161</v>
      </c>
      <c r="E152" s="218" t="s">
        <v>21</v>
      </c>
      <c r="F152" s="219" t="s">
        <v>180</v>
      </c>
      <c r="G152" s="217"/>
      <c r="H152" s="220">
        <v>26.31</v>
      </c>
      <c r="I152" s="221"/>
      <c r="J152" s="217"/>
      <c r="K152" s="217"/>
      <c r="L152" s="222"/>
      <c r="M152" s="223"/>
      <c r="N152" s="224"/>
      <c r="O152" s="224"/>
      <c r="P152" s="224"/>
      <c r="Q152" s="224"/>
      <c r="R152" s="224"/>
      <c r="S152" s="224"/>
      <c r="T152" s="225"/>
      <c r="AT152" s="226" t="s">
        <v>161</v>
      </c>
      <c r="AU152" s="226" t="s">
        <v>79</v>
      </c>
      <c r="AV152" s="12" t="s">
        <v>159</v>
      </c>
      <c r="AW152" s="12" t="s">
        <v>33</v>
      </c>
      <c r="AX152" s="12" t="s">
        <v>77</v>
      </c>
      <c r="AY152" s="226" t="s">
        <v>152</v>
      </c>
    </row>
    <row r="153" spans="2:65" s="1" customFormat="1" ht="14.45" customHeight="1">
      <c r="B153" s="41"/>
      <c r="C153" s="227" t="s">
        <v>10</v>
      </c>
      <c r="D153" s="227" t="s">
        <v>202</v>
      </c>
      <c r="E153" s="228" t="s">
        <v>238</v>
      </c>
      <c r="F153" s="229" t="s">
        <v>239</v>
      </c>
      <c r="G153" s="230" t="s">
        <v>157</v>
      </c>
      <c r="H153" s="231">
        <v>30.257000000000001</v>
      </c>
      <c r="I153" s="232"/>
      <c r="J153" s="233">
        <f>ROUND(I153*H153,2)</f>
        <v>0</v>
      </c>
      <c r="K153" s="229" t="s">
        <v>158</v>
      </c>
      <c r="L153" s="234"/>
      <c r="M153" s="235" t="s">
        <v>21</v>
      </c>
      <c r="N153" s="236" t="s">
        <v>40</v>
      </c>
      <c r="O153" s="42"/>
      <c r="P153" s="201">
        <f>O153*H153</f>
        <v>0</v>
      </c>
      <c r="Q153" s="201">
        <v>3.1E-4</v>
      </c>
      <c r="R153" s="201">
        <f>Q153*H153</f>
        <v>9.3796699999999997E-3</v>
      </c>
      <c r="S153" s="201">
        <v>0</v>
      </c>
      <c r="T153" s="202">
        <f>S153*H153</f>
        <v>0</v>
      </c>
      <c r="AR153" s="24" t="s">
        <v>196</v>
      </c>
      <c r="AT153" s="24" t="s">
        <v>202</v>
      </c>
      <c r="AU153" s="24" t="s">
        <v>79</v>
      </c>
      <c r="AY153" s="24" t="s">
        <v>152</v>
      </c>
      <c r="BE153" s="203">
        <f>IF(N153="základní",J153,0)</f>
        <v>0</v>
      </c>
      <c r="BF153" s="203">
        <f>IF(N153="snížená",J153,0)</f>
        <v>0</v>
      </c>
      <c r="BG153" s="203">
        <f>IF(N153="zákl. přenesená",J153,0)</f>
        <v>0</v>
      </c>
      <c r="BH153" s="203">
        <f>IF(N153="sníž. přenesená",J153,0)</f>
        <v>0</v>
      </c>
      <c r="BI153" s="203">
        <f>IF(N153="nulová",J153,0)</f>
        <v>0</v>
      </c>
      <c r="BJ153" s="24" t="s">
        <v>77</v>
      </c>
      <c r="BK153" s="203">
        <f>ROUND(I153*H153,2)</f>
        <v>0</v>
      </c>
      <c r="BL153" s="24" t="s">
        <v>159</v>
      </c>
      <c r="BM153" s="24" t="s">
        <v>240</v>
      </c>
    </row>
    <row r="154" spans="2:65" s="11" customFormat="1" ht="13.5">
      <c r="B154" s="204"/>
      <c r="C154" s="205"/>
      <c r="D154" s="206" t="s">
        <v>161</v>
      </c>
      <c r="E154" s="207" t="s">
        <v>21</v>
      </c>
      <c r="F154" s="208" t="s">
        <v>241</v>
      </c>
      <c r="G154" s="205"/>
      <c r="H154" s="209">
        <v>30.257000000000001</v>
      </c>
      <c r="I154" s="210"/>
      <c r="J154" s="205"/>
      <c r="K154" s="205"/>
      <c r="L154" s="211"/>
      <c r="M154" s="212"/>
      <c r="N154" s="213"/>
      <c r="O154" s="213"/>
      <c r="P154" s="213"/>
      <c r="Q154" s="213"/>
      <c r="R154" s="213"/>
      <c r="S154" s="213"/>
      <c r="T154" s="214"/>
      <c r="AT154" s="215" t="s">
        <v>161</v>
      </c>
      <c r="AU154" s="215" t="s">
        <v>79</v>
      </c>
      <c r="AV154" s="11" t="s">
        <v>79</v>
      </c>
      <c r="AW154" s="11" t="s">
        <v>33</v>
      </c>
      <c r="AX154" s="11" t="s">
        <v>77</v>
      </c>
      <c r="AY154" s="215" t="s">
        <v>152</v>
      </c>
    </row>
    <row r="155" spans="2:65" s="1" customFormat="1" ht="34.15" customHeight="1">
      <c r="B155" s="41"/>
      <c r="C155" s="192" t="s">
        <v>242</v>
      </c>
      <c r="D155" s="192" t="s">
        <v>154</v>
      </c>
      <c r="E155" s="193" t="s">
        <v>243</v>
      </c>
      <c r="F155" s="194" t="s">
        <v>244</v>
      </c>
      <c r="G155" s="195" t="s">
        <v>157</v>
      </c>
      <c r="H155" s="196">
        <v>191.91</v>
      </c>
      <c r="I155" s="197"/>
      <c r="J155" s="198">
        <f>ROUND(I155*H155,2)</f>
        <v>0</v>
      </c>
      <c r="K155" s="194" t="s">
        <v>158</v>
      </c>
      <c r="L155" s="61"/>
      <c r="M155" s="199" t="s">
        <v>21</v>
      </c>
      <c r="N155" s="200" t="s">
        <v>40</v>
      </c>
      <c r="O155" s="42"/>
      <c r="P155" s="201">
        <f>O155*H155</f>
        <v>0</v>
      </c>
      <c r="Q155" s="201">
        <v>1E-4</v>
      </c>
      <c r="R155" s="201">
        <f>Q155*H155</f>
        <v>1.9191E-2</v>
      </c>
      <c r="S155" s="201">
        <v>0</v>
      </c>
      <c r="T155" s="202">
        <f>S155*H155</f>
        <v>0</v>
      </c>
      <c r="AR155" s="24" t="s">
        <v>159</v>
      </c>
      <c r="AT155" s="24" t="s">
        <v>154</v>
      </c>
      <c r="AU155" s="24" t="s">
        <v>79</v>
      </c>
      <c r="AY155" s="24" t="s">
        <v>152</v>
      </c>
      <c r="BE155" s="203">
        <f>IF(N155="základní",J155,0)</f>
        <v>0</v>
      </c>
      <c r="BF155" s="203">
        <f>IF(N155="snížená",J155,0)</f>
        <v>0</v>
      </c>
      <c r="BG155" s="203">
        <f>IF(N155="zákl. přenesená",J155,0)</f>
        <v>0</v>
      </c>
      <c r="BH155" s="203">
        <f>IF(N155="sníž. přenesená",J155,0)</f>
        <v>0</v>
      </c>
      <c r="BI155" s="203">
        <f>IF(N155="nulová",J155,0)</f>
        <v>0</v>
      </c>
      <c r="BJ155" s="24" t="s">
        <v>77</v>
      </c>
      <c r="BK155" s="203">
        <f>ROUND(I155*H155,2)</f>
        <v>0</v>
      </c>
      <c r="BL155" s="24" t="s">
        <v>159</v>
      </c>
      <c r="BM155" s="24" t="s">
        <v>245</v>
      </c>
    </row>
    <row r="156" spans="2:65" s="11" customFormat="1" ht="13.5">
      <c r="B156" s="204"/>
      <c r="C156" s="205"/>
      <c r="D156" s="206" t="s">
        <v>161</v>
      </c>
      <c r="E156" s="207" t="s">
        <v>21</v>
      </c>
      <c r="F156" s="208" t="s">
        <v>246</v>
      </c>
      <c r="G156" s="205"/>
      <c r="H156" s="209">
        <v>12.66</v>
      </c>
      <c r="I156" s="210"/>
      <c r="J156" s="205"/>
      <c r="K156" s="205"/>
      <c r="L156" s="211"/>
      <c r="M156" s="212"/>
      <c r="N156" s="213"/>
      <c r="O156" s="213"/>
      <c r="P156" s="213"/>
      <c r="Q156" s="213"/>
      <c r="R156" s="213"/>
      <c r="S156" s="213"/>
      <c r="T156" s="214"/>
      <c r="AT156" s="215" t="s">
        <v>161</v>
      </c>
      <c r="AU156" s="215" t="s">
        <v>79</v>
      </c>
      <c r="AV156" s="11" t="s">
        <v>79</v>
      </c>
      <c r="AW156" s="11" t="s">
        <v>33</v>
      </c>
      <c r="AX156" s="11" t="s">
        <v>69</v>
      </c>
      <c r="AY156" s="215" t="s">
        <v>152</v>
      </c>
    </row>
    <row r="157" spans="2:65" s="11" customFormat="1" ht="13.5">
      <c r="B157" s="204"/>
      <c r="C157" s="205"/>
      <c r="D157" s="206" t="s">
        <v>161</v>
      </c>
      <c r="E157" s="207" t="s">
        <v>21</v>
      </c>
      <c r="F157" s="208" t="s">
        <v>247</v>
      </c>
      <c r="G157" s="205"/>
      <c r="H157" s="209">
        <v>179.25</v>
      </c>
      <c r="I157" s="210"/>
      <c r="J157" s="205"/>
      <c r="K157" s="205"/>
      <c r="L157" s="211"/>
      <c r="M157" s="212"/>
      <c r="N157" s="213"/>
      <c r="O157" s="213"/>
      <c r="P157" s="213"/>
      <c r="Q157" s="213"/>
      <c r="R157" s="213"/>
      <c r="S157" s="213"/>
      <c r="T157" s="214"/>
      <c r="AT157" s="215" t="s">
        <v>161</v>
      </c>
      <c r="AU157" s="215" t="s">
        <v>79</v>
      </c>
      <c r="AV157" s="11" t="s">
        <v>79</v>
      </c>
      <c r="AW157" s="11" t="s">
        <v>33</v>
      </c>
      <c r="AX157" s="11" t="s">
        <v>69</v>
      </c>
      <c r="AY157" s="215" t="s">
        <v>152</v>
      </c>
    </row>
    <row r="158" spans="2:65" s="12" customFormat="1" ht="13.5">
      <c r="B158" s="216"/>
      <c r="C158" s="217"/>
      <c r="D158" s="206" t="s">
        <v>161</v>
      </c>
      <c r="E158" s="218" t="s">
        <v>21</v>
      </c>
      <c r="F158" s="219" t="s">
        <v>180</v>
      </c>
      <c r="G158" s="217"/>
      <c r="H158" s="220">
        <v>191.91</v>
      </c>
      <c r="I158" s="221"/>
      <c r="J158" s="217"/>
      <c r="K158" s="217"/>
      <c r="L158" s="222"/>
      <c r="M158" s="223"/>
      <c r="N158" s="224"/>
      <c r="O158" s="224"/>
      <c r="P158" s="224"/>
      <c r="Q158" s="224"/>
      <c r="R158" s="224"/>
      <c r="S158" s="224"/>
      <c r="T158" s="225"/>
      <c r="AT158" s="226" t="s">
        <v>161</v>
      </c>
      <c r="AU158" s="226" t="s">
        <v>79</v>
      </c>
      <c r="AV158" s="12" t="s">
        <v>159</v>
      </c>
      <c r="AW158" s="12" t="s">
        <v>33</v>
      </c>
      <c r="AX158" s="12" t="s">
        <v>77</v>
      </c>
      <c r="AY158" s="226" t="s">
        <v>152</v>
      </c>
    </row>
    <row r="159" spans="2:65" s="1" customFormat="1" ht="14.45" customHeight="1">
      <c r="B159" s="41"/>
      <c r="C159" s="227" t="s">
        <v>248</v>
      </c>
      <c r="D159" s="227" t="s">
        <v>202</v>
      </c>
      <c r="E159" s="228" t="s">
        <v>249</v>
      </c>
      <c r="F159" s="229" t="s">
        <v>250</v>
      </c>
      <c r="G159" s="230" t="s">
        <v>157</v>
      </c>
      <c r="H159" s="231">
        <v>220.697</v>
      </c>
      <c r="I159" s="232"/>
      <c r="J159" s="233">
        <f>ROUND(I159*H159,2)</f>
        <v>0</v>
      </c>
      <c r="K159" s="229" t="s">
        <v>158</v>
      </c>
      <c r="L159" s="234"/>
      <c r="M159" s="235" t="s">
        <v>21</v>
      </c>
      <c r="N159" s="236" t="s">
        <v>40</v>
      </c>
      <c r="O159" s="42"/>
      <c r="P159" s="201">
        <f>O159*H159</f>
        <v>0</v>
      </c>
      <c r="Q159" s="201">
        <v>2.9999999999999997E-4</v>
      </c>
      <c r="R159" s="201">
        <f>Q159*H159</f>
        <v>6.6209099999999993E-2</v>
      </c>
      <c r="S159" s="201">
        <v>0</v>
      </c>
      <c r="T159" s="202">
        <f>S159*H159</f>
        <v>0</v>
      </c>
      <c r="AR159" s="24" t="s">
        <v>196</v>
      </c>
      <c r="AT159" s="24" t="s">
        <v>202</v>
      </c>
      <c r="AU159" s="24" t="s">
        <v>79</v>
      </c>
      <c r="AY159" s="24" t="s">
        <v>152</v>
      </c>
      <c r="BE159" s="203">
        <f>IF(N159="základní",J159,0)</f>
        <v>0</v>
      </c>
      <c r="BF159" s="203">
        <f>IF(N159="snížená",J159,0)</f>
        <v>0</v>
      </c>
      <c r="BG159" s="203">
        <f>IF(N159="zákl. přenesená",J159,0)</f>
        <v>0</v>
      </c>
      <c r="BH159" s="203">
        <f>IF(N159="sníž. přenesená",J159,0)</f>
        <v>0</v>
      </c>
      <c r="BI159" s="203">
        <f>IF(N159="nulová",J159,0)</f>
        <v>0</v>
      </c>
      <c r="BJ159" s="24" t="s">
        <v>77</v>
      </c>
      <c r="BK159" s="203">
        <f>ROUND(I159*H159,2)</f>
        <v>0</v>
      </c>
      <c r="BL159" s="24" t="s">
        <v>159</v>
      </c>
      <c r="BM159" s="24" t="s">
        <v>251</v>
      </c>
    </row>
    <row r="160" spans="2:65" s="11" customFormat="1" ht="13.5">
      <c r="B160" s="204"/>
      <c r="C160" s="205"/>
      <c r="D160" s="206" t="s">
        <v>161</v>
      </c>
      <c r="E160" s="207" t="s">
        <v>21</v>
      </c>
      <c r="F160" s="208" t="s">
        <v>252</v>
      </c>
      <c r="G160" s="205"/>
      <c r="H160" s="209">
        <v>220.697</v>
      </c>
      <c r="I160" s="210"/>
      <c r="J160" s="205"/>
      <c r="K160" s="205"/>
      <c r="L160" s="211"/>
      <c r="M160" s="212"/>
      <c r="N160" s="213"/>
      <c r="O160" s="213"/>
      <c r="P160" s="213"/>
      <c r="Q160" s="213"/>
      <c r="R160" s="213"/>
      <c r="S160" s="213"/>
      <c r="T160" s="214"/>
      <c r="AT160" s="215" t="s">
        <v>161</v>
      </c>
      <c r="AU160" s="215" t="s">
        <v>79</v>
      </c>
      <c r="AV160" s="11" t="s">
        <v>79</v>
      </c>
      <c r="AW160" s="11" t="s">
        <v>33</v>
      </c>
      <c r="AX160" s="11" t="s">
        <v>77</v>
      </c>
      <c r="AY160" s="215" t="s">
        <v>152</v>
      </c>
    </row>
    <row r="161" spans="2:65" s="1" customFormat="1" ht="22.9" customHeight="1">
      <c r="B161" s="41"/>
      <c r="C161" s="192" t="s">
        <v>253</v>
      </c>
      <c r="D161" s="192" t="s">
        <v>154</v>
      </c>
      <c r="E161" s="193" t="s">
        <v>254</v>
      </c>
      <c r="F161" s="194" t="s">
        <v>255</v>
      </c>
      <c r="G161" s="195" t="s">
        <v>173</v>
      </c>
      <c r="H161" s="196">
        <v>1.899</v>
      </c>
      <c r="I161" s="197"/>
      <c r="J161" s="198">
        <f>ROUND(I161*H161,2)</f>
        <v>0</v>
      </c>
      <c r="K161" s="194" t="s">
        <v>158</v>
      </c>
      <c r="L161" s="61"/>
      <c r="M161" s="199" t="s">
        <v>21</v>
      </c>
      <c r="N161" s="200" t="s">
        <v>40</v>
      </c>
      <c r="O161" s="42"/>
      <c r="P161" s="201">
        <f>O161*H161</f>
        <v>0</v>
      </c>
      <c r="Q161" s="201">
        <v>2.45329</v>
      </c>
      <c r="R161" s="201">
        <f>Q161*H161</f>
        <v>4.65879771</v>
      </c>
      <c r="S161" s="201">
        <v>0</v>
      </c>
      <c r="T161" s="202">
        <f>S161*H161</f>
        <v>0</v>
      </c>
      <c r="AR161" s="24" t="s">
        <v>159</v>
      </c>
      <c r="AT161" s="24" t="s">
        <v>154</v>
      </c>
      <c r="AU161" s="24" t="s">
        <v>79</v>
      </c>
      <c r="AY161" s="24" t="s">
        <v>152</v>
      </c>
      <c r="BE161" s="203">
        <f>IF(N161="základní",J161,0)</f>
        <v>0</v>
      </c>
      <c r="BF161" s="203">
        <f>IF(N161="snížená",J161,0)</f>
        <v>0</v>
      </c>
      <c r="BG161" s="203">
        <f>IF(N161="zákl. přenesená",J161,0)</f>
        <v>0</v>
      </c>
      <c r="BH161" s="203">
        <f>IF(N161="sníž. přenesená",J161,0)</f>
        <v>0</v>
      </c>
      <c r="BI161" s="203">
        <f>IF(N161="nulová",J161,0)</f>
        <v>0</v>
      </c>
      <c r="BJ161" s="24" t="s">
        <v>77</v>
      </c>
      <c r="BK161" s="203">
        <f>ROUND(I161*H161,2)</f>
        <v>0</v>
      </c>
      <c r="BL161" s="24" t="s">
        <v>159</v>
      </c>
      <c r="BM161" s="24" t="s">
        <v>256</v>
      </c>
    </row>
    <row r="162" spans="2:65" s="13" customFormat="1" ht="13.5">
      <c r="B162" s="237"/>
      <c r="C162" s="238"/>
      <c r="D162" s="206" t="s">
        <v>161</v>
      </c>
      <c r="E162" s="239" t="s">
        <v>21</v>
      </c>
      <c r="F162" s="240" t="s">
        <v>257</v>
      </c>
      <c r="G162" s="238"/>
      <c r="H162" s="239" t="s">
        <v>21</v>
      </c>
      <c r="I162" s="241"/>
      <c r="J162" s="238"/>
      <c r="K162" s="238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161</v>
      </c>
      <c r="AU162" s="246" t="s">
        <v>79</v>
      </c>
      <c r="AV162" s="13" t="s">
        <v>77</v>
      </c>
      <c r="AW162" s="13" t="s">
        <v>33</v>
      </c>
      <c r="AX162" s="13" t="s">
        <v>69</v>
      </c>
      <c r="AY162" s="246" t="s">
        <v>152</v>
      </c>
    </row>
    <row r="163" spans="2:65" s="11" customFormat="1" ht="13.5">
      <c r="B163" s="204"/>
      <c r="C163" s="205"/>
      <c r="D163" s="206" t="s">
        <v>161</v>
      </c>
      <c r="E163" s="207" t="s">
        <v>21</v>
      </c>
      <c r="F163" s="208" t="s">
        <v>258</v>
      </c>
      <c r="G163" s="205"/>
      <c r="H163" s="209">
        <v>1.899</v>
      </c>
      <c r="I163" s="210"/>
      <c r="J163" s="205"/>
      <c r="K163" s="205"/>
      <c r="L163" s="211"/>
      <c r="M163" s="212"/>
      <c r="N163" s="213"/>
      <c r="O163" s="213"/>
      <c r="P163" s="213"/>
      <c r="Q163" s="213"/>
      <c r="R163" s="213"/>
      <c r="S163" s="213"/>
      <c r="T163" s="214"/>
      <c r="AT163" s="215" t="s">
        <v>161</v>
      </c>
      <c r="AU163" s="215" t="s">
        <v>79</v>
      </c>
      <c r="AV163" s="11" t="s">
        <v>79</v>
      </c>
      <c r="AW163" s="11" t="s">
        <v>33</v>
      </c>
      <c r="AX163" s="11" t="s">
        <v>77</v>
      </c>
      <c r="AY163" s="215" t="s">
        <v>152</v>
      </c>
    </row>
    <row r="164" spans="2:65" s="1" customFormat="1" ht="22.9" customHeight="1">
      <c r="B164" s="41"/>
      <c r="C164" s="192" t="s">
        <v>259</v>
      </c>
      <c r="D164" s="192" t="s">
        <v>154</v>
      </c>
      <c r="E164" s="193" t="s">
        <v>260</v>
      </c>
      <c r="F164" s="194" t="s">
        <v>261</v>
      </c>
      <c r="G164" s="195" t="s">
        <v>205</v>
      </c>
      <c r="H164" s="196">
        <v>4.5999999999999999E-2</v>
      </c>
      <c r="I164" s="197"/>
      <c r="J164" s="198">
        <f>ROUND(I164*H164,2)</f>
        <v>0</v>
      </c>
      <c r="K164" s="194" t="s">
        <v>158</v>
      </c>
      <c r="L164" s="61"/>
      <c r="M164" s="199" t="s">
        <v>21</v>
      </c>
      <c r="N164" s="200" t="s">
        <v>40</v>
      </c>
      <c r="O164" s="42"/>
      <c r="P164" s="201">
        <f>O164*H164</f>
        <v>0</v>
      </c>
      <c r="Q164" s="201">
        <v>1.06277</v>
      </c>
      <c r="R164" s="201">
        <f>Q164*H164</f>
        <v>4.8887420000000001E-2</v>
      </c>
      <c r="S164" s="201">
        <v>0</v>
      </c>
      <c r="T164" s="202">
        <f>S164*H164</f>
        <v>0</v>
      </c>
      <c r="AR164" s="24" t="s">
        <v>159</v>
      </c>
      <c r="AT164" s="24" t="s">
        <v>154</v>
      </c>
      <c r="AU164" s="24" t="s">
        <v>79</v>
      </c>
      <c r="AY164" s="24" t="s">
        <v>152</v>
      </c>
      <c r="BE164" s="203">
        <f>IF(N164="základní",J164,0)</f>
        <v>0</v>
      </c>
      <c r="BF164" s="203">
        <f>IF(N164="snížená",J164,0)</f>
        <v>0</v>
      </c>
      <c r="BG164" s="203">
        <f>IF(N164="zákl. přenesená",J164,0)</f>
        <v>0</v>
      </c>
      <c r="BH164" s="203">
        <f>IF(N164="sníž. přenesená",J164,0)</f>
        <v>0</v>
      </c>
      <c r="BI164" s="203">
        <f>IF(N164="nulová",J164,0)</f>
        <v>0</v>
      </c>
      <c r="BJ164" s="24" t="s">
        <v>77</v>
      </c>
      <c r="BK164" s="203">
        <f>ROUND(I164*H164,2)</f>
        <v>0</v>
      </c>
      <c r="BL164" s="24" t="s">
        <v>159</v>
      </c>
      <c r="BM164" s="24" t="s">
        <v>262</v>
      </c>
    </row>
    <row r="165" spans="2:65" s="11" customFormat="1" ht="13.5">
      <c r="B165" s="204"/>
      <c r="C165" s="205"/>
      <c r="D165" s="206" t="s">
        <v>161</v>
      </c>
      <c r="E165" s="207" t="s">
        <v>21</v>
      </c>
      <c r="F165" s="208" t="s">
        <v>263</v>
      </c>
      <c r="G165" s="205"/>
      <c r="H165" s="209">
        <v>4.5999999999999999E-2</v>
      </c>
      <c r="I165" s="210"/>
      <c r="J165" s="205"/>
      <c r="K165" s="205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161</v>
      </c>
      <c r="AU165" s="215" t="s">
        <v>79</v>
      </c>
      <c r="AV165" s="11" t="s">
        <v>79</v>
      </c>
      <c r="AW165" s="11" t="s">
        <v>33</v>
      </c>
      <c r="AX165" s="11" t="s">
        <v>77</v>
      </c>
      <c r="AY165" s="215" t="s">
        <v>152</v>
      </c>
    </row>
    <row r="166" spans="2:65" s="1" customFormat="1" ht="22.9" customHeight="1">
      <c r="B166" s="41"/>
      <c r="C166" s="192" t="s">
        <v>264</v>
      </c>
      <c r="D166" s="192" t="s">
        <v>154</v>
      </c>
      <c r="E166" s="193" t="s">
        <v>265</v>
      </c>
      <c r="F166" s="194" t="s">
        <v>266</v>
      </c>
      <c r="G166" s="195" t="s">
        <v>173</v>
      </c>
      <c r="H166" s="196">
        <v>2.4340000000000002</v>
      </c>
      <c r="I166" s="197"/>
      <c r="J166" s="198">
        <f>ROUND(I166*H166,2)</f>
        <v>0</v>
      </c>
      <c r="K166" s="194" t="s">
        <v>158</v>
      </c>
      <c r="L166" s="61"/>
      <c r="M166" s="199" t="s">
        <v>21</v>
      </c>
      <c r="N166" s="200" t="s">
        <v>40</v>
      </c>
      <c r="O166" s="42"/>
      <c r="P166" s="201">
        <f>O166*H166</f>
        <v>0</v>
      </c>
      <c r="Q166" s="201">
        <v>2.2563399999999998</v>
      </c>
      <c r="R166" s="201">
        <f>Q166*H166</f>
        <v>5.4919315600000003</v>
      </c>
      <c r="S166" s="201">
        <v>0</v>
      </c>
      <c r="T166" s="202">
        <f>S166*H166</f>
        <v>0</v>
      </c>
      <c r="AR166" s="24" t="s">
        <v>159</v>
      </c>
      <c r="AT166" s="24" t="s">
        <v>154</v>
      </c>
      <c r="AU166" s="24" t="s">
        <v>79</v>
      </c>
      <c r="AY166" s="24" t="s">
        <v>152</v>
      </c>
      <c r="BE166" s="203">
        <f>IF(N166="základní",J166,0)</f>
        <v>0</v>
      </c>
      <c r="BF166" s="203">
        <f>IF(N166="snížená",J166,0)</f>
        <v>0</v>
      </c>
      <c r="BG166" s="203">
        <f>IF(N166="zákl. přenesená",J166,0)</f>
        <v>0</v>
      </c>
      <c r="BH166" s="203">
        <f>IF(N166="sníž. přenesená",J166,0)</f>
        <v>0</v>
      </c>
      <c r="BI166" s="203">
        <f>IF(N166="nulová",J166,0)</f>
        <v>0</v>
      </c>
      <c r="BJ166" s="24" t="s">
        <v>77</v>
      </c>
      <c r="BK166" s="203">
        <f>ROUND(I166*H166,2)</f>
        <v>0</v>
      </c>
      <c r="BL166" s="24" t="s">
        <v>159</v>
      </c>
      <c r="BM166" s="24" t="s">
        <v>267</v>
      </c>
    </row>
    <row r="167" spans="2:65" s="11" customFormat="1" ht="13.5">
      <c r="B167" s="204"/>
      <c r="C167" s="205"/>
      <c r="D167" s="206" t="s">
        <v>161</v>
      </c>
      <c r="E167" s="207" t="s">
        <v>21</v>
      </c>
      <c r="F167" s="208" t="s">
        <v>268</v>
      </c>
      <c r="G167" s="205"/>
      <c r="H167" s="209">
        <v>2.4340000000000002</v>
      </c>
      <c r="I167" s="210"/>
      <c r="J167" s="205"/>
      <c r="K167" s="205"/>
      <c r="L167" s="211"/>
      <c r="M167" s="212"/>
      <c r="N167" s="213"/>
      <c r="O167" s="213"/>
      <c r="P167" s="213"/>
      <c r="Q167" s="213"/>
      <c r="R167" s="213"/>
      <c r="S167" s="213"/>
      <c r="T167" s="214"/>
      <c r="AT167" s="215" t="s">
        <v>161</v>
      </c>
      <c r="AU167" s="215" t="s">
        <v>79</v>
      </c>
      <c r="AV167" s="11" t="s">
        <v>79</v>
      </c>
      <c r="AW167" s="11" t="s">
        <v>33</v>
      </c>
      <c r="AX167" s="11" t="s">
        <v>77</v>
      </c>
      <c r="AY167" s="215" t="s">
        <v>152</v>
      </c>
    </row>
    <row r="168" spans="2:65" s="1" customFormat="1" ht="14.45" customHeight="1">
      <c r="B168" s="41"/>
      <c r="C168" s="192" t="s">
        <v>9</v>
      </c>
      <c r="D168" s="192" t="s">
        <v>154</v>
      </c>
      <c r="E168" s="193" t="s">
        <v>269</v>
      </c>
      <c r="F168" s="194" t="s">
        <v>270</v>
      </c>
      <c r="G168" s="195" t="s">
        <v>157</v>
      </c>
      <c r="H168" s="196">
        <v>1</v>
      </c>
      <c r="I168" s="197"/>
      <c r="J168" s="198">
        <f>ROUND(I168*H168,2)</f>
        <v>0</v>
      </c>
      <c r="K168" s="194" t="s">
        <v>158</v>
      </c>
      <c r="L168" s="61"/>
      <c r="M168" s="199" t="s">
        <v>21</v>
      </c>
      <c r="N168" s="200" t="s">
        <v>40</v>
      </c>
      <c r="O168" s="42"/>
      <c r="P168" s="201">
        <f>O168*H168</f>
        <v>0</v>
      </c>
      <c r="Q168" s="201">
        <v>2.6900000000000001E-3</v>
      </c>
      <c r="R168" s="201">
        <f>Q168*H168</f>
        <v>2.6900000000000001E-3</v>
      </c>
      <c r="S168" s="201">
        <v>0</v>
      </c>
      <c r="T168" s="202">
        <f>S168*H168</f>
        <v>0</v>
      </c>
      <c r="AR168" s="24" t="s">
        <v>159</v>
      </c>
      <c r="AT168" s="24" t="s">
        <v>154</v>
      </c>
      <c r="AU168" s="24" t="s">
        <v>79</v>
      </c>
      <c r="AY168" s="24" t="s">
        <v>152</v>
      </c>
      <c r="BE168" s="203">
        <f>IF(N168="základní",J168,0)</f>
        <v>0</v>
      </c>
      <c r="BF168" s="203">
        <f>IF(N168="snížená",J168,0)</f>
        <v>0</v>
      </c>
      <c r="BG168" s="203">
        <f>IF(N168="zákl. přenesená",J168,0)</f>
        <v>0</v>
      </c>
      <c r="BH168" s="203">
        <f>IF(N168="sníž. přenesená",J168,0)</f>
        <v>0</v>
      </c>
      <c r="BI168" s="203">
        <f>IF(N168="nulová",J168,0)</f>
        <v>0</v>
      </c>
      <c r="BJ168" s="24" t="s">
        <v>77</v>
      </c>
      <c r="BK168" s="203">
        <f>ROUND(I168*H168,2)</f>
        <v>0</v>
      </c>
      <c r="BL168" s="24" t="s">
        <v>159</v>
      </c>
      <c r="BM168" s="24" t="s">
        <v>271</v>
      </c>
    </row>
    <row r="169" spans="2:65" s="11" customFormat="1" ht="13.5">
      <c r="B169" s="204"/>
      <c r="C169" s="205"/>
      <c r="D169" s="206" t="s">
        <v>161</v>
      </c>
      <c r="E169" s="207" t="s">
        <v>21</v>
      </c>
      <c r="F169" s="208" t="s">
        <v>272</v>
      </c>
      <c r="G169" s="205"/>
      <c r="H169" s="209">
        <v>1</v>
      </c>
      <c r="I169" s="210"/>
      <c r="J169" s="205"/>
      <c r="K169" s="205"/>
      <c r="L169" s="211"/>
      <c r="M169" s="212"/>
      <c r="N169" s="213"/>
      <c r="O169" s="213"/>
      <c r="P169" s="213"/>
      <c r="Q169" s="213"/>
      <c r="R169" s="213"/>
      <c r="S169" s="213"/>
      <c r="T169" s="214"/>
      <c r="AT169" s="215" t="s">
        <v>161</v>
      </c>
      <c r="AU169" s="215" t="s">
        <v>79</v>
      </c>
      <c r="AV169" s="11" t="s">
        <v>79</v>
      </c>
      <c r="AW169" s="11" t="s">
        <v>33</v>
      </c>
      <c r="AX169" s="11" t="s">
        <v>77</v>
      </c>
      <c r="AY169" s="215" t="s">
        <v>152</v>
      </c>
    </row>
    <row r="170" spans="2:65" s="1" customFormat="1" ht="14.45" customHeight="1">
      <c r="B170" s="41"/>
      <c r="C170" s="192" t="s">
        <v>273</v>
      </c>
      <c r="D170" s="192" t="s">
        <v>154</v>
      </c>
      <c r="E170" s="193" t="s">
        <v>274</v>
      </c>
      <c r="F170" s="194" t="s">
        <v>275</v>
      </c>
      <c r="G170" s="195" t="s">
        <v>157</v>
      </c>
      <c r="H170" s="196">
        <v>1</v>
      </c>
      <c r="I170" s="197"/>
      <c r="J170" s="198">
        <f>ROUND(I170*H170,2)</f>
        <v>0</v>
      </c>
      <c r="K170" s="194" t="s">
        <v>158</v>
      </c>
      <c r="L170" s="61"/>
      <c r="M170" s="199" t="s">
        <v>21</v>
      </c>
      <c r="N170" s="200" t="s">
        <v>40</v>
      </c>
      <c r="O170" s="42"/>
      <c r="P170" s="201">
        <f>O170*H170</f>
        <v>0</v>
      </c>
      <c r="Q170" s="201">
        <v>0</v>
      </c>
      <c r="R170" s="201">
        <f>Q170*H170</f>
        <v>0</v>
      </c>
      <c r="S170" s="201">
        <v>0</v>
      </c>
      <c r="T170" s="202">
        <f>S170*H170</f>
        <v>0</v>
      </c>
      <c r="AR170" s="24" t="s">
        <v>159</v>
      </c>
      <c r="AT170" s="24" t="s">
        <v>154</v>
      </c>
      <c r="AU170" s="24" t="s">
        <v>79</v>
      </c>
      <c r="AY170" s="24" t="s">
        <v>152</v>
      </c>
      <c r="BE170" s="203">
        <f>IF(N170="základní",J170,0)</f>
        <v>0</v>
      </c>
      <c r="BF170" s="203">
        <f>IF(N170="snížená",J170,0)</f>
        <v>0</v>
      </c>
      <c r="BG170" s="203">
        <f>IF(N170="zákl. přenesená",J170,0)</f>
        <v>0</v>
      </c>
      <c r="BH170" s="203">
        <f>IF(N170="sníž. přenesená",J170,0)</f>
        <v>0</v>
      </c>
      <c r="BI170" s="203">
        <f>IF(N170="nulová",J170,0)</f>
        <v>0</v>
      </c>
      <c r="BJ170" s="24" t="s">
        <v>77</v>
      </c>
      <c r="BK170" s="203">
        <f>ROUND(I170*H170,2)</f>
        <v>0</v>
      </c>
      <c r="BL170" s="24" t="s">
        <v>159</v>
      </c>
      <c r="BM170" s="24" t="s">
        <v>276</v>
      </c>
    </row>
    <row r="171" spans="2:65" s="10" customFormat="1" ht="29.85" customHeight="1">
      <c r="B171" s="176"/>
      <c r="C171" s="177"/>
      <c r="D171" s="178" t="s">
        <v>68</v>
      </c>
      <c r="E171" s="190" t="s">
        <v>166</v>
      </c>
      <c r="F171" s="190" t="s">
        <v>277</v>
      </c>
      <c r="G171" s="177"/>
      <c r="H171" s="177"/>
      <c r="I171" s="180"/>
      <c r="J171" s="191">
        <f>BK171</f>
        <v>0</v>
      </c>
      <c r="K171" s="177"/>
      <c r="L171" s="182"/>
      <c r="M171" s="183"/>
      <c r="N171" s="184"/>
      <c r="O171" s="184"/>
      <c r="P171" s="185">
        <f>SUM(P172:P206)</f>
        <v>0</v>
      </c>
      <c r="Q171" s="184"/>
      <c r="R171" s="185">
        <f>SUM(R172:R206)</f>
        <v>10.071290549999999</v>
      </c>
      <c r="S171" s="184"/>
      <c r="T171" s="186">
        <f>SUM(T172:T206)</f>
        <v>0</v>
      </c>
      <c r="AR171" s="187" t="s">
        <v>77</v>
      </c>
      <c r="AT171" s="188" t="s">
        <v>68</v>
      </c>
      <c r="AU171" s="188" t="s">
        <v>77</v>
      </c>
      <c r="AY171" s="187" t="s">
        <v>152</v>
      </c>
      <c r="BK171" s="189">
        <f>SUM(BK172:BK206)</f>
        <v>0</v>
      </c>
    </row>
    <row r="172" spans="2:65" s="1" customFormat="1" ht="34.15" customHeight="1">
      <c r="B172" s="41"/>
      <c r="C172" s="192" t="s">
        <v>278</v>
      </c>
      <c r="D172" s="192" t="s">
        <v>154</v>
      </c>
      <c r="E172" s="193" t="s">
        <v>279</v>
      </c>
      <c r="F172" s="194" t="s">
        <v>280</v>
      </c>
      <c r="G172" s="195" t="s">
        <v>281</v>
      </c>
      <c r="H172" s="196">
        <v>2</v>
      </c>
      <c r="I172" s="197"/>
      <c r="J172" s="198">
        <f>ROUND(I172*H172,2)</f>
        <v>0</v>
      </c>
      <c r="K172" s="194" t="s">
        <v>158</v>
      </c>
      <c r="L172" s="61"/>
      <c r="M172" s="199" t="s">
        <v>21</v>
      </c>
      <c r="N172" s="200" t="s">
        <v>40</v>
      </c>
      <c r="O172" s="42"/>
      <c r="P172" s="201">
        <f>O172*H172</f>
        <v>0</v>
      </c>
      <c r="Q172" s="201">
        <v>0.24041999999999999</v>
      </c>
      <c r="R172" s="201">
        <f>Q172*H172</f>
        <v>0.48083999999999999</v>
      </c>
      <c r="S172" s="201">
        <v>0</v>
      </c>
      <c r="T172" s="202">
        <f>S172*H172</f>
        <v>0</v>
      </c>
      <c r="AR172" s="24" t="s">
        <v>159</v>
      </c>
      <c r="AT172" s="24" t="s">
        <v>154</v>
      </c>
      <c r="AU172" s="24" t="s">
        <v>79</v>
      </c>
      <c r="AY172" s="24" t="s">
        <v>152</v>
      </c>
      <c r="BE172" s="203">
        <f>IF(N172="základní",J172,0)</f>
        <v>0</v>
      </c>
      <c r="BF172" s="203">
        <f>IF(N172="snížená",J172,0)</f>
        <v>0</v>
      </c>
      <c r="BG172" s="203">
        <f>IF(N172="zákl. přenesená",J172,0)</f>
        <v>0</v>
      </c>
      <c r="BH172" s="203">
        <f>IF(N172="sníž. přenesená",J172,0)</f>
        <v>0</v>
      </c>
      <c r="BI172" s="203">
        <f>IF(N172="nulová",J172,0)</f>
        <v>0</v>
      </c>
      <c r="BJ172" s="24" t="s">
        <v>77</v>
      </c>
      <c r="BK172" s="203">
        <f>ROUND(I172*H172,2)</f>
        <v>0</v>
      </c>
      <c r="BL172" s="24" t="s">
        <v>159</v>
      </c>
      <c r="BM172" s="24" t="s">
        <v>282</v>
      </c>
    </row>
    <row r="173" spans="2:65" s="11" customFormat="1" ht="13.5">
      <c r="B173" s="204"/>
      <c r="C173" s="205"/>
      <c r="D173" s="206" t="s">
        <v>161</v>
      </c>
      <c r="E173" s="207" t="s">
        <v>21</v>
      </c>
      <c r="F173" s="208" t="s">
        <v>283</v>
      </c>
      <c r="G173" s="205"/>
      <c r="H173" s="209">
        <v>2</v>
      </c>
      <c r="I173" s="210"/>
      <c r="J173" s="205"/>
      <c r="K173" s="205"/>
      <c r="L173" s="211"/>
      <c r="M173" s="212"/>
      <c r="N173" s="213"/>
      <c r="O173" s="213"/>
      <c r="P173" s="213"/>
      <c r="Q173" s="213"/>
      <c r="R173" s="213"/>
      <c r="S173" s="213"/>
      <c r="T173" s="214"/>
      <c r="AT173" s="215" t="s">
        <v>161</v>
      </c>
      <c r="AU173" s="215" t="s">
        <v>79</v>
      </c>
      <c r="AV173" s="11" t="s">
        <v>79</v>
      </c>
      <c r="AW173" s="11" t="s">
        <v>33</v>
      </c>
      <c r="AX173" s="11" t="s">
        <v>77</v>
      </c>
      <c r="AY173" s="215" t="s">
        <v>152</v>
      </c>
    </row>
    <row r="174" spans="2:65" s="1" customFormat="1" ht="34.15" customHeight="1">
      <c r="B174" s="41"/>
      <c r="C174" s="192" t="s">
        <v>284</v>
      </c>
      <c r="D174" s="192" t="s">
        <v>154</v>
      </c>
      <c r="E174" s="193" t="s">
        <v>285</v>
      </c>
      <c r="F174" s="194" t="s">
        <v>286</v>
      </c>
      <c r="G174" s="195" t="s">
        <v>173</v>
      </c>
      <c r="H174" s="196">
        <v>0.60799999999999998</v>
      </c>
      <c r="I174" s="197"/>
      <c r="J174" s="198">
        <f>ROUND(I174*H174,2)</f>
        <v>0</v>
      </c>
      <c r="K174" s="194" t="s">
        <v>158</v>
      </c>
      <c r="L174" s="61"/>
      <c r="M174" s="199" t="s">
        <v>21</v>
      </c>
      <c r="N174" s="200" t="s">
        <v>40</v>
      </c>
      <c r="O174" s="42"/>
      <c r="P174" s="201">
        <f>O174*H174</f>
        <v>0</v>
      </c>
      <c r="Q174" s="201">
        <v>1.8774999999999999</v>
      </c>
      <c r="R174" s="201">
        <f>Q174*H174</f>
        <v>1.1415199999999999</v>
      </c>
      <c r="S174" s="201">
        <v>0</v>
      </c>
      <c r="T174" s="202">
        <f>S174*H174</f>
        <v>0</v>
      </c>
      <c r="AR174" s="24" t="s">
        <v>159</v>
      </c>
      <c r="AT174" s="24" t="s">
        <v>154</v>
      </c>
      <c r="AU174" s="24" t="s">
        <v>79</v>
      </c>
      <c r="AY174" s="24" t="s">
        <v>152</v>
      </c>
      <c r="BE174" s="203">
        <f>IF(N174="základní",J174,0)</f>
        <v>0</v>
      </c>
      <c r="BF174" s="203">
        <f>IF(N174="snížená",J174,0)</f>
        <v>0</v>
      </c>
      <c r="BG174" s="203">
        <f>IF(N174="zákl. přenesená",J174,0)</f>
        <v>0</v>
      </c>
      <c r="BH174" s="203">
        <f>IF(N174="sníž. přenesená",J174,0)</f>
        <v>0</v>
      </c>
      <c r="BI174" s="203">
        <f>IF(N174="nulová",J174,0)</f>
        <v>0</v>
      </c>
      <c r="BJ174" s="24" t="s">
        <v>77</v>
      </c>
      <c r="BK174" s="203">
        <f>ROUND(I174*H174,2)</f>
        <v>0</v>
      </c>
      <c r="BL174" s="24" t="s">
        <v>159</v>
      </c>
      <c r="BM174" s="24" t="s">
        <v>287</v>
      </c>
    </row>
    <row r="175" spans="2:65" s="11" customFormat="1" ht="13.5">
      <c r="B175" s="204"/>
      <c r="C175" s="205"/>
      <c r="D175" s="206" t="s">
        <v>161</v>
      </c>
      <c r="E175" s="207" t="s">
        <v>21</v>
      </c>
      <c r="F175" s="208" t="s">
        <v>288</v>
      </c>
      <c r="G175" s="205"/>
      <c r="H175" s="209">
        <v>0.60799999999999998</v>
      </c>
      <c r="I175" s="210"/>
      <c r="J175" s="205"/>
      <c r="K175" s="205"/>
      <c r="L175" s="211"/>
      <c r="M175" s="212"/>
      <c r="N175" s="213"/>
      <c r="O175" s="213"/>
      <c r="P175" s="213"/>
      <c r="Q175" s="213"/>
      <c r="R175" s="213"/>
      <c r="S175" s="213"/>
      <c r="T175" s="214"/>
      <c r="AT175" s="215" t="s">
        <v>161</v>
      </c>
      <c r="AU175" s="215" t="s">
        <v>79</v>
      </c>
      <c r="AV175" s="11" t="s">
        <v>79</v>
      </c>
      <c r="AW175" s="11" t="s">
        <v>33</v>
      </c>
      <c r="AX175" s="11" t="s">
        <v>77</v>
      </c>
      <c r="AY175" s="215" t="s">
        <v>152</v>
      </c>
    </row>
    <row r="176" spans="2:65" s="1" customFormat="1" ht="34.15" customHeight="1">
      <c r="B176" s="41"/>
      <c r="C176" s="192" t="s">
        <v>289</v>
      </c>
      <c r="D176" s="192" t="s">
        <v>154</v>
      </c>
      <c r="E176" s="193" t="s">
        <v>290</v>
      </c>
      <c r="F176" s="194" t="s">
        <v>291</v>
      </c>
      <c r="G176" s="195" t="s">
        <v>173</v>
      </c>
      <c r="H176" s="196">
        <v>0.91800000000000004</v>
      </c>
      <c r="I176" s="197"/>
      <c r="J176" s="198">
        <f>ROUND(I176*H176,2)</f>
        <v>0</v>
      </c>
      <c r="K176" s="194" t="s">
        <v>158</v>
      </c>
      <c r="L176" s="61"/>
      <c r="M176" s="199" t="s">
        <v>21</v>
      </c>
      <c r="N176" s="200" t="s">
        <v>40</v>
      </c>
      <c r="O176" s="42"/>
      <c r="P176" s="201">
        <f>O176*H176</f>
        <v>0</v>
      </c>
      <c r="Q176" s="201">
        <v>1.8774999999999999</v>
      </c>
      <c r="R176" s="201">
        <f>Q176*H176</f>
        <v>1.7235450000000001</v>
      </c>
      <c r="S176" s="201">
        <v>0</v>
      </c>
      <c r="T176" s="202">
        <f>S176*H176</f>
        <v>0</v>
      </c>
      <c r="AR176" s="24" t="s">
        <v>159</v>
      </c>
      <c r="AT176" s="24" t="s">
        <v>154</v>
      </c>
      <c r="AU176" s="24" t="s">
        <v>79</v>
      </c>
      <c r="AY176" s="24" t="s">
        <v>152</v>
      </c>
      <c r="BE176" s="203">
        <f>IF(N176="základní",J176,0)</f>
        <v>0</v>
      </c>
      <c r="BF176" s="203">
        <f>IF(N176="snížená",J176,0)</f>
        <v>0</v>
      </c>
      <c r="BG176" s="203">
        <f>IF(N176="zákl. přenesená",J176,0)</f>
        <v>0</v>
      </c>
      <c r="BH176" s="203">
        <f>IF(N176="sníž. přenesená",J176,0)</f>
        <v>0</v>
      </c>
      <c r="BI176" s="203">
        <f>IF(N176="nulová",J176,0)</f>
        <v>0</v>
      </c>
      <c r="BJ176" s="24" t="s">
        <v>77</v>
      </c>
      <c r="BK176" s="203">
        <f>ROUND(I176*H176,2)</f>
        <v>0</v>
      </c>
      <c r="BL176" s="24" t="s">
        <v>159</v>
      </c>
      <c r="BM176" s="24" t="s">
        <v>292</v>
      </c>
    </row>
    <row r="177" spans="2:65" s="11" customFormat="1" ht="13.5">
      <c r="B177" s="204"/>
      <c r="C177" s="205"/>
      <c r="D177" s="206" t="s">
        <v>161</v>
      </c>
      <c r="E177" s="207" t="s">
        <v>21</v>
      </c>
      <c r="F177" s="208" t="s">
        <v>293</v>
      </c>
      <c r="G177" s="205"/>
      <c r="H177" s="209">
        <v>0.91800000000000004</v>
      </c>
      <c r="I177" s="210"/>
      <c r="J177" s="205"/>
      <c r="K177" s="205"/>
      <c r="L177" s="211"/>
      <c r="M177" s="212"/>
      <c r="N177" s="213"/>
      <c r="O177" s="213"/>
      <c r="P177" s="213"/>
      <c r="Q177" s="213"/>
      <c r="R177" s="213"/>
      <c r="S177" s="213"/>
      <c r="T177" s="214"/>
      <c r="AT177" s="215" t="s">
        <v>161</v>
      </c>
      <c r="AU177" s="215" t="s">
        <v>79</v>
      </c>
      <c r="AV177" s="11" t="s">
        <v>79</v>
      </c>
      <c r="AW177" s="11" t="s">
        <v>33</v>
      </c>
      <c r="AX177" s="11" t="s">
        <v>77</v>
      </c>
      <c r="AY177" s="215" t="s">
        <v>152</v>
      </c>
    </row>
    <row r="178" spans="2:65" s="1" customFormat="1" ht="34.15" customHeight="1">
      <c r="B178" s="41"/>
      <c r="C178" s="192" t="s">
        <v>294</v>
      </c>
      <c r="D178" s="192" t="s">
        <v>154</v>
      </c>
      <c r="E178" s="193" t="s">
        <v>295</v>
      </c>
      <c r="F178" s="194" t="s">
        <v>296</v>
      </c>
      <c r="G178" s="195" t="s">
        <v>157</v>
      </c>
      <c r="H178" s="196">
        <v>6.5750000000000002</v>
      </c>
      <c r="I178" s="197"/>
      <c r="J178" s="198">
        <f>ROUND(I178*H178,2)</f>
        <v>0</v>
      </c>
      <c r="K178" s="194" t="s">
        <v>158</v>
      </c>
      <c r="L178" s="61"/>
      <c r="M178" s="199" t="s">
        <v>21</v>
      </c>
      <c r="N178" s="200" t="s">
        <v>40</v>
      </c>
      <c r="O178" s="42"/>
      <c r="P178" s="201">
        <f>O178*H178</f>
        <v>0</v>
      </c>
      <c r="Q178" s="201">
        <v>0.55291000000000001</v>
      </c>
      <c r="R178" s="201">
        <f>Q178*H178</f>
        <v>3.6353832500000003</v>
      </c>
      <c r="S178" s="201">
        <v>0</v>
      </c>
      <c r="T178" s="202">
        <f>S178*H178</f>
        <v>0</v>
      </c>
      <c r="AR178" s="24" t="s">
        <v>159</v>
      </c>
      <c r="AT178" s="24" t="s">
        <v>154</v>
      </c>
      <c r="AU178" s="24" t="s">
        <v>79</v>
      </c>
      <c r="AY178" s="24" t="s">
        <v>152</v>
      </c>
      <c r="BE178" s="203">
        <f>IF(N178="základní",J178,0)</f>
        <v>0</v>
      </c>
      <c r="BF178" s="203">
        <f>IF(N178="snížená",J178,0)</f>
        <v>0</v>
      </c>
      <c r="BG178" s="203">
        <f>IF(N178="zákl. přenesená",J178,0)</f>
        <v>0</v>
      </c>
      <c r="BH178" s="203">
        <f>IF(N178="sníž. přenesená",J178,0)</f>
        <v>0</v>
      </c>
      <c r="BI178" s="203">
        <f>IF(N178="nulová",J178,0)</f>
        <v>0</v>
      </c>
      <c r="BJ178" s="24" t="s">
        <v>77</v>
      </c>
      <c r="BK178" s="203">
        <f>ROUND(I178*H178,2)</f>
        <v>0</v>
      </c>
      <c r="BL178" s="24" t="s">
        <v>159</v>
      </c>
      <c r="BM178" s="24" t="s">
        <v>297</v>
      </c>
    </row>
    <row r="179" spans="2:65" s="11" customFormat="1" ht="13.5">
      <c r="B179" s="204"/>
      <c r="C179" s="205"/>
      <c r="D179" s="206" t="s">
        <v>161</v>
      </c>
      <c r="E179" s="207" t="s">
        <v>21</v>
      </c>
      <c r="F179" s="208" t="s">
        <v>298</v>
      </c>
      <c r="G179" s="205"/>
      <c r="H179" s="209">
        <v>6.5750000000000002</v>
      </c>
      <c r="I179" s="210"/>
      <c r="J179" s="205"/>
      <c r="K179" s="205"/>
      <c r="L179" s="211"/>
      <c r="M179" s="212"/>
      <c r="N179" s="213"/>
      <c r="O179" s="213"/>
      <c r="P179" s="213"/>
      <c r="Q179" s="213"/>
      <c r="R179" s="213"/>
      <c r="S179" s="213"/>
      <c r="T179" s="214"/>
      <c r="AT179" s="215" t="s">
        <v>161</v>
      </c>
      <c r="AU179" s="215" t="s">
        <v>79</v>
      </c>
      <c r="AV179" s="11" t="s">
        <v>79</v>
      </c>
      <c r="AW179" s="11" t="s">
        <v>33</v>
      </c>
      <c r="AX179" s="11" t="s">
        <v>77</v>
      </c>
      <c r="AY179" s="215" t="s">
        <v>152</v>
      </c>
    </row>
    <row r="180" spans="2:65" s="1" customFormat="1" ht="45.6" customHeight="1">
      <c r="B180" s="41"/>
      <c r="C180" s="192" t="s">
        <v>299</v>
      </c>
      <c r="D180" s="192" t="s">
        <v>154</v>
      </c>
      <c r="E180" s="193" t="s">
        <v>300</v>
      </c>
      <c r="F180" s="194" t="s">
        <v>301</v>
      </c>
      <c r="G180" s="195" t="s">
        <v>157</v>
      </c>
      <c r="H180" s="196">
        <v>1.47</v>
      </c>
      <c r="I180" s="197"/>
      <c r="J180" s="198">
        <f>ROUND(I180*H180,2)</f>
        <v>0</v>
      </c>
      <c r="K180" s="194" t="s">
        <v>158</v>
      </c>
      <c r="L180" s="61"/>
      <c r="M180" s="199" t="s">
        <v>21</v>
      </c>
      <c r="N180" s="200" t="s">
        <v>40</v>
      </c>
      <c r="O180" s="42"/>
      <c r="P180" s="201">
        <f>O180*H180</f>
        <v>0</v>
      </c>
      <c r="Q180" s="201">
        <v>0.23891999999999999</v>
      </c>
      <c r="R180" s="201">
        <f>Q180*H180</f>
        <v>0.35121239999999998</v>
      </c>
      <c r="S180" s="201">
        <v>0</v>
      </c>
      <c r="T180" s="202">
        <f>S180*H180</f>
        <v>0</v>
      </c>
      <c r="AR180" s="24" t="s">
        <v>159</v>
      </c>
      <c r="AT180" s="24" t="s">
        <v>154</v>
      </c>
      <c r="AU180" s="24" t="s">
        <v>79</v>
      </c>
      <c r="AY180" s="24" t="s">
        <v>152</v>
      </c>
      <c r="BE180" s="203">
        <f>IF(N180="základní",J180,0)</f>
        <v>0</v>
      </c>
      <c r="BF180" s="203">
        <f>IF(N180="snížená",J180,0)</f>
        <v>0</v>
      </c>
      <c r="BG180" s="203">
        <f>IF(N180="zákl. přenesená",J180,0)</f>
        <v>0</v>
      </c>
      <c r="BH180" s="203">
        <f>IF(N180="sníž. přenesená",J180,0)</f>
        <v>0</v>
      </c>
      <c r="BI180" s="203">
        <f>IF(N180="nulová",J180,0)</f>
        <v>0</v>
      </c>
      <c r="BJ180" s="24" t="s">
        <v>77</v>
      </c>
      <c r="BK180" s="203">
        <f>ROUND(I180*H180,2)</f>
        <v>0</v>
      </c>
      <c r="BL180" s="24" t="s">
        <v>159</v>
      </c>
      <c r="BM180" s="24" t="s">
        <v>302</v>
      </c>
    </row>
    <row r="181" spans="2:65" s="11" customFormat="1" ht="13.5">
      <c r="B181" s="204"/>
      <c r="C181" s="205"/>
      <c r="D181" s="206" t="s">
        <v>161</v>
      </c>
      <c r="E181" s="207" t="s">
        <v>21</v>
      </c>
      <c r="F181" s="208" t="s">
        <v>303</v>
      </c>
      <c r="G181" s="205"/>
      <c r="H181" s="209">
        <v>1.47</v>
      </c>
      <c r="I181" s="210"/>
      <c r="J181" s="205"/>
      <c r="K181" s="205"/>
      <c r="L181" s="211"/>
      <c r="M181" s="212"/>
      <c r="N181" s="213"/>
      <c r="O181" s="213"/>
      <c r="P181" s="213"/>
      <c r="Q181" s="213"/>
      <c r="R181" s="213"/>
      <c r="S181" s="213"/>
      <c r="T181" s="214"/>
      <c r="AT181" s="215" t="s">
        <v>161</v>
      </c>
      <c r="AU181" s="215" t="s">
        <v>79</v>
      </c>
      <c r="AV181" s="11" t="s">
        <v>79</v>
      </c>
      <c r="AW181" s="11" t="s">
        <v>33</v>
      </c>
      <c r="AX181" s="11" t="s">
        <v>69</v>
      </c>
      <c r="AY181" s="215" t="s">
        <v>152</v>
      </c>
    </row>
    <row r="182" spans="2:65" s="12" customFormat="1" ht="13.5">
      <c r="B182" s="216"/>
      <c r="C182" s="217"/>
      <c r="D182" s="206" t="s">
        <v>161</v>
      </c>
      <c r="E182" s="218" t="s">
        <v>21</v>
      </c>
      <c r="F182" s="219" t="s">
        <v>180</v>
      </c>
      <c r="G182" s="217"/>
      <c r="H182" s="220">
        <v>1.47</v>
      </c>
      <c r="I182" s="221"/>
      <c r="J182" s="217"/>
      <c r="K182" s="217"/>
      <c r="L182" s="222"/>
      <c r="M182" s="223"/>
      <c r="N182" s="224"/>
      <c r="O182" s="224"/>
      <c r="P182" s="224"/>
      <c r="Q182" s="224"/>
      <c r="R182" s="224"/>
      <c r="S182" s="224"/>
      <c r="T182" s="225"/>
      <c r="AT182" s="226" t="s">
        <v>161</v>
      </c>
      <c r="AU182" s="226" t="s">
        <v>79</v>
      </c>
      <c r="AV182" s="12" t="s">
        <v>159</v>
      </c>
      <c r="AW182" s="12" t="s">
        <v>33</v>
      </c>
      <c r="AX182" s="12" t="s">
        <v>77</v>
      </c>
      <c r="AY182" s="226" t="s">
        <v>152</v>
      </c>
    </row>
    <row r="183" spans="2:65" s="1" customFormat="1" ht="34.15" customHeight="1">
      <c r="B183" s="41"/>
      <c r="C183" s="192" t="s">
        <v>304</v>
      </c>
      <c r="D183" s="192" t="s">
        <v>154</v>
      </c>
      <c r="E183" s="193" t="s">
        <v>305</v>
      </c>
      <c r="F183" s="194" t="s">
        <v>306</v>
      </c>
      <c r="G183" s="195" t="s">
        <v>205</v>
      </c>
      <c r="H183" s="196">
        <v>8.2000000000000003E-2</v>
      </c>
      <c r="I183" s="197"/>
      <c r="J183" s="198">
        <f>ROUND(I183*H183,2)</f>
        <v>0</v>
      </c>
      <c r="K183" s="194" t="s">
        <v>158</v>
      </c>
      <c r="L183" s="61"/>
      <c r="M183" s="199" t="s">
        <v>21</v>
      </c>
      <c r="N183" s="200" t="s">
        <v>40</v>
      </c>
      <c r="O183" s="42"/>
      <c r="P183" s="201">
        <f>O183*H183</f>
        <v>0</v>
      </c>
      <c r="Q183" s="201">
        <v>1.04881</v>
      </c>
      <c r="R183" s="201">
        <f>Q183*H183</f>
        <v>8.600242000000001E-2</v>
      </c>
      <c r="S183" s="201">
        <v>0</v>
      </c>
      <c r="T183" s="202">
        <f>S183*H183</f>
        <v>0</v>
      </c>
      <c r="AR183" s="24" t="s">
        <v>159</v>
      </c>
      <c r="AT183" s="24" t="s">
        <v>154</v>
      </c>
      <c r="AU183" s="24" t="s">
        <v>79</v>
      </c>
      <c r="AY183" s="24" t="s">
        <v>152</v>
      </c>
      <c r="BE183" s="203">
        <f>IF(N183="základní",J183,0)</f>
        <v>0</v>
      </c>
      <c r="BF183" s="203">
        <f>IF(N183="snížená",J183,0)</f>
        <v>0</v>
      </c>
      <c r="BG183" s="203">
        <f>IF(N183="zákl. přenesená",J183,0)</f>
        <v>0</v>
      </c>
      <c r="BH183" s="203">
        <f>IF(N183="sníž. přenesená",J183,0)</f>
        <v>0</v>
      </c>
      <c r="BI183" s="203">
        <f>IF(N183="nulová",J183,0)</f>
        <v>0</v>
      </c>
      <c r="BJ183" s="24" t="s">
        <v>77</v>
      </c>
      <c r="BK183" s="203">
        <f>ROUND(I183*H183,2)</f>
        <v>0</v>
      </c>
      <c r="BL183" s="24" t="s">
        <v>159</v>
      </c>
      <c r="BM183" s="24" t="s">
        <v>307</v>
      </c>
    </row>
    <row r="184" spans="2:65" s="11" customFormat="1" ht="13.5">
      <c r="B184" s="204"/>
      <c r="C184" s="205"/>
      <c r="D184" s="206" t="s">
        <v>161</v>
      </c>
      <c r="E184" s="207" t="s">
        <v>21</v>
      </c>
      <c r="F184" s="208" t="s">
        <v>308</v>
      </c>
      <c r="G184" s="205"/>
      <c r="H184" s="209">
        <v>8.2000000000000003E-2</v>
      </c>
      <c r="I184" s="210"/>
      <c r="J184" s="205"/>
      <c r="K184" s="205"/>
      <c r="L184" s="211"/>
      <c r="M184" s="212"/>
      <c r="N184" s="213"/>
      <c r="O184" s="213"/>
      <c r="P184" s="213"/>
      <c r="Q184" s="213"/>
      <c r="R184" s="213"/>
      <c r="S184" s="213"/>
      <c r="T184" s="214"/>
      <c r="AT184" s="215" t="s">
        <v>161</v>
      </c>
      <c r="AU184" s="215" t="s">
        <v>79</v>
      </c>
      <c r="AV184" s="11" t="s">
        <v>79</v>
      </c>
      <c r="AW184" s="11" t="s">
        <v>33</v>
      </c>
      <c r="AX184" s="11" t="s">
        <v>77</v>
      </c>
      <c r="AY184" s="215" t="s">
        <v>152</v>
      </c>
    </row>
    <row r="185" spans="2:65" s="1" customFormat="1" ht="34.15" customHeight="1">
      <c r="B185" s="41"/>
      <c r="C185" s="192" t="s">
        <v>309</v>
      </c>
      <c r="D185" s="192" t="s">
        <v>154</v>
      </c>
      <c r="E185" s="193" t="s">
        <v>310</v>
      </c>
      <c r="F185" s="194" t="s">
        <v>311</v>
      </c>
      <c r="G185" s="195" t="s">
        <v>281</v>
      </c>
      <c r="H185" s="196">
        <v>1</v>
      </c>
      <c r="I185" s="197"/>
      <c r="J185" s="198">
        <f>ROUND(I185*H185,2)</f>
        <v>0</v>
      </c>
      <c r="K185" s="194" t="s">
        <v>158</v>
      </c>
      <c r="L185" s="61"/>
      <c r="M185" s="199" t="s">
        <v>21</v>
      </c>
      <c r="N185" s="200" t="s">
        <v>40</v>
      </c>
      <c r="O185" s="42"/>
      <c r="P185" s="201">
        <f>O185*H185</f>
        <v>0</v>
      </c>
      <c r="Q185" s="201">
        <v>2.0209999999999999E-2</v>
      </c>
      <c r="R185" s="201">
        <f>Q185*H185</f>
        <v>2.0209999999999999E-2</v>
      </c>
      <c r="S185" s="201">
        <v>0</v>
      </c>
      <c r="T185" s="202">
        <f>S185*H185</f>
        <v>0</v>
      </c>
      <c r="AR185" s="24" t="s">
        <v>159</v>
      </c>
      <c r="AT185" s="24" t="s">
        <v>154</v>
      </c>
      <c r="AU185" s="24" t="s">
        <v>79</v>
      </c>
      <c r="AY185" s="24" t="s">
        <v>152</v>
      </c>
      <c r="BE185" s="203">
        <f>IF(N185="základní",J185,0)</f>
        <v>0</v>
      </c>
      <c r="BF185" s="203">
        <f>IF(N185="snížená",J185,0)</f>
        <v>0</v>
      </c>
      <c r="BG185" s="203">
        <f>IF(N185="zákl. přenesená",J185,0)</f>
        <v>0</v>
      </c>
      <c r="BH185" s="203">
        <f>IF(N185="sníž. přenesená",J185,0)</f>
        <v>0</v>
      </c>
      <c r="BI185" s="203">
        <f>IF(N185="nulová",J185,0)</f>
        <v>0</v>
      </c>
      <c r="BJ185" s="24" t="s">
        <v>77</v>
      </c>
      <c r="BK185" s="203">
        <f>ROUND(I185*H185,2)</f>
        <v>0</v>
      </c>
      <c r="BL185" s="24" t="s">
        <v>159</v>
      </c>
      <c r="BM185" s="24" t="s">
        <v>312</v>
      </c>
    </row>
    <row r="186" spans="2:65" s="11" customFormat="1" ht="13.5">
      <c r="B186" s="204"/>
      <c r="C186" s="205"/>
      <c r="D186" s="206" t="s">
        <v>161</v>
      </c>
      <c r="E186" s="207" t="s">
        <v>21</v>
      </c>
      <c r="F186" s="208" t="s">
        <v>313</v>
      </c>
      <c r="G186" s="205"/>
      <c r="H186" s="209">
        <v>1</v>
      </c>
      <c r="I186" s="210"/>
      <c r="J186" s="205"/>
      <c r="K186" s="205"/>
      <c r="L186" s="211"/>
      <c r="M186" s="212"/>
      <c r="N186" s="213"/>
      <c r="O186" s="213"/>
      <c r="P186" s="213"/>
      <c r="Q186" s="213"/>
      <c r="R186" s="213"/>
      <c r="S186" s="213"/>
      <c r="T186" s="214"/>
      <c r="AT186" s="215" t="s">
        <v>161</v>
      </c>
      <c r="AU186" s="215" t="s">
        <v>79</v>
      </c>
      <c r="AV186" s="11" t="s">
        <v>79</v>
      </c>
      <c r="AW186" s="11" t="s">
        <v>33</v>
      </c>
      <c r="AX186" s="11" t="s">
        <v>77</v>
      </c>
      <c r="AY186" s="215" t="s">
        <v>152</v>
      </c>
    </row>
    <row r="187" spans="2:65" s="1" customFormat="1" ht="34.15" customHeight="1">
      <c r="B187" s="41"/>
      <c r="C187" s="192" t="s">
        <v>314</v>
      </c>
      <c r="D187" s="192" t="s">
        <v>154</v>
      </c>
      <c r="E187" s="193" t="s">
        <v>315</v>
      </c>
      <c r="F187" s="194" t="s">
        <v>316</v>
      </c>
      <c r="G187" s="195" t="s">
        <v>281</v>
      </c>
      <c r="H187" s="196">
        <v>5</v>
      </c>
      <c r="I187" s="197"/>
      <c r="J187" s="198">
        <f>ROUND(I187*H187,2)</f>
        <v>0</v>
      </c>
      <c r="K187" s="194" t="s">
        <v>158</v>
      </c>
      <c r="L187" s="61"/>
      <c r="M187" s="199" t="s">
        <v>21</v>
      </c>
      <c r="N187" s="200" t="s">
        <v>40</v>
      </c>
      <c r="O187" s="42"/>
      <c r="P187" s="201">
        <f>O187*H187</f>
        <v>0</v>
      </c>
      <c r="Q187" s="201">
        <v>2.6280000000000001E-2</v>
      </c>
      <c r="R187" s="201">
        <f>Q187*H187</f>
        <v>0.13140000000000002</v>
      </c>
      <c r="S187" s="201">
        <v>0</v>
      </c>
      <c r="T187" s="202">
        <f>S187*H187</f>
        <v>0</v>
      </c>
      <c r="AR187" s="24" t="s">
        <v>159</v>
      </c>
      <c r="AT187" s="24" t="s">
        <v>154</v>
      </c>
      <c r="AU187" s="24" t="s">
        <v>79</v>
      </c>
      <c r="AY187" s="24" t="s">
        <v>152</v>
      </c>
      <c r="BE187" s="203">
        <f>IF(N187="základní",J187,0)</f>
        <v>0</v>
      </c>
      <c r="BF187" s="203">
        <f>IF(N187="snížená",J187,0)</f>
        <v>0</v>
      </c>
      <c r="BG187" s="203">
        <f>IF(N187="zákl. přenesená",J187,0)</f>
        <v>0</v>
      </c>
      <c r="BH187" s="203">
        <f>IF(N187="sníž. přenesená",J187,0)</f>
        <v>0</v>
      </c>
      <c r="BI187" s="203">
        <f>IF(N187="nulová",J187,0)</f>
        <v>0</v>
      </c>
      <c r="BJ187" s="24" t="s">
        <v>77</v>
      </c>
      <c r="BK187" s="203">
        <f>ROUND(I187*H187,2)</f>
        <v>0</v>
      </c>
      <c r="BL187" s="24" t="s">
        <v>159</v>
      </c>
      <c r="BM187" s="24" t="s">
        <v>317</v>
      </c>
    </row>
    <row r="188" spans="2:65" s="11" customFormat="1" ht="13.5">
      <c r="B188" s="204"/>
      <c r="C188" s="205"/>
      <c r="D188" s="206" t="s">
        <v>161</v>
      </c>
      <c r="E188" s="207" t="s">
        <v>21</v>
      </c>
      <c r="F188" s="208" t="s">
        <v>318</v>
      </c>
      <c r="G188" s="205"/>
      <c r="H188" s="209">
        <v>5</v>
      </c>
      <c r="I188" s="210"/>
      <c r="J188" s="205"/>
      <c r="K188" s="205"/>
      <c r="L188" s="211"/>
      <c r="M188" s="212"/>
      <c r="N188" s="213"/>
      <c r="O188" s="213"/>
      <c r="P188" s="213"/>
      <c r="Q188" s="213"/>
      <c r="R188" s="213"/>
      <c r="S188" s="213"/>
      <c r="T188" s="214"/>
      <c r="AT188" s="215" t="s">
        <v>161</v>
      </c>
      <c r="AU188" s="215" t="s">
        <v>79</v>
      </c>
      <c r="AV188" s="11" t="s">
        <v>79</v>
      </c>
      <c r="AW188" s="11" t="s">
        <v>33</v>
      </c>
      <c r="AX188" s="11" t="s">
        <v>77</v>
      </c>
      <c r="AY188" s="215" t="s">
        <v>152</v>
      </c>
    </row>
    <row r="189" spans="2:65" s="1" customFormat="1" ht="34.15" customHeight="1">
      <c r="B189" s="41"/>
      <c r="C189" s="192" t="s">
        <v>319</v>
      </c>
      <c r="D189" s="192" t="s">
        <v>154</v>
      </c>
      <c r="E189" s="193" t="s">
        <v>320</v>
      </c>
      <c r="F189" s="194" t="s">
        <v>321</v>
      </c>
      <c r="G189" s="195" t="s">
        <v>205</v>
      </c>
      <c r="H189" s="196">
        <v>2.1000000000000001E-2</v>
      </c>
      <c r="I189" s="197"/>
      <c r="J189" s="198">
        <f>ROUND(I189*H189,2)</f>
        <v>0</v>
      </c>
      <c r="K189" s="194" t="s">
        <v>158</v>
      </c>
      <c r="L189" s="61"/>
      <c r="M189" s="199" t="s">
        <v>21</v>
      </c>
      <c r="N189" s="200" t="s">
        <v>40</v>
      </c>
      <c r="O189" s="42"/>
      <c r="P189" s="201">
        <f>O189*H189</f>
        <v>0</v>
      </c>
      <c r="Q189" s="201">
        <v>1.9539999999999998E-2</v>
      </c>
      <c r="R189" s="201">
        <f>Q189*H189</f>
        <v>4.1033999999999998E-4</v>
      </c>
      <c r="S189" s="201">
        <v>0</v>
      </c>
      <c r="T189" s="202">
        <f>S189*H189</f>
        <v>0</v>
      </c>
      <c r="AR189" s="24" t="s">
        <v>159</v>
      </c>
      <c r="AT189" s="24" t="s">
        <v>154</v>
      </c>
      <c r="AU189" s="24" t="s">
        <v>79</v>
      </c>
      <c r="AY189" s="24" t="s">
        <v>152</v>
      </c>
      <c r="BE189" s="203">
        <f>IF(N189="základní",J189,0)</f>
        <v>0</v>
      </c>
      <c r="BF189" s="203">
        <f>IF(N189="snížená",J189,0)</f>
        <v>0</v>
      </c>
      <c r="BG189" s="203">
        <f>IF(N189="zákl. přenesená",J189,0)</f>
        <v>0</v>
      </c>
      <c r="BH189" s="203">
        <f>IF(N189="sníž. přenesená",J189,0)</f>
        <v>0</v>
      </c>
      <c r="BI189" s="203">
        <f>IF(N189="nulová",J189,0)</f>
        <v>0</v>
      </c>
      <c r="BJ189" s="24" t="s">
        <v>77</v>
      </c>
      <c r="BK189" s="203">
        <f>ROUND(I189*H189,2)</f>
        <v>0</v>
      </c>
      <c r="BL189" s="24" t="s">
        <v>159</v>
      </c>
      <c r="BM189" s="24" t="s">
        <v>322</v>
      </c>
    </row>
    <row r="190" spans="2:65" s="11" customFormat="1" ht="13.5">
      <c r="B190" s="204"/>
      <c r="C190" s="205"/>
      <c r="D190" s="206" t="s">
        <v>161</v>
      </c>
      <c r="E190" s="207" t="s">
        <v>21</v>
      </c>
      <c r="F190" s="208" t="s">
        <v>323</v>
      </c>
      <c r="G190" s="205"/>
      <c r="H190" s="209">
        <v>2.1000000000000001E-2</v>
      </c>
      <c r="I190" s="210"/>
      <c r="J190" s="205"/>
      <c r="K190" s="205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161</v>
      </c>
      <c r="AU190" s="215" t="s">
        <v>79</v>
      </c>
      <c r="AV190" s="11" t="s">
        <v>79</v>
      </c>
      <c r="AW190" s="11" t="s">
        <v>33</v>
      </c>
      <c r="AX190" s="11" t="s">
        <v>77</v>
      </c>
      <c r="AY190" s="215" t="s">
        <v>152</v>
      </c>
    </row>
    <row r="191" spans="2:65" s="1" customFormat="1" ht="14.45" customHeight="1">
      <c r="B191" s="41"/>
      <c r="C191" s="227" t="s">
        <v>324</v>
      </c>
      <c r="D191" s="227" t="s">
        <v>202</v>
      </c>
      <c r="E191" s="228" t="s">
        <v>325</v>
      </c>
      <c r="F191" s="229" t="s">
        <v>326</v>
      </c>
      <c r="G191" s="230" t="s">
        <v>205</v>
      </c>
      <c r="H191" s="231">
        <v>2.3E-2</v>
      </c>
      <c r="I191" s="232"/>
      <c r="J191" s="233">
        <f>ROUND(I191*H191,2)</f>
        <v>0</v>
      </c>
      <c r="K191" s="229" t="s">
        <v>158</v>
      </c>
      <c r="L191" s="234"/>
      <c r="M191" s="235" t="s">
        <v>21</v>
      </c>
      <c r="N191" s="236" t="s">
        <v>40</v>
      </c>
      <c r="O191" s="42"/>
      <c r="P191" s="201">
        <f>O191*H191</f>
        <v>0</v>
      </c>
      <c r="Q191" s="201">
        <v>1</v>
      </c>
      <c r="R191" s="201">
        <f>Q191*H191</f>
        <v>2.3E-2</v>
      </c>
      <c r="S191" s="201">
        <v>0</v>
      </c>
      <c r="T191" s="202">
        <f>S191*H191</f>
        <v>0</v>
      </c>
      <c r="AR191" s="24" t="s">
        <v>196</v>
      </c>
      <c r="AT191" s="24" t="s">
        <v>202</v>
      </c>
      <c r="AU191" s="24" t="s">
        <v>79</v>
      </c>
      <c r="AY191" s="24" t="s">
        <v>152</v>
      </c>
      <c r="BE191" s="203">
        <f>IF(N191="základní",J191,0)</f>
        <v>0</v>
      </c>
      <c r="BF191" s="203">
        <f>IF(N191="snížená",J191,0)</f>
        <v>0</v>
      </c>
      <c r="BG191" s="203">
        <f>IF(N191="zákl. přenesená",J191,0)</f>
        <v>0</v>
      </c>
      <c r="BH191" s="203">
        <f>IF(N191="sníž. přenesená",J191,0)</f>
        <v>0</v>
      </c>
      <c r="BI191" s="203">
        <f>IF(N191="nulová",J191,0)</f>
        <v>0</v>
      </c>
      <c r="BJ191" s="24" t="s">
        <v>77</v>
      </c>
      <c r="BK191" s="203">
        <f>ROUND(I191*H191,2)</f>
        <v>0</v>
      </c>
      <c r="BL191" s="24" t="s">
        <v>159</v>
      </c>
      <c r="BM191" s="24" t="s">
        <v>327</v>
      </c>
    </row>
    <row r="192" spans="2:65" s="11" customFormat="1" ht="13.5">
      <c r="B192" s="204"/>
      <c r="C192" s="205"/>
      <c r="D192" s="206" t="s">
        <v>161</v>
      </c>
      <c r="E192" s="207" t="s">
        <v>21</v>
      </c>
      <c r="F192" s="208" t="s">
        <v>328</v>
      </c>
      <c r="G192" s="205"/>
      <c r="H192" s="209">
        <v>2.3E-2</v>
      </c>
      <c r="I192" s="210"/>
      <c r="J192" s="205"/>
      <c r="K192" s="205"/>
      <c r="L192" s="211"/>
      <c r="M192" s="212"/>
      <c r="N192" s="213"/>
      <c r="O192" s="213"/>
      <c r="P192" s="213"/>
      <c r="Q192" s="213"/>
      <c r="R192" s="213"/>
      <c r="S192" s="213"/>
      <c r="T192" s="214"/>
      <c r="AT192" s="215" t="s">
        <v>161</v>
      </c>
      <c r="AU192" s="215" t="s">
        <v>79</v>
      </c>
      <c r="AV192" s="11" t="s">
        <v>79</v>
      </c>
      <c r="AW192" s="11" t="s">
        <v>33</v>
      </c>
      <c r="AX192" s="11" t="s">
        <v>77</v>
      </c>
      <c r="AY192" s="215" t="s">
        <v>152</v>
      </c>
    </row>
    <row r="193" spans="2:65" s="1" customFormat="1" ht="34.15" customHeight="1">
      <c r="B193" s="41"/>
      <c r="C193" s="192" t="s">
        <v>329</v>
      </c>
      <c r="D193" s="192" t="s">
        <v>154</v>
      </c>
      <c r="E193" s="193" t="s">
        <v>330</v>
      </c>
      <c r="F193" s="194" t="s">
        <v>331</v>
      </c>
      <c r="G193" s="195" t="s">
        <v>157</v>
      </c>
      <c r="H193" s="196">
        <v>9.5619999999999994</v>
      </c>
      <c r="I193" s="197"/>
      <c r="J193" s="198">
        <f>ROUND(I193*H193,2)</f>
        <v>0</v>
      </c>
      <c r="K193" s="194" t="s">
        <v>158</v>
      </c>
      <c r="L193" s="61"/>
      <c r="M193" s="199" t="s">
        <v>21</v>
      </c>
      <c r="N193" s="200" t="s">
        <v>40</v>
      </c>
      <c r="O193" s="42"/>
      <c r="P193" s="201">
        <f>O193*H193</f>
        <v>0</v>
      </c>
      <c r="Q193" s="201">
        <v>5.1679999999999997E-2</v>
      </c>
      <c r="R193" s="201">
        <f>Q193*H193</f>
        <v>0.49416415999999996</v>
      </c>
      <c r="S193" s="201">
        <v>0</v>
      </c>
      <c r="T193" s="202">
        <f>S193*H193</f>
        <v>0</v>
      </c>
      <c r="AR193" s="24" t="s">
        <v>159</v>
      </c>
      <c r="AT193" s="24" t="s">
        <v>154</v>
      </c>
      <c r="AU193" s="24" t="s">
        <v>79</v>
      </c>
      <c r="AY193" s="24" t="s">
        <v>152</v>
      </c>
      <c r="BE193" s="203">
        <f>IF(N193="základní",J193,0)</f>
        <v>0</v>
      </c>
      <c r="BF193" s="203">
        <f>IF(N193="snížená",J193,0)</f>
        <v>0</v>
      </c>
      <c r="BG193" s="203">
        <f>IF(N193="zákl. přenesená",J193,0)</f>
        <v>0</v>
      </c>
      <c r="BH193" s="203">
        <f>IF(N193="sníž. přenesená",J193,0)</f>
        <v>0</v>
      </c>
      <c r="BI193" s="203">
        <f>IF(N193="nulová",J193,0)</f>
        <v>0</v>
      </c>
      <c r="BJ193" s="24" t="s">
        <v>77</v>
      </c>
      <c r="BK193" s="203">
        <f>ROUND(I193*H193,2)</f>
        <v>0</v>
      </c>
      <c r="BL193" s="24" t="s">
        <v>159</v>
      </c>
      <c r="BM193" s="24" t="s">
        <v>332</v>
      </c>
    </row>
    <row r="194" spans="2:65" s="11" customFormat="1" ht="13.5">
      <c r="B194" s="204"/>
      <c r="C194" s="205"/>
      <c r="D194" s="206" t="s">
        <v>161</v>
      </c>
      <c r="E194" s="207" t="s">
        <v>21</v>
      </c>
      <c r="F194" s="208" t="s">
        <v>333</v>
      </c>
      <c r="G194" s="205"/>
      <c r="H194" s="209">
        <v>9.5619999999999994</v>
      </c>
      <c r="I194" s="210"/>
      <c r="J194" s="205"/>
      <c r="K194" s="205"/>
      <c r="L194" s="211"/>
      <c r="M194" s="212"/>
      <c r="N194" s="213"/>
      <c r="O194" s="213"/>
      <c r="P194" s="213"/>
      <c r="Q194" s="213"/>
      <c r="R194" s="213"/>
      <c r="S194" s="213"/>
      <c r="T194" s="214"/>
      <c r="AT194" s="215" t="s">
        <v>161</v>
      </c>
      <c r="AU194" s="215" t="s">
        <v>79</v>
      </c>
      <c r="AV194" s="11" t="s">
        <v>79</v>
      </c>
      <c r="AW194" s="11" t="s">
        <v>33</v>
      </c>
      <c r="AX194" s="11" t="s">
        <v>77</v>
      </c>
      <c r="AY194" s="215" t="s">
        <v>152</v>
      </c>
    </row>
    <row r="195" spans="2:65" s="1" customFormat="1" ht="34.15" customHeight="1">
      <c r="B195" s="41"/>
      <c r="C195" s="192" t="s">
        <v>334</v>
      </c>
      <c r="D195" s="192" t="s">
        <v>154</v>
      </c>
      <c r="E195" s="193" t="s">
        <v>335</v>
      </c>
      <c r="F195" s="194" t="s">
        <v>336</v>
      </c>
      <c r="G195" s="195" t="s">
        <v>157</v>
      </c>
      <c r="H195" s="196">
        <v>19.114000000000001</v>
      </c>
      <c r="I195" s="197"/>
      <c r="J195" s="198">
        <f>ROUND(I195*H195,2)</f>
        <v>0</v>
      </c>
      <c r="K195" s="194" t="s">
        <v>158</v>
      </c>
      <c r="L195" s="61"/>
      <c r="M195" s="199" t="s">
        <v>21</v>
      </c>
      <c r="N195" s="200" t="s">
        <v>40</v>
      </c>
      <c r="O195" s="42"/>
      <c r="P195" s="201">
        <f>O195*H195</f>
        <v>0</v>
      </c>
      <c r="Q195" s="201">
        <v>6.9169999999999995E-2</v>
      </c>
      <c r="R195" s="201">
        <f>Q195*H195</f>
        <v>1.3221153800000001</v>
      </c>
      <c r="S195" s="201">
        <v>0</v>
      </c>
      <c r="T195" s="202">
        <f>S195*H195</f>
        <v>0</v>
      </c>
      <c r="AR195" s="24" t="s">
        <v>159</v>
      </c>
      <c r="AT195" s="24" t="s">
        <v>154</v>
      </c>
      <c r="AU195" s="24" t="s">
        <v>79</v>
      </c>
      <c r="AY195" s="24" t="s">
        <v>152</v>
      </c>
      <c r="BE195" s="203">
        <f>IF(N195="základní",J195,0)</f>
        <v>0</v>
      </c>
      <c r="BF195" s="203">
        <f>IF(N195="snížená",J195,0)</f>
        <v>0</v>
      </c>
      <c r="BG195" s="203">
        <f>IF(N195="zákl. přenesená",J195,0)</f>
        <v>0</v>
      </c>
      <c r="BH195" s="203">
        <f>IF(N195="sníž. přenesená",J195,0)</f>
        <v>0</v>
      </c>
      <c r="BI195" s="203">
        <f>IF(N195="nulová",J195,0)</f>
        <v>0</v>
      </c>
      <c r="BJ195" s="24" t="s">
        <v>77</v>
      </c>
      <c r="BK195" s="203">
        <f>ROUND(I195*H195,2)</f>
        <v>0</v>
      </c>
      <c r="BL195" s="24" t="s">
        <v>159</v>
      </c>
      <c r="BM195" s="24" t="s">
        <v>337</v>
      </c>
    </row>
    <row r="196" spans="2:65" s="11" customFormat="1" ht="13.5">
      <c r="B196" s="204"/>
      <c r="C196" s="205"/>
      <c r="D196" s="206" t="s">
        <v>161</v>
      </c>
      <c r="E196" s="207" t="s">
        <v>21</v>
      </c>
      <c r="F196" s="208" t="s">
        <v>338</v>
      </c>
      <c r="G196" s="205"/>
      <c r="H196" s="209">
        <v>19.114000000000001</v>
      </c>
      <c r="I196" s="210"/>
      <c r="J196" s="205"/>
      <c r="K196" s="205"/>
      <c r="L196" s="211"/>
      <c r="M196" s="212"/>
      <c r="N196" s="213"/>
      <c r="O196" s="213"/>
      <c r="P196" s="213"/>
      <c r="Q196" s="213"/>
      <c r="R196" s="213"/>
      <c r="S196" s="213"/>
      <c r="T196" s="214"/>
      <c r="AT196" s="215" t="s">
        <v>161</v>
      </c>
      <c r="AU196" s="215" t="s">
        <v>79</v>
      </c>
      <c r="AV196" s="11" t="s">
        <v>79</v>
      </c>
      <c r="AW196" s="11" t="s">
        <v>33</v>
      </c>
      <c r="AX196" s="11" t="s">
        <v>77</v>
      </c>
      <c r="AY196" s="215" t="s">
        <v>152</v>
      </c>
    </row>
    <row r="197" spans="2:65" s="1" customFormat="1" ht="22.9" customHeight="1">
      <c r="B197" s="41"/>
      <c r="C197" s="192" t="s">
        <v>339</v>
      </c>
      <c r="D197" s="192" t="s">
        <v>154</v>
      </c>
      <c r="E197" s="193" t="s">
        <v>340</v>
      </c>
      <c r="F197" s="194" t="s">
        <v>341</v>
      </c>
      <c r="G197" s="195" t="s">
        <v>169</v>
      </c>
      <c r="H197" s="196">
        <v>32.68</v>
      </c>
      <c r="I197" s="197"/>
      <c r="J197" s="198">
        <f>ROUND(I197*H197,2)</f>
        <v>0</v>
      </c>
      <c r="K197" s="194" t="s">
        <v>158</v>
      </c>
      <c r="L197" s="61"/>
      <c r="M197" s="199" t="s">
        <v>21</v>
      </c>
      <c r="N197" s="200" t="s">
        <v>40</v>
      </c>
      <c r="O197" s="42"/>
      <c r="P197" s="201">
        <f>O197*H197</f>
        <v>0</v>
      </c>
      <c r="Q197" s="201">
        <v>1.2E-4</v>
      </c>
      <c r="R197" s="201">
        <f>Q197*H197</f>
        <v>3.9215999999999999E-3</v>
      </c>
      <c r="S197" s="201">
        <v>0</v>
      </c>
      <c r="T197" s="202">
        <f>S197*H197</f>
        <v>0</v>
      </c>
      <c r="AR197" s="24" t="s">
        <v>159</v>
      </c>
      <c r="AT197" s="24" t="s">
        <v>154</v>
      </c>
      <c r="AU197" s="24" t="s">
        <v>79</v>
      </c>
      <c r="AY197" s="24" t="s">
        <v>152</v>
      </c>
      <c r="BE197" s="203">
        <f>IF(N197="základní",J197,0)</f>
        <v>0</v>
      </c>
      <c r="BF197" s="203">
        <f>IF(N197="snížená",J197,0)</f>
        <v>0</v>
      </c>
      <c r="BG197" s="203">
        <f>IF(N197="zákl. přenesená",J197,0)</f>
        <v>0</v>
      </c>
      <c r="BH197" s="203">
        <f>IF(N197="sníž. přenesená",J197,0)</f>
        <v>0</v>
      </c>
      <c r="BI197" s="203">
        <f>IF(N197="nulová",J197,0)</f>
        <v>0</v>
      </c>
      <c r="BJ197" s="24" t="s">
        <v>77</v>
      </c>
      <c r="BK197" s="203">
        <f>ROUND(I197*H197,2)</f>
        <v>0</v>
      </c>
      <c r="BL197" s="24" t="s">
        <v>159</v>
      </c>
      <c r="BM197" s="24" t="s">
        <v>342</v>
      </c>
    </row>
    <row r="198" spans="2:65" s="11" customFormat="1" ht="13.5">
      <c r="B198" s="204"/>
      <c r="C198" s="205"/>
      <c r="D198" s="206" t="s">
        <v>161</v>
      </c>
      <c r="E198" s="207" t="s">
        <v>21</v>
      </c>
      <c r="F198" s="208" t="s">
        <v>343</v>
      </c>
      <c r="G198" s="205"/>
      <c r="H198" s="209">
        <v>32.68</v>
      </c>
      <c r="I198" s="210"/>
      <c r="J198" s="205"/>
      <c r="K198" s="205"/>
      <c r="L198" s="211"/>
      <c r="M198" s="212"/>
      <c r="N198" s="213"/>
      <c r="O198" s="213"/>
      <c r="P198" s="213"/>
      <c r="Q198" s="213"/>
      <c r="R198" s="213"/>
      <c r="S198" s="213"/>
      <c r="T198" s="214"/>
      <c r="AT198" s="215" t="s">
        <v>161</v>
      </c>
      <c r="AU198" s="215" t="s">
        <v>79</v>
      </c>
      <c r="AV198" s="11" t="s">
        <v>79</v>
      </c>
      <c r="AW198" s="11" t="s">
        <v>33</v>
      </c>
      <c r="AX198" s="11" t="s">
        <v>77</v>
      </c>
      <c r="AY198" s="215" t="s">
        <v>152</v>
      </c>
    </row>
    <row r="199" spans="2:65" s="1" customFormat="1" ht="34.15" customHeight="1">
      <c r="B199" s="41"/>
      <c r="C199" s="192" t="s">
        <v>344</v>
      </c>
      <c r="D199" s="192" t="s">
        <v>154</v>
      </c>
      <c r="E199" s="193" t="s">
        <v>345</v>
      </c>
      <c r="F199" s="194" t="s">
        <v>346</v>
      </c>
      <c r="G199" s="195" t="s">
        <v>205</v>
      </c>
      <c r="H199" s="196">
        <v>0.18</v>
      </c>
      <c r="I199" s="197"/>
      <c r="J199" s="198">
        <f>ROUND(I199*H199,2)</f>
        <v>0</v>
      </c>
      <c r="K199" s="194" t="s">
        <v>158</v>
      </c>
      <c r="L199" s="61"/>
      <c r="M199" s="199" t="s">
        <v>21</v>
      </c>
      <c r="N199" s="200" t="s">
        <v>40</v>
      </c>
      <c r="O199" s="42"/>
      <c r="P199" s="201">
        <f>O199*H199</f>
        <v>0</v>
      </c>
      <c r="Q199" s="201">
        <v>1.06277</v>
      </c>
      <c r="R199" s="201">
        <f>Q199*H199</f>
        <v>0.19129859999999999</v>
      </c>
      <c r="S199" s="201">
        <v>0</v>
      </c>
      <c r="T199" s="202">
        <f>S199*H199</f>
        <v>0</v>
      </c>
      <c r="AR199" s="24" t="s">
        <v>159</v>
      </c>
      <c r="AT199" s="24" t="s">
        <v>154</v>
      </c>
      <c r="AU199" s="24" t="s">
        <v>79</v>
      </c>
      <c r="AY199" s="24" t="s">
        <v>152</v>
      </c>
      <c r="BE199" s="203">
        <f>IF(N199="základní",J199,0)</f>
        <v>0</v>
      </c>
      <c r="BF199" s="203">
        <f>IF(N199="snížená",J199,0)</f>
        <v>0</v>
      </c>
      <c r="BG199" s="203">
        <f>IF(N199="zákl. přenesená",J199,0)</f>
        <v>0</v>
      </c>
      <c r="BH199" s="203">
        <f>IF(N199="sníž. přenesená",J199,0)</f>
        <v>0</v>
      </c>
      <c r="BI199" s="203">
        <f>IF(N199="nulová",J199,0)</f>
        <v>0</v>
      </c>
      <c r="BJ199" s="24" t="s">
        <v>77</v>
      </c>
      <c r="BK199" s="203">
        <f>ROUND(I199*H199,2)</f>
        <v>0</v>
      </c>
      <c r="BL199" s="24" t="s">
        <v>159</v>
      </c>
      <c r="BM199" s="24" t="s">
        <v>347</v>
      </c>
    </row>
    <row r="200" spans="2:65" s="11" customFormat="1" ht="13.5">
      <c r="B200" s="204"/>
      <c r="C200" s="205"/>
      <c r="D200" s="206" t="s">
        <v>161</v>
      </c>
      <c r="E200" s="207" t="s">
        <v>21</v>
      </c>
      <c r="F200" s="208" t="s">
        <v>348</v>
      </c>
      <c r="G200" s="205"/>
      <c r="H200" s="209">
        <v>0.18</v>
      </c>
      <c r="I200" s="210"/>
      <c r="J200" s="205"/>
      <c r="K200" s="205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161</v>
      </c>
      <c r="AU200" s="215" t="s">
        <v>79</v>
      </c>
      <c r="AV200" s="11" t="s">
        <v>79</v>
      </c>
      <c r="AW200" s="11" t="s">
        <v>33</v>
      </c>
      <c r="AX200" s="11" t="s">
        <v>77</v>
      </c>
      <c r="AY200" s="215" t="s">
        <v>152</v>
      </c>
    </row>
    <row r="201" spans="2:65" s="1" customFormat="1" ht="34.15" customHeight="1">
      <c r="B201" s="41"/>
      <c r="C201" s="192" t="s">
        <v>349</v>
      </c>
      <c r="D201" s="192" t="s">
        <v>154</v>
      </c>
      <c r="E201" s="193" t="s">
        <v>350</v>
      </c>
      <c r="F201" s="194" t="s">
        <v>351</v>
      </c>
      <c r="G201" s="195" t="s">
        <v>157</v>
      </c>
      <c r="H201" s="196">
        <v>4.16</v>
      </c>
      <c r="I201" s="197"/>
      <c r="J201" s="198">
        <f>ROUND(I201*H201,2)</f>
        <v>0</v>
      </c>
      <c r="K201" s="194" t="s">
        <v>158</v>
      </c>
      <c r="L201" s="61"/>
      <c r="M201" s="199" t="s">
        <v>21</v>
      </c>
      <c r="N201" s="200" t="s">
        <v>40</v>
      </c>
      <c r="O201" s="42"/>
      <c r="P201" s="201">
        <f>O201*H201</f>
        <v>0</v>
      </c>
      <c r="Q201" s="201">
        <v>5.3780000000000001E-2</v>
      </c>
      <c r="R201" s="201">
        <f>Q201*H201</f>
        <v>0.2237248</v>
      </c>
      <c r="S201" s="201">
        <v>0</v>
      </c>
      <c r="T201" s="202">
        <f>S201*H201</f>
        <v>0</v>
      </c>
      <c r="AR201" s="24" t="s">
        <v>159</v>
      </c>
      <c r="AT201" s="24" t="s">
        <v>154</v>
      </c>
      <c r="AU201" s="24" t="s">
        <v>79</v>
      </c>
      <c r="AY201" s="24" t="s">
        <v>152</v>
      </c>
      <c r="BE201" s="203">
        <f>IF(N201="základní",J201,0)</f>
        <v>0</v>
      </c>
      <c r="BF201" s="203">
        <f>IF(N201="snížená",J201,0)</f>
        <v>0</v>
      </c>
      <c r="BG201" s="203">
        <f>IF(N201="zákl. přenesená",J201,0)</f>
        <v>0</v>
      </c>
      <c r="BH201" s="203">
        <f>IF(N201="sníž. přenesená",J201,0)</f>
        <v>0</v>
      </c>
      <c r="BI201" s="203">
        <f>IF(N201="nulová",J201,0)</f>
        <v>0</v>
      </c>
      <c r="BJ201" s="24" t="s">
        <v>77</v>
      </c>
      <c r="BK201" s="203">
        <f>ROUND(I201*H201,2)</f>
        <v>0</v>
      </c>
      <c r="BL201" s="24" t="s">
        <v>159</v>
      </c>
      <c r="BM201" s="24" t="s">
        <v>352</v>
      </c>
    </row>
    <row r="202" spans="2:65" s="11" customFormat="1" ht="13.5">
      <c r="B202" s="204"/>
      <c r="C202" s="205"/>
      <c r="D202" s="206" t="s">
        <v>161</v>
      </c>
      <c r="E202" s="207" t="s">
        <v>21</v>
      </c>
      <c r="F202" s="208" t="s">
        <v>353</v>
      </c>
      <c r="G202" s="205"/>
      <c r="H202" s="209">
        <v>4.16</v>
      </c>
      <c r="I202" s="210"/>
      <c r="J202" s="205"/>
      <c r="K202" s="205"/>
      <c r="L202" s="211"/>
      <c r="M202" s="212"/>
      <c r="N202" s="213"/>
      <c r="O202" s="213"/>
      <c r="P202" s="213"/>
      <c r="Q202" s="213"/>
      <c r="R202" s="213"/>
      <c r="S202" s="213"/>
      <c r="T202" s="214"/>
      <c r="AT202" s="215" t="s">
        <v>161</v>
      </c>
      <c r="AU202" s="215" t="s">
        <v>79</v>
      </c>
      <c r="AV202" s="11" t="s">
        <v>79</v>
      </c>
      <c r="AW202" s="11" t="s">
        <v>33</v>
      </c>
      <c r="AX202" s="11" t="s">
        <v>77</v>
      </c>
      <c r="AY202" s="215" t="s">
        <v>152</v>
      </c>
    </row>
    <row r="203" spans="2:65" s="1" customFormat="1" ht="34.15" customHeight="1">
      <c r="B203" s="41"/>
      <c r="C203" s="192" t="s">
        <v>354</v>
      </c>
      <c r="D203" s="192" t="s">
        <v>154</v>
      </c>
      <c r="E203" s="193" t="s">
        <v>355</v>
      </c>
      <c r="F203" s="194" t="s">
        <v>356</v>
      </c>
      <c r="G203" s="195" t="s">
        <v>157</v>
      </c>
      <c r="H203" s="196">
        <v>2.198</v>
      </c>
      <c r="I203" s="197"/>
      <c r="J203" s="198">
        <f>ROUND(I203*H203,2)</f>
        <v>0</v>
      </c>
      <c r="K203" s="194" t="s">
        <v>158</v>
      </c>
      <c r="L203" s="61"/>
      <c r="M203" s="199" t="s">
        <v>21</v>
      </c>
      <c r="N203" s="200" t="s">
        <v>40</v>
      </c>
      <c r="O203" s="42"/>
      <c r="P203" s="201">
        <f>O203*H203</f>
        <v>0</v>
      </c>
      <c r="Q203" s="201">
        <v>0.10745</v>
      </c>
      <c r="R203" s="201">
        <f>Q203*H203</f>
        <v>0.2361751</v>
      </c>
      <c r="S203" s="201">
        <v>0</v>
      </c>
      <c r="T203" s="202">
        <f>S203*H203</f>
        <v>0</v>
      </c>
      <c r="AR203" s="24" t="s">
        <v>159</v>
      </c>
      <c r="AT203" s="24" t="s">
        <v>154</v>
      </c>
      <c r="AU203" s="24" t="s">
        <v>79</v>
      </c>
      <c r="AY203" s="24" t="s">
        <v>152</v>
      </c>
      <c r="BE203" s="203">
        <f>IF(N203="základní",J203,0)</f>
        <v>0</v>
      </c>
      <c r="BF203" s="203">
        <f>IF(N203="snížená",J203,0)</f>
        <v>0</v>
      </c>
      <c r="BG203" s="203">
        <f>IF(N203="zákl. přenesená",J203,0)</f>
        <v>0</v>
      </c>
      <c r="BH203" s="203">
        <f>IF(N203="sníž. přenesená",J203,0)</f>
        <v>0</v>
      </c>
      <c r="BI203" s="203">
        <f>IF(N203="nulová",J203,0)</f>
        <v>0</v>
      </c>
      <c r="BJ203" s="24" t="s">
        <v>77</v>
      </c>
      <c r="BK203" s="203">
        <f>ROUND(I203*H203,2)</f>
        <v>0</v>
      </c>
      <c r="BL203" s="24" t="s">
        <v>159</v>
      </c>
      <c r="BM203" s="24" t="s">
        <v>357</v>
      </c>
    </row>
    <row r="204" spans="2:65" s="11" customFormat="1" ht="13.5">
      <c r="B204" s="204"/>
      <c r="C204" s="205"/>
      <c r="D204" s="206" t="s">
        <v>161</v>
      </c>
      <c r="E204" s="207" t="s">
        <v>21</v>
      </c>
      <c r="F204" s="208" t="s">
        <v>358</v>
      </c>
      <c r="G204" s="205"/>
      <c r="H204" s="209">
        <v>2.198</v>
      </c>
      <c r="I204" s="210"/>
      <c r="J204" s="205"/>
      <c r="K204" s="205"/>
      <c r="L204" s="211"/>
      <c r="M204" s="212"/>
      <c r="N204" s="213"/>
      <c r="O204" s="213"/>
      <c r="P204" s="213"/>
      <c r="Q204" s="213"/>
      <c r="R204" s="213"/>
      <c r="S204" s="213"/>
      <c r="T204" s="214"/>
      <c r="AT204" s="215" t="s">
        <v>161</v>
      </c>
      <c r="AU204" s="215" t="s">
        <v>79</v>
      </c>
      <c r="AV204" s="11" t="s">
        <v>79</v>
      </c>
      <c r="AW204" s="11" t="s">
        <v>33</v>
      </c>
      <c r="AX204" s="11" t="s">
        <v>77</v>
      </c>
      <c r="AY204" s="215" t="s">
        <v>152</v>
      </c>
    </row>
    <row r="205" spans="2:65" s="1" customFormat="1" ht="22.9" customHeight="1">
      <c r="B205" s="41"/>
      <c r="C205" s="192" t="s">
        <v>359</v>
      </c>
      <c r="D205" s="192" t="s">
        <v>154</v>
      </c>
      <c r="E205" s="193" t="s">
        <v>360</v>
      </c>
      <c r="F205" s="194" t="s">
        <v>361</v>
      </c>
      <c r="G205" s="195" t="s">
        <v>169</v>
      </c>
      <c r="H205" s="196">
        <v>14.15</v>
      </c>
      <c r="I205" s="197"/>
      <c r="J205" s="198">
        <f>ROUND(I205*H205,2)</f>
        <v>0</v>
      </c>
      <c r="K205" s="194" t="s">
        <v>158</v>
      </c>
      <c r="L205" s="61"/>
      <c r="M205" s="199" t="s">
        <v>21</v>
      </c>
      <c r="N205" s="200" t="s">
        <v>40</v>
      </c>
      <c r="O205" s="42"/>
      <c r="P205" s="201">
        <f>O205*H205</f>
        <v>0</v>
      </c>
      <c r="Q205" s="201">
        <v>4.4999999999999999E-4</v>
      </c>
      <c r="R205" s="201">
        <f>Q205*H205</f>
        <v>6.3674999999999999E-3</v>
      </c>
      <c r="S205" s="201">
        <v>0</v>
      </c>
      <c r="T205" s="202">
        <f>S205*H205</f>
        <v>0</v>
      </c>
      <c r="AR205" s="24" t="s">
        <v>159</v>
      </c>
      <c r="AT205" s="24" t="s">
        <v>154</v>
      </c>
      <c r="AU205" s="24" t="s">
        <v>79</v>
      </c>
      <c r="AY205" s="24" t="s">
        <v>152</v>
      </c>
      <c r="BE205" s="203">
        <f>IF(N205="základní",J205,0)</f>
        <v>0</v>
      </c>
      <c r="BF205" s="203">
        <f>IF(N205="snížená",J205,0)</f>
        <v>0</v>
      </c>
      <c r="BG205" s="203">
        <f>IF(N205="zákl. přenesená",J205,0)</f>
        <v>0</v>
      </c>
      <c r="BH205" s="203">
        <f>IF(N205="sníž. přenesená",J205,0)</f>
        <v>0</v>
      </c>
      <c r="BI205" s="203">
        <f>IF(N205="nulová",J205,0)</f>
        <v>0</v>
      </c>
      <c r="BJ205" s="24" t="s">
        <v>77</v>
      </c>
      <c r="BK205" s="203">
        <f>ROUND(I205*H205,2)</f>
        <v>0</v>
      </c>
      <c r="BL205" s="24" t="s">
        <v>159</v>
      </c>
      <c r="BM205" s="24" t="s">
        <v>362</v>
      </c>
    </row>
    <row r="206" spans="2:65" s="11" customFormat="1" ht="13.5">
      <c r="B206" s="204"/>
      <c r="C206" s="205"/>
      <c r="D206" s="206" t="s">
        <v>161</v>
      </c>
      <c r="E206" s="207" t="s">
        <v>21</v>
      </c>
      <c r="F206" s="208" t="s">
        <v>363</v>
      </c>
      <c r="G206" s="205"/>
      <c r="H206" s="209">
        <v>14.15</v>
      </c>
      <c r="I206" s="210"/>
      <c r="J206" s="205"/>
      <c r="K206" s="205"/>
      <c r="L206" s="211"/>
      <c r="M206" s="212"/>
      <c r="N206" s="213"/>
      <c r="O206" s="213"/>
      <c r="P206" s="213"/>
      <c r="Q206" s="213"/>
      <c r="R206" s="213"/>
      <c r="S206" s="213"/>
      <c r="T206" s="214"/>
      <c r="AT206" s="215" t="s">
        <v>161</v>
      </c>
      <c r="AU206" s="215" t="s">
        <v>79</v>
      </c>
      <c r="AV206" s="11" t="s">
        <v>79</v>
      </c>
      <c r="AW206" s="11" t="s">
        <v>33</v>
      </c>
      <c r="AX206" s="11" t="s">
        <v>77</v>
      </c>
      <c r="AY206" s="215" t="s">
        <v>152</v>
      </c>
    </row>
    <row r="207" spans="2:65" s="10" customFormat="1" ht="29.85" customHeight="1">
      <c r="B207" s="176"/>
      <c r="C207" s="177"/>
      <c r="D207" s="178" t="s">
        <v>68</v>
      </c>
      <c r="E207" s="190" t="s">
        <v>181</v>
      </c>
      <c r="F207" s="190" t="s">
        <v>364</v>
      </c>
      <c r="G207" s="177"/>
      <c r="H207" s="177"/>
      <c r="I207" s="180"/>
      <c r="J207" s="191">
        <f>BK207</f>
        <v>0</v>
      </c>
      <c r="K207" s="177"/>
      <c r="L207" s="182"/>
      <c r="M207" s="183"/>
      <c r="N207" s="184"/>
      <c r="O207" s="184"/>
      <c r="P207" s="185">
        <f>SUM(P208:P231)</f>
        <v>0</v>
      </c>
      <c r="Q207" s="184"/>
      <c r="R207" s="185">
        <f>SUM(R208:R231)</f>
        <v>70.198650999999998</v>
      </c>
      <c r="S207" s="184"/>
      <c r="T207" s="186">
        <f>SUM(T208:T231)</f>
        <v>0</v>
      </c>
      <c r="AR207" s="187" t="s">
        <v>77</v>
      </c>
      <c r="AT207" s="188" t="s">
        <v>68</v>
      </c>
      <c r="AU207" s="188" t="s">
        <v>77</v>
      </c>
      <c r="AY207" s="187" t="s">
        <v>152</v>
      </c>
      <c r="BK207" s="189">
        <f>SUM(BK208:BK231)</f>
        <v>0</v>
      </c>
    </row>
    <row r="208" spans="2:65" s="1" customFormat="1" ht="22.9" customHeight="1">
      <c r="B208" s="41"/>
      <c r="C208" s="192" t="s">
        <v>365</v>
      </c>
      <c r="D208" s="192" t="s">
        <v>154</v>
      </c>
      <c r="E208" s="193" t="s">
        <v>366</v>
      </c>
      <c r="F208" s="194" t="s">
        <v>367</v>
      </c>
      <c r="G208" s="195" t="s">
        <v>157</v>
      </c>
      <c r="H208" s="196">
        <v>107.04</v>
      </c>
      <c r="I208" s="197"/>
      <c r="J208" s="198">
        <f>ROUND(I208*H208,2)</f>
        <v>0</v>
      </c>
      <c r="K208" s="194" t="s">
        <v>158</v>
      </c>
      <c r="L208" s="61"/>
      <c r="M208" s="199" t="s">
        <v>21</v>
      </c>
      <c r="N208" s="200" t="s">
        <v>40</v>
      </c>
      <c r="O208" s="42"/>
      <c r="P208" s="201">
        <f>O208*H208</f>
        <v>0</v>
      </c>
      <c r="Q208" s="201">
        <v>0.378</v>
      </c>
      <c r="R208" s="201">
        <f>Q208*H208</f>
        <v>40.461120000000001</v>
      </c>
      <c r="S208" s="201">
        <v>0</v>
      </c>
      <c r="T208" s="202">
        <f>S208*H208</f>
        <v>0</v>
      </c>
      <c r="AR208" s="24" t="s">
        <v>159</v>
      </c>
      <c r="AT208" s="24" t="s">
        <v>154</v>
      </c>
      <c r="AU208" s="24" t="s">
        <v>79</v>
      </c>
      <c r="AY208" s="24" t="s">
        <v>152</v>
      </c>
      <c r="BE208" s="203">
        <f>IF(N208="základní",J208,0)</f>
        <v>0</v>
      </c>
      <c r="BF208" s="203">
        <f>IF(N208="snížená",J208,0)</f>
        <v>0</v>
      </c>
      <c r="BG208" s="203">
        <f>IF(N208="zákl. přenesená",J208,0)</f>
        <v>0</v>
      </c>
      <c r="BH208" s="203">
        <f>IF(N208="sníž. přenesená",J208,0)</f>
        <v>0</v>
      </c>
      <c r="BI208" s="203">
        <f>IF(N208="nulová",J208,0)</f>
        <v>0</v>
      </c>
      <c r="BJ208" s="24" t="s">
        <v>77</v>
      </c>
      <c r="BK208" s="203">
        <f>ROUND(I208*H208,2)</f>
        <v>0</v>
      </c>
      <c r="BL208" s="24" t="s">
        <v>159</v>
      </c>
      <c r="BM208" s="24" t="s">
        <v>368</v>
      </c>
    </row>
    <row r="209" spans="2:65" s="11" customFormat="1" ht="13.5">
      <c r="B209" s="204"/>
      <c r="C209" s="205"/>
      <c r="D209" s="206" t="s">
        <v>161</v>
      </c>
      <c r="E209" s="207" t="s">
        <v>21</v>
      </c>
      <c r="F209" s="208" t="s">
        <v>369</v>
      </c>
      <c r="G209" s="205"/>
      <c r="H209" s="209">
        <v>28.5</v>
      </c>
      <c r="I209" s="210"/>
      <c r="J209" s="205"/>
      <c r="K209" s="205"/>
      <c r="L209" s="211"/>
      <c r="M209" s="212"/>
      <c r="N209" s="213"/>
      <c r="O209" s="213"/>
      <c r="P209" s="213"/>
      <c r="Q209" s="213"/>
      <c r="R209" s="213"/>
      <c r="S209" s="213"/>
      <c r="T209" s="214"/>
      <c r="AT209" s="215" t="s">
        <v>161</v>
      </c>
      <c r="AU209" s="215" t="s">
        <v>79</v>
      </c>
      <c r="AV209" s="11" t="s">
        <v>79</v>
      </c>
      <c r="AW209" s="11" t="s">
        <v>33</v>
      </c>
      <c r="AX209" s="11" t="s">
        <v>69</v>
      </c>
      <c r="AY209" s="215" t="s">
        <v>152</v>
      </c>
    </row>
    <row r="210" spans="2:65" s="11" customFormat="1" ht="13.5">
      <c r="B210" s="204"/>
      <c r="C210" s="205"/>
      <c r="D210" s="206" t="s">
        <v>161</v>
      </c>
      <c r="E210" s="207" t="s">
        <v>21</v>
      </c>
      <c r="F210" s="208" t="s">
        <v>370</v>
      </c>
      <c r="G210" s="205"/>
      <c r="H210" s="209">
        <v>15</v>
      </c>
      <c r="I210" s="210"/>
      <c r="J210" s="205"/>
      <c r="K210" s="205"/>
      <c r="L210" s="211"/>
      <c r="M210" s="212"/>
      <c r="N210" s="213"/>
      <c r="O210" s="213"/>
      <c r="P210" s="213"/>
      <c r="Q210" s="213"/>
      <c r="R210" s="213"/>
      <c r="S210" s="213"/>
      <c r="T210" s="214"/>
      <c r="AT210" s="215" t="s">
        <v>161</v>
      </c>
      <c r="AU210" s="215" t="s">
        <v>79</v>
      </c>
      <c r="AV210" s="11" t="s">
        <v>79</v>
      </c>
      <c r="AW210" s="11" t="s">
        <v>33</v>
      </c>
      <c r="AX210" s="11" t="s">
        <v>69</v>
      </c>
      <c r="AY210" s="215" t="s">
        <v>152</v>
      </c>
    </row>
    <row r="211" spans="2:65" s="11" customFormat="1" ht="13.5">
      <c r="B211" s="204"/>
      <c r="C211" s="205"/>
      <c r="D211" s="206" t="s">
        <v>161</v>
      </c>
      <c r="E211" s="207" t="s">
        <v>21</v>
      </c>
      <c r="F211" s="208" t="s">
        <v>371</v>
      </c>
      <c r="G211" s="205"/>
      <c r="H211" s="209">
        <v>63</v>
      </c>
      <c r="I211" s="210"/>
      <c r="J211" s="205"/>
      <c r="K211" s="205"/>
      <c r="L211" s="211"/>
      <c r="M211" s="212"/>
      <c r="N211" s="213"/>
      <c r="O211" s="213"/>
      <c r="P211" s="213"/>
      <c r="Q211" s="213"/>
      <c r="R211" s="213"/>
      <c r="S211" s="213"/>
      <c r="T211" s="214"/>
      <c r="AT211" s="215" t="s">
        <v>161</v>
      </c>
      <c r="AU211" s="215" t="s">
        <v>79</v>
      </c>
      <c r="AV211" s="11" t="s">
        <v>79</v>
      </c>
      <c r="AW211" s="11" t="s">
        <v>33</v>
      </c>
      <c r="AX211" s="11" t="s">
        <v>69</v>
      </c>
      <c r="AY211" s="215" t="s">
        <v>152</v>
      </c>
    </row>
    <row r="212" spans="2:65" s="11" customFormat="1" ht="13.5">
      <c r="B212" s="204"/>
      <c r="C212" s="205"/>
      <c r="D212" s="206" t="s">
        <v>161</v>
      </c>
      <c r="E212" s="207" t="s">
        <v>21</v>
      </c>
      <c r="F212" s="208" t="s">
        <v>372</v>
      </c>
      <c r="G212" s="205"/>
      <c r="H212" s="209">
        <v>0.54</v>
      </c>
      <c r="I212" s="210"/>
      <c r="J212" s="205"/>
      <c r="K212" s="205"/>
      <c r="L212" s="211"/>
      <c r="M212" s="212"/>
      <c r="N212" s="213"/>
      <c r="O212" s="213"/>
      <c r="P212" s="213"/>
      <c r="Q212" s="213"/>
      <c r="R212" s="213"/>
      <c r="S212" s="213"/>
      <c r="T212" s="214"/>
      <c r="AT212" s="215" t="s">
        <v>161</v>
      </c>
      <c r="AU212" s="215" t="s">
        <v>79</v>
      </c>
      <c r="AV212" s="11" t="s">
        <v>79</v>
      </c>
      <c r="AW212" s="11" t="s">
        <v>33</v>
      </c>
      <c r="AX212" s="11" t="s">
        <v>69</v>
      </c>
      <c r="AY212" s="215" t="s">
        <v>152</v>
      </c>
    </row>
    <row r="213" spans="2:65" s="12" customFormat="1" ht="13.5">
      <c r="B213" s="216"/>
      <c r="C213" s="217"/>
      <c r="D213" s="206" t="s">
        <v>161</v>
      </c>
      <c r="E213" s="218" t="s">
        <v>21</v>
      </c>
      <c r="F213" s="219" t="s">
        <v>180</v>
      </c>
      <c r="G213" s="217"/>
      <c r="H213" s="220">
        <v>107.04</v>
      </c>
      <c r="I213" s="221"/>
      <c r="J213" s="217"/>
      <c r="K213" s="217"/>
      <c r="L213" s="222"/>
      <c r="M213" s="223"/>
      <c r="N213" s="224"/>
      <c r="O213" s="224"/>
      <c r="P213" s="224"/>
      <c r="Q213" s="224"/>
      <c r="R213" s="224"/>
      <c r="S213" s="224"/>
      <c r="T213" s="225"/>
      <c r="AT213" s="226" t="s">
        <v>161</v>
      </c>
      <c r="AU213" s="226" t="s">
        <v>79</v>
      </c>
      <c r="AV213" s="12" t="s">
        <v>159</v>
      </c>
      <c r="AW213" s="12" t="s">
        <v>33</v>
      </c>
      <c r="AX213" s="12" t="s">
        <v>77</v>
      </c>
      <c r="AY213" s="226" t="s">
        <v>152</v>
      </c>
    </row>
    <row r="214" spans="2:65" s="1" customFormat="1" ht="57" customHeight="1">
      <c r="B214" s="41"/>
      <c r="C214" s="192" t="s">
        <v>373</v>
      </c>
      <c r="D214" s="192" t="s">
        <v>154</v>
      </c>
      <c r="E214" s="193" t="s">
        <v>374</v>
      </c>
      <c r="F214" s="194" t="s">
        <v>375</v>
      </c>
      <c r="G214" s="195" t="s">
        <v>157</v>
      </c>
      <c r="H214" s="196">
        <v>29.04</v>
      </c>
      <c r="I214" s="197"/>
      <c r="J214" s="198">
        <f>ROUND(I214*H214,2)</f>
        <v>0</v>
      </c>
      <c r="K214" s="194" t="s">
        <v>158</v>
      </c>
      <c r="L214" s="61"/>
      <c r="M214" s="199" t="s">
        <v>21</v>
      </c>
      <c r="N214" s="200" t="s">
        <v>40</v>
      </c>
      <c r="O214" s="42"/>
      <c r="P214" s="201">
        <f>O214*H214</f>
        <v>0</v>
      </c>
      <c r="Q214" s="201">
        <v>8.4250000000000005E-2</v>
      </c>
      <c r="R214" s="201">
        <f>Q214*H214</f>
        <v>2.4466200000000002</v>
      </c>
      <c r="S214" s="201">
        <v>0</v>
      </c>
      <c r="T214" s="202">
        <f>S214*H214</f>
        <v>0</v>
      </c>
      <c r="AR214" s="24" t="s">
        <v>159</v>
      </c>
      <c r="AT214" s="24" t="s">
        <v>154</v>
      </c>
      <c r="AU214" s="24" t="s">
        <v>79</v>
      </c>
      <c r="AY214" s="24" t="s">
        <v>152</v>
      </c>
      <c r="BE214" s="203">
        <f>IF(N214="základní",J214,0)</f>
        <v>0</v>
      </c>
      <c r="BF214" s="203">
        <f>IF(N214="snížená",J214,0)</f>
        <v>0</v>
      </c>
      <c r="BG214" s="203">
        <f>IF(N214="zákl. přenesená",J214,0)</f>
        <v>0</v>
      </c>
      <c r="BH214" s="203">
        <f>IF(N214="sníž. přenesená",J214,0)</f>
        <v>0</v>
      </c>
      <c r="BI214" s="203">
        <f>IF(N214="nulová",J214,0)</f>
        <v>0</v>
      </c>
      <c r="BJ214" s="24" t="s">
        <v>77</v>
      </c>
      <c r="BK214" s="203">
        <f>ROUND(I214*H214,2)</f>
        <v>0</v>
      </c>
      <c r="BL214" s="24" t="s">
        <v>159</v>
      </c>
      <c r="BM214" s="24" t="s">
        <v>376</v>
      </c>
    </row>
    <row r="215" spans="2:65" s="11" customFormat="1" ht="13.5">
      <c r="B215" s="204"/>
      <c r="C215" s="205"/>
      <c r="D215" s="206" t="s">
        <v>161</v>
      </c>
      <c r="E215" s="207" t="s">
        <v>21</v>
      </c>
      <c r="F215" s="208" t="s">
        <v>369</v>
      </c>
      <c r="G215" s="205"/>
      <c r="H215" s="209">
        <v>28.5</v>
      </c>
      <c r="I215" s="210"/>
      <c r="J215" s="205"/>
      <c r="K215" s="205"/>
      <c r="L215" s="211"/>
      <c r="M215" s="212"/>
      <c r="N215" s="213"/>
      <c r="O215" s="213"/>
      <c r="P215" s="213"/>
      <c r="Q215" s="213"/>
      <c r="R215" s="213"/>
      <c r="S215" s="213"/>
      <c r="T215" s="214"/>
      <c r="AT215" s="215" t="s">
        <v>161</v>
      </c>
      <c r="AU215" s="215" t="s">
        <v>79</v>
      </c>
      <c r="AV215" s="11" t="s">
        <v>79</v>
      </c>
      <c r="AW215" s="11" t="s">
        <v>33</v>
      </c>
      <c r="AX215" s="11" t="s">
        <v>69</v>
      </c>
      <c r="AY215" s="215" t="s">
        <v>152</v>
      </c>
    </row>
    <row r="216" spans="2:65" s="11" customFormat="1" ht="13.5">
      <c r="B216" s="204"/>
      <c r="C216" s="205"/>
      <c r="D216" s="206" t="s">
        <v>161</v>
      </c>
      <c r="E216" s="207" t="s">
        <v>21</v>
      </c>
      <c r="F216" s="208" t="s">
        <v>372</v>
      </c>
      <c r="G216" s="205"/>
      <c r="H216" s="209">
        <v>0.54</v>
      </c>
      <c r="I216" s="210"/>
      <c r="J216" s="205"/>
      <c r="K216" s="205"/>
      <c r="L216" s="211"/>
      <c r="M216" s="212"/>
      <c r="N216" s="213"/>
      <c r="O216" s="213"/>
      <c r="P216" s="213"/>
      <c r="Q216" s="213"/>
      <c r="R216" s="213"/>
      <c r="S216" s="213"/>
      <c r="T216" s="214"/>
      <c r="AT216" s="215" t="s">
        <v>161</v>
      </c>
      <c r="AU216" s="215" t="s">
        <v>79</v>
      </c>
      <c r="AV216" s="11" t="s">
        <v>79</v>
      </c>
      <c r="AW216" s="11" t="s">
        <v>33</v>
      </c>
      <c r="AX216" s="11" t="s">
        <v>69</v>
      </c>
      <c r="AY216" s="215" t="s">
        <v>152</v>
      </c>
    </row>
    <row r="217" spans="2:65" s="12" customFormat="1" ht="13.5">
      <c r="B217" s="216"/>
      <c r="C217" s="217"/>
      <c r="D217" s="206" t="s">
        <v>161</v>
      </c>
      <c r="E217" s="218" t="s">
        <v>21</v>
      </c>
      <c r="F217" s="219" t="s">
        <v>180</v>
      </c>
      <c r="G217" s="217"/>
      <c r="H217" s="220">
        <v>29.04</v>
      </c>
      <c r="I217" s="221"/>
      <c r="J217" s="217"/>
      <c r="K217" s="217"/>
      <c r="L217" s="222"/>
      <c r="M217" s="223"/>
      <c r="N217" s="224"/>
      <c r="O217" s="224"/>
      <c r="P217" s="224"/>
      <c r="Q217" s="224"/>
      <c r="R217" s="224"/>
      <c r="S217" s="224"/>
      <c r="T217" s="225"/>
      <c r="AT217" s="226" t="s">
        <v>161</v>
      </c>
      <c r="AU217" s="226" t="s">
        <v>79</v>
      </c>
      <c r="AV217" s="12" t="s">
        <v>159</v>
      </c>
      <c r="AW217" s="12" t="s">
        <v>33</v>
      </c>
      <c r="AX217" s="12" t="s">
        <v>77</v>
      </c>
      <c r="AY217" s="226" t="s">
        <v>152</v>
      </c>
    </row>
    <row r="218" spans="2:65" s="1" customFormat="1" ht="14.45" customHeight="1">
      <c r="B218" s="41"/>
      <c r="C218" s="227" t="s">
        <v>377</v>
      </c>
      <c r="D218" s="227" t="s">
        <v>202</v>
      </c>
      <c r="E218" s="228" t="s">
        <v>378</v>
      </c>
      <c r="F218" s="229" t="s">
        <v>379</v>
      </c>
      <c r="G218" s="230" t="s">
        <v>157</v>
      </c>
      <c r="H218" s="231">
        <v>29.620999999999999</v>
      </c>
      <c r="I218" s="232"/>
      <c r="J218" s="233">
        <f>ROUND(I218*H218,2)</f>
        <v>0</v>
      </c>
      <c r="K218" s="229" t="s">
        <v>158</v>
      </c>
      <c r="L218" s="234"/>
      <c r="M218" s="235" t="s">
        <v>21</v>
      </c>
      <c r="N218" s="236" t="s">
        <v>40</v>
      </c>
      <c r="O218" s="42"/>
      <c r="P218" s="201">
        <f>O218*H218</f>
        <v>0</v>
      </c>
      <c r="Q218" s="201">
        <v>0.13100000000000001</v>
      </c>
      <c r="R218" s="201">
        <f>Q218*H218</f>
        <v>3.8803510000000001</v>
      </c>
      <c r="S218" s="201">
        <v>0</v>
      </c>
      <c r="T218" s="202">
        <f>S218*H218</f>
        <v>0</v>
      </c>
      <c r="AR218" s="24" t="s">
        <v>196</v>
      </c>
      <c r="AT218" s="24" t="s">
        <v>202</v>
      </c>
      <c r="AU218" s="24" t="s">
        <v>79</v>
      </c>
      <c r="AY218" s="24" t="s">
        <v>152</v>
      </c>
      <c r="BE218" s="203">
        <f>IF(N218="základní",J218,0)</f>
        <v>0</v>
      </c>
      <c r="BF218" s="203">
        <f>IF(N218="snížená",J218,0)</f>
        <v>0</v>
      </c>
      <c r="BG218" s="203">
        <f>IF(N218="zákl. přenesená",J218,0)</f>
        <v>0</v>
      </c>
      <c r="BH218" s="203">
        <f>IF(N218="sníž. přenesená",J218,0)</f>
        <v>0</v>
      </c>
      <c r="BI218" s="203">
        <f>IF(N218="nulová",J218,0)</f>
        <v>0</v>
      </c>
      <c r="BJ218" s="24" t="s">
        <v>77</v>
      </c>
      <c r="BK218" s="203">
        <f>ROUND(I218*H218,2)</f>
        <v>0</v>
      </c>
      <c r="BL218" s="24" t="s">
        <v>159</v>
      </c>
      <c r="BM218" s="24" t="s">
        <v>380</v>
      </c>
    </row>
    <row r="219" spans="2:65" s="11" customFormat="1" ht="13.5">
      <c r="B219" s="204"/>
      <c r="C219" s="205"/>
      <c r="D219" s="206" t="s">
        <v>161</v>
      </c>
      <c r="E219" s="207" t="s">
        <v>21</v>
      </c>
      <c r="F219" s="208" t="s">
        <v>381</v>
      </c>
      <c r="G219" s="205"/>
      <c r="H219" s="209">
        <v>29.620999999999999</v>
      </c>
      <c r="I219" s="210"/>
      <c r="J219" s="205"/>
      <c r="K219" s="205"/>
      <c r="L219" s="211"/>
      <c r="M219" s="212"/>
      <c r="N219" s="213"/>
      <c r="O219" s="213"/>
      <c r="P219" s="213"/>
      <c r="Q219" s="213"/>
      <c r="R219" s="213"/>
      <c r="S219" s="213"/>
      <c r="T219" s="214"/>
      <c r="AT219" s="215" t="s">
        <v>161</v>
      </c>
      <c r="AU219" s="215" t="s">
        <v>79</v>
      </c>
      <c r="AV219" s="11" t="s">
        <v>79</v>
      </c>
      <c r="AW219" s="11" t="s">
        <v>33</v>
      </c>
      <c r="AX219" s="11" t="s">
        <v>77</v>
      </c>
      <c r="AY219" s="215" t="s">
        <v>152</v>
      </c>
    </row>
    <row r="220" spans="2:65" s="1" customFormat="1" ht="57" customHeight="1">
      <c r="B220" s="41"/>
      <c r="C220" s="192" t="s">
        <v>382</v>
      </c>
      <c r="D220" s="192" t="s">
        <v>154</v>
      </c>
      <c r="E220" s="193" t="s">
        <v>383</v>
      </c>
      <c r="F220" s="194" t="s">
        <v>384</v>
      </c>
      <c r="G220" s="195" t="s">
        <v>157</v>
      </c>
      <c r="H220" s="196">
        <v>15</v>
      </c>
      <c r="I220" s="197"/>
      <c r="J220" s="198">
        <f>ROUND(I220*H220,2)</f>
        <v>0</v>
      </c>
      <c r="K220" s="194" t="s">
        <v>158</v>
      </c>
      <c r="L220" s="61"/>
      <c r="M220" s="199" t="s">
        <v>21</v>
      </c>
      <c r="N220" s="200" t="s">
        <v>40</v>
      </c>
      <c r="O220" s="42"/>
      <c r="P220" s="201">
        <f>O220*H220</f>
        <v>0</v>
      </c>
      <c r="Q220" s="201">
        <v>0.10100000000000001</v>
      </c>
      <c r="R220" s="201">
        <f>Q220*H220</f>
        <v>1.5150000000000001</v>
      </c>
      <c r="S220" s="201">
        <v>0</v>
      </c>
      <c r="T220" s="202">
        <f>S220*H220</f>
        <v>0</v>
      </c>
      <c r="AR220" s="24" t="s">
        <v>159</v>
      </c>
      <c r="AT220" s="24" t="s">
        <v>154</v>
      </c>
      <c r="AU220" s="24" t="s">
        <v>79</v>
      </c>
      <c r="AY220" s="24" t="s">
        <v>152</v>
      </c>
      <c r="BE220" s="203">
        <f>IF(N220="základní",J220,0)</f>
        <v>0</v>
      </c>
      <c r="BF220" s="203">
        <f>IF(N220="snížená",J220,0)</f>
        <v>0</v>
      </c>
      <c r="BG220" s="203">
        <f>IF(N220="zákl. přenesená",J220,0)</f>
        <v>0</v>
      </c>
      <c r="BH220" s="203">
        <f>IF(N220="sníž. přenesená",J220,0)</f>
        <v>0</v>
      </c>
      <c r="BI220" s="203">
        <f>IF(N220="nulová",J220,0)</f>
        <v>0</v>
      </c>
      <c r="BJ220" s="24" t="s">
        <v>77</v>
      </c>
      <c r="BK220" s="203">
        <f>ROUND(I220*H220,2)</f>
        <v>0</v>
      </c>
      <c r="BL220" s="24" t="s">
        <v>159</v>
      </c>
      <c r="BM220" s="24" t="s">
        <v>385</v>
      </c>
    </row>
    <row r="221" spans="2:65" s="11" customFormat="1" ht="13.5">
      <c r="B221" s="204"/>
      <c r="C221" s="205"/>
      <c r="D221" s="206" t="s">
        <v>161</v>
      </c>
      <c r="E221" s="207" t="s">
        <v>21</v>
      </c>
      <c r="F221" s="208" t="s">
        <v>370</v>
      </c>
      <c r="G221" s="205"/>
      <c r="H221" s="209">
        <v>15</v>
      </c>
      <c r="I221" s="210"/>
      <c r="J221" s="205"/>
      <c r="K221" s="205"/>
      <c r="L221" s="211"/>
      <c r="M221" s="212"/>
      <c r="N221" s="213"/>
      <c r="O221" s="213"/>
      <c r="P221" s="213"/>
      <c r="Q221" s="213"/>
      <c r="R221" s="213"/>
      <c r="S221" s="213"/>
      <c r="T221" s="214"/>
      <c r="AT221" s="215" t="s">
        <v>161</v>
      </c>
      <c r="AU221" s="215" t="s">
        <v>79</v>
      </c>
      <c r="AV221" s="11" t="s">
        <v>79</v>
      </c>
      <c r="AW221" s="11" t="s">
        <v>33</v>
      </c>
      <c r="AX221" s="11" t="s">
        <v>69</v>
      </c>
      <c r="AY221" s="215" t="s">
        <v>152</v>
      </c>
    </row>
    <row r="222" spans="2:65" s="12" customFormat="1" ht="13.5">
      <c r="B222" s="216"/>
      <c r="C222" s="217"/>
      <c r="D222" s="206" t="s">
        <v>161</v>
      </c>
      <c r="E222" s="218" t="s">
        <v>21</v>
      </c>
      <c r="F222" s="219" t="s">
        <v>180</v>
      </c>
      <c r="G222" s="217"/>
      <c r="H222" s="220">
        <v>15</v>
      </c>
      <c r="I222" s="221"/>
      <c r="J222" s="217"/>
      <c r="K222" s="217"/>
      <c r="L222" s="222"/>
      <c r="M222" s="223"/>
      <c r="N222" s="224"/>
      <c r="O222" s="224"/>
      <c r="P222" s="224"/>
      <c r="Q222" s="224"/>
      <c r="R222" s="224"/>
      <c r="S222" s="224"/>
      <c r="T222" s="225"/>
      <c r="AT222" s="226" t="s">
        <v>161</v>
      </c>
      <c r="AU222" s="226" t="s">
        <v>79</v>
      </c>
      <c r="AV222" s="12" t="s">
        <v>159</v>
      </c>
      <c r="AW222" s="12" t="s">
        <v>33</v>
      </c>
      <c r="AX222" s="12" t="s">
        <v>77</v>
      </c>
      <c r="AY222" s="226" t="s">
        <v>152</v>
      </c>
    </row>
    <row r="223" spans="2:65" s="1" customFormat="1" ht="14.45" customHeight="1">
      <c r="B223" s="41"/>
      <c r="C223" s="227" t="s">
        <v>386</v>
      </c>
      <c r="D223" s="227" t="s">
        <v>202</v>
      </c>
      <c r="E223" s="228" t="s">
        <v>387</v>
      </c>
      <c r="F223" s="229" t="s">
        <v>388</v>
      </c>
      <c r="G223" s="230" t="s">
        <v>157</v>
      </c>
      <c r="H223" s="231">
        <v>15.3</v>
      </c>
      <c r="I223" s="232"/>
      <c r="J223" s="233">
        <f>ROUND(I223*H223,2)</f>
        <v>0</v>
      </c>
      <c r="K223" s="229" t="s">
        <v>158</v>
      </c>
      <c r="L223" s="234"/>
      <c r="M223" s="235" t="s">
        <v>21</v>
      </c>
      <c r="N223" s="236" t="s">
        <v>40</v>
      </c>
      <c r="O223" s="42"/>
      <c r="P223" s="201">
        <f>O223*H223</f>
        <v>0</v>
      </c>
      <c r="Q223" s="201">
        <v>0.108</v>
      </c>
      <c r="R223" s="201">
        <f>Q223*H223</f>
        <v>1.6524000000000001</v>
      </c>
      <c r="S223" s="201">
        <v>0</v>
      </c>
      <c r="T223" s="202">
        <f>S223*H223</f>
        <v>0</v>
      </c>
      <c r="AR223" s="24" t="s">
        <v>196</v>
      </c>
      <c r="AT223" s="24" t="s">
        <v>202</v>
      </c>
      <c r="AU223" s="24" t="s">
        <v>79</v>
      </c>
      <c r="AY223" s="24" t="s">
        <v>152</v>
      </c>
      <c r="BE223" s="203">
        <f>IF(N223="základní",J223,0)</f>
        <v>0</v>
      </c>
      <c r="BF223" s="203">
        <f>IF(N223="snížená",J223,0)</f>
        <v>0</v>
      </c>
      <c r="BG223" s="203">
        <f>IF(N223="zákl. přenesená",J223,0)</f>
        <v>0</v>
      </c>
      <c r="BH223" s="203">
        <f>IF(N223="sníž. přenesená",J223,0)</f>
        <v>0</v>
      </c>
      <c r="BI223" s="203">
        <f>IF(N223="nulová",J223,0)</f>
        <v>0</v>
      </c>
      <c r="BJ223" s="24" t="s">
        <v>77</v>
      </c>
      <c r="BK223" s="203">
        <f>ROUND(I223*H223,2)</f>
        <v>0</v>
      </c>
      <c r="BL223" s="24" t="s">
        <v>159</v>
      </c>
      <c r="BM223" s="24" t="s">
        <v>389</v>
      </c>
    </row>
    <row r="224" spans="2:65" s="11" customFormat="1" ht="13.5">
      <c r="B224" s="204"/>
      <c r="C224" s="205"/>
      <c r="D224" s="206" t="s">
        <v>161</v>
      </c>
      <c r="E224" s="207" t="s">
        <v>21</v>
      </c>
      <c r="F224" s="208" t="s">
        <v>390</v>
      </c>
      <c r="G224" s="205"/>
      <c r="H224" s="209">
        <v>15.3</v>
      </c>
      <c r="I224" s="210"/>
      <c r="J224" s="205"/>
      <c r="K224" s="205"/>
      <c r="L224" s="211"/>
      <c r="M224" s="212"/>
      <c r="N224" s="213"/>
      <c r="O224" s="213"/>
      <c r="P224" s="213"/>
      <c r="Q224" s="213"/>
      <c r="R224" s="213"/>
      <c r="S224" s="213"/>
      <c r="T224" s="214"/>
      <c r="AT224" s="215" t="s">
        <v>161</v>
      </c>
      <c r="AU224" s="215" t="s">
        <v>79</v>
      </c>
      <c r="AV224" s="11" t="s">
        <v>79</v>
      </c>
      <c r="AW224" s="11" t="s">
        <v>33</v>
      </c>
      <c r="AX224" s="11" t="s">
        <v>69</v>
      </c>
      <c r="AY224" s="215" t="s">
        <v>152</v>
      </c>
    </row>
    <row r="225" spans="2:65" s="12" customFormat="1" ht="13.5">
      <c r="B225" s="216"/>
      <c r="C225" s="217"/>
      <c r="D225" s="206" t="s">
        <v>161</v>
      </c>
      <c r="E225" s="218" t="s">
        <v>21</v>
      </c>
      <c r="F225" s="219" t="s">
        <v>180</v>
      </c>
      <c r="G225" s="217"/>
      <c r="H225" s="220">
        <v>15.3</v>
      </c>
      <c r="I225" s="221"/>
      <c r="J225" s="217"/>
      <c r="K225" s="217"/>
      <c r="L225" s="222"/>
      <c r="M225" s="223"/>
      <c r="N225" s="224"/>
      <c r="O225" s="224"/>
      <c r="P225" s="224"/>
      <c r="Q225" s="224"/>
      <c r="R225" s="224"/>
      <c r="S225" s="224"/>
      <c r="T225" s="225"/>
      <c r="AT225" s="226" t="s">
        <v>161</v>
      </c>
      <c r="AU225" s="226" t="s">
        <v>79</v>
      </c>
      <c r="AV225" s="12" t="s">
        <v>159</v>
      </c>
      <c r="AW225" s="12" t="s">
        <v>33</v>
      </c>
      <c r="AX225" s="12" t="s">
        <v>77</v>
      </c>
      <c r="AY225" s="226" t="s">
        <v>152</v>
      </c>
    </row>
    <row r="226" spans="2:65" s="1" customFormat="1" ht="57" customHeight="1">
      <c r="B226" s="41"/>
      <c r="C226" s="192" t="s">
        <v>391</v>
      </c>
      <c r="D226" s="192" t="s">
        <v>154</v>
      </c>
      <c r="E226" s="193" t="s">
        <v>392</v>
      </c>
      <c r="F226" s="194" t="s">
        <v>393</v>
      </c>
      <c r="G226" s="195" t="s">
        <v>157</v>
      </c>
      <c r="H226" s="196">
        <v>63</v>
      </c>
      <c r="I226" s="197"/>
      <c r="J226" s="198">
        <f>ROUND(I226*H226,2)</f>
        <v>0</v>
      </c>
      <c r="K226" s="194" t="s">
        <v>158</v>
      </c>
      <c r="L226" s="61"/>
      <c r="M226" s="199" t="s">
        <v>21</v>
      </c>
      <c r="N226" s="200" t="s">
        <v>40</v>
      </c>
      <c r="O226" s="42"/>
      <c r="P226" s="201">
        <f>O226*H226</f>
        <v>0</v>
      </c>
      <c r="Q226" s="201">
        <v>0.10100000000000001</v>
      </c>
      <c r="R226" s="201">
        <f>Q226*H226</f>
        <v>6.3630000000000004</v>
      </c>
      <c r="S226" s="201">
        <v>0</v>
      </c>
      <c r="T226" s="202">
        <f>S226*H226</f>
        <v>0</v>
      </c>
      <c r="AR226" s="24" t="s">
        <v>159</v>
      </c>
      <c r="AT226" s="24" t="s">
        <v>154</v>
      </c>
      <c r="AU226" s="24" t="s">
        <v>79</v>
      </c>
      <c r="AY226" s="24" t="s">
        <v>152</v>
      </c>
      <c r="BE226" s="203">
        <f>IF(N226="základní",J226,0)</f>
        <v>0</v>
      </c>
      <c r="BF226" s="203">
        <f>IF(N226="snížená",J226,0)</f>
        <v>0</v>
      </c>
      <c r="BG226" s="203">
        <f>IF(N226="zákl. přenesená",J226,0)</f>
        <v>0</v>
      </c>
      <c r="BH226" s="203">
        <f>IF(N226="sníž. přenesená",J226,0)</f>
        <v>0</v>
      </c>
      <c r="BI226" s="203">
        <f>IF(N226="nulová",J226,0)</f>
        <v>0</v>
      </c>
      <c r="BJ226" s="24" t="s">
        <v>77</v>
      </c>
      <c r="BK226" s="203">
        <f>ROUND(I226*H226,2)</f>
        <v>0</v>
      </c>
      <c r="BL226" s="24" t="s">
        <v>159</v>
      </c>
      <c r="BM226" s="24" t="s">
        <v>394</v>
      </c>
    </row>
    <row r="227" spans="2:65" s="11" customFormat="1" ht="13.5">
      <c r="B227" s="204"/>
      <c r="C227" s="205"/>
      <c r="D227" s="206" t="s">
        <v>161</v>
      </c>
      <c r="E227" s="207" t="s">
        <v>21</v>
      </c>
      <c r="F227" s="208" t="s">
        <v>371</v>
      </c>
      <c r="G227" s="205"/>
      <c r="H227" s="209">
        <v>63</v>
      </c>
      <c r="I227" s="210"/>
      <c r="J227" s="205"/>
      <c r="K227" s="205"/>
      <c r="L227" s="211"/>
      <c r="M227" s="212"/>
      <c r="N227" s="213"/>
      <c r="O227" s="213"/>
      <c r="P227" s="213"/>
      <c r="Q227" s="213"/>
      <c r="R227" s="213"/>
      <c r="S227" s="213"/>
      <c r="T227" s="214"/>
      <c r="AT227" s="215" t="s">
        <v>161</v>
      </c>
      <c r="AU227" s="215" t="s">
        <v>79</v>
      </c>
      <c r="AV227" s="11" t="s">
        <v>79</v>
      </c>
      <c r="AW227" s="11" t="s">
        <v>33</v>
      </c>
      <c r="AX227" s="11" t="s">
        <v>69</v>
      </c>
      <c r="AY227" s="215" t="s">
        <v>152</v>
      </c>
    </row>
    <row r="228" spans="2:65" s="12" customFormat="1" ht="13.5">
      <c r="B228" s="216"/>
      <c r="C228" s="217"/>
      <c r="D228" s="206" t="s">
        <v>161</v>
      </c>
      <c r="E228" s="218" t="s">
        <v>21</v>
      </c>
      <c r="F228" s="219" t="s">
        <v>180</v>
      </c>
      <c r="G228" s="217"/>
      <c r="H228" s="220">
        <v>63</v>
      </c>
      <c r="I228" s="221"/>
      <c r="J228" s="217"/>
      <c r="K228" s="217"/>
      <c r="L228" s="222"/>
      <c r="M228" s="223"/>
      <c r="N228" s="224"/>
      <c r="O228" s="224"/>
      <c r="P228" s="224"/>
      <c r="Q228" s="224"/>
      <c r="R228" s="224"/>
      <c r="S228" s="224"/>
      <c r="T228" s="225"/>
      <c r="AT228" s="226" t="s">
        <v>161</v>
      </c>
      <c r="AU228" s="226" t="s">
        <v>79</v>
      </c>
      <c r="AV228" s="12" t="s">
        <v>159</v>
      </c>
      <c r="AW228" s="12" t="s">
        <v>33</v>
      </c>
      <c r="AX228" s="12" t="s">
        <v>77</v>
      </c>
      <c r="AY228" s="226" t="s">
        <v>152</v>
      </c>
    </row>
    <row r="229" spans="2:65" s="1" customFormat="1" ht="14.45" customHeight="1">
      <c r="B229" s="41"/>
      <c r="C229" s="227" t="s">
        <v>395</v>
      </c>
      <c r="D229" s="227" t="s">
        <v>202</v>
      </c>
      <c r="E229" s="228" t="s">
        <v>396</v>
      </c>
      <c r="F229" s="229" t="s">
        <v>397</v>
      </c>
      <c r="G229" s="230" t="s">
        <v>157</v>
      </c>
      <c r="H229" s="231">
        <v>64.260000000000005</v>
      </c>
      <c r="I229" s="232"/>
      <c r="J229" s="233">
        <f>ROUND(I229*H229,2)</f>
        <v>0</v>
      </c>
      <c r="K229" s="229" t="s">
        <v>21</v>
      </c>
      <c r="L229" s="234"/>
      <c r="M229" s="235" t="s">
        <v>21</v>
      </c>
      <c r="N229" s="236" t="s">
        <v>40</v>
      </c>
      <c r="O229" s="42"/>
      <c r="P229" s="201">
        <f>O229*H229</f>
        <v>0</v>
      </c>
      <c r="Q229" s="201">
        <v>0.216</v>
      </c>
      <c r="R229" s="201">
        <f>Q229*H229</f>
        <v>13.880160000000002</v>
      </c>
      <c r="S229" s="201">
        <v>0</v>
      </c>
      <c r="T229" s="202">
        <f>S229*H229</f>
        <v>0</v>
      </c>
      <c r="AR229" s="24" t="s">
        <v>196</v>
      </c>
      <c r="AT229" s="24" t="s">
        <v>202</v>
      </c>
      <c r="AU229" s="24" t="s">
        <v>79</v>
      </c>
      <c r="AY229" s="24" t="s">
        <v>152</v>
      </c>
      <c r="BE229" s="203">
        <f>IF(N229="základní",J229,0)</f>
        <v>0</v>
      </c>
      <c r="BF229" s="203">
        <f>IF(N229="snížená",J229,0)</f>
        <v>0</v>
      </c>
      <c r="BG229" s="203">
        <f>IF(N229="zákl. přenesená",J229,0)</f>
        <v>0</v>
      </c>
      <c r="BH229" s="203">
        <f>IF(N229="sníž. přenesená",J229,0)</f>
        <v>0</v>
      </c>
      <c r="BI229" s="203">
        <f>IF(N229="nulová",J229,0)</f>
        <v>0</v>
      </c>
      <c r="BJ229" s="24" t="s">
        <v>77</v>
      </c>
      <c r="BK229" s="203">
        <f>ROUND(I229*H229,2)</f>
        <v>0</v>
      </c>
      <c r="BL229" s="24" t="s">
        <v>159</v>
      </c>
      <c r="BM229" s="24" t="s">
        <v>398</v>
      </c>
    </row>
    <row r="230" spans="2:65" s="11" customFormat="1" ht="13.5">
      <c r="B230" s="204"/>
      <c r="C230" s="205"/>
      <c r="D230" s="206" t="s">
        <v>161</v>
      </c>
      <c r="E230" s="207" t="s">
        <v>21</v>
      </c>
      <c r="F230" s="208" t="s">
        <v>399</v>
      </c>
      <c r="G230" s="205"/>
      <c r="H230" s="209">
        <v>64.260000000000005</v>
      </c>
      <c r="I230" s="210"/>
      <c r="J230" s="205"/>
      <c r="K230" s="205"/>
      <c r="L230" s="211"/>
      <c r="M230" s="212"/>
      <c r="N230" s="213"/>
      <c r="O230" s="213"/>
      <c r="P230" s="213"/>
      <c r="Q230" s="213"/>
      <c r="R230" s="213"/>
      <c r="S230" s="213"/>
      <c r="T230" s="214"/>
      <c r="AT230" s="215" t="s">
        <v>161</v>
      </c>
      <c r="AU230" s="215" t="s">
        <v>79</v>
      </c>
      <c r="AV230" s="11" t="s">
        <v>79</v>
      </c>
      <c r="AW230" s="11" t="s">
        <v>33</v>
      </c>
      <c r="AX230" s="11" t="s">
        <v>69</v>
      </c>
      <c r="AY230" s="215" t="s">
        <v>152</v>
      </c>
    </row>
    <row r="231" spans="2:65" s="12" customFormat="1" ht="13.5">
      <c r="B231" s="216"/>
      <c r="C231" s="217"/>
      <c r="D231" s="206" t="s">
        <v>161</v>
      </c>
      <c r="E231" s="218" t="s">
        <v>21</v>
      </c>
      <c r="F231" s="219" t="s">
        <v>180</v>
      </c>
      <c r="G231" s="217"/>
      <c r="H231" s="220">
        <v>64.260000000000005</v>
      </c>
      <c r="I231" s="221"/>
      <c r="J231" s="217"/>
      <c r="K231" s="217"/>
      <c r="L231" s="222"/>
      <c r="M231" s="223"/>
      <c r="N231" s="224"/>
      <c r="O231" s="224"/>
      <c r="P231" s="224"/>
      <c r="Q231" s="224"/>
      <c r="R231" s="224"/>
      <c r="S231" s="224"/>
      <c r="T231" s="225"/>
      <c r="AT231" s="226" t="s">
        <v>161</v>
      </c>
      <c r="AU231" s="226" t="s">
        <v>79</v>
      </c>
      <c r="AV231" s="12" t="s">
        <v>159</v>
      </c>
      <c r="AW231" s="12" t="s">
        <v>33</v>
      </c>
      <c r="AX231" s="12" t="s">
        <v>77</v>
      </c>
      <c r="AY231" s="226" t="s">
        <v>152</v>
      </c>
    </row>
    <row r="232" spans="2:65" s="10" customFormat="1" ht="29.85" customHeight="1">
      <c r="B232" s="176"/>
      <c r="C232" s="177"/>
      <c r="D232" s="178" t="s">
        <v>68</v>
      </c>
      <c r="E232" s="190" t="s">
        <v>186</v>
      </c>
      <c r="F232" s="190" t="s">
        <v>400</v>
      </c>
      <c r="G232" s="177"/>
      <c r="H232" s="177"/>
      <c r="I232" s="180"/>
      <c r="J232" s="191">
        <f>BK232</f>
        <v>0</v>
      </c>
      <c r="K232" s="177"/>
      <c r="L232" s="182"/>
      <c r="M232" s="183"/>
      <c r="N232" s="184"/>
      <c r="O232" s="184"/>
      <c r="P232" s="185">
        <f>SUM(P233:P382)</f>
        <v>0</v>
      </c>
      <c r="Q232" s="184"/>
      <c r="R232" s="185">
        <f>SUM(R233:R382)</f>
        <v>133.70608855999998</v>
      </c>
      <c r="S232" s="184"/>
      <c r="T232" s="186">
        <f>SUM(T233:T382)</f>
        <v>0</v>
      </c>
      <c r="AR232" s="187" t="s">
        <v>77</v>
      </c>
      <c r="AT232" s="188" t="s">
        <v>68</v>
      </c>
      <c r="AU232" s="188" t="s">
        <v>77</v>
      </c>
      <c r="AY232" s="187" t="s">
        <v>152</v>
      </c>
      <c r="BK232" s="189">
        <f>SUM(BK233:BK382)</f>
        <v>0</v>
      </c>
    </row>
    <row r="233" spans="2:65" s="1" customFormat="1" ht="34.15" customHeight="1">
      <c r="B233" s="41"/>
      <c r="C233" s="192" t="s">
        <v>401</v>
      </c>
      <c r="D233" s="192" t="s">
        <v>154</v>
      </c>
      <c r="E233" s="193" t="s">
        <v>402</v>
      </c>
      <c r="F233" s="194" t="s">
        <v>403</v>
      </c>
      <c r="G233" s="195" t="s">
        <v>157</v>
      </c>
      <c r="H233" s="196">
        <v>37.29</v>
      </c>
      <c r="I233" s="197"/>
      <c r="J233" s="198">
        <f>ROUND(I233*H233,2)</f>
        <v>0</v>
      </c>
      <c r="K233" s="194" t="s">
        <v>158</v>
      </c>
      <c r="L233" s="61"/>
      <c r="M233" s="199" t="s">
        <v>21</v>
      </c>
      <c r="N233" s="200" t="s">
        <v>40</v>
      </c>
      <c r="O233" s="42"/>
      <c r="P233" s="201">
        <f>O233*H233</f>
        <v>0</v>
      </c>
      <c r="Q233" s="201">
        <v>1.4E-3</v>
      </c>
      <c r="R233" s="201">
        <f>Q233*H233</f>
        <v>5.2205999999999995E-2</v>
      </c>
      <c r="S233" s="201">
        <v>0</v>
      </c>
      <c r="T233" s="202">
        <f>S233*H233</f>
        <v>0</v>
      </c>
      <c r="AR233" s="24" t="s">
        <v>159</v>
      </c>
      <c r="AT233" s="24" t="s">
        <v>154</v>
      </c>
      <c r="AU233" s="24" t="s">
        <v>79</v>
      </c>
      <c r="AY233" s="24" t="s">
        <v>152</v>
      </c>
      <c r="BE233" s="203">
        <f>IF(N233="základní",J233,0)</f>
        <v>0</v>
      </c>
      <c r="BF233" s="203">
        <f>IF(N233="snížená",J233,0)</f>
        <v>0</v>
      </c>
      <c r="BG233" s="203">
        <f>IF(N233="zákl. přenesená",J233,0)</f>
        <v>0</v>
      </c>
      <c r="BH233" s="203">
        <f>IF(N233="sníž. přenesená",J233,0)</f>
        <v>0</v>
      </c>
      <c r="BI233" s="203">
        <f>IF(N233="nulová",J233,0)</f>
        <v>0</v>
      </c>
      <c r="BJ233" s="24" t="s">
        <v>77</v>
      </c>
      <c r="BK233" s="203">
        <f>ROUND(I233*H233,2)</f>
        <v>0</v>
      </c>
      <c r="BL233" s="24" t="s">
        <v>159</v>
      </c>
      <c r="BM233" s="24" t="s">
        <v>404</v>
      </c>
    </row>
    <row r="234" spans="2:65" s="11" customFormat="1" ht="13.5">
      <c r="B234" s="204"/>
      <c r="C234" s="205"/>
      <c r="D234" s="206" t="s">
        <v>161</v>
      </c>
      <c r="E234" s="207" t="s">
        <v>21</v>
      </c>
      <c r="F234" s="208" t="s">
        <v>405</v>
      </c>
      <c r="G234" s="205"/>
      <c r="H234" s="209">
        <v>37.29</v>
      </c>
      <c r="I234" s="210"/>
      <c r="J234" s="205"/>
      <c r="K234" s="205"/>
      <c r="L234" s="211"/>
      <c r="M234" s="212"/>
      <c r="N234" s="213"/>
      <c r="O234" s="213"/>
      <c r="P234" s="213"/>
      <c r="Q234" s="213"/>
      <c r="R234" s="213"/>
      <c r="S234" s="213"/>
      <c r="T234" s="214"/>
      <c r="AT234" s="215" t="s">
        <v>161</v>
      </c>
      <c r="AU234" s="215" t="s">
        <v>79</v>
      </c>
      <c r="AV234" s="11" t="s">
        <v>79</v>
      </c>
      <c r="AW234" s="11" t="s">
        <v>33</v>
      </c>
      <c r="AX234" s="11" t="s">
        <v>77</v>
      </c>
      <c r="AY234" s="215" t="s">
        <v>152</v>
      </c>
    </row>
    <row r="235" spans="2:65" s="1" customFormat="1" ht="22.9" customHeight="1">
      <c r="B235" s="41"/>
      <c r="C235" s="192" t="s">
        <v>406</v>
      </c>
      <c r="D235" s="192" t="s">
        <v>154</v>
      </c>
      <c r="E235" s="193" t="s">
        <v>407</v>
      </c>
      <c r="F235" s="194" t="s">
        <v>408</v>
      </c>
      <c r="G235" s="195" t="s">
        <v>157</v>
      </c>
      <c r="H235" s="196">
        <v>37.29</v>
      </c>
      <c r="I235" s="197"/>
      <c r="J235" s="198">
        <f>ROUND(I235*H235,2)</f>
        <v>0</v>
      </c>
      <c r="K235" s="194" t="s">
        <v>158</v>
      </c>
      <c r="L235" s="61"/>
      <c r="M235" s="199" t="s">
        <v>21</v>
      </c>
      <c r="N235" s="200" t="s">
        <v>40</v>
      </c>
      <c r="O235" s="42"/>
      <c r="P235" s="201">
        <f>O235*H235</f>
        <v>0</v>
      </c>
      <c r="Q235" s="201">
        <v>3.0000000000000001E-3</v>
      </c>
      <c r="R235" s="201">
        <f>Q235*H235</f>
        <v>0.11187</v>
      </c>
      <c r="S235" s="201">
        <v>0</v>
      </c>
      <c r="T235" s="202">
        <f>S235*H235</f>
        <v>0</v>
      </c>
      <c r="AR235" s="24" t="s">
        <v>159</v>
      </c>
      <c r="AT235" s="24" t="s">
        <v>154</v>
      </c>
      <c r="AU235" s="24" t="s">
        <v>79</v>
      </c>
      <c r="AY235" s="24" t="s">
        <v>152</v>
      </c>
      <c r="BE235" s="203">
        <f>IF(N235="základní",J235,0)</f>
        <v>0</v>
      </c>
      <c r="BF235" s="203">
        <f>IF(N235="snížená",J235,0)</f>
        <v>0</v>
      </c>
      <c r="BG235" s="203">
        <f>IF(N235="zákl. přenesená",J235,0)</f>
        <v>0</v>
      </c>
      <c r="BH235" s="203">
        <f>IF(N235="sníž. přenesená",J235,0)</f>
        <v>0</v>
      </c>
      <c r="BI235" s="203">
        <f>IF(N235="nulová",J235,0)</f>
        <v>0</v>
      </c>
      <c r="BJ235" s="24" t="s">
        <v>77</v>
      </c>
      <c r="BK235" s="203">
        <f>ROUND(I235*H235,2)</f>
        <v>0</v>
      </c>
      <c r="BL235" s="24" t="s">
        <v>159</v>
      </c>
      <c r="BM235" s="24" t="s">
        <v>409</v>
      </c>
    </row>
    <row r="236" spans="2:65" s="11" customFormat="1" ht="13.5">
      <c r="B236" s="204"/>
      <c r="C236" s="205"/>
      <c r="D236" s="206" t="s">
        <v>161</v>
      </c>
      <c r="E236" s="207" t="s">
        <v>21</v>
      </c>
      <c r="F236" s="208" t="s">
        <v>405</v>
      </c>
      <c r="G236" s="205"/>
      <c r="H236" s="209">
        <v>37.29</v>
      </c>
      <c r="I236" s="210"/>
      <c r="J236" s="205"/>
      <c r="K236" s="205"/>
      <c r="L236" s="211"/>
      <c r="M236" s="212"/>
      <c r="N236" s="213"/>
      <c r="O236" s="213"/>
      <c r="P236" s="213"/>
      <c r="Q236" s="213"/>
      <c r="R236" s="213"/>
      <c r="S236" s="213"/>
      <c r="T236" s="214"/>
      <c r="AT236" s="215" t="s">
        <v>161</v>
      </c>
      <c r="AU236" s="215" t="s">
        <v>79</v>
      </c>
      <c r="AV236" s="11" t="s">
        <v>79</v>
      </c>
      <c r="AW236" s="11" t="s">
        <v>33</v>
      </c>
      <c r="AX236" s="11" t="s">
        <v>77</v>
      </c>
      <c r="AY236" s="215" t="s">
        <v>152</v>
      </c>
    </row>
    <row r="237" spans="2:65" s="1" customFormat="1" ht="22.9" customHeight="1">
      <c r="B237" s="41"/>
      <c r="C237" s="192" t="s">
        <v>410</v>
      </c>
      <c r="D237" s="192" t="s">
        <v>154</v>
      </c>
      <c r="E237" s="193" t="s">
        <v>411</v>
      </c>
      <c r="F237" s="194" t="s">
        <v>412</v>
      </c>
      <c r="G237" s="195" t="s">
        <v>157</v>
      </c>
      <c r="H237" s="196">
        <v>31.004999999999999</v>
      </c>
      <c r="I237" s="197"/>
      <c r="J237" s="198">
        <f>ROUND(I237*H237,2)</f>
        <v>0</v>
      </c>
      <c r="K237" s="194" t="s">
        <v>158</v>
      </c>
      <c r="L237" s="61"/>
      <c r="M237" s="199" t="s">
        <v>21</v>
      </c>
      <c r="N237" s="200" t="s">
        <v>40</v>
      </c>
      <c r="O237" s="42"/>
      <c r="P237" s="201">
        <f>O237*H237</f>
        <v>0</v>
      </c>
      <c r="Q237" s="201">
        <v>7.3499999999999998E-3</v>
      </c>
      <c r="R237" s="201">
        <f>Q237*H237</f>
        <v>0.22788675</v>
      </c>
      <c r="S237" s="201">
        <v>0</v>
      </c>
      <c r="T237" s="202">
        <f>S237*H237</f>
        <v>0</v>
      </c>
      <c r="AR237" s="24" t="s">
        <v>159</v>
      </c>
      <c r="AT237" s="24" t="s">
        <v>154</v>
      </c>
      <c r="AU237" s="24" t="s">
        <v>79</v>
      </c>
      <c r="AY237" s="24" t="s">
        <v>152</v>
      </c>
      <c r="BE237" s="203">
        <f>IF(N237="základní",J237,0)</f>
        <v>0</v>
      </c>
      <c r="BF237" s="203">
        <f>IF(N237="snížená",J237,0)</f>
        <v>0</v>
      </c>
      <c r="BG237" s="203">
        <f>IF(N237="zákl. přenesená",J237,0)</f>
        <v>0</v>
      </c>
      <c r="BH237" s="203">
        <f>IF(N237="sníž. přenesená",J237,0)</f>
        <v>0</v>
      </c>
      <c r="BI237" s="203">
        <f>IF(N237="nulová",J237,0)</f>
        <v>0</v>
      </c>
      <c r="BJ237" s="24" t="s">
        <v>77</v>
      </c>
      <c r="BK237" s="203">
        <f>ROUND(I237*H237,2)</f>
        <v>0</v>
      </c>
      <c r="BL237" s="24" t="s">
        <v>159</v>
      </c>
      <c r="BM237" s="24" t="s">
        <v>413</v>
      </c>
    </row>
    <row r="238" spans="2:65" s="11" customFormat="1" ht="13.5">
      <c r="B238" s="204"/>
      <c r="C238" s="205"/>
      <c r="D238" s="206" t="s">
        <v>161</v>
      </c>
      <c r="E238" s="207" t="s">
        <v>21</v>
      </c>
      <c r="F238" s="208" t="s">
        <v>414</v>
      </c>
      <c r="G238" s="205"/>
      <c r="H238" s="209">
        <v>4.0650000000000004</v>
      </c>
      <c r="I238" s="210"/>
      <c r="J238" s="205"/>
      <c r="K238" s="205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161</v>
      </c>
      <c r="AU238" s="215" t="s">
        <v>79</v>
      </c>
      <c r="AV238" s="11" t="s">
        <v>79</v>
      </c>
      <c r="AW238" s="11" t="s">
        <v>33</v>
      </c>
      <c r="AX238" s="11" t="s">
        <v>69</v>
      </c>
      <c r="AY238" s="215" t="s">
        <v>152</v>
      </c>
    </row>
    <row r="239" spans="2:65" s="11" customFormat="1" ht="13.5">
      <c r="B239" s="204"/>
      <c r="C239" s="205"/>
      <c r="D239" s="206" t="s">
        <v>161</v>
      </c>
      <c r="E239" s="207" t="s">
        <v>21</v>
      </c>
      <c r="F239" s="208" t="s">
        <v>415</v>
      </c>
      <c r="G239" s="205"/>
      <c r="H239" s="209">
        <v>26.94</v>
      </c>
      <c r="I239" s="210"/>
      <c r="J239" s="205"/>
      <c r="K239" s="205"/>
      <c r="L239" s="211"/>
      <c r="M239" s="212"/>
      <c r="N239" s="213"/>
      <c r="O239" s="213"/>
      <c r="P239" s="213"/>
      <c r="Q239" s="213"/>
      <c r="R239" s="213"/>
      <c r="S239" s="213"/>
      <c r="T239" s="214"/>
      <c r="AT239" s="215" t="s">
        <v>161</v>
      </c>
      <c r="AU239" s="215" t="s">
        <v>79</v>
      </c>
      <c r="AV239" s="11" t="s">
        <v>79</v>
      </c>
      <c r="AW239" s="11" t="s">
        <v>33</v>
      </c>
      <c r="AX239" s="11" t="s">
        <v>69</v>
      </c>
      <c r="AY239" s="215" t="s">
        <v>152</v>
      </c>
    </row>
    <row r="240" spans="2:65" s="12" customFormat="1" ht="13.5">
      <c r="B240" s="216"/>
      <c r="C240" s="217"/>
      <c r="D240" s="206" t="s">
        <v>161</v>
      </c>
      <c r="E240" s="218" t="s">
        <v>21</v>
      </c>
      <c r="F240" s="219" t="s">
        <v>180</v>
      </c>
      <c r="G240" s="217"/>
      <c r="H240" s="220">
        <v>31.004999999999999</v>
      </c>
      <c r="I240" s="221"/>
      <c r="J240" s="217"/>
      <c r="K240" s="217"/>
      <c r="L240" s="222"/>
      <c r="M240" s="223"/>
      <c r="N240" s="224"/>
      <c r="O240" s="224"/>
      <c r="P240" s="224"/>
      <c r="Q240" s="224"/>
      <c r="R240" s="224"/>
      <c r="S240" s="224"/>
      <c r="T240" s="225"/>
      <c r="AT240" s="226" t="s">
        <v>161</v>
      </c>
      <c r="AU240" s="226" t="s">
        <v>79</v>
      </c>
      <c r="AV240" s="12" t="s">
        <v>159</v>
      </c>
      <c r="AW240" s="12" t="s">
        <v>33</v>
      </c>
      <c r="AX240" s="12" t="s">
        <v>77</v>
      </c>
      <c r="AY240" s="226" t="s">
        <v>152</v>
      </c>
    </row>
    <row r="241" spans="2:65" s="1" customFormat="1" ht="22.9" customHeight="1">
      <c r="B241" s="41"/>
      <c r="C241" s="192" t="s">
        <v>416</v>
      </c>
      <c r="D241" s="192" t="s">
        <v>154</v>
      </c>
      <c r="E241" s="193" t="s">
        <v>417</v>
      </c>
      <c r="F241" s="194" t="s">
        <v>418</v>
      </c>
      <c r="G241" s="195" t="s">
        <v>157</v>
      </c>
      <c r="H241" s="196">
        <v>32.299999999999997</v>
      </c>
      <c r="I241" s="197"/>
      <c r="J241" s="198">
        <f>ROUND(I241*H241,2)</f>
        <v>0</v>
      </c>
      <c r="K241" s="194" t="s">
        <v>158</v>
      </c>
      <c r="L241" s="61"/>
      <c r="M241" s="199" t="s">
        <v>21</v>
      </c>
      <c r="N241" s="200" t="s">
        <v>40</v>
      </c>
      <c r="O241" s="42"/>
      <c r="P241" s="201">
        <f>O241*H241</f>
        <v>0</v>
      </c>
      <c r="Q241" s="201">
        <v>1.4E-3</v>
      </c>
      <c r="R241" s="201">
        <f>Q241*H241</f>
        <v>4.5219999999999996E-2</v>
      </c>
      <c r="S241" s="201">
        <v>0</v>
      </c>
      <c r="T241" s="202">
        <f>S241*H241</f>
        <v>0</v>
      </c>
      <c r="AR241" s="24" t="s">
        <v>159</v>
      </c>
      <c r="AT241" s="24" t="s">
        <v>154</v>
      </c>
      <c r="AU241" s="24" t="s">
        <v>79</v>
      </c>
      <c r="AY241" s="24" t="s">
        <v>152</v>
      </c>
      <c r="BE241" s="203">
        <f>IF(N241="základní",J241,0)</f>
        <v>0</v>
      </c>
      <c r="BF241" s="203">
        <f>IF(N241="snížená",J241,0)</f>
        <v>0</v>
      </c>
      <c r="BG241" s="203">
        <f>IF(N241="zákl. přenesená",J241,0)</f>
        <v>0</v>
      </c>
      <c r="BH241" s="203">
        <f>IF(N241="sníž. přenesená",J241,0)</f>
        <v>0</v>
      </c>
      <c r="BI241" s="203">
        <f>IF(N241="nulová",J241,0)</f>
        <v>0</v>
      </c>
      <c r="BJ241" s="24" t="s">
        <v>77</v>
      </c>
      <c r="BK241" s="203">
        <f>ROUND(I241*H241,2)</f>
        <v>0</v>
      </c>
      <c r="BL241" s="24" t="s">
        <v>159</v>
      </c>
      <c r="BM241" s="24" t="s">
        <v>419</v>
      </c>
    </row>
    <row r="242" spans="2:65" s="11" customFormat="1" ht="13.5">
      <c r="B242" s="204"/>
      <c r="C242" s="205"/>
      <c r="D242" s="206" t="s">
        <v>161</v>
      </c>
      <c r="E242" s="207" t="s">
        <v>21</v>
      </c>
      <c r="F242" s="208" t="s">
        <v>420</v>
      </c>
      <c r="G242" s="205"/>
      <c r="H242" s="209">
        <v>32.299999999999997</v>
      </c>
      <c r="I242" s="210"/>
      <c r="J242" s="205"/>
      <c r="K242" s="205"/>
      <c r="L242" s="211"/>
      <c r="M242" s="212"/>
      <c r="N242" s="213"/>
      <c r="O242" s="213"/>
      <c r="P242" s="213"/>
      <c r="Q242" s="213"/>
      <c r="R242" s="213"/>
      <c r="S242" s="213"/>
      <c r="T242" s="214"/>
      <c r="AT242" s="215" t="s">
        <v>161</v>
      </c>
      <c r="AU242" s="215" t="s">
        <v>79</v>
      </c>
      <c r="AV242" s="11" t="s">
        <v>79</v>
      </c>
      <c r="AW242" s="11" t="s">
        <v>33</v>
      </c>
      <c r="AX242" s="11" t="s">
        <v>69</v>
      </c>
      <c r="AY242" s="215" t="s">
        <v>152</v>
      </c>
    </row>
    <row r="243" spans="2:65" s="12" customFormat="1" ht="13.5">
      <c r="B243" s="216"/>
      <c r="C243" s="217"/>
      <c r="D243" s="206" t="s">
        <v>161</v>
      </c>
      <c r="E243" s="218" t="s">
        <v>21</v>
      </c>
      <c r="F243" s="219" t="s">
        <v>180</v>
      </c>
      <c r="G243" s="217"/>
      <c r="H243" s="220">
        <v>32.299999999999997</v>
      </c>
      <c r="I243" s="221"/>
      <c r="J243" s="217"/>
      <c r="K243" s="217"/>
      <c r="L243" s="222"/>
      <c r="M243" s="223"/>
      <c r="N243" s="224"/>
      <c r="O243" s="224"/>
      <c r="P243" s="224"/>
      <c r="Q243" s="224"/>
      <c r="R243" s="224"/>
      <c r="S243" s="224"/>
      <c r="T243" s="225"/>
      <c r="AT243" s="226" t="s">
        <v>161</v>
      </c>
      <c r="AU243" s="226" t="s">
        <v>79</v>
      </c>
      <c r="AV243" s="12" t="s">
        <v>159</v>
      </c>
      <c r="AW243" s="12" t="s">
        <v>33</v>
      </c>
      <c r="AX243" s="12" t="s">
        <v>77</v>
      </c>
      <c r="AY243" s="226" t="s">
        <v>152</v>
      </c>
    </row>
    <row r="244" spans="2:65" s="1" customFormat="1" ht="22.9" customHeight="1">
      <c r="B244" s="41"/>
      <c r="C244" s="192" t="s">
        <v>421</v>
      </c>
      <c r="D244" s="192" t="s">
        <v>154</v>
      </c>
      <c r="E244" s="193" t="s">
        <v>422</v>
      </c>
      <c r="F244" s="194" t="s">
        <v>423</v>
      </c>
      <c r="G244" s="195" t="s">
        <v>157</v>
      </c>
      <c r="H244" s="196">
        <v>51.174999999999997</v>
      </c>
      <c r="I244" s="197"/>
      <c r="J244" s="198">
        <f>ROUND(I244*H244,2)</f>
        <v>0</v>
      </c>
      <c r="K244" s="194" t="s">
        <v>158</v>
      </c>
      <c r="L244" s="61"/>
      <c r="M244" s="199" t="s">
        <v>21</v>
      </c>
      <c r="N244" s="200" t="s">
        <v>40</v>
      </c>
      <c r="O244" s="42"/>
      <c r="P244" s="201">
        <f>O244*H244</f>
        <v>0</v>
      </c>
      <c r="Q244" s="201">
        <v>4.3800000000000002E-3</v>
      </c>
      <c r="R244" s="201">
        <f>Q244*H244</f>
        <v>0.2241465</v>
      </c>
      <c r="S244" s="201">
        <v>0</v>
      </c>
      <c r="T244" s="202">
        <f>S244*H244</f>
        <v>0</v>
      </c>
      <c r="AR244" s="24" t="s">
        <v>159</v>
      </c>
      <c r="AT244" s="24" t="s">
        <v>154</v>
      </c>
      <c r="AU244" s="24" t="s">
        <v>79</v>
      </c>
      <c r="AY244" s="24" t="s">
        <v>152</v>
      </c>
      <c r="BE244" s="203">
        <f>IF(N244="základní",J244,0)</f>
        <v>0</v>
      </c>
      <c r="BF244" s="203">
        <f>IF(N244="snížená",J244,0)</f>
        <v>0</v>
      </c>
      <c r="BG244" s="203">
        <f>IF(N244="zákl. přenesená",J244,0)</f>
        <v>0</v>
      </c>
      <c r="BH244" s="203">
        <f>IF(N244="sníž. přenesená",J244,0)</f>
        <v>0</v>
      </c>
      <c r="BI244" s="203">
        <f>IF(N244="nulová",J244,0)</f>
        <v>0</v>
      </c>
      <c r="BJ244" s="24" t="s">
        <v>77</v>
      </c>
      <c r="BK244" s="203">
        <f>ROUND(I244*H244,2)</f>
        <v>0</v>
      </c>
      <c r="BL244" s="24" t="s">
        <v>159</v>
      </c>
      <c r="BM244" s="24" t="s">
        <v>424</v>
      </c>
    </row>
    <row r="245" spans="2:65" s="11" customFormat="1" ht="13.5">
      <c r="B245" s="204"/>
      <c r="C245" s="205"/>
      <c r="D245" s="206" t="s">
        <v>161</v>
      </c>
      <c r="E245" s="207" t="s">
        <v>21</v>
      </c>
      <c r="F245" s="208" t="s">
        <v>425</v>
      </c>
      <c r="G245" s="205"/>
      <c r="H245" s="209">
        <v>4.16</v>
      </c>
      <c r="I245" s="210"/>
      <c r="J245" s="205"/>
      <c r="K245" s="205"/>
      <c r="L245" s="211"/>
      <c r="M245" s="212"/>
      <c r="N245" s="213"/>
      <c r="O245" s="213"/>
      <c r="P245" s="213"/>
      <c r="Q245" s="213"/>
      <c r="R245" s="213"/>
      <c r="S245" s="213"/>
      <c r="T245" s="214"/>
      <c r="AT245" s="215" t="s">
        <v>161</v>
      </c>
      <c r="AU245" s="215" t="s">
        <v>79</v>
      </c>
      <c r="AV245" s="11" t="s">
        <v>79</v>
      </c>
      <c r="AW245" s="11" t="s">
        <v>33</v>
      </c>
      <c r="AX245" s="11" t="s">
        <v>69</v>
      </c>
      <c r="AY245" s="215" t="s">
        <v>152</v>
      </c>
    </row>
    <row r="246" spans="2:65" s="11" customFormat="1" ht="13.5">
      <c r="B246" s="204"/>
      <c r="C246" s="205"/>
      <c r="D246" s="206" t="s">
        <v>161</v>
      </c>
      <c r="E246" s="207" t="s">
        <v>21</v>
      </c>
      <c r="F246" s="208" t="s">
        <v>426</v>
      </c>
      <c r="G246" s="205"/>
      <c r="H246" s="209">
        <v>1.4350000000000001</v>
      </c>
      <c r="I246" s="210"/>
      <c r="J246" s="205"/>
      <c r="K246" s="205"/>
      <c r="L246" s="211"/>
      <c r="M246" s="212"/>
      <c r="N246" s="213"/>
      <c r="O246" s="213"/>
      <c r="P246" s="213"/>
      <c r="Q246" s="213"/>
      <c r="R246" s="213"/>
      <c r="S246" s="213"/>
      <c r="T246" s="214"/>
      <c r="AT246" s="215" t="s">
        <v>161</v>
      </c>
      <c r="AU246" s="215" t="s">
        <v>79</v>
      </c>
      <c r="AV246" s="11" t="s">
        <v>79</v>
      </c>
      <c r="AW246" s="11" t="s">
        <v>33</v>
      </c>
      <c r="AX246" s="11" t="s">
        <v>69</v>
      </c>
      <c r="AY246" s="215" t="s">
        <v>152</v>
      </c>
    </row>
    <row r="247" spans="2:65" s="11" customFormat="1" ht="13.5">
      <c r="B247" s="204"/>
      <c r="C247" s="205"/>
      <c r="D247" s="206" t="s">
        <v>161</v>
      </c>
      <c r="E247" s="207" t="s">
        <v>21</v>
      </c>
      <c r="F247" s="208" t="s">
        <v>427</v>
      </c>
      <c r="G247" s="205"/>
      <c r="H247" s="209">
        <v>45.58</v>
      </c>
      <c r="I247" s="210"/>
      <c r="J247" s="205"/>
      <c r="K247" s="205"/>
      <c r="L247" s="211"/>
      <c r="M247" s="212"/>
      <c r="N247" s="213"/>
      <c r="O247" s="213"/>
      <c r="P247" s="213"/>
      <c r="Q247" s="213"/>
      <c r="R247" s="213"/>
      <c r="S247" s="213"/>
      <c r="T247" s="214"/>
      <c r="AT247" s="215" t="s">
        <v>161</v>
      </c>
      <c r="AU247" s="215" t="s">
        <v>79</v>
      </c>
      <c r="AV247" s="11" t="s">
        <v>79</v>
      </c>
      <c r="AW247" s="11" t="s">
        <v>33</v>
      </c>
      <c r="AX247" s="11" t="s">
        <v>69</v>
      </c>
      <c r="AY247" s="215" t="s">
        <v>152</v>
      </c>
    </row>
    <row r="248" spans="2:65" s="12" customFormat="1" ht="13.5">
      <c r="B248" s="216"/>
      <c r="C248" s="217"/>
      <c r="D248" s="206" t="s">
        <v>161</v>
      </c>
      <c r="E248" s="218" t="s">
        <v>21</v>
      </c>
      <c r="F248" s="219" t="s">
        <v>180</v>
      </c>
      <c r="G248" s="217"/>
      <c r="H248" s="220">
        <v>51.174999999999997</v>
      </c>
      <c r="I248" s="221"/>
      <c r="J248" s="217"/>
      <c r="K248" s="217"/>
      <c r="L248" s="222"/>
      <c r="M248" s="223"/>
      <c r="N248" s="224"/>
      <c r="O248" s="224"/>
      <c r="P248" s="224"/>
      <c r="Q248" s="224"/>
      <c r="R248" s="224"/>
      <c r="S248" s="224"/>
      <c r="T248" s="225"/>
      <c r="AT248" s="226" t="s">
        <v>161</v>
      </c>
      <c r="AU248" s="226" t="s">
        <v>79</v>
      </c>
      <c r="AV248" s="12" t="s">
        <v>159</v>
      </c>
      <c r="AW248" s="12" t="s">
        <v>33</v>
      </c>
      <c r="AX248" s="12" t="s">
        <v>77</v>
      </c>
      <c r="AY248" s="226" t="s">
        <v>152</v>
      </c>
    </row>
    <row r="249" spans="2:65" s="1" customFormat="1" ht="22.9" customHeight="1">
      <c r="B249" s="41"/>
      <c r="C249" s="192" t="s">
        <v>428</v>
      </c>
      <c r="D249" s="192" t="s">
        <v>154</v>
      </c>
      <c r="E249" s="193" t="s">
        <v>429</v>
      </c>
      <c r="F249" s="194" t="s">
        <v>430</v>
      </c>
      <c r="G249" s="195" t="s">
        <v>157</v>
      </c>
      <c r="H249" s="196">
        <v>34.094999999999999</v>
      </c>
      <c r="I249" s="197"/>
      <c r="J249" s="198">
        <f>ROUND(I249*H249,2)</f>
        <v>0</v>
      </c>
      <c r="K249" s="194" t="s">
        <v>158</v>
      </c>
      <c r="L249" s="61"/>
      <c r="M249" s="199" t="s">
        <v>21</v>
      </c>
      <c r="N249" s="200" t="s">
        <v>40</v>
      </c>
      <c r="O249" s="42"/>
      <c r="P249" s="201">
        <f>O249*H249</f>
        <v>0</v>
      </c>
      <c r="Q249" s="201">
        <v>3.0000000000000001E-3</v>
      </c>
      <c r="R249" s="201">
        <f>Q249*H249</f>
        <v>0.102285</v>
      </c>
      <c r="S249" s="201">
        <v>0</v>
      </c>
      <c r="T249" s="202">
        <f>S249*H249</f>
        <v>0</v>
      </c>
      <c r="AR249" s="24" t="s">
        <v>159</v>
      </c>
      <c r="AT249" s="24" t="s">
        <v>154</v>
      </c>
      <c r="AU249" s="24" t="s">
        <v>79</v>
      </c>
      <c r="AY249" s="24" t="s">
        <v>152</v>
      </c>
      <c r="BE249" s="203">
        <f>IF(N249="základní",J249,0)</f>
        <v>0</v>
      </c>
      <c r="BF249" s="203">
        <f>IF(N249="snížená",J249,0)</f>
        <v>0</v>
      </c>
      <c r="BG249" s="203">
        <f>IF(N249="zákl. přenesená",J249,0)</f>
        <v>0</v>
      </c>
      <c r="BH249" s="203">
        <f>IF(N249="sníž. přenesená",J249,0)</f>
        <v>0</v>
      </c>
      <c r="BI249" s="203">
        <f>IF(N249="nulová",J249,0)</f>
        <v>0</v>
      </c>
      <c r="BJ249" s="24" t="s">
        <v>77</v>
      </c>
      <c r="BK249" s="203">
        <f>ROUND(I249*H249,2)</f>
        <v>0</v>
      </c>
      <c r="BL249" s="24" t="s">
        <v>159</v>
      </c>
      <c r="BM249" s="24" t="s">
        <v>431</v>
      </c>
    </row>
    <row r="250" spans="2:65" s="11" customFormat="1" ht="13.5">
      <c r="B250" s="204"/>
      <c r="C250" s="205"/>
      <c r="D250" s="206" t="s">
        <v>161</v>
      </c>
      <c r="E250" s="207" t="s">
        <v>21</v>
      </c>
      <c r="F250" s="208" t="s">
        <v>432</v>
      </c>
      <c r="G250" s="205"/>
      <c r="H250" s="209">
        <v>2.56</v>
      </c>
      <c r="I250" s="210"/>
      <c r="J250" s="205"/>
      <c r="K250" s="205"/>
      <c r="L250" s="211"/>
      <c r="M250" s="212"/>
      <c r="N250" s="213"/>
      <c r="O250" s="213"/>
      <c r="P250" s="213"/>
      <c r="Q250" s="213"/>
      <c r="R250" s="213"/>
      <c r="S250" s="213"/>
      <c r="T250" s="214"/>
      <c r="AT250" s="215" t="s">
        <v>161</v>
      </c>
      <c r="AU250" s="215" t="s">
        <v>79</v>
      </c>
      <c r="AV250" s="11" t="s">
        <v>79</v>
      </c>
      <c r="AW250" s="11" t="s">
        <v>33</v>
      </c>
      <c r="AX250" s="11" t="s">
        <v>69</v>
      </c>
      <c r="AY250" s="215" t="s">
        <v>152</v>
      </c>
    </row>
    <row r="251" spans="2:65" s="11" customFormat="1" ht="13.5">
      <c r="B251" s="204"/>
      <c r="C251" s="205"/>
      <c r="D251" s="206" t="s">
        <v>161</v>
      </c>
      <c r="E251" s="207" t="s">
        <v>21</v>
      </c>
      <c r="F251" s="208" t="s">
        <v>426</v>
      </c>
      <c r="G251" s="205"/>
      <c r="H251" s="209">
        <v>1.4350000000000001</v>
      </c>
      <c r="I251" s="210"/>
      <c r="J251" s="205"/>
      <c r="K251" s="205"/>
      <c r="L251" s="211"/>
      <c r="M251" s="212"/>
      <c r="N251" s="213"/>
      <c r="O251" s="213"/>
      <c r="P251" s="213"/>
      <c r="Q251" s="213"/>
      <c r="R251" s="213"/>
      <c r="S251" s="213"/>
      <c r="T251" s="214"/>
      <c r="AT251" s="215" t="s">
        <v>161</v>
      </c>
      <c r="AU251" s="215" t="s">
        <v>79</v>
      </c>
      <c r="AV251" s="11" t="s">
        <v>79</v>
      </c>
      <c r="AW251" s="11" t="s">
        <v>33</v>
      </c>
      <c r="AX251" s="11" t="s">
        <v>69</v>
      </c>
      <c r="AY251" s="215" t="s">
        <v>152</v>
      </c>
    </row>
    <row r="252" spans="2:65" s="13" customFormat="1" ht="13.5">
      <c r="B252" s="237"/>
      <c r="C252" s="238"/>
      <c r="D252" s="206" t="s">
        <v>161</v>
      </c>
      <c r="E252" s="239" t="s">
        <v>21</v>
      </c>
      <c r="F252" s="240" t="s">
        <v>433</v>
      </c>
      <c r="G252" s="238"/>
      <c r="H252" s="239" t="s">
        <v>21</v>
      </c>
      <c r="I252" s="241"/>
      <c r="J252" s="238"/>
      <c r="K252" s="238"/>
      <c r="L252" s="242"/>
      <c r="M252" s="243"/>
      <c r="N252" s="244"/>
      <c r="O252" s="244"/>
      <c r="P252" s="244"/>
      <c r="Q252" s="244"/>
      <c r="R252" s="244"/>
      <c r="S252" s="244"/>
      <c r="T252" s="245"/>
      <c r="AT252" s="246" t="s">
        <v>161</v>
      </c>
      <c r="AU252" s="246" t="s">
        <v>79</v>
      </c>
      <c r="AV252" s="13" t="s">
        <v>77</v>
      </c>
      <c r="AW252" s="13" t="s">
        <v>33</v>
      </c>
      <c r="AX252" s="13" t="s">
        <v>69</v>
      </c>
      <c r="AY252" s="246" t="s">
        <v>152</v>
      </c>
    </row>
    <row r="253" spans="2:65" s="11" customFormat="1" ht="13.5">
      <c r="B253" s="204"/>
      <c r="C253" s="205"/>
      <c r="D253" s="206" t="s">
        <v>161</v>
      </c>
      <c r="E253" s="207" t="s">
        <v>21</v>
      </c>
      <c r="F253" s="208" t="s">
        <v>434</v>
      </c>
      <c r="G253" s="205"/>
      <c r="H253" s="209">
        <v>18.045000000000002</v>
      </c>
      <c r="I253" s="210"/>
      <c r="J253" s="205"/>
      <c r="K253" s="205"/>
      <c r="L253" s="211"/>
      <c r="M253" s="212"/>
      <c r="N253" s="213"/>
      <c r="O253" s="213"/>
      <c r="P253" s="213"/>
      <c r="Q253" s="213"/>
      <c r="R253" s="213"/>
      <c r="S253" s="213"/>
      <c r="T253" s="214"/>
      <c r="AT253" s="215" t="s">
        <v>161</v>
      </c>
      <c r="AU253" s="215" t="s">
        <v>79</v>
      </c>
      <c r="AV253" s="11" t="s">
        <v>79</v>
      </c>
      <c r="AW253" s="11" t="s">
        <v>33</v>
      </c>
      <c r="AX253" s="11" t="s">
        <v>69</v>
      </c>
      <c r="AY253" s="215" t="s">
        <v>152</v>
      </c>
    </row>
    <row r="254" spans="2:65" s="11" customFormat="1" ht="13.5">
      <c r="B254" s="204"/>
      <c r="C254" s="205"/>
      <c r="D254" s="206" t="s">
        <v>161</v>
      </c>
      <c r="E254" s="207" t="s">
        <v>21</v>
      </c>
      <c r="F254" s="208" t="s">
        <v>435</v>
      </c>
      <c r="G254" s="205"/>
      <c r="H254" s="209">
        <v>12.055</v>
      </c>
      <c r="I254" s="210"/>
      <c r="J254" s="205"/>
      <c r="K254" s="205"/>
      <c r="L254" s="211"/>
      <c r="M254" s="212"/>
      <c r="N254" s="213"/>
      <c r="O254" s="213"/>
      <c r="P254" s="213"/>
      <c r="Q254" s="213"/>
      <c r="R254" s="213"/>
      <c r="S254" s="213"/>
      <c r="T254" s="214"/>
      <c r="AT254" s="215" t="s">
        <v>161</v>
      </c>
      <c r="AU254" s="215" t="s">
        <v>79</v>
      </c>
      <c r="AV254" s="11" t="s">
        <v>79</v>
      </c>
      <c r="AW254" s="11" t="s">
        <v>33</v>
      </c>
      <c r="AX254" s="11" t="s">
        <v>69</v>
      </c>
      <c r="AY254" s="215" t="s">
        <v>152</v>
      </c>
    </row>
    <row r="255" spans="2:65" s="12" customFormat="1" ht="13.5">
      <c r="B255" s="216"/>
      <c r="C255" s="217"/>
      <c r="D255" s="206" t="s">
        <v>161</v>
      </c>
      <c r="E255" s="218" t="s">
        <v>21</v>
      </c>
      <c r="F255" s="219" t="s">
        <v>180</v>
      </c>
      <c r="G255" s="217"/>
      <c r="H255" s="220">
        <v>34.094999999999999</v>
      </c>
      <c r="I255" s="221"/>
      <c r="J255" s="217"/>
      <c r="K255" s="217"/>
      <c r="L255" s="222"/>
      <c r="M255" s="223"/>
      <c r="N255" s="224"/>
      <c r="O255" s="224"/>
      <c r="P255" s="224"/>
      <c r="Q255" s="224"/>
      <c r="R255" s="224"/>
      <c r="S255" s="224"/>
      <c r="T255" s="225"/>
      <c r="AT255" s="226" t="s">
        <v>161</v>
      </c>
      <c r="AU255" s="226" t="s">
        <v>79</v>
      </c>
      <c r="AV255" s="12" t="s">
        <v>159</v>
      </c>
      <c r="AW255" s="12" t="s">
        <v>33</v>
      </c>
      <c r="AX255" s="12" t="s">
        <v>77</v>
      </c>
      <c r="AY255" s="226" t="s">
        <v>152</v>
      </c>
    </row>
    <row r="256" spans="2:65" s="1" customFormat="1" ht="34.15" customHeight="1">
      <c r="B256" s="41"/>
      <c r="C256" s="192" t="s">
        <v>436</v>
      </c>
      <c r="D256" s="192" t="s">
        <v>154</v>
      </c>
      <c r="E256" s="193" t="s">
        <v>437</v>
      </c>
      <c r="F256" s="194" t="s">
        <v>438</v>
      </c>
      <c r="G256" s="195" t="s">
        <v>157</v>
      </c>
      <c r="H256" s="196">
        <v>62.81</v>
      </c>
      <c r="I256" s="197"/>
      <c r="J256" s="198">
        <f>ROUND(I256*H256,2)</f>
        <v>0</v>
      </c>
      <c r="K256" s="194" t="s">
        <v>158</v>
      </c>
      <c r="L256" s="61"/>
      <c r="M256" s="199" t="s">
        <v>21</v>
      </c>
      <c r="N256" s="200" t="s">
        <v>40</v>
      </c>
      <c r="O256" s="42"/>
      <c r="P256" s="201">
        <f>O256*H256</f>
        <v>0</v>
      </c>
      <c r="Q256" s="201">
        <v>5.7000000000000002E-3</v>
      </c>
      <c r="R256" s="201">
        <f>Q256*H256</f>
        <v>0.35801700000000003</v>
      </c>
      <c r="S256" s="201">
        <v>0</v>
      </c>
      <c r="T256" s="202">
        <f>S256*H256</f>
        <v>0</v>
      </c>
      <c r="AR256" s="24" t="s">
        <v>159</v>
      </c>
      <c r="AT256" s="24" t="s">
        <v>154</v>
      </c>
      <c r="AU256" s="24" t="s">
        <v>79</v>
      </c>
      <c r="AY256" s="24" t="s">
        <v>152</v>
      </c>
      <c r="BE256" s="203">
        <f>IF(N256="základní",J256,0)</f>
        <v>0</v>
      </c>
      <c r="BF256" s="203">
        <f>IF(N256="snížená",J256,0)</f>
        <v>0</v>
      </c>
      <c r="BG256" s="203">
        <f>IF(N256="zákl. přenesená",J256,0)</f>
        <v>0</v>
      </c>
      <c r="BH256" s="203">
        <f>IF(N256="sníž. přenesená",J256,0)</f>
        <v>0</v>
      </c>
      <c r="BI256" s="203">
        <f>IF(N256="nulová",J256,0)</f>
        <v>0</v>
      </c>
      <c r="BJ256" s="24" t="s">
        <v>77</v>
      </c>
      <c r="BK256" s="203">
        <f>ROUND(I256*H256,2)</f>
        <v>0</v>
      </c>
      <c r="BL256" s="24" t="s">
        <v>159</v>
      </c>
      <c r="BM256" s="24" t="s">
        <v>439</v>
      </c>
    </row>
    <row r="257" spans="2:65" s="11" customFormat="1" ht="13.5">
      <c r="B257" s="204"/>
      <c r="C257" s="205"/>
      <c r="D257" s="206" t="s">
        <v>161</v>
      </c>
      <c r="E257" s="207" t="s">
        <v>21</v>
      </c>
      <c r="F257" s="208" t="s">
        <v>440</v>
      </c>
      <c r="G257" s="205"/>
      <c r="H257" s="209">
        <v>30.51</v>
      </c>
      <c r="I257" s="210"/>
      <c r="J257" s="205"/>
      <c r="K257" s="205"/>
      <c r="L257" s="211"/>
      <c r="M257" s="212"/>
      <c r="N257" s="213"/>
      <c r="O257" s="213"/>
      <c r="P257" s="213"/>
      <c r="Q257" s="213"/>
      <c r="R257" s="213"/>
      <c r="S257" s="213"/>
      <c r="T257" s="214"/>
      <c r="AT257" s="215" t="s">
        <v>161</v>
      </c>
      <c r="AU257" s="215" t="s">
        <v>79</v>
      </c>
      <c r="AV257" s="11" t="s">
        <v>79</v>
      </c>
      <c r="AW257" s="11" t="s">
        <v>33</v>
      </c>
      <c r="AX257" s="11" t="s">
        <v>69</v>
      </c>
      <c r="AY257" s="215" t="s">
        <v>152</v>
      </c>
    </row>
    <row r="258" spans="2:65" s="11" customFormat="1" ht="13.5">
      <c r="B258" s="204"/>
      <c r="C258" s="205"/>
      <c r="D258" s="206" t="s">
        <v>161</v>
      </c>
      <c r="E258" s="207" t="s">
        <v>21</v>
      </c>
      <c r="F258" s="208" t="s">
        <v>420</v>
      </c>
      <c r="G258" s="205"/>
      <c r="H258" s="209">
        <v>32.299999999999997</v>
      </c>
      <c r="I258" s="210"/>
      <c r="J258" s="205"/>
      <c r="K258" s="205"/>
      <c r="L258" s="211"/>
      <c r="M258" s="212"/>
      <c r="N258" s="213"/>
      <c r="O258" s="213"/>
      <c r="P258" s="213"/>
      <c r="Q258" s="213"/>
      <c r="R258" s="213"/>
      <c r="S258" s="213"/>
      <c r="T258" s="214"/>
      <c r="AT258" s="215" t="s">
        <v>161</v>
      </c>
      <c r="AU258" s="215" t="s">
        <v>79</v>
      </c>
      <c r="AV258" s="11" t="s">
        <v>79</v>
      </c>
      <c r="AW258" s="11" t="s">
        <v>33</v>
      </c>
      <c r="AX258" s="11" t="s">
        <v>69</v>
      </c>
      <c r="AY258" s="215" t="s">
        <v>152</v>
      </c>
    </row>
    <row r="259" spans="2:65" s="12" customFormat="1" ht="13.5">
      <c r="B259" s="216"/>
      <c r="C259" s="217"/>
      <c r="D259" s="206" t="s">
        <v>161</v>
      </c>
      <c r="E259" s="218" t="s">
        <v>21</v>
      </c>
      <c r="F259" s="219" t="s">
        <v>180</v>
      </c>
      <c r="G259" s="217"/>
      <c r="H259" s="220">
        <v>62.81</v>
      </c>
      <c r="I259" s="221"/>
      <c r="J259" s="217"/>
      <c r="K259" s="217"/>
      <c r="L259" s="222"/>
      <c r="M259" s="223"/>
      <c r="N259" s="224"/>
      <c r="O259" s="224"/>
      <c r="P259" s="224"/>
      <c r="Q259" s="224"/>
      <c r="R259" s="224"/>
      <c r="S259" s="224"/>
      <c r="T259" s="225"/>
      <c r="AT259" s="226" t="s">
        <v>161</v>
      </c>
      <c r="AU259" s="226" t="s">
        <v>79</v>
      </c>
      <c r="AV259" s="12" t="s">
        <v>159</v>
      </c>
      <c r="AW259" s="12" t="s">
        <v>33</v>
      </c>
      <c r="AX259" s="12" t="s">
        <v>77</v>
      </c>
      <c r="AY259" s="226" t="s">
        <v>152</v>
      </c>
    </row>
    <row r="260" spans="2:65" s="1" customFormat="1" ht="34.15" customHeight="1">
      <c r="B260" s="41"/>
      <c r="C260" s="192" t="s">
        <v>441</v>
      </c>
      <c r="D260" s="192" t="s">
        <v>154</v>
      </c>
      <c r="E260" s="193" t="s">
        <v>442</v>
      </c>
      <c r="F260" s="194" t="s">
        <v>443</v>
      </c>
      <c r="G260" s="195" t="s">
        <v>157</v>
      </c>
      <c r="H260" s="196">
        <v>12.055</v>
      </c>
      <c r="I260" s="197"/>
      <c r="J260" s="198">
        <f>ROUND(I260*H260,2)</f>
        <v>0</v>
      </c>
      <c r="K260" s="194" t="s">
        <v>158</v>
      </c>
      <c r="L260" s="61"/>
      <c r="M260" s="199" t="s">
        <v>21</v>
      </c>
      <c r="N260" s="200" t="s">
        <v>40</v>
      </c>
      <c r="O260" s="42"/>
      <c r="P260" s="201">
        <f>O260*H260</f>
        <v>0</v>
      </c>
      <c r="Q260" s="201">
        <v>1.7000000000000001E-2</v>
      </c>
      <c r="R260" s="201">
        <f>Q260*H260</f>
        <v>0.20493500000000001</v>
      </c>
      <c r="S260" s="201">
        <v>0</v>
      </c>
      <c r="T260" s="202">
        <f>S260*H260</f>
        <v>0</v>
      </c>
      <c r="AR260" s="24" t="s">
        <v>159</v>
      </c>
      <c r="AT260" s="24" t="s">
        <v>154</v>
      </c>
      <c r="AU260" s="24" t="s">
        <v>79</v>
      </c>
      <c r="AY260" s="24" t="s">
        <v>152</v>
      </c>
      <c r="BE260" s="203">
        <f>IF(N260="základní",J260,0)</f>
        <v>0</v>
      </c>
      <c r="BF260" s="203">
        <f>IF(N260="snížená",J260,0)</f>
        <v>0</v>
      </c>
      <c r="BG260" s="203">
        <f>IF(N260="zákl. přenesená",J260,0)</f>
        <v>0</v>
      </c>
      <c r="BH260" s="203">
        <f>IF(N260="sníž. přenesená",J260,0)</f>
        <v>0</v>
      </c>
      <c r="BI260" s="203">
        <f>IF(N260="nulová",J260,0)</f>
        <v>0</v>
      </c>
      <c r="BJ260" s="24" t="s">
        <v>77</v>
      </c>
      <c r="BK260" s="203">
        <f>ROUND(I260*H260,2)</f>
        <v>0</v>
      </c>
      <c r="BL260" s="24" t="s">
        <v>159</v>
      </c>
      <c r="BM260" s="24" t="s">
        <v>444</v>
      </c>
    </row>
    <row r="261" spans="2:65" s="11" customFormat="1" ht="27">
      <c r="B261" s="204"/>
      <c r="C261" s="205"/>
      <c r="D261" s="206" t="s">
        <v>161</v>
      </c>
      <c r="E261" s="207" t="s">
        <v>21</v>
      </c>
      <c r="F261" s="208" t="s">
        <v>445</v>
      </c>
      <c r="G261" s="205"/>
      <c r="H261" s="209">
        <v>12.055</v>
      </c>
      <c r="I261" s="210"/>
      <c r="J261" s="205"/>
      <c r="K261" s="205"/>
      <c r="L261" s="211"/>
      <c r="M261" s="212"/>
      <c r="N261" s="213"/>
      <c r="O261" s="213"/>
      <c r="P261" s="213"/>
      <c r="Q261" s="213"/>
      <c r="R261" s="213"/>
      <c r="S261" s="213"/>
      <c r="T261" s="214"/>
      <c r="AT261" s="215" t="s">
        <v>161</v>
      </c>
      <c r="AU261" s="215" t="s">
        <v>79</v>
      </c>
      <c r="AV261" s="11" t="s">
        <v>79</v>
      </c>
      <c r="AW261" s="11" t="s">
        <v>33</v>
      </c>
      <c r="AX261" s="11" t="s">
        <v>77</v>
      </c>
      <c r="AY261" s="215" t="s">
        <v>152</v>
      </c>
    </row>
    <row r="262" spans="2:65" s="1" customFormat="1" ht="34.15" customHeight="1">
      <c r="B262" s="41"/>
      <c r="C262" s="192" t="s">
        <v>446</v>
      </c>
      <c r="D262" s="192" t="s">
        <v>154</v>
      </c>
      <c r="E262" s="193" t="s">
        <v>447</v>
      </c>
      <c r="F262" s="194" t="s">
        <v>448</v>
      </c>
      <c r="G262" s="195" t="s">
        <v>157</v>
      </c>
      <c r="H262" s="196">
        <v>26.94</v>
      </c>
      <c r="I262" s="197"/>
      <c r="J262" s="198">
        <f>ROUND(I262*H262,2)</f>
        <v>0</v>
      </c>
      <c r="K262" s="194" t="s">
        <v>158</v>
      </c>
      <c r="L262" s="61"/>
      <c r="M262" s="199" t="s">
        <v>21</v>
      </c>
      <c r="N262" s="200" t="s">
        <v>40</v>
      </c>
      <c r="O262" s="42"/>
      <c r="P262" s="201">
        <f>O262*H262</f>
        <v>0</v>
      </c>
      <c r="Q262" s="201">
        <v>1.575E-2</v>
      </c>
      <c r="R262" s="201">
        <f>Q262*H262</f>
        <v>0.42430500000000004</v>
      </c>
      <c r="S262" s="201">
        <v>0</v>
      </c>
      <c r="T262" s="202">
        <f>S262*H262</f>
        <v>0</v>
      </c>
      <c r="AR262" s="24" t="s">
        <v>159</v>
      </c>
      <c r="AT262" s="24" t="s">
        <v>154</v>
      </c>
      <c r="AU262" s="24" t="s">
        <v>79</v>
      </c>
      <c r="AY262" s="24" t="s">
        <v>152</v>
      </c>
      <c r="BE262" s="203">
        <f>IF(N262="základní",J262,0)</f>
        <v>0</v>
      </c>
      <c r="BF262" s="203">
        <f>IF(N262="snížená",J262,0)</f>
        <v>0</v>
      </c>
      <c r="BG262" s="203">
        <f>IF(N262="zákl. přenesená",J262,0)</f>
        <v>0</v>
      </c>
      <c r="BH262" s="203">
        <f>IF(N262="sníž. přenesená",J262,0)</f>
        <v>0</v>
      </c>
      <c r="BI262" s="203">
        <f>IF(N262="nulová",J262,0)</f>
        <v>0</v>
      </c>
      <c r="BJ262" s="24" t="s">
        <v>77</v>
      </c>
      <c r="BK262" s="203">
        <f>ROUND(I262*H262,2)</f>
        <v>0</v>
      </c>
      <c r="BL262" s="24" t="s">
        <v>159</v>
      </c>
      <c r="BM262" s="24" t="s">
        <v>449</v>
      </c>
    </row>
    <row r="263" spans="2:65" s="11" customFormat="1" ht="13.5">
      <c r="B263" s="204"/>
      <c r="C263" s="205"/>
      <c r="D263" s="206" t="s">
        <v>161</v>
      </c>
      <c r="E263" s="207" t="s">
        <v>21</v>
      </c>
      <c r="F263" s="208" t="s">
        <v>450</v>
      </c>
      <c r="G263" s="205"/>
      <c r="H263" s="209">
        <v>26.94</v>
      </c>
      <c r="I263" s="210"/>
      <c r="J263" s="205"/>
      <c r="K263" s="205"/>
      <c r="L263" s="211"/>
      <c r="M263" s="212"/>
      <c r="N263" s="213"/>
      <c r="O263" s="213"/>
      <c r="P263" s="213"/>
      <c r="Q263" s="213"/>
      <c r="R263" s="213"/>
      <c r="S263" s="213"/>
      <c r="T263" s="214"/>
      <c r="AT263" s="215" t="s">
        <v>161</v>
      </c>
      <c r="AU263" s="215" t="s">
        <v>79</v>
      </c>
      <c r="AV263" s="11" t="s">
        <v>79</v>
      </c>
      <c r="AW263" s="11" t="s">
        <v>33</v>
      </c>
      <c r="AX263" s="11" t="s">
        <v>77</v>
      </c>
      <c r="AY263" s="215" t="s">
        <v>152</v>
      </c>
    </row>
    <row r="264" spans="2:65" s="1" customFormat="1" ht="34.15" customHeight="1">
      <c r="B264" s="41"/>
      <c r="C264" s="192" t="s">
        <v>451</v>
      </c>
      <c r="D264" s="192" t="s">
        <v>154</v>
      </c>
      <c r="E264" s="193" t="s">
        <v>452</v>
      </c>
      <c r="F264" s="194" t="s">
        <v>453</v>
      </c>
      <c r="G264" s="195" t="s">
        <v>157</v>
      </c>
      <c r="H264" s="196">
        <v>4.0650000000000004</v>
      </c>
      <c r="I264" s="197"/>
      <c r="J264" s="198">
        <f>ROUND(I264*H264,2)</f>
        <v>0</v>
      </c>
      <c r="K264" s="194" t="s">
        <v>158</v>
      </c>
      <c r="L264" s="61"/>
      <c r="M264" s="199" t="s">
        <v>21</v>
      </c>
      <c r="N264" s="200" t="s">
        <v>40</v>
      </c>
      <c r="O264" s="42"/>
      <c r="P264" s="201">
        <f>O264*H264</f>
        <v>0</v>
      </c>
      <c r="Q264" s="201">
        <v>1.8380000000000001E-2</v>
      </c>
      <c r="R264" s="201">
        <f>Q264*H264</f>
        <v>7.4714700000000009E-2</v>
      </c>
      <c r="S264" s="201">
        <v>0</v>
      </c>
      <c r="T264" s="202">
        <f>S264*H264</f>
        <v>0</v>
      </c>
      <c r="AR264" s="24" t="s">
        <v>159</v>
      </c>
      <c r="AT264" s="24" t="s">
        <v>154</v>
      </c>
      <c r="AU264" s="24" t="s">
        <v>79</v>
      </c>
      <c r="AY264" s="24" t="s">
        <v>152</v>
      </c>
      <c r="BE264" s="203">
        <f>IF(N264="základní",J264,0)</f>
        <v>0</v>
      </c>
      <c r="BF264" s="203">
        <f>IF(N264="snížená",J264,0)</f>
        <v>0</v>
      </c>
      <c r="BG264" s="203">
        <f>IF(N264="zákl. přenesená",J264,0)</f>
        <v>0</v>
      </c>
      <c r="BH264" s="203">
        <f>IF(N264="sníž. přenesená",J264,0)</f>
        <v>0</v>
      </c>
      <c r="BI264" s="203">
        <f>IF(N264="nulová",J264,0)</f>
        <v>0</v>
      </c>
      <c r="BJ264" s="24" t="s">
        <v>77</v>
      </c>
      <c r="BK264" s="203">
        <f>ROUND(I264*H264,2)</f>
        <v>0</v>
      </c>
      <c r="BL264" s="24" t="s">
        <v>159</v>
      </c>
      <c r="BM264" s="24" t="s">
        <v>454</v>
      </c>
    </row>
    <row r="265" spans="2:65" s="11" customFormat="1" ht="13.5">
      <c r="B265" s="204"/>
      <c r="C265" s="205"/>
      <c r="D265" s="206" t="s">
        <v>161</v>
      </c>
      <c r="E265" s="207" t="s">
        <v>21</v>
      </c>
      <c r="F265" s="208" t="s">
        <v>414</v>
      </c>
      <c r="G265" s="205"/>
      <c r="H265" s="209">
        <v>4.0650000000000004</v>
      </c>
      <c r="I265" s="210"/>
      <c r="J265" s="205"/>
      <c r="K265" s="205"/>
      <c r="L265" s="211"/>
      <c r="M265" s="212"/>
      <c r="N265" s="213"/>
      <c r="O265" s="213"/>
      <c r="P265" s="213"/>
      <c r="Q265" s="213"/>
      <c r="R265" s="213"/>
      <c r="S265" s="213"/>
      <c r="T265" s="214"/>
      <c r="AT265" s="215" t="s">
        <v>161</v>
      </c>
      <c r="AU265" s="215" t="s">
        <v>79</v>
      </c>
      <c r="AV265" s="11" t="s">
        <v>79</v>
      </c>
      <c r="AW265" s="11" t="s">
        <v>33</v>
      </c>
      <c r="AX265" s="11" t="s">
        <v>77</v>
      </c>
      <c r="AY265" s="215" t="s">
        <v>152</v>
      </c>
    </row>
    <row r="266" spans="2:65" s="1" customFormat="1" ht="34.15" customHeight="1">
      <c r="B266" s="41"/>
      <c r="C266" s="192" t="s">
        <v>455</v>
      </c>
      <c r="D266" s="192" t="s">
        <v>154</v>
      </c>
      <c r="E266" s="193" t="s">
        <v>456</v>
      </c>
      <c r="F266" s="194" t="s">
        <v>457</v>
      </c>
      <c r="G266" s="195" t="s">
        <v>157</v>
      </c>
      <c r="H266" s="196">
        <v>5.75</v>
      </c>
      <c r="I266" s="197"/>
      <c r="J266" s="198">
        <f>ROUND(I266*H266,2)</f>
        <v>0</v>
      </c>
      <c r="K266" s="194" t="s">
        <v>21</v>
      </c>
      <c r="L266" s="61"/>
      <c r="M266" s="199" t="s">
        <v>21</v>
      </c>
      <c r="N266" s="200" t="s">
        <v>40</v>
      </c>
      <c r="O266" s="42"/>
      <c r="P266" s="201">
        <f>O266*H266</f>
        <v>0</v>
      </c>
      <c r="Q266" s="201">
        <v>1.848E-2</v>
      </c>
      <c r="R266" s="201">
        <f>Q266*H266</f>
        <v>0.10625999999999999</v>
      </c>
      <c r="S266" s="201">
        <v>0</v>
      </c>
      <c r="T266" s="202">
        <f>S266*H266</f>
        <v>0</v>
      </c>
      <c r="AR266" s="24" t="s">
        <v>159</v>
      </c>
      <c r="AT266" s="24" t="s">
        <v>154</v>
      </c>
      <c r="AU266" s="24" t="s">
        <v>79</v>
      </c>
      <c r="AY266" s="24" t="s">
        <v>152</v>
      </c>
      <c r="BE266" s="203">
        <f>IF(N266="základní",J266,0)</f>
        <v>0</v>
      </c>
      <c r="BF266" s="203">
        <f>IF(N266="snížená",J266,0)</f>
        <v>0</v>
      </c>
      <c r="BG266" s="203">
        <f>IF(N266="zákl. přenesená",J266,0)</f>
        <v>0</v>
      </c>
      <c r="BH266" s="203">
        <f>IF(N266="sníž. přenesená",J266,0)</f>
        <v>0</v>
      </c>
      <c r="BI266" s="203">
        <f>IF(N266="nulová",J266,0)</f>
        <v>0</v>
      </c>
      <c r="BJ266" s="24" t="s">
        <v>77</v>
      </c>
      <c r="BK266" s="203">
        <f>ROUND(I266*H266,2)</f>
        <v>0</v>
      </c>
      <c r="BL266" s="24" t="s">
        <v>159</v>
      </c>
      <c r="BM266" s="24" t="s">
        <v>458</v>
      </c>
    </row>
    <row r="267" spans="2:65" s="11" customFormat="1" ht="13.5">
      <c r="B267" s="204"/>
      <c r="C267" s="205"/>
      <c r="D267" s="206" t="s">
        <v>161</v>
      </c>
      <c r="E267" s="207" t="s">
        <v>21</v>
      </c>
      <c r="F267" s="208" t="s">
        <v>459</v>
      </c>
      <c r="G267" s="205"/>
      <c r="H267" s="209">
        <v>5.75</v>
      </c>
      <c r="I267" s="210"/>
      <c r="J267" s="205"/>
      <c r="K267" s="205"/>
      <c r="L267" s="211"/>
      <c r="M267" s="212"/>
      <c r="N267" s="213"/>
      <c r="O267" s="213"/>
      <c r="P267" s="213"/>
      <c r="Q267" s="213"/>
      <c r="R267" s="213"/>
      <c r="S267" s="213"/>
      <c r="T267" s="214"/>
      <c r="AT267" s="215" t="s">
        <v>161</v>
      </c>
      <c r="AU267" s="215" t="s">
        <v>79</v>
      </c>
      <c r="AV267" s="11" t="s">
        <v>79</v>
      </c>
      <c r="AW267" s="11" t="s">
        <v>33</v>
      </c>
      <c r="AX267" s="11" t="s">
        <v>77</v>
      </c>
      <c r="AY267" s="215" t="s">
        <v>152</v>
      </c>
    </row>
    <row r="268" spans="2:65" s="1" customFormat="1" ht="22.9" customHeight="1">
      <c r="B268" s="41"/>
      <c r="C268" s="192" t="s">
        <v>460</v>
      </c>
      <c r="D268" s="192" t="s">
        <v>154</v>
      </c>
      <c r="E268" s="193" t="s">
        <v>461</v>
      </c>
      <c r="F268" s="194" t="s">
        <v>462</v>
      </c>
      <c r="G268" s="195" t="s">
        <v>157</v>
      </c>
      <c r="H268" s="196">
        <v>5.75</v>
      </c>
      <c r="I268" s="197"/>
      <c r="J268" s="198">
        <f>ROUND(I268*H268,2)</f>
        <v>0</v>
      </c>
      <c r="K268" s="194" t="s">
        <v>21</v>
      </c>
      <c r="L268" s="61"/>
      <c r="M268" s="199" t="s">
        <v>21</v>
      </c>
      <c r="N268" s="200" t="s">
        <v>40</v>
      </c>
      <c r="O268" s="42"/>
      <c r="P268" s="201">
        <f>O268*H268</f>
        <v>0</v>
      </c>
      <c r="Q268" s="201">
        <v>1.848E-2</v>
      </c>
      <c r="R268" s="201">
        <f>Q268*H268</f>
        <v>0.10625999999999999</v>
      </c>
      <c r="S268" s="201">
        <v>0</v>
      </c>
      <c r="T268" s="202">
        <f>S268*H268</f>
        <v>0</v>
      </c>
      <c r="AR268" s="24" t="s">
        <v>159</v>
      </c>
      <c r="AT268" s="24" t="s">
        <v>154</v>
      </c>
      <c r="AU268" s="24" t="s">
        <v>79</v>
      </c>
      <c r="AY268" s="24" t="s">
        <v>152</v>
      </c>
      <c r="BE268" s="203">
        <f>IF(N268="základní",J268,0)</f>
        <v>0</v>
      </c>
      <c r="BF268" s="203">
        <f>IF(N268="snížená",J268,0)</f>
        <v>0</v>
      </c>
      <c r="BG268" s="203">
        <f>IF(N268="zákl. přenesená",J268,0)</f>
        <v>0</v>
      </c>
      <c r="BH268" s="203">
        <f>IF(N268="sníž. přenesená",J268,0)</f>
        <v>0</v>
      </c>
      <c r="BI268" s="203">
        <f>IF(N268="nulová",J268,0)</f>
        <v>0</v>
      </c>
      <c r="BJ268" s="24" t="s">
        <v>77</v>
      </c>
      <c r="BK268" s="203">
        <f>ROUND(I268*H268,2)</f>
        <v>0</v>
      </c>
      <c r="BL268" s="24" t="s">
        <v>159</v>
      </c>
      <c r="BM268" s="24" t="s">
        <v>463</v>
      </c>
    </row>
    <row r="269" spans="2:65" s="11" customFormat="1" ht="13.5">
      <c r="B269" s="204"/>
      <c r="C269" s="205"/>
      <c r="D269" s="206" t="s">
        <v>161</v>
      </c>
      <c r="E269" s="207" t="s">
        <v>21</v>
      </c>
      <c r="F269" s="208" t="s">
        <v>459</v>
      </c>
      <c r="G269" s="205"/>
      <c r="H269" s="209">
        <v>5.75</v>
      </c>
      <c r="I269" s="210"/>
      <c r="J269" s="205"/>
      <c r="K269" s="205"/>
      <c r="L269" s="211"/>
      <c r="M269" s="212"/>
      <c r="N269" s="213"/>
      <c r="O269" s="213"/>
      <c r="P269" s="213"/>
      <c r="Q269" s="213"/>
      <c r="R269" s="213"/>
      <c r="S269" s="213"/>
      <c r="T269" s="214"/>
      <c r="AT269" s="215" t="s">
        <v>161</v>
      </c>
      <c r="AU269" s="215" t="s">
        <v>79</v>
      </c>
      <c r="AV269" s="11" t="s">
        <v>79</v>
      </c>
      <c r="AW269" s="11" t="s">
        <v>33</v>
      </c>
      <c r="AX269" s="11" t="s">
        <v>77</v>
      </c>
      <c r="AY269" s="215" t="s">
        <v>152</v>
      </c>
    </row>
    <row r="270" spans="2:65" s="1" customFormat="1" ht="14.45" customHeight="1">
      <c r="B270" s="41"/>
      <c r="C270" s="192" t="s">
        <v>464</v>
      </c>
      <c r="D270" s="192" t="s">
        <v>154</v>
      </c>
      <c r="E270" s="193" t="s">
        <v>465</v>
      </c>
      <c r="F270" s="194" t="s">
        <v>466</v>
      </c>
      <c r="G270" s="195" t="s">
        <v>157</v>
      </c>
      <c r="H270" s="196">
        <v>5.75</v>
      </c>
      <c r="I270" s="197"/>
      <c r="J270" s="198">
        <f>ROUND(I270*H270,2)</f>
        <v>0</v>
      </c>
      <c r="K270" s="194" t="s">
        <v>21</v>
      </c>
      <c r="L270" s="61"/>
      <c r="M270" s="199" t="s">
        <v>21</v>
      </c>
      <c r="N270" s="200" t="s">
        <v>40</v>
      </c>
      <c r="O270" s="42"/>
      <c r="P270" s="201">
        <f>O270*H270</f>
        <v>0</v>
      </c>
      <c r="Q270" s="201">
        <v>1.4E-3</v>
      </c>
      <c r="R270" s="201">
        <f>Q270*H270</f>
        <v>8.0499999999999999E-3</v>
      </c>
      <c r="S270" s="201">
        <v>0</v>
      </c>
      <c r="T270" s="202">
        <f>S270*H270</f>
        <v>0</v>
      </c>
      <c r="AR270" s="24" t="s">
        <v>159</v>
      </c>
      <c r="AT270" s="24" t="s">
        <v>154</v>
      </c>
      <c r="AU270" s="24" t="s">
        <v>79</v>
      </c>
      <c r="AY270" s="24" t="s">
        <v>152</v>
      </c>
      <c r="BE270" s="203">
        <f>IF(N270="základní",J270,0)</f>
        <v>0</v>
      </c>
      <c r="BF270" s="203">
        <f>IF(N270="snížená",J270,0)</f>
        <v>0</v>
      </c>
      <c r="BG270" s="203">
        <f>IF(N270="zákl. přenesená",J270,0)</f>
        <v>0</v>
      </c>
      <c r="BH270" s="203">
        <f>IF(N270="sníž. přenesená",J270,0)</f>
        <v>0</v>
      </c>
      <c r="BI270" s="203">
        <f>IF(N270="nulová",J270,0)</f>
        <v>0</v>
      </c>
      <c r="BJ270" s="24" t="s">
        <v>77</v>
      </c>
      <c r="BK270" s="203">
        <f>ROUND(I270*H270,2)</f>
        <v>0</v>
      </c>
      <c r="BL270" s="24" t="s">
        <v>159</v>
      </c>
      <c r="BM270" s="24" t="s">
        <v>467</v>
      </c>
    </row>
    <row r="271" spans="2:65" s="11" customFormat="1" ht="13.5">
      <c r="B271" s="204"/>
      <c r="C271" s="205"/>
      <c r="D271" s="206" t="s">
        <v>161</v>
      </c>
      <c r="E271" s="207" t="s">
        <v>21</v>
      </c>
      <c r="F271" s="208" t="s">
        <v>459</v>
      </c>
      <c r="G271" s="205"/>
      <c r="H271" s="209">
        <v>5.75</v>
      </c>
      <c r="I271" s="210"/>
      <c r="J271" s="205"/>
      <c r="K271" s="205"/>
      <c r="L271" s="211"/>
      <c r="M271" s="212"/>
      <c r="N271" s="213"/>
      <c r="O271" s="213"/>
      <c r="P271" s="213"/>
      <c r="Q271" s="213"/>
      <c r="R271" s="213"/>
      <c r="S271" s="213"/>
      <c r="T271" s="214"/>
      <c r="AT271" s="215" t="s">
        <v>161</v>
      </c>
      <c r="AU271" s="215" t="s">
        <v>79</v>
      </c>
      <c r="AV271" s="11" t="s">
        <v>79</v>
      </c>
      <c r="AW271" s="11" t="s">
        <v>33</v>
      </c>
      <c r="AX271" s="11" t="s">
        <v>77</v>
      </c>
      <c r="AY271" s="215" t="s">
        <v>152</v>
      </c>
    </row>
    <row r="272" spans="2:65" s="1" customFormat="1" ht="22.9" customHeight="1">
      <c r="B272" s="41"/>
      <c r="C272" s="192" t="s">
        <v>468</v>
      </c>
      <c r="D272" s="192" t="s">
        <v>154</v>
      </c>
      <c r="E272" s="193" t="s">
        <v>469</v>
      </c>
      <c r="F272" s="194" t="s">
        <v>470</v>
      </c>
      <c r="G272" s="195" t="s">
        <v>157</v>
      </c>
      <c r="H272" s="196">
        <v>5.75</v>
      </c>
      <c r="I272" s="197"/>
      <c r="J272" s="198">
        <f>ROUND(I272*H272,2)</f>
        <v>0</v>
      </c>
      <c r="K272" s="194" t="s">
        <v>158</v>
      </c>
      <c r="L272" s="61"/>
      <c r="M272" s="199" t="s">
        <v>21</v>
      </c>
      <c r="N272" s="200" t="s">
        <v>40</v>
      </c>
      <c r="O272" s="42"/>
      <c r="P272" s="201">
        <f>O272*H272</f>
        <v>0</v>
      </c>
      <c r="Q272" s="201">
        <v>2.0480000000000002E-2</v>
      </c>
      <c r="R272" s="201">
        <f>Q272*H272</f>
        <v>0.11776</v>
      </c>
      <c r="S272" s="201">
        <v>0</v>
      </c>
      <c r="T272" s="202">
        <f>S272*H272</f>
        <v>0</v>
      </c>
      <c r="AR272" s="24" t="s">
        <v>159</v>
      </c>
      <c r="AT272" s="24" t="s">
        <v>154</v>
      </c>
      <c r="AU272" s="24" t="s">
        <v>79</v>
      </c>
      <c r="AY272" s="24" t="s">
        <v>152</v>
      </c>
      <c r="BE272" s="203">
        <f>IF(N272="základní",J272,0)</f>
        <v>0</v>
      </c>
      <c r="BF272" s="203">
        <f>IF(N272="snížená",J272,0)</f>
        <v>0</v>
      </c>
      <c r="BG272" s="203">
        <f>IF(N272="zákl. přenesená",J272,0)</f>
        <v>0</v>
      </c>
      <c r="BH272" s="203">
        <f>IF(N272="sníž. přenesená",J272,0)</f>
        <v>0</v>
      </c>
      <c r="BI272" s="203">
        <f>IF(N272="nulová",J272,0)</f>
        <v>0</v>
      </c>
      <c r="BJ272" s="24" t="s">
        <v>77</v>
      </c>
      <c r="BK272" s="203">
        <f>ROUND(I272*H272,2)</f>
        <v>0</v>
      </c>
      <c r="BL272" s="24" t="s">
        <v>159</v>
      </c>
      <c r="BM272" s="24" t="s">
        <v>471</v>
      </c>
    </row>
    <row r="273" spans="2:65" s="11" customFormat="1" ht="13.5">
      <c r="B273" s="204"/>
      <c r="C273" s="205"/>
      <c r="D273" s="206" t="s">
        <v>161</v>
      </c>
      <c r="E273" s="207" t="s">
        <v>21</v>
      </c>
      <c r="F273" s="208" t="s">
        <v>472</v>
      </c>
      <c r="G273" s="205"/>
      <c r="H273" s="209">
        <v>5.75</v>
      </c>
      <c r="I273" s="210"/>
      <c r="J273" s="205"/>
      <c r="K273" s="205"/>
      <c r="L273" s="211"/>
      <c r="M273" s="212"/>
      <c r="N273" s="213"/>
      <c r="O273" s="213"/>
      <c r="P273" s="213"/>
      <c r="Q273" s="213"/>
      <c r="R273" s="213"/>
      <c r="S273" s="213"/>
      <c r="T273" s="214"/>
      <c r="AT273" s="215" t="s">
        <v>161</v>
      </c>
      <c r="AU273" s="215" t="s">
        <v>79</v>
      </c>
      <c r="AV273" s="11" t="s">
        <v>79</v>
      </c>
      <c r="AW273" s="11" t="s">
        <v>33</v>
      </c>
      <c r="AX273" s="11" t="s">
        <v>77</v>
      </c>
      <c r="AY273" s="215" t="s">
        <v>152</v>
      </c>
    </row>
    <row r="274" spans="2:65" s="1" customFormat="1" ht="22.9" customHeight="1">
      <c r="B274" s="41"/>
      <c r="C274" s="192" t="s">
        <v>473</v>
      </c>
      <c r="D274" s="192" t="s">
        <v>154</v>
      </c>
      <c r="E274" s="193" t="s">
        <v>474</v>
      </c>
      <c r="F274" s="194" t="s">
        <v>475</v>
      </c>
      <c r="G274" s="195" t="s">
        <v>157</v>
      </c>
      <c r="H274" s="196">
        <v>5.75</v>
      </c>
      <c r="I274" s="197"/>
      <c r="J274" s="198">
        <f>ROUND(I274*H274,2)</f>
        <v>0</v>
      </c>
      <c r="K274" s="194" t="s">
        <v>158</v>
      </c>
      <c r="L274" s="61"/>
      <c r="M274" s="199" t="s">
        <v>21</v>
      </c>
      <c r="N274" s="200" t="s">
        <v>40</v>
      </c>
      <c r="O274" s="42"/>
      <c r="P274" s="201">
        <f>O274*H274</f>
        <v>0</v>
      </c>
      <c r="Q274" s="201">
        <v>2.2849999999999999E-2</v>
      </c>
      <c r="R274" s="201">
        <f>Q274*H274</f>
        <v>0.13138749999999999</v>
      </c>
      <c r="S274" s="201">
        <v>0</v>
      </c>
      <c r="T274" s="202">
        <f>S274*H274</f>
        <v>0</v>
      </c>
      <c r="AR274" s="24" t="s">
        <v>159</v>
      </c>
      <c r="AT274" s="24" t="s">
        <v>154</v>
      </c>
      <c r="AU274" s="24" t="s">
        <v>79</v>
      </c>
      <c r="AY274" s="24" t="s">
        <v>152</v>
      </c>
      <c r="BE274" s="203">
        <f>IF(N274="základní",J274,0)</f>
        <v>0</v>
      </c>
      <c r="BF274" s="203">
        <f>IF(N274="snížená",J274,0)</f>
        <v>0</v>
      </c>
      <c r="BG274" s="203">
        <f>IF(N274="zákl. přenesená",J274,0)</f>
        <v>0</v>
      </c>
      <c r="BH274" s="203">
        <f>IF(N274="sníž. přenesená",J274,0)</f>
        <v>0</v>
      </c>
      <c r="BI274" s="203">
        <f>IF(N274="nulová",J274,0)</f>
        <v>0</v>
      </c>
      <c r="BJ274" s="24" t="s">
        <v>77</v>
      </c>
      <c r="BK274" s="203">
        <f>ROUND(I274*H274,2)</f>
        <v>0</v>
      </c>
      <c r="BL274" s="24" t="s">
        <v>159</v>
      </c>
      <c r="BM274" s="24" t="s">
        <v>476</v>
      </c>
    </row>
    <row r="275" spans="2:65" s="11" customFormat="1" ht="13.5">
      <c r="B275" s="204"/>
      <c r="C275" s="205"/>
      <c r="D275" s="206" t="s">
        <v>161</v>
      </c>
      <c r="E275" s="207" t="s">
        <v>21</v>
      </c>
      <c r="F275" s="208" t="s">
        <v>459</v>
      </c>
      <c r="G275" s="205"/>
      <c r="H275" s="209">
        <v>5.75</v>
      </c>
      <c r="I275" s="210"/>
      <c r="J275" s="205"/>
      <c r="K275" s="205"/>
      <c r="L275" s="211"/>
      <c r="M275" s="212"/>
      <c r="N275" s="213"/>
      <c r="O275" s="213"/>
      <c r="P275" s="213"/>
      <c r="Q275" s="213"/>
      <c r="R275" s="213"/>
      <c r="S275" s="213"/>
      <c r="T275" s="214"/>
      <c r="AT275" s="215" t="s">
        <v>161</v>
      </c>
      <c r="AU275" s="215" t="s">
        <v>79</v>
      </c>
      <c r="AV275" s="11" t="s">
        <v>79</v>
      </c>
      <c r="AW275" s="11" t="s">
        <v>33</v>
      </c>
      <c r="AX275" s="11" t="s">
        <v>77</v>
      </c>
      <c r="AY275" s="215" t="s">
        <v>152</v>
      </c>
    </row>
    <row r="276" spans="2:65" s="1" customFormat="1" ht="34.15" customHeight="1">
      <c r="B276" s="41"/>
      <c r="C276" s="192" t="s">
        <v>477</v>
      </c>
      <c r="D276" s="192" t="s">
        <v>154</v>
      </c>
      <c r="E276" s="193" t="s">
        <v>478</v>
      </c>
      <c r="F276" s="194" t="s">
        <v>479</v>
      </c>
      <c r="G276" s="195" t="s">
        <v>157</v>
      </c>
      <c r="H276" s="196">
        <v>31.004999999999999</v>
      </c>
      <c r="I276" s="197"/>
      <c r="J276" s="198">
        <f>ROUND(I276*H276,2)</f>
        <v>0</v>
      </c>
      <c r="K276" s="194" t="s">
        <v>158</v>
      </c>
      <c r="L276" s="61"/>
      <c r="M276" s="199" t="s">
        <v>21</v>
      </c>
      <c r="N276" s="200" t="s">
        <v>40</v>
      </c>
      <c r="O276" s="42"/>
      <c r="P276" s="201">
        <f>O276*H276</f>
        <v>0</v>
      </c>
      <c r="Q276" s="201">
        <v>4.9399999999999999E-3</v>
      </c>
      <c r="R276" s="201">
        <f>Q276*H276</f>
        <v>0.15316469999999999</v>
      </c>
      <c r="S276" s="201">
        <v>0</v>
      </c>
      <c r="T276" s="202">
        <f>S276*H276</f>
        <v>0</v>
      </c>
      <c r="AR276" s="24" t="s">
        <v>159</v>
      </c>
      <c r="AT276" s="24" t="s">
        <v>154</v>
      </c>
      <c r="AU276" s="24" t="s">
        <v>79</v>
      </c>
      <c r="AY276" s="24" t="s">
        <v>152</v>
      </c>
      <c r="BE276" s="203">
        <f>IF(N276="základní",J276,0)</f>
        <v>0</v>
      </c>
      <c r="BF276" s="203">
        <f>IF(N276="snížená",J276,0)</f>
        <v>0</v>
      </c>
      <c r="BG276" s="203">
        <f>IF(N276="zákl. přenesená",J276,0)</f>
        <v>0</v>
      </c>
      <c r="BH276" s="203">
        <f>IF(N276="sníž. přenesená",J276,0)</f>
        <v>0</v>
      </c>
      <c r="BI276" s="203">
        <f>IF(N276="nulová",J276,0)</f>
        <v>0</v>
      </c>
      <c r="BJ276" s="24" t="s">
        <v>77</v>
      </c>
      <c r="BK276" s="203">
        <f>ROUND(I276*H276,2)</f>
        <v>0</v>
      </c>
      <c r="BL276" s="24" t="s">
        <v>159</v>
      </c>
      <c r="BM276" s="24" t="s">
        <v>480</v>
      </c>
    </row>
    <row r="277" spans="2:65" s="11" customFormat="1" ht="13.5">
      <c r="B277" s="204"/>
      <c r="C277" s="205"/>
      <c r="D277" s="206" t="s">
        <v>161</v>
      </c>
      <c r="E277" s="207" t="s">
        <v>21</v>
      </c>
      <c r="F277" s="208" t="s">
        <v>414</v>
      </c>
      <c r="G277" s="205"/>
      <c r="H277" s="209">
        <v>4.0650000000000004</v>
      </c>
      <c r="I277" s="210"/>
      <c r="J277" s="205"/>
      <c r="K277" s="205"/>
      <c r="L277" s="211"/>
      <c r="M277" s="212"/>
      <c r="N277" s="213"/>
      <c r="O277" s="213"/>
      <c r="P277" s="213"/>
      <c r="Q277" s="213"/>
      <c r="R277" s="213"/>
      <c r="S277" s="213"/>
      <c r="T277" s="214"/>
      <c r="AT277" s="215" t="s">
        <v>161</v>
      </c>
      <c r="AU277" s="215" t="s">
        <v>79</v>
      </c>
      <c r="AV277" s="11" t="s">
        <v>79</v>
      </c>
      <c r="AW277" s="11" t="s">
        <v>33</v>
      </c>
      <c r="AX277" s="11" t="s">
        <v>69</v>
      </c>
      <c r="AY277" s="215" t="s">
        <v>152</v>
      </c>
    </row>
    <row r="278" spans="2:65" s="11" customFormat="1" ht="13.5">
      <c r="B278" s="204"/>
      <c r="C278" s="205"/>
      <c r="D278" s="206" t="s">
        <v>161</v>
      </c>
      <c r="E278" s="207" t="s">
        <v>21</v>
      </c>
      <c r="F278" s="208" t="s">
        <v>415</v>
      </c>
      <c r="G278" s="205"/>
      <c r="H278" s="209">
        <v>26.94</v>
      </c>
      <c r="I278" s="210"/>
      <c r="J278" s="205"/>
      <c r="K278" s="205"/>
      <c r="L278" s="211"/>
      <c r="M278" s="212"/>
      <c r="N278" s="213"/>
      <c r="O278" s="213"/>
      <c r="P278" s="213"/>
      <c r="Q278" s="213"/>
      <c r="R278" s="213"/>
      <c r="S278" s="213"/>
      <c r="T278" s="214"/>
      <c r="AT278" s="215" t="s">
        <v>161</v>
      </c>
      <c r="AU278" s="215" t="s">
        <v>79</v>
      </c>
      <c r="AV278" s="11" t="s">
        <v>79</v>
      </c>
      <c r="AW278" s="11" t="s">
        <v>33</v>
      </c>
      <c r="AX278" s="11" t="s">
        <v>69</v>
      </c>
      <c r="AY278" s="215" t="s">
        <v>152</v>
      </c>
    </row>
    <row r="279" spans="2:65" s="12" customFormat="1" ht="13.5">
      <c r="B279" s="216"/>
      <c r="C279" s="217"/>
      <c r="D279" s="206" t="s">
        <v>161</v>
      </c>
      <c r="E279" s="218" t="s">
        <v>21</v>
      </c>
      <c r="F279" s="219" t="s">
        <v>180</v>
      </c>
      <c r="G279" s="217"/>
      <c r="H279" s="220">
        <v>31.004999999999999</v>
      </c>
      <c r="I279" s="221"/>
      <c r="J279" s="217"/>
      <c r="K279" s="217"/>
      <c r="L279" s="222"/>
      <c r="M279" s="223"/>
      <c r="N279" s="224"/>
      <c r="O279" s="224"/>
      <c r="P279" s="224"/>
      <c r="Q279" s="224"/>
      <c r="R279" s="224"/>
      <c r="S279" s="224"/>
      <c r="T279" s="225"/>
      <c r="AT279" s="226" t="s">
        <v>161</v>
      </c>
      <c r="AU279" s="226" t="s">
        <v>79</v>
      </c>
      <c r="AV279" s="12" t="s">
        <v>159</v>
      </c>
      <c r="AW279" s="12" t="s">
        <v>33</v>
      </c>
      <c r="AX279" s="12" t="s">
        <v>77</v>
      </c>
      <c r="AY279" s="226" t="s">
        <v>152</v>
      </c>
    </row>
    <row r="280" spans="2:65" s="1" customFormat="1" ht="14.45" customHeight="1">
      <c r="B280" s="41"/>
      <c r="C280" s="192" t="s">
        <v>481</v>
      </c>
      <c r="D280" s="192" t="s">
        <v>154</v>
      </c>
      <c r="E280" s="193" t="s">
        <v>482</v>
      </c>
      <c r="F280" s="194" t="s">
        <v>483</v>
      </c>
      <c r="G280" s="195" t="s">
        <v>157</v>
      </c>
      <c r="H280" s="196">
        <v>743.93799999999999</v>
      </c>
      <c r="I280" s="197"/>
      <c r="J280" s="198">
        <f>ROUND(I280*H280,2)</f>
        <v>0</v>
      </c>
      <c r="K280" s="194" t="s">
        <v>21</v>
      </c>
      <c r="L280" s="61"/>
      <c r="M280" s="199" t="s">
        <v>21</v>
      </c>
      <c r="N280" s="200" t="s">
        <v>40</v>
      </c>
      <c r="O280" s="42"/>
      <c r="P280" s="201">
        <f>O280*H280</f>
        <v>0</v>
      </c>
      <c r="Q280" s="201">
        <v>1.4E-3</v>
      </c>
      <c r="R280" s="201">
        <f>Q280*H280</f>
        <v>1.0415132</v>
      </c>
      <c r="S280" s="201">
        <v>0</v>
      </c>
      <c r="T280" s="202">
        <f>S280*H280</f>
        <v>0</v>
      </c>
      <c r="AR280" s="24" t="s">
        <v>159</v>
      </c>
      <c r="AT280" s="24" t="s">
        <v>154</v>
      </c>
      <c r="AU280" s="24" t="s">
        <v>79</v>
      </c>
      <c r="AY280" s="24" t="s">
        <v>152</v>
      </c>
      <c r="BE280" s="203">
        <f>IF(N280="základní",J280,0)</f>
        <v>0</v>
      </c>
      <c r="BF280" s="203">
        <f>IF(N280="snížená",J280,0)</f>
        <v>0</v>
      </c>
      <c r="BG280" s="203">
        <f>IF(N280="zákl. přenesená",J280,0)</f>
        <v>0</v>
      </c>
      <c r="BH280" s="203">
        <f>IF(N280="sníž. přenesená",J280,0)</f>
        <v>0</v>
      </c>
      <c r="BI280" s="203">
        <f>IF(N280="nulová",J280,0)</f>
        <v>0</v>
      </c>
      <c r="BJ280" s="24" t="s">
        <v>77</v>
      </c>
      <c r="BK280" s="203">
        <f>ROUND(I280*H280,2)</f>
        <v>0</v>
      </c>
      <c r="BL280" s="24" t="s">
        <v>159</v>
      </c>
      <c r="BM280" s="24" t="s">
        <v>484</v>
      </c>
    </row>
    <row r="281" spans="2:65" s="11" customFormat="1" ht="13.5">
      <c r="B281" s="204"/>
      <c r="C281" s="205"/>
      <c r="D281" s="206" t="s">
        <v>161</v>
      </c>
      <c r="E281" s="207" t="s">
        <v>21</v>
      </c>
      <c r="F281" s="208" t="s">
        <v>485</v>
      </c>
      <c r="G281" s="205"/>
      <c r="H281" s="209">
        <v>210.53899999999999</v>
      </c>
      <c r="I281" s="210"/>
      <c r="J281" s="205"/>
      <c r="K281" s="205"/>
      <c r="L281" s="211"/>
      <c r="M281" s="212"/>
      <c r="N281" s="213"/>
      <c r="O281" s="213"/>
      <c r="P281" s="213"/>
      <c r="Q281" s="213"/>
      <c r="R281" s="213"/>
      <c r="S281" s="213"/>
      <c r="T281" s="214"/>
      <c r="AT281" s="215" t="s">
        <v>161</v>
      </c>
      <c r="AU281" s="215" t="s">
        <v>79</v>
      </c>
      <c r="AV281" s="11" t="s">
        <v>79</v>
      </c>
      <c r="AW281" s="11" t="s">
        <v>33</v>
      </c>
      <c r="AX281" s="11" t="s">
        <v>69</v>
      </c>
      <c r="AY281" s="215" t="s">
        <v>152</v>
      </c>
    </row>
    <row r="282" spans="2:65" s="11" customFormat="1" ht="13.5">
      <c r="B282" s="204"/>
      <c r="C282" s="205"/>
      <c r="D282" s="206" t="s">
        <v>161</v>
      </c>
      <c r="E282" s="207" t="s">
        <v>21</v>
      </c>
      <c r="F282" s="208" t="s">
        <v>486</v>
      </c>
      <c r="G282" s="205"/>
      <c r="H282" s="209">
        <v>30.431999999999999</v>
      </c>
      <c r="I282" s="210"/>
      <c r="J282" s="205"/>
      <c r="K282" s="205"/>
      <c r="L282" s="211"/>
      <c r="M282" s="212"/>
      <c r="N282" s="213"/>
      <c r="O282" s="213"/>
      <c r="P282" s="213"/>
      <c r="Q282" s="213"/>
      <c r="R282" s="213"/>
      <c r="S282" s="213"/>
      <c r="T282" s="214"/>
      <c r="AT282" s="215" t="s">
        <v>161</v>
      </c>
      <c r="AU282" s="215" t="s">
        <v>79</v>
      </c>
      <c r="AV282" s="11" t="s">
        <v>79</v>
      </c>
      <c r="AW282" s="11" t="s">
        <v>33</v>
      </c>
      <c r="AX282" s="11" t="s">
        <v>69</v>
      </c>
      <c r="AY282" s="215" t="s">
        <v>152</v>
      </c>
    </row>
    <row r="283" spans="2:65" s="11" customFormat="1" ht="13.5">
      <c r="B283" s="204"/>
      <c r="C283" s="205"/>
      <c r="D283" s="206" t="s">
        <v>161</v>
      </c>
      <c r="E283" s="207" t="s">
        <v>21</v>
      </c>
      <c r="F283" s="208" t="s">
        <v>487</v>
      </c>
      <c r="G283" s="205"/>
      <c r="H283" s="209">
        <v>228.13300000000001</v>
      </c>
      <c r="I283" s="210"/>
      <c r="J283" s="205"/>
      <c r="K283" s="205"/>
      <c r="L283" s="211"/>
      <c r="M283" s="212"/>
      <c r="N283" s="213"/>
      <c r="O283" s="213"/>
      <c r="P283" s="213"/>
      <c r="Q283" s="213"/>
      <c r="R283" s="213"/>
      <c r="S283" s="213"/>
      <c r="T283" s="214"/>
      <c r="AT283" s="215" t="s">
        <v>161</v>
      </c>
      <c r="AU283" s="215" t="s">
        <v>79</v>
      </c>
      <c r="AV283" s="11" t="s">
        <v>79</v>
      </c>
      <c r="AW283" s="11" t="s">
        <v>33</v>
      </c>
      <c r="AX283" s="11" t="s">
        <v>69</v>
      </c>
      <c r="AY283" s="215" t="s">
        <v>152</v>
      </c>
    </row>
    <row r="284" spans="2:65" s="13" customFormat="1" ht="13.5">
      <c r="B284" s="237"/>
      <c r="C284" s="238"/>
      <c r="D284" s="206" t="s">
        <v>161</v>
      </c>
      <c r="E284" s="239" t="s">
        <v>21</v>
      </c>
      <c r="F284" s="240" t="s">
        <v>488</v>
      </c>
      <c r="G284" s="238"/>
      <c r="H284" s="239" t="s">
        <v>21</v>
      </c>
      <c r="I284" s="241"/>
      <c r="J284" s="238"/>
      <c r="K284" s="238"/>
      <c r="L284" s="242"/>
      <c r="M284" s="243"/>
      <c r="N284" s="244"/>
      <c r="O284" s="244"/>
      <c r="P284" s="244"/>
      <c r="Q284" s="244"/>
      <c r="R284" s="244"/>
      <c r="S284" s="244"/>
      <c r="T284" s="245"/>
      <c r="AT284" s="246" t="s">
        <v>161</v>
      </c>
      <c r="AU284" s="246" t="s">
        <v>79</v>
      </c>
      <c r="AV284" s="13" t="s">
        <v>77</v>
      </c>
      <c r="AW284" s="13" t="s">
        <v>33</v>
      </c>
      <c r="AX284" s="13" t="s">
        <v>69</v>
      </c>
      <c r="AY284" s="246" t="s">
        <v>152</v>
      </c>
    </row>
    <row r="285" spans="2:65" s="11" customFormat="1" ht="27">
      <c r="B285" s="204"/>
      <c r="C285" s="205"/>
      <c r="D285" s="206" t="s">
        <v>161</v>
      </c>
      <c r="E285" s="207" t="s">
        <v>21</v>
      </c>
      <c r="F285" s="208" t="s">
        <v>489</v>
      </c>
      <c r="G285" s="205"/>
      <c r="H285" s="209">
        <v>21.096</v>
      </c>
      <c r="I285" s="210"/>
      <c r="J285" s="205"/>
      <c r="K285" s="205"/>
      <c r="L285" s="211"/>
      <c r="M285" s="212"/>
      <c r="N285" s="213"/>
      <c r="O285" s="213"/>
      <c r="P285" s="213"/>
      <c r="Q285" s="213"/>
      <c r="R285" s="213"/>
      <c r="S285" s="213"/>
      <c r="T285" s="214"/>
      <c r="AT285" s="215" t="s">
        <v>161</v>
      </c>
      <c r="AU285" s="215" t="s">
        <v>79</v>
      </c>
      <c r="AV285" s="11" t="s">
        <v>79</v>
      </c>
      <c r="AW285" s="11" t="s">
        <v>33</v>
      </c>
      <c r="AX285" s="11" t="s">
        <v>69</v>
      </c>
      <c r="AY285" s="215" t="s">
        <v>152</v>
      </c>
    </row>
    <row r="286" spans="2:65" s="11" customFormat="1" ht="13.5">
      <c r="B286" s="204"/>
      <c r="C286" s="205"/>
      <c r="D286" s="206" t="s">
        <v>161</v>
      </c>
      <c r="E286" s="207" t="s">
        <v>21</v>
      </c>
      <c r="F286" s="208" t="s">
        <v>490</v>
      </c>
      <c r="G286" s="205"/>
      <c r="H286" s="209">
        <v>8.6880000000000006</v>
      </c>
      <c r="I286" s="210"/>
      <c r="J286" s="205"/>
      <c r="K286" s="205"/>
      <c r="L286" s="211"/>
      <c r="M286" s="212"/>
      <c r="N286" s="213"/>
      <c r="O286" s="213"/>
      <c r="P286" s="213"/>
      <c r="Q286" s="213"/>
      <c r="R286" s="213"/>
      <c r="S286" s="213"/>
      <c r="T286" s="214"/>
      <c r="AT286" s="215" t="s">
        <v>161</v>
      </c>
      <c r="AU286" s="215" t="s">
        <v>79</v>
      </c>
      <c r="AV286" s="11" t="s">
        <v>79</v>
      </c>
      <c r="AW286" s="11" t="s">
        <v>33</v>
      </c>
      <c r="AX286" s="11" t="s">
        <v>69</v>
      </c>
      <c r="AY286" s="215" t="s">
        <v>152</v>
      </c>
    </row>
    <row r="287" spans="2:65" s="11" customFormat="1" ht="13.5">
      <c r="B287" s="204"/>
      <c r="C287" s="205"/>
      <c r="D287" s="206" t="s">
        <v>161</v>
      </c>
      <c r="E287" s="207" t="s">
        <v>21</v>
      </c>
      <c r="F287" s="208" t="s">
        <v>491</v>
      </c>
      <c r="G287" s="205"/>
      <c r="H287" s="209">
        <v>150.34</v>
      </c>
      <c r="I287" s="210"/>
      <c r="J287" s="205"/>
      <c r="K287" s="205"/>
      <c r="L287" s="211"/>
      <c r="M287" s="212"/>
      <c r="N287" s="213"/>
      <c r="O287" s="213"/>
      <c r="P287" s="213"/>
      <c r="Q287" s="213"/>
      <c r="R287" s="213"/>
      <c r="S287" s="213"/>
      <c r="T287" s="214"/>
      <c r="AT287" s="215" t="s">
        <v>161</v>
      </c>
      <c r="AU287" s="215" t="s">
        <v>79</v>
      </c>
      <c r="AV287" s="11" t="s">
        <v>79</v>
      </c>
      <c r="AW287" s="11" t="s">
        <v>33</v>
      </c>
      <c r="AX287" s="11" t="s">
        <v>69</v>
      </c>
      <c r="AY287" s="215" t="s">
        <v>152</v>
      </c>
    </row>
    <row r="288" spans="2:65" s="11" customFormat="1" ht="13.5">
      <c r="B288" s="204"/>
      <c r="C288" s="205"/>
      <c r="D288" s="206" t="s">
        <v>161</v>
      </c>
      <c r="E288" s="207" t="s">
        <v>21</v>
      </c>
      <c r="F288" s="208" t="s">
        <v>492</v>
      </c>
      <c r="G288" s="205"/>
      <c r="H288" s="209">
        <v>139.13</v>
      </c>
      <c r="I288" s="210"/>
      <c r="J288" s="205"/>
      <c r="K288" s="205"/>
      <c r="L288" s="211"/>
      <c r="M288" s="212"/>
      <c r="N288" s="213"/>
      <c r="O288" s="213"/>
      <c r="P288" s="213"/>
      <c r="Q288" s="213"/>
      <c r="R288" s="213"/>
      <c r="S288" s="213"/>
      <c r="T288" s="214"/>
      <c r="AT288" s="215" t="s">
        <v>161</v>
      </c>
      <c r="AU288" s="215" t="s">
        <v>79</v>
      </c>
      <c r="AV288" s="11" t="s">
        <v>79</v>
      </c>
      <c r="AW288" s="11" t="s">
        <v>33</v>
      </c>
      <c r="AX288" s="11" t="s">
        <v>69</v>
      </c>
      <c r="AY288" s="215" t="s">
        <v>152</v>
      </c>
    </row>
    <row r="289" spans="2:65" s="11" customFormat="1" ht="13.5">
      <c r="B289" s="204"/>
      <c r="C289" s="205"/>
      <c r="D289" s="206" t="s">
        <v>161</v>
      </c>
      <c r="E289" s="207" t="s">
        <v>21</v>
      </c>
      <c r="F289" s="208" t="s">
        <v>493</v>
      </c>
      <c r="G289" s="205"/>
      <c r="H289" s="209">
        <v>-88.87</v>
      </c>
      <c r="I289" s="210"/>
      <c r="J289" s="205"/>
      <c r="K289" s="205"/>
      <c r="L289" s="211"/>
      <c r="M289" s="212"/>
      <c r="N289" s="213"/>
      <c r="O289" s="213"/>
      <c r="P289" s="213"/>
      <c r="Q289" s="213"/>
      <c r="R289" s="213"/>
      <c r="S289" s="213"/>
      <c r="T289" s="214"/>
      <c r="AT289" s="215" t="s">
        <v>161</v>
      </c>
      <c r="AU289" s="215" t="s">
        <v>79</v>
      </c>
      <c r="AV289" s="11" t="s">
        <v>79</v>
      </c>
      <c r="AW289" s="11" t="s">
        <v>33</v>
      </c>
      <c r="AX289" s="11" t="s">
        <v>69</v>
      </c>
      <c r="AY289" s="215" t="s">
        <v>152</v>
      </c>
    </row>
    <row r="290" spans="2:65" s="11" customFormat="1" ht="13.5">
      <c r="B290" s="204"/>
      <c r="C290" s="205"/>
      <c r="D290" s="206" t="s">
        <v>161</v>
      </c>
      <c r="E290" s="207" t="s">
        <v>21</v>
      </c>
      <c r="F290" s="208" t="s">
        <v>494</v>
      </c>
      <c r="G290" s="205"/>
      <c r="H290" s="209">
        <v>44.45</v>
      </c>
      <c r="I290" s="210"/>
      <c r="J290" s="205"/>
      <c r="K290" s="205"/>
      <c r="L290" s="211"/>
      <c r="M290" s="212"/>
      <c r="N290" s="213"/>
      <c r="O290" s="213"/>
      <c r="P290" s="213"/>
      <c r="Q290" s="213"/>
      <c r="R290" s="213"/>
      <c r="S290" s="213"/>
      <c r="T290" s="214"/>
      <c r="AT290" s="215" t="s">
        <v>161</v>
      </c>
      <c r="AU290" s="215" t="s">
        <v>79</v>
      </c>
      <c r="AV290" s="11" t="s">
        <v>79</v>
      </c>
      <c r="AW290" s="11" t="s">
        <v>33</v>
      </c>
      <c r="AX290" s="11" t="s">
        <v>69</v>
      </c>
      <c r="AY290" s="215" t="s">
        <v>152</v>
      </c>
    </row>
    <row r="291" spans="2:65" s="12" customFormat="1" ht="13.5">
      <c r="B291" s="216"/>
      <c r="C291" s="217"/>
      <c r="D291" s="206" t="s">
        <v>161</v>
      </c>
      <c r="E291" s="218" t="s">
        <v>21</v>
      </c>
      <c r="F291" s="219" t="s">
        <v>180</v>
      </c>
      <c r="G291" s="217"/>
      <c r="H291" s="220">
        <v>743.93799999999999</v>
      </c>
      <c r="I291" s="221"/>
      <c r="J291" s="217"/>
      <c r="K291" s="217"/>
      <c r="L291" s="222"/>
      <c r="M291" s="223"/>
      <c r="N291" s="224"/>
      <c r="O291" s="224"/>
      <c r="P291" s="224"/>
      <c r="Q291" s="224"/>
      <c r="R291" s="224"/>
      <c r="S291" s="224"/>
      <c r="T291" s="225"/>
      <c r="AT291" s="226" t="s">
        <v>161</v>
      </c>
      <c r="AU291" s="226" t="s">
        <v>79</v>
      </c>
      <c r="AV291" s="12" t="s">
        <v>159</v>
      </c>
      <c r="AW291" s="12" t="s">
        <v>33</v>
      </c>
      <c r="AX291" s="12" t="s">
        <v>77</v>
      </c>
      <c r="AY291" s="226" t="s">
        <v>152</v>
      </c>
    </row>
    <row r="292" spans="2:65" s="1" customFormat="1" ht="34.15" customHeight="1">
      <c r="B292" s="41"/>
      <c r="C292" s="192" t="s">
        <v>495</v>
      </c>
      <c r="D292" s="192" t="s">
        <v>154</v>
      </c>
      <c r="E292" s="193" t="s">
        <v>496</v>
      </c>
      <c r="F292" s="194" t="s">
        <v>497</v>
      </c>
      <c r="G292" s="195" t="s">
        <v>157</v>
      </c>
      <c r="H292" s="196">
        <v>743.93799999999999</v>
      </c>
      <c r="I292" s="197"/>
      <c r="J292" s="198">
        <f>ROUND(I292*H292,2)</f>
        <v>0</v>
      </c>
      <c r="K292" s="194" t="s">
        <v>21</v>
      </c>
      <c r="L292" s="61"/>
      <c r="M292" s="199" t="s">
        <v>21</v>
      </c>
      <c r="N292" s="200" t="s">
        <v>40</v>
      </c>
      <c r="O292" s="42"/>
      <c r="P292" s="201">
        <f>O292*H292</f>
        <v>0</v>
      </c>
      <c r="Q292" s="201">
        <v>1.848E-2</v>
      </c>
      <c r="R292" s="201">
        <f>Q292*H292</f>
        <v>13.74797424</v>
      </c>
      <c r="S292" s="201">
        <v>0</v>
      </c>
      <c r="T292" s="202">
        <f>S292*H292</f>
        <v>0</v>
      </c>
      <c r="AR292" s="24" t="s">
        <v>159</v>
      </c>
      <c r="AT292" s="24" t="s">
        <v>154</v>
      </c>
      <c r="AU292" s="24" t="s">
        <v>79</v>
      </c>
      <c r="AY292" s="24" t="s">
        <v>152</v>
      </c>
      <c r="BE292" s="203">
        <f>IF(N292="základní",J292,0)</f>
        <v>0</v>
      </c>
      <c r="BF292" s="203">
        <f>IF(N292="snížená",J292,0)</f>
        <v>0</v>
      </c>
      <c r="BG292" s="203">
        <f>IF(N292="zákl. přenesená",J292,0)</f>
        <v>0</v>
      </c>
      <c r="BH292" s="203">
        <f>IF(N292="sníž. přenesená",J292,0)</f>
        <v>0</v>
      </c>
      <c r="BI292" s="203">
        <f>IF(N292="nulová",J292,0)</f>
        <v>0</v>
      </c>
      <c r="BJ292" s="24" t="s">
        <v>77</v>
      </c>
      <c r="BK292" s="203">
        <f>ROUND(I292*H292,2)</f>
        <v>0</v>
      </c>
      <c r="BL292" s="24" t="s">
        <v>159</v>
      </c>
      <c r="BM292" s="24" t="s">
        <v>498</v>
      </c>
    </row>
    <row r="293" spans="2:65" s="11" customFormat="1" ht="13.5">
      <c r="B293" s="204"/>
      <c r="C293" s="205"/>
      <c r="D293" s="206" t="s">
        <v>161</v>
      </c>
      <c r="E293" s="207" t="s">
        <v>21</v>
      </c>
      <c r="F293" s="208" t="s">
        <v>485</v>
      </c>
      <c r="G293" s="205"/>
      <c r="H293" s="209">
        <v>210.53899999999999</v>
      </c>
      <c r="I293" s="210"/>
      <c r="J293" s="205"/>
      <c r="K293" s="205"/>
      <c r="L293" s="211"/>
      <c r="M293" s="212"/>
      <c r="N293" s="213"/>
      <c r="O293" s="213"/>
      <c r="P293" s="213"/>
      <c r="Q293" s="213"/>
      <c r="R293" s="213"/>
      <c r="S293" s="213"/>
      <c r="T293" s="214"/>
      <c r="AT293" s="215" t="s">
        <v>161</v>
      </c>
      <c r="AU293" s="215" t="s">
        <v>79</v>
      </c>
      <c r="AV293" s="11" t="s">
        <v>79</v>
      </c>
      <c r="AW293" s="11" t="s">
        <v>33</v>
      </c>
      <c r="AX293" s="11" t="s">
        <v>69</v>
      </c>
      <c r="AY293" s="215" t="s">
        <v>152</v>
      </c>
    </row>
    <row r="294" spans="2:65" s="11" customFormat="1" ht="13.5">
      <c r="B294" s="204"/>
      <c r="C294" s="205"/>
      <c r="D294" s="206" t="s">
        <v>161</v>
      </c>
      <c r="E294" s="207" t="s">
        <v>21</v>
      </c>
      <c r="F294" s="208" t="s">
        <v>486</v>
      </c>
      <c r="G294" s="205"/>
      <c r="H294" s="209">
        <v>30.431999999999999</v>
      </c>
      <c r="I294" s="210"/>
      <c r="J294" s="205"/>
      <c r="K294" s="205"/>
      <c r="L294" s="211"/>
      <c r="M294" s="212"/>
      <c r="N294" s="213"/>
      <c r="O294" s="213"/>
      <c r="P294" s="213"/>
      <c r="Q294" s="213"/>
      <c r="R294" s="213"/>
      <c r="S294" s="213"/>
      <c r="T294" s="214"/>
      <c r="AT294" s="215" t="s">
        <v>161</v>
      </c>
      <c r="AU294" s="215" t="s">
        <v>79</v>
      </c>
      <c r="AV294" s="11" t="s">
        <v>79</v>
      </c>
      <c r="AW294" s="11" t="s">
        <v>33</v>
      </c>
      <c r="AX294" s="11" t="s">
        <v>69</v>
      </c>
      <c r="AY294" s="215" t="s">
        <v>152</v>
      </c>
    </row>
    <row r="295" spans="2:65" s="11" customFormat="1" ht="13.5">
      <c r="B295" s="204"/>
      <c r="C295" s="205"/>
      <c r="D295" s="206" t="s">
        <v>161</v>
      </c>
      <c r="E295" s="207" t="s">
        <v>21</v>
      </c>
      <c r="F295" s="208" t="s">
        <v>487</v>
      </c>
      <c r="G295" s="205"/>
      <c r="H295" s="209">
        <v>228.13300000000001</v>
      </c>
      <c r="I295" s="210"/>
      <c r="J295" s="205"/>
      <c r="K295" s="205"/>
      <c r="L295" s="211"/>
      <c r="M295" s="212"/>
      <c r="N295" s="213"/>
      <c r="O295" s="213"/>
      <c r="P295" s="213"/>
      <c r="Q295" s="213"/>
      <c r="R295" s="213"/>
      <c r="S295" s="213"/>
      <c r="T295" s="214"/>
      <c r="AT295" s="215" t="s">
        <v>161</v>
      </c>
      <c r="AU295" s="215" t="s">
        <v>79</v>
      </c>
      <c r="AV295" s="11" t="s">
        <v>79</v>
      </c>
      <c r="AW295" s="11" t="s">
        <v>33</v>
      </c>
      <c r="AX295" s="11" t="s">
        <v>69</v>
      </c>
      <c r="AY295" s="215" t="s">
        <v>152</v>
      </c>
    </row>
    <row r="296" spans="2:65" s="13" customFormat="1" ht="13.5">
      <c r="B296" s="237"/>
      <c r="C296" s="238"/>
      <c r="D296" s="206" t="s">
        <v>161</v>
      </c>
      <c r="E296" s="239" t="s">
        <v>21</v>
      </c>
      <c r="F296" s="240" t="s">
        <v>488</v>
      </c>
      <c r="G296" s="238"/>
      <c r="H296" s="239" t="s">
        <v>21</v>
      </c>
      <c r="I296" s="241"/>
      <c r="J296" s="238"/>
      <c r="K296" s="238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161</v>
      </c>
      <c r="AU296" s="246" t="s">
        <v>79</v>
      </c>
      <c r="AV296" s="13" t="s">
        <v>77</v>
      </c>
      <c r="AW296" s="13" t="s">
        <v>33</v>
      </c>
      <c r="AX296" s="13" t="s">
        <v>69</v>
      </c>
      <c r="AY296" s="246" t="s">
        <v>152</v>
      </c>
    </row>
    <row r="297" spans="2:65" s="11" customFormat="1" ht="27">
      <c r="B297" s="204"/>
      <c r="C297" s="205"/>
      <c r="D297" s="206" t="s">
        <v>161</v>
      </c>
      <c r="E297" s="207" t="s">
        <v>21</v>
      </c>
      <c r="F297" s="208" t="s">
        <v>489</v>
      </c>
      <c r="G297" s="205"/>
      <c r="H297" s="209">
        <v>21.096</v>
      </c>
      <c r="I297" s="210"/>
      <c r="J297" s="205"/>
      <c r="K297" s="205"/>
      <c r="L297" s="211"/>
      <c r="M297" s="212"/>
      <c r="N297" s="213"/>
      <c r="O297" s="213"/>
      <c r="P297" s="213"/>
      <c r="Q297" s="213"/>
      <c r="R297" s="213"/>
      <c r="S297" s="213"/>
      <c r="T297" s="214"/>
      <c r="AT297" s="215" t="s">
        <v>161</v>
      </c>
      <c r="AU297" s="215" t="s">
        <v>79</v>
      </c>
      <c r="AV297" s="11" t="s">
        <v>79</v>
      </c>
      <c r="AW297" s="11" t="s">
        <v>33</v>
      </c>
      <c r="AX297" s="11" t="s">
        <v>69</v>
      </c>
      <c r="AY297" s="215" t="s">
        <v>152</v>
      </c>
    </row>
    <row r="298" spans="2:65" s="11" customFormat="1" ht="13.5">
      <c r="B298" s="204"/>
      <c r="C298" s="205"/>
      <c r="D298" s="206" t="s">
        <v>161</v>
      </c>
      <c r="E298" s="207" t="s">
        <v>21</v>
      </c>
      <c r="F298" s="208" t="s">
        <v>490</v>
      </c>
      <c r="G298" s="205"/>
      <c r="H298" s="209">
        <v>8.6880000000000006</v>
      </c>
      <c r="I298" s="210"/>
      <c r="J298" s="205"/>
      <c r="K298" s="205"/>
      <c r="L298" s="211"/>
      <c r="M298" s="212"/>
      <c r="N298" s="213"/>
      <c r="O298" s="213"/>
      <c r="P298" s="213"/>
      <c r="Q298" s="213"/>
      <c r="R298" s="213"/>
      <c r="S298" s="213"/>
      <c r="T298" s="214"/>
      <c r="AT298" s="215" t="s">
        <v>161</v>
      </c>
      <c r="AU298" s="215" t="s">
        <v>79</v>
      </c>
      <c r="AV298" s="11" t="s">
        <v>79</v>
      </c>
      <c r="AW298" s="11" t="s">
        <v>33</v>
      </c>
      <c r="AX298" s="11" t="s">
        <v>69</v>
      </c>
      <c r="AY298" s="215" t="s">
        <v>152</v>
      </c>
    </row>
    <row r="299" spans="2:65" s="11" customFormat="1" ht="13.5">
      <c r="B299" s="204"/>
      <c r="C299" s="205"/>
      <c r="D299" s="206" t="s">
        <v>161</v>
      </c>
      <c r="E299" s="207" t="s">
        <v>21</v>
      </c>
      <c r="F299" s="208" t="s">
        <v>491</v>
      </c>
      <c r="G299" s="205"/>
      <c r="H299" s="209">
        <v>150.34</v>
      </c>
      <c r="I299" s="210"/>
      <c r="J299" s="205"/>
      <c r="K299" s="205"/>
      <c r="L299" s="211"/>
      <c r="M299" s="212"/>
      <c r="N299" s="213"/>
      <c r="O299" s="213"/>
      <c r="P299" s="213"/>
      <c r="Q299" s="213"/>
      <c r="R299" s="213"/>
      <c r="S299" s="213"/>
      <c r="T299" s="214"/>
      <c r="AT299" s="215" t="s">
        <v>161</v>
      </c>
      <c r="AU299" s="215" t="s">
        <v>79</v>
      </c>
      <c r="AV299" s="11" t="s">
        <v>79</v>
      </c>
      <c r="AW299" s="11" t="s">
        <v>33</v>
      </c>
      <c r="AX299" s="11" t="s">
        <v>69</v>
      </c>
      <c r="AY299" s="215" t="s">
        <v>152</v>
      </c>
    </row>
    <row r="300" spans="2:65" s="11" customFormat="1" ht="13.5">
      <c r="B300" s="204"/>
      <c r="C300" s="205"/>
      <c r="D300" s="206" t="s">
        <v>161</v>
      </c>
      <c r="E300" s="207" t="s">
        <v>21</v>
      </c>
      <c r="F300" s="208" t="s">
        <v>492</v>
      </c>
      <c r="G300" s="205"/>
      <c r="H300" s="209">
        <v>139.13</v>
      </c>
      <c r="I300" s="210"/>
      <c r="J300" s="205"/>
      <c r="K300" s="205"/>
      <c r="L300" s="211"/>
      <c r="M300" s="212"/>
      <c r="N300" s="213"/>
      <c r="O300" s="213"/>
      <c r="P300" s="213"/>
      <c r="Q300" s="213"/>
      <c r="R300" s="213"/>
      <c r="S300" s="213"/>
      <c r="T300" s="214"/>
      <c r="AT300" s="215" t="s">
        <v>161</v>
      </c>
      <c r="AU300" s="215" t="s">
        <v>79</v>
      </c>
      <c r="AV300" s="11" t="s">
        <v>79</v>
      </c>
      <c r="AW300" s="11" t="s">
        <v>33</v>
      </c>
      <c r="AX300" s="11" t="s">
        <v>69</v>
      </c>
      <c r="AY300" s="215" t="s">
        <v>152</v>
      </c>
    </row>
    <row r="301" spans="2:65" s="11" customFormat="1" ht="13.5">
      <c r="B301" s="204"/>
      <c r="C301" s="205"/>
      <c r="D301" s="206" t="s">
        <v>161</v>
      </c>
      <c r="E301" s="207" t="s">
        <v>21</v>
      </c>
      <c r="F301" s="208" t="s">
        <v>493</v>
      </c>
      <c r="G301" s="205"/>
      <c r="H301" s="209">
        <v>-88.87</v>
      </c>
      <c r="I301" s="210"/>
      <c r="J301" s="205"/>
      <c r="K301" s="205"/>
      <c r="L301" s="211"/>
      <c r="M301" s="212"/>
      <c r="N301" s="213"/>
      <c r="O301" s="213"/>
      <c r="P301" s="213"/>
      <c r="Q301" s="213"/>
      <c r="R301" s="213"/>
      <c r="S301" s="213"/>
      <c r="T301" s="214"/>
      <c r="AT301" s="215" t="s">
        <v>161</v>
      </c>
      <c r="AU301" s="215" t="s">
        <v>79</v>
      </c>
      <c r="AV301" s="11" t="s">
        <v>79</v>
      </c>
      <c r="AW301" s="11" t="s">
        <v>33</v>
      </c>
      <c r="AX301" s="11" t="s">
        <v>69</v>
      </c>
      <c r="AY301" s="215" t="s">
        <v>152</v>
      </c>
    </row>
    <row r="302" spans="2:65" s="11" customFormat="1" ht="13.5">
      <c r="B302" s="204"/>
      <c r="C302" s="205"/>
      <c r="D302" s="206" t="s">
        <v>161</v>
      </c>
      <c r="E302" s="207" t="s">
        <v>21</v>
      </c>
      <c r="F302" s="208" t="s">
        <v>494</v>
      </c>
      <c r="G302" s="205"/>
      <c r="H302" s="209">
        <v>44.45</v>
      </c>
      <c r="I302" s="210"/>
      <c r="J302" s="205"/>
      <c r="K302" s="205"/>
      <c r="L302" s="211"/>
      <c r="M302" s="212"/>
      <c r="N302" s="213"/>
      <c r="O302" s="213"/>
      <c r="P302" s="213"/>
      <c r="Q302" s="213"/>
      <c r="R302" s="213"/>
      <c r="S302" s="213"/>
      <c r="T302" s="214"/>
      <c r="AT302" s="215" t="s">
        <v>161</v>
      </c>
      <c r="AU302" s="215" t="s">
        <v>79</v>
      </c>
      <c r="AV302" s="11" t="s">
        <v>79</v>
      </c>
      <c r="AW302" s="11" t="s">
        <v>33</v>
      </c>
      <c r="AX302" s="11" t="s">
        <v>69</v>
      </c>
      <c r="AY302" s="215" t="s">
        <v>152</v>
      </c>
    </row>
    <row r="303" spans="2:65" s="12" customFormat="1" ht="13.5">
      <c r="B303" s="216"/>
      <c r="C303" s="217"/>
      <c r="D303" s="206" t="s">
        <v>161</v>
      </c>
      <c r="E303" s="218" t="s">
        <v>21</v>
      </c>
      <c r="F303" s="219" t="s">
        <v>180</v>
      </c>
      <c r="G303" s="217"/>
      <c r="H303" s="220">
        <v>743.93799999999999</v>
      </c>
      <c r="I303" s="221"/>
      <c r="J303" s="217"/>
      <c r="K303" s="217"/>
      <c r="L303" s="222"/>
      <c r="M303" s="223"/>
      <c r="N303" s="224"/>
      <c r="O303" s="224"/>
      <c r="P303" s="224"/>
      <c r="Q303" s="224"/>
      <c r="R303" s="224"/>
      <c r="S303" s="224"/>
      <c r="T303" s="225"/>
      <c r="AT303" s="226" t="s">
        <v>161</v>
      </c>
      <c r="AU303" s="226" t="s">
        <v>79</v>
      </c>
      <c r="AV303" s="12" t="s">
        <v>159</v>
      </c>
      <c r="AW303" s="12" t="s">
        <v>33</v>
      </c>
      <c r="AX303" s="12" t="s">
        <v>77</v>
      </c>
      <c r="AY303" s="226" t="s">
        <v>152</v>
      </c>
    </row>
    <row r="304" spans="2:65" s="1" customFormat="1" ht="22.9" customHeight="1">
      <c r="B304" s="41"/>
      <c r="C304" s="192" t="s">
        <v>499</v>
      </c>
      <c r="D304" s="192" t="s">
        <v>154</v>
      </c>
      <c r="E304" s="193" t="s">
        <v>500</v>
      </c>
      <c r="F304" s="194" t="s">
        <v>501</v>
      </c>
      <c r="G304" s="195" t="s">
        <v>157</v>
      </c>
      <c r="H304" s="196">
        <v>743.93799999999999</v>
      </c>
      <c r="I304" s="197"/>
      <c r="J304" s="198">
        <f>ROUND(I304*H304,2)</f>
        <v>0</v>
      </c>
      <c r="K304" s="194" t="s">
        <v>21</v>
      </c>
      <c r="L304" s="61"/>
      <c r="M304" s="199" t="s">
        <v>21</v>
      </c>
      <c r="N304" s="200" t="s">
        <v>40</v>
      </c>
      <c r="O304" s="42"/>
      <c r="P304" s="201">
        <f>O304*H304</f>
        <v>0</v>
      </c>
      <c r="Q304" s="201">
        <v>1.848E-2</v>
      </c>
      <c r="R304" s="201">
        <f>Q304*H304</f>
        <v>13.74797424</v>
      </c>
      <c r="S304" s="201">
        <v>0</v>
      </c>
      <c r="T304" s="202">
        <f>S304*H304</f>
        <v>0</v>
      </c>
      <c r="AR304" s="24" t="s">
        <v>159</v>
      </c>
      <c r="AT304" s="24" t="s">
        <v>154</v>
      </c>
      <c r="AU304" s="24" t="s">
        <v>79</v>
      </c>
      <c r="AY304" s="24" t="s">
        <v>152</v>
      </c>
      <c r="BE304" s="203">
        <f>IF(N304="základní",J304,0)</f>
        <v>0</v>
      </c>
      <c r="BF304" s="203">
        <f>IF(N304="snížená",J304,0)</f>
        <v>0</v>
      </c>
      <c r="BG304" s="203">
        <f>IF(N304="zákl. přenesená",J304,0)</f>
        <v>0</v>
      </c>
      <c r="BH304" s="203">
        <f>IF(N304="sníž. přenesená",J304,0)</f>
        <v>0</v>
      </c>
      <c r="BI304" s="203">
        <f>IF(N304="nulová",J304,0)</f>
        <v>0</v>
      </c>
      <c r="BJ304" s="24" t="s">
        <v>77</v>
      </c>
      <c r="BK304" s="203">
        <f>ROUND(I304*H304,2)</f>
        <v>0</v>
      </c>
      <c r="BL304" s="24" t="s">
        <v>159</v>
      </c>
      <c r="BM304" s="24" t="s">
        <v>502</v>
      </c>
    </row>
    <row r="305" spans="2:65" s="11" customFormat="1" ht="13.5">
      <c r="B305" s="204"/>
      <c r="C305" s="205"/>
      <c r="D305" s="206" t="s">
        <v>161</v>
      </c>
      <c r="E305" s="207" t="s">
        <v>21</v>
      </c>
      <c r="F305" s="208" t="s">
        <v>485</v>
      </c>
      <c r="G305" s="205"/>
      <c r="H305" s="209">
        <v>210.53899999999999</v>
      </c>
      <c r="I305" s="210"/>
      <c r="J305" s="205"/>
      <c r="K305" s="205"/>
      <c r="L305" s="211"/>
      <c r="M305" s="212"/>
      <c r="N305" s="213"/>
      <c r="O305" s="213"/>
      <c r="P305" s="213"/>
      <c r="Q305" s="213"/>
      <c r="R305" s="213"/>
      <c r="S305" s="213"/>
      <c r="T305" s="214"/>
      <c r="AT305" s="215" t="s">
        <v>161</v>
      </c>
      <c r="AU305" s="215" t="s">
        <v>79</v>
      </c>
      <c r="AV305" s="11" t="s">
        <v>79</v>
      </c>
      <c r="AW305" s="11" t="s">
        <v>33</v>
      </c>
      <c r="AX305" s="11" t="s">
        <v>69</v>
      </c>
      <c r="AY305" s="215" t="s">
        <v>152</v>
      </c>
    </row>
    <row r="306" spans="2:65" s="11" customFormat="1" ht="13.5">
      <c r="B306" s="204"/>
      <c r="C306" s="205"/>
      <c r="D306" s="206" t="s">
        <v>161</v>
      </c>
      <c r="E306" s="207" t="s">
        <v>21</v>
      </c>
      <c r="F306" s="208" t="s">
        <v>486</v>
      </c>
      <c r="G306" s="205"/>
      <c r="H306" s="209">
        <v>30.431999999999999</v>
      </c>
      <c r="I306" s="210"/>
      <c r="J306" s="205"/>
      <c r="K306" s="205"/>
      <c r="L306" s="211"/>
      <c r="M306" s="212"/>
      <c r="N306" s="213"/>
      <c r="O306" s="213"/>
      <c r="P306" s="213"/>
      <c r="Q306" s="213"/>
      <c r="R306" s="213"/>
      <c r="S306" s="213"/>
      <c r="T306" s="214"/>
      <c r="AT306" s="215" t="s">
        <v>161</v>
      </c>
      <c r="AU306" s="215" t="s">
        <v>79</v>
      </c>
      <c r="AV306" s="11" t="s">
        <v>79</v>
      </c>
      <c r="AW306" s="11" t="s">
        <v>33</v>
      </c>
      <c r="AX306" s="11" t="s">
        <v>69</v>
      </c>
      <c r="AY306" s="215" t="s">
        <v>152</v>
      </c>
    </row>
    <row r="307" spans="2:65" s="11" customFormat="1" ht="13.5">
      <c r="B307" s="204"/>
      <c r="C307" s="205"/>
      <c r="D307" s="206" t="s">
        <v>161</v>
      </c>
      <c r="E307" s="207" t="s">
        <v>21</v>
      </c>
      <c r="F307" s="208" t="s">
        <v>487</v>
      </c>
      <c r="G307" s="205"/>
      <c r="H307" s="209">
        <v>228.13300000000001</v>
      </c>
      <c r="I307" s="210"/>
      <c r="J307" s="205"/>
      <c r="K307" s="205"/>
      <c r="L307" s="211"/>
      <c r="M307" s="212"/>
      <c r="N307" s="213"/>
      <c r="O307" s="213"/>
      <c r="P307" s="213"/>
      <c r="Q307" s="213"/>
      <c r="R307" s="213"/>
      <c r="S307" s="213"/>
      <c r="T307" s="214"/>
      <c r="AT307" s="215" t="s">
        <v>161</v>
      </c>
      <c r="AU307" s="215" t="s">
        <v>79</v>
      </c>
      <c r="AV307" s="11" t="s">
        <v>79</v>
      </c>
      <c r="AW307" s="11" t="s">
        <v>33</v>
      </c>
      <c r="AX307" s="11" t="s">
        <v>69</v>
      </c>
      <c r="AY307" s="215" t="s">
        <v>152</v>
      </c>
    </row>
    <row r="308" spans="2:65" s="13" customFormat="1" ht="13.5">
      <c r="B308" s="237"/>
      <c r="C308" s="238"/>
      <c r="D308" s="206" t="s">
        <v>161</v>
      </c>
      <c r="E308" s="239" t="s">
        <v>21</v>
      </c>
      <c r="F308" s="240" t="s">
        <v>488</v>
      </c>
      <c r="G308" s="238"/>
      <c r="H308" s="239" t="s">
        <v>21</v>
      </c>
      <c r="I308" s="241"/>
      <c r="J308" s="238"/>
      <c r="K308" s="238"/>
      <c r="L308" s="242"/>
      <c r="M308" s="243"/>
      <c r="N308" s="244"/>
      <c r="O308" s="244"/>
      <c r="P308" s="244"/>
      <c r="Q308" s="244"/>
      <c r="R308" s="244"/>
      <c r="S308" s="244"/>
      <c r="T308" s="245"/>
      <c r="AT308" s="246" t="s">
        <v>161</v>
      </c>
      <c r="AU308" s="246" t="s">
        <v>79</v>
      </c>
      <c r="AV308" s="13" t="s">
        <v>77</v>
      </c>
      <c r="AW308" s="13" t="s">
        <v>33</v>
      </c>
      <c r="AX308" s="13" t="s">
        <v>69</v>
      </c>
      <c r="AY308" s="246" t="s">
        <v>152</v>
      </c>
    </row>
    <row r="309" spans="2:65" s="11" customFormat="1" ht="27">
      <c r="B309" s="204"/>
      <c r="C309" s="205"/>
      <c r="D309" s="206" t="s">
        <v>161</v>
      </c>
      <c r="E309" s="207" t="s">
        <v>21</v>
      </c>
      <c r="F309" s="208" t="s">
        <v>489</v>
      </c>
      <c r="G309" s="205"/>
      <c r="H309" s="209">
        <v>21.096</v>
      </c>
      <c r="I309" s="210"/>
      <c r="J309" s="205"/>
      <c r="K309" s="205"/>
      <c r="L309" s="211"/>
      <c r="M309" s="212"/>
      <c r="N309" s="213"/>
      <c r="O309" s="213"/>
      <c r="P309" s="213"/>
      <c r="Q309" s="213"/>
      <c r="R309" s="213"/>
      <c r="S309" s="213"/>
      <c r="T309" s="214"/>
      <c r="AT309" s="215" t="s">
        <v>161</v>
      </c>
      <c r="AU309" s="215" t="s">
        <v>79</v>
      </c>
      <c r="AV309" s="11" t="s">
        <v>79</v>
      </c>
      <c r="AW309" s="11" t="s">
        <v>33</v>
      </c>
      <c r="AX309" s="11" t="s">
        <v>69</v>
      </c>
      <c r="AY309" s="215" t="s">
        <v>152</v>
      </c>
    </row>
    <row r="310" spans="2:65" s="11" customFormat="1" ht="13.5">
      <c r="B310" s="204"/>
      <c r="C310" s="205"/>
      <c r="D310" s="206" t="s">
        <v>161</v>
      </c>
      <c r="E310" s="207" t="s">
        <v>21</v>
      </c>
      <c r="F310" s="208" t="s">
        <v>490</v>
      </c>
      <c r="G310" s="205"/>
      <c r="H310" s="209">
        <v>8.6880000000000006</v>
      </c>
      <c r="I310" s="210"/>
      <c r="J310" s="205"/>
      <c r="K310" s="205"/>
      <c r="L310" s="211"/>
      <c r="M310" s="212"/>
      <c r="N310" s="213"/>
      <c r="O310" s="213"/>
      <c r="P310" s="213"/>
      <c r="Q310" s="213"/>
      <c r="R310" s="213"/>
      <c r="S310" s="213"/>
      <c r="T310" s="214"/>
      <c r="AT310" s="215" t="s">
        <v>161</v>
      </c>
      <c r="AU310" s="215" t="s">
        <v>79</v>
      </c>
      <c r="AV310" s="11" t="s">
        <v>79</v>
      </c>
      <c r="AW310" s="11" t="s">
        <v>33</v>
      </c>
      <c r="AX310" s="11" t="s">
        <v>69</v>
      </c>
      <c r="AY310" s="215" t="s">
        <v>152</v>
      </c>
    </row>
    <row r="311" spans="2:65" s="11" customFormat="1" ht="13.5">
      <c r="B311" s="204"/>
      <c r="C311" s="205"/>
      <c r="D311" s="206" t="s">
        <v>161</v>
      </c>
      <c r="E311" s="207" t="s">
        <v>21</v>
      </c>
      <c r="F311" s="208" t="s">
        <v>491</v>
      </c>
      <c r="G311" s="205"/>
      <c r="H311" s="209">
        <v>150.34</v>
      </c>
      <c r="I311" s="210"/>
      <c r="J311" s="205"/>
      <c r="K311" s="205"/>
      <c r="L311" s="211"/>
      <c r="M311" s="212"/>
      <c r="N311" s="213"/>
      <c r="O311" s="213"/>
      <c r="P311" s="213"/>
      <c r="Q311" s="213"/>
      <c r="R311" s="213"/>
      <c r="S311" s="213"/>
      <c r="T311" s="214"/>
      <c r="AT311" s="215" t="s">
        <v>161</v>
      </c>
      <c r="AU311" s="215" t="s">
        <v>79</v>
      </c>
      <c r="AV311" s="11" t="s">
        <v>79</v>
      </c>
      <c r="AW311" s="11" t="s">
        <v>33</v>
      </c>
      <c r="AX311" s="11" t="s">
        <v>69</v>
      </c>
      <c r="AY311" s="215" t="s">
        <v>152</v>
      </c>
    </row>
    <row r="312" spans="2:65" s="11" customFormat="1" ht="13.5">
      <c r="B312" s="204"/>
      <c r="C312" s="205"/>
      <c r="D312" s="206" t="s">
        <v>161</v>
      </c>
      <c r="E312" s="207" t="s">
        <v>21</v>
      </c>
      <c r="F312" s="208" t="s">
        <v>492</v>
      </c>
      <c r="G312" s="205"/>
      <c r="H312" s="209">
        <v>139.13</v>
      </c>
      <c r="I312" s="210"/>
      <c r="J312" s="205"/>
      <c r="K312" s="205"/>
      <c r="L312" s="211"/>
      <c r="M312" s="212"/>
      <c r="N312" s="213"/>
      <c r="O312" s="213"/>
      <c r="P312" s="213"/>
      <c r="Q312" s="213"/>
      <c r="R312" s="213"/>
      <c r="S312" s="213"/>
      <c r="T312" s="214"/>
      <c r="AT312" s="215" t="s">
        <v>161</v>
      </c>
      <c r="AU312" s="215" t="s">
        <v>79</v>
      </c>
      <c r="AV312" s="11" t="s">
        <v>79</v>
      </c>
      <c r="AW312" s="11" t="s">
        <v>33</v>
      </c>
      <c r="AX312" s="11" t="s">
        <v>69</v>
      </c>
      <c r="AY312" s="215" t="s">
        <v>152</v>
      </c>
    </row>
    <row r="313" spans="2:65" s="11" customFormat="1" ht="13.5">
      <c r="B313" s="204"/>
      <c r="C313" s="205"/>
      <c r="D313" s="206" t="s">
        <v>161</v>
      </c>
      <c r="E313" s="207" t="s">
        <v>21</v>
      </c>
      <c r="F313" s="208" t="s">
        <v>493</v>
      </c>
      <c r="G313" s="205"/>
      <c r="H313" s="209">
        <v>-88.87</v>
      </c>
      <c r="I313" s="210"/>
      <c r="J313" s="205"/>
      <c r="K313" s="205"/>
      <c r="L313" s="211"/>
      <c r="M313" s="212"/>
      <c r="N313" s="213"/>
      <c r="O313" s="213"/>
      <c r="P313" s="213"/>
      <c r="Q313" s="213"/>
      <c r="R313" s="213"/>
      <c r="S313" s="213"/>
      <c r="T313" s="214"/>
      <c r="AT313" s="215" t="s">
        <v>161</v>
      </c>
      <c r="AU313" s="215" t="s">
        <v>79</v>
      </c>
      <c r="AV313" s="11" t="s">
        <v>79</v>
      </c>
      <c r="AW313" s="11" t="s">
        <v>33</v>
      </c>
      <c r="AX313" s="11" t="s">
        <v>69</v>
      </c>
      <c r="AY313" s="215" t="s">
        <v>152</v>
      </c>
    </row>
    <row r="314" spans="2:65" s="11" customFormat="1" ht="13.5">
      <c r="B314" s="204"/>
      <c r="C314" s="205"/>
      <c r="D314" s="206" t="s">
        <v>161</v>
      </c>
      <c r="E314" s="207" t="s">
        <v>21</v>
      </c>
      <c r="F314" s="208" t="s">
        <v>494</v>
      </c>
      <c r="G314" s="205"/>
      <c r="H314" s="209">
        <v>44.45</v>
      </c>
      <c r="I314" s="210"/>
      <c r="J314" s="205"/>
      <c r="K314" s="205"/>
      <c r="L314" s="211"/>
      <c r="M314" s="212"/>
      <c r="N314" s="213"/>
      <c r="O314" s="213"/>
      <c r="P314" s="213"/>
      <c r="Q314" s="213"/>
      <c r="R314" s="213"/>
      <c r="S314" s="213"/>
      <c r="T314" s="214"/>
      <c r="AT314" s="215" t="s">
        <v>161</v>
      </c>
      <c r="AU314" s="215" t="s">
        <v>79</v>
      </c>
      <c r="AV314" s="11" t="s">
        <v>79</v>
      </c>
      <c r="AW314" s="11" t="s">
        <v>33</v>
      </c>
      <c r="AX314" s="11" t="s">
        <v>69</v>
      </c>
      <c r="AY314" s="215" t="s">
        <v>152</v>
      </c>
    </row>
    <row r="315" spans="2:65" s="12" customFormat="1" ht="13.5">
      <c r="B315" s="216"/>
      <c r="C315" s="217"/>
      <c r="D315" s="206" t="s">
        <v>161</v>
      </c>
      <c r="E315" s="218" t="s">
        <v>21</v>
      </c>
      <c r="F315" s="219" t="s">
        <v>180</v>
      </c>
      <c r="G315" s="217"/>
      <c r="H315" s="220">
        <v>743.93799999999999</v>
      </c>
      <c r="I315" s="221"/>
      <c r="J315" s="217"/>
      <c r="K315" s="217"/>
      <c r="L315" s="222"/>
      <c r="M315" s="223"/>
      <c r="N315" s="224"/>
      <c r="O315" s="224"/>
      <c r="P315" s="224"/>
      <c r="Q315" s="224"/>
      <c r="R315" s="224"/>
      <c r="S315" s="224"/>
      <c r="T315" s="225"/>
      <c r="AT315" s="226" t="s">
        <v>161</v>
      </c>
      <c r="AU315" s="226" t="s">
        <v>79</v>
      </c>
      <c r="AV315" s="12" t="s">
        <v>159</v>
      </c>
      <c r="AW315" s="12" t="s">
        <v>33</v>
      </c>
      <c r="AX315" s="12" t="s">
        <v>77</v>
      </c>
      <c r="AY315" s="226" t="s">
        <v>152</v>
      </c>
    </row>
    <row r="316" spans="2:65" s="1" customFormat="1" ht="22.9" customHeight="1">
      <c r="B316" s="41"/>
      <c r="C316" s="192" t="s">
        <v>503</v>
      </c>
      <c r="D316" s="192" t="s">
        <v>154</v>
      </c>
      <c r="E316" s="193" t="s">
        <v>504</v>
      </c>
      <c r="F316" s="194" t="s">
        <v>505</v>
      </c>
      <c r="G316" s="195" t="s">
        <v>157</v>
      </c>
      <c r="H316" s="196">
        <v>743.93799999999999</v>
      </c>
      <c r="I316" s="197"/>
      <c r="J316" s="198">
        <f>ROUND(I316*H316,2)</f>
        <v>0</v>
      </c>
      <c r="K316" s="194" t="s">
        <v>158</v>
      </c>
      <c r="L316" s="61"/>
      <c r="M316" s="199" t="s">
        <v>21</v>
      </c>
      <c r="N316" s="200" t="s">
        <v>40</v>
      </c>
      <c r="O316" s="42"/>
      <c r="P316" s="201">
        <f>O316*H316</f>
        <v>0</v>
      </c>
      <c r="Q316" s="201">
        <v>1.469E-2</v>
      </c>
      <c r="R316" s="201">
        <f>Q316*H316</f>
        <v>10.928449219999999</v>
      </c>
      <c r="S316" s="201">
        <v>0</v>
      </c>
      <c r="T316" s="202">
        <f>S316*H316</f>
        <v>0</v>
      </c>
      <c r="AR316" s="24" t="s">
        <v>159</v>
      </c>
      <c r="AT316" s="24" t="s">
        <v>154</v>
      </c>
      <c r="AU316" s="24" t="s">
        <v>79</v>
      </c>
      <c r="AY316" s="24" t="s">
        <v>152</v>
      </c>
      <c r="BE316" s="203">
        <f>IF(N316="základní",J316,0)</f>
        <v>0</v>
      </c>
      <c r="BF316" s="203">
        <f>IF(N316="snížená",J316,0)</f>
        <v>0</v>
      </c>
      <c r="BG316" s="203">
        <f>IF(N316="zákl. přenesená",J316,0)</f>
        <v>0</v>
      </c>
      <c r="BH316" s="203">
        <f>IF(N316="sníž. přenesená",J316,0)</f>
        <v>0</v>
      </c>
      <c r="BI316" s="203">
        <f>IF(N316="nulová",J316,0)</f>
        <v>0</v>
      </c>
      <c r="BJ316" s="24" t="s">
        <v>77</v>
      </c>
      <c r="BK316" s="203">
        <f>ROUND(I316*H316,2)</f>
        <v>0</v>
      </c>
      <c r="BL316" s="24" t="s">
        <v>159</v>
      </c>
      <c r="BM316" s="24" t="s">
        <v>506</v>
      </c>
    </row>
    <row r="317" spans="2:65" s="11" customFormat="1" ht="13.5">
      <c r="B317" s="204"/>
      <c r="C317" s="205"/>
      <c r="D317" s="206" t="s">
        <v>161</v>
      </c>
      <c r="E317" s="207" t="s">
        <v>21</v>
      </c>
      <c r="F317" s="208" t="s">
        <v>507</v>
      </c>
      <c r="G317" s="205"/>
      <c r="H317" s="209">
        <v>210.53899999999999</v>
      </c>
      <c r="I317" s="210"/>
      <c r="J317" s="205"/>
      <c r="K317" s="205"/>
      <c r="L317" s="211"/>
      <c r="M317" s="212"/>
      <c r="N317" s="213"/>
      <c r="O317" s="213"/>
      <c r="P317" s="213"/>
      <c r="Q317" s="213"/>
      <c r="R317" s="213"/>
      <c r="S317" s="213"/>
      <c r="T317" s="214"/>
      <c r="AT317" s="215" t="s">
        <v>161</v>
      </c>
      <c r="AU317" s="215" t="s">
        <v>79</v>
      </c>
      <c r="AV317" s="11" t="s">
        <v>79</v>
      </c>
      <c r="AW317" s="11" t="s">
        <v>33</v>
      </c>
      <c r="AX317" s="11" t="s">
        <v>69</v>
      </c>
      <c r="AY317" s="215" t="s">
        <v>152</v>
      </c>
    </row>
    <row r="318" spans="2:65" s="11" customFormat="1" ht="13.5">
      <c r="B318" s="204"/>
      <c r="C318" s="205"/>
      <c r="D318" s="206" t="s">
        <v>161</v>
      </c>
      <c r="E318" s="207" t="s">
        <v>21</v>
      </c>
      <c r="F318" s="208" t="s">
        <v>508</v>
      </c>
      <c r="G318" s="205"/>
      <c r="H318" s="209">
        <v>30.431999999999999</v>
      </c>
      <c r="I318" s="210"/>
      <c r="J318" s="205"/>
      <c r="K318" s="205"/>
      <c r="L318" s="211"/>
      <c r="M318" s="212"/>
      <c r="N318" s="213"/>
      <c r="O318" s="213"/>
      <c r="P318" s="213"/>
      <c r="Q318" s="213"/>
      <c r="R318" s="213"/>
      <c r="S318" s="213"/>
      <c r="T318" s="214"/>
      <c r="AT318" s="215" t="s">
        <v>161</v>
      </c>
      <c r="AU318" s="215" t="s">
        <v>79</v>
      </c>
      <c r="AV318" s="11" t="s">
        <v>79</v>
      </c>
      <c r="AW318" s="11" t="s">
        <v>33</v>
      </c>
      <c r="AX318" s="11" t="s">
        <v>69</v>
      </c>
      <c r="AY318" s="215" t="s">
        <v>152</v>
      </c>
    </row>
    <row r="319" spans="2:65" s="11" customFormat="1" ht="13.5">
      <c r="B319" s="204"/>
      <c r="C319" s="205"/>
      <c r="D319" s="206" t="s">
        <v>161</v>
      </c>
      <c r="E319" s="207" t="s">
        <v>21</v>
      </c>
      <c r="F319" s="208" t="s">
        <v>509</v>
      </c>
      <c r="G319" s="205"/>
      <c r="H319" s="209">
        <v>228.13300000000001</v>
      </c>
      <c r="I319" s="210"/>
      <c r="J319" s="205"/>
      <c r="K319" s="205"/>
      <c r="L319" s="211"/>
      <c r="M319" s="212"/>
      <c r="N319" s="213"/>
      <c r="O319" s="213"/>
      <c r="P319" s="213"/>
      <c r="Q319" s="213"/>
      <c r="R319" s="213"/>
      <c r="S319" s="213"/>
      <c r="T319" s="214"/>
      <c r="AT319" s="215" t="s">
        <v>161</v>
      </c>
      <c r="AU319" s="215" t="s">
        <v>79</v>
      </c>
      <c r="AV319" s="11" t="s">
        <v>79</v>
      </c>
      <c r="AW319" s="11" t="s">
        <v>33</v>
      </c>
      <c r="AX319" s="11" t="s">
        <v>69</v>
      </c>
      <c r="AY319" s="215" t="s">
        <v>152</v>
      </c>
    </row>
    <row r="320" spans="2:65" s="13" customFormat="1" ht="13.5">
      <c r="B320" s="237"/>
      <c r="C320" s="238"/>
      <c r="D320" s="206" t="s">
        <v>161</v>
      </c>
      <c r="E320" s="239" t="s">
        <v>21</v>
      </c>
      <c r="F320" s="240" t="s">
        <v>488</v>
      </c>
      <c r="G320" s="238"/>
      <c r="H320" s="239" t="s">
        <v>21</v>
      </c>
      <c r="I320" s="241"/>
      <c r="J320" s="238"/>
      <c r="K320" s="238"/>
      <c r="L320" s="242"/>
      <c r="M320" s="243"/>
      <c r="N320" s="244"/>
      <c r="O320" s="244"/>
      <c r="P320" s="244"/>
      <c r="Q320" s="244"/>
      <c r="R320" s="244"/>
      <c r="S320" s="244"/>
      <c r="T320" s="245"/>
      <c r="AT320" s="246" t="s">
        <v>161</v>
      </c>
      <c r="AU320" s="246" t="s">
        <v>79</v>
      </c>
      <c r="AV320" s="13" t="s">
        <v>77</v>
      </c>
      <c r="AW320" s="13" t="s">
        <v>33</v>
      </c>
      <c r="AX320" s="13" t="s">
        <v>69</v>
      </c>
      <c r="AY320" s="246" t="s">
        <v>152</v>
      </c>
    </row>
    <row r="321" spans="2:65" s="11" customFormat="1" ht="27">
      <c r="B321" s="204"/>
      <c r="C321" s="205"/>
      <c r="D321" s="206" t="s">
        <v>161</v>
      </c>
      <c r="E321" s="207" t="s">
        <v>21</v>
      </c>
      <c r="F321" s="208" t="s">
        <v>510</v>
      </c>
      <c r="G321" s="205"/>
      <c r="H321" s="209">
        <v>21.096</v>
      </c>
      <c r="I321" s="210"/>
      <c r="J321" s="205"/>
      <c r="K321" s="205"/>
      <c r="L321" s="211"/>
      <c r="M321" s="212"/>
      <c r="N321" s="213"/>
      <c r="O321" s="213"/>
      <c r="P321" s="213"/>
      <c r="Q321" s="213"/>
      <c r="R321" s="213"/>
      <c r="S321" s="213"/>
      <c r="T321" s="214"/>
      <c r="AT321" s="215" t="s">
        <v>161</v>
      </c>
      <c r="AU321" s="215" t="s">
        <v>79</v>
      </c>
      <c r="AV321" s="11" t="s">
        <v>79</v>
      </c>
      <c r="AW321" s="11" t="s">
        <v>33</v>
      </c>
      <c r="AX321" s="11" t="s">
        <v>69</v>
      </c>
      <c r="AY321" s="215" t="s">
        <v>152</v>
      </c>
    </row>
    <row r="322" spans="2:65" s="11" customFormat="1" ht="13.5">
      <c r="B322" s="204"/>
      <c r="C322" s="205"/>
      <c r="D322" s="206" t="s">
        <v>161</v>
      </c>
      <c r="E322" s="207" t="s">
        <v>21</v>
      </c>
      <c r="F322" s="208" t="s">
        <v>490</v>
      </c>
      <c r="G322" s="205"/>
      <c r="H322" s="209">
        <v>8.6880000000000006</v>
      </c>
      <c r="I322" s="210"/>
      <c r="J322" s="205"/>
      <c r="K322" s="205"/>
      <c r="L322" s="211"/>
      <c r="M322" s="212"/>
      <c r="N322" s="213"/>
      <c r="O322" s="213"/>
      <c r="P322" s="213"/>
      <c r="Q322" s="213"/>
      <c r="R322" s="213"/>
      <c r="S322" s="213"/>
      <c r="T322" s="214"/>
      <c r="AT322" s="215" t="s">
        <v>161</v>
      </c>
      <c r="AU322" s="215" t="s">
        <v>79</v>
      </c>
      <c r="AV322" s="11" t="s">
        <v>79</v>
      </c>
      <c r="AW322" s="11" t="s">
        <v>33</v>
      </c>
      <c r="AX322" s="11" t="s">
        <v>69</v>
      </c>
      <c r="AY322" s="215" t="s">
        <v>152</v>
      </c>
    </row>
    <row r="323" spans="2:65" s="11" customFormat="1" ht="13.5">
      <c r="B323" s="204"/>
      <c r="C323" s="205"/>
      <c r="D323" s="206" t="s">
        <v>161</v>
      </c>
      <c r="E323" s="207" t="s">
        <v>21</v>
      </c>
      <c r="F323" s="208" t="s">
        <v>511</v>
      </c>
      <c r="G323" s="205"/>
      <c r="H323" s="209">
        <v>150.34</v>
      </c>
      <c r="I323" s="210"/>
      <c r="J323" s="205"/>
      <c r="K323" s="205"/>
      <c r="L323" s="211"/>
      <c r="M323" s="212"/>
      <c r="N323" s="213"/>
      <c r="O323" s="213"/>
      <c r="P323" s="213"/>
      <c r="Q323" s="213"/>
      <c r="R323" s="213"/>
      <c r="S323" s="213"/>
      <c r="T323" s="214"/>
      <c r="AT323" s="215" t="s">
        <v>161</v>
      </c>
      <c r="AU323" s="215" t="s">
        <v>79</v>
      </c>
      <c r="AV323" s="11" t="s">
        <v>79</v>
      </c>
      <c r="AW323" s="11" t="s">
        <v>33</v>
      </c>
      <c r="AX323" s="11" t="s">
        <v>69</v>
      </c>
      <c r="AY323" s="215" t="s">
        <v>152</v>
      </c>
    </row>
    <row r="324" spans="2:65" s="11" customFormat="1" ht="13.5">
      <c r="B324" s="204"/>
      <c r="C324" s="205"/>
      <c r="D324" s="206" t="s">
        <v>161</v>
      </c>
      <c r="E324" s="207" t="s">
        <v>21</v>
      </c>
      <c r="F324" s="208" t="s">
        <v>512</v>
      </c>
      <c r="G324" s="205"/>
      <c r="H324" s="209">
        <v>139.13</v>
      </c>
      <c r="I324" s="210"/>
      <c r="J324" s="205"/>
      <c r="K324" s="205"/>
      <c r="L324" s="211"/>
      <c r="M324" s="212"/>
      <c r="N324" s="213"/>
      <c r="O324" s="213"/>
      <c r="P324" s="213"/>
      <c r="Q324" s="213"/>
      <c r="R324" s="213"/>
      <c r="S324" s="213"/>
      <c r="T324" s="214"/>
      <c r="AT324" s="215" t="s">
        <v>161</v>
      </c>
      <c r="AU324" s="215" t="s">
        <v>79</v>
      </c>
      <c r="AV324" s="11" t="s">
        <v>79</v>
      </c>
      <c r="AW324" s="11" t="s">
        <v>33</v>
      </c>
      <c r="AX324" s="11" t="s">
        <v>69</v>
      </c>
      <c r="AY324" s="215" t="s">
        <v>152</v>
      </c>
    </row>
    <row r="325" spans="2:65" s="11" customFormat="1" ht="13.5">
      <c r="B325" s="204"/>
      <c r="C325" s="205"/>
      <c r="D325" s="206" t="s">
        <v>161</v>
      </c>
      <c r="E325" s="207" t="s">
        <v>21</v>
      </c>
      <c r="F325" s="208" t="s">
        <v>493</v>
      </c>
      <c r="G325" s="205"/>
      <c r="H325" s="209">
        <v>-88.87</v>
      </c>
      <c r="I325" s="210"/>
      <c r="J325" s="205"/>
      <c r="K325" s="205"/>
      <c r="L325" s="211"/>
      <c r="M325" s="212"/>
      <c r="N325" s="213"/>
      <c r="O325" s="213"/>
      <c r="P325" s="213"/>
      <c r="Q325" s="213"/>
      <c r="R325" s="213"/>
      <c r="S325" s="213"/>
      <c r="T325" s="214"/>
      <c r="AT325" s="215" t="s">
        <v>161</v>
      </c>
      <c r="AU325" s="215" t="s">
        <v>79</v>
      </c>
      <c r="AV325" s="11" t="s">
        <v>79</v>
      </c>
      <c r="AW325" s="11" t="s">
        <v>33</v>
      </c>
      <c r="AX325" s="11" t="s">
        <v>69</v>
      </c>
      <c r="AY325" s="215" t="s">
        <v>152</v>
      </c>
    </row>
    <row r="326" spans="2:65" s="11" customFormat="1" ht="13.5">
      <c r="B326" s="204"/>
      <c r="C326" s="205"/>
      <c r="D326" s="206" t="s">
        <v>161</v>
      </c>
      <c r="E326" s="207" t="s">
        <v>21</v>
      </c>
      <c r="F326" s="208" t="s">
        <v>494</v>
      </c>
      <c r="G326" s="205"/>
      <c r="H326" s="209">
        <v>44.45</v>
      </c>
      <c r="I326" s="210"/>
      <c r="J326" s="205"/>
      <c r="K326" s="205"/>
      <c r="L326" s="211"/>
      <c r="M326" s="212"/>
      <c r="N326" s="213"/>
      <c r="O326" s="213"/>
      <c r="P326" s="213"/>
      <c r="Q326" s="213"/>
      <c r="R326" s="213"/>
      <c r="S326" s="213"/>
      <c r="T326" s="214"/>
      <c r="AT326" s="215" t="s">
        <v>161</v>
      </c>
      <c r="AU326" s="215" t="s">
        <v>79</v>
      </c>
      <c r="AV326" s="11" t="s">
        <v>79</v>
      </c>
      <c r="AW326" s="11" t="s">
        <v>33</v>
      </c>
      <c r="AX326" s="11" t="s">
        <v>69</v>
      </c>
      <c r="AY326" s="215" t="s">
        <v>152</v>
      </c>
    </row>
    <row r="327" spans="2:65" s="12" customFormat="1" ht="13.5">
      <c r="B327" s="216"/>
      <c r="C327" s="217"/>
      <c r="D327" s="206" t="s">
        <v>161</v>
      </c>
      <c r="E327" s="218" t="s">
        <v>21</v>
      </c>
      <c r="F327" s="219" t="s">
        <v>180</v>
      </c>
      <c r="G327" s="217"/>
      <c r="H327" s="220">
        <v>743.93799999999999</v>
      </c>
      <c r="I327" s="221"/>
      <c r="J327" s="217"/>
      <c r="K327" s="217"/>
      <c r="L327" s="222"/>
      <c r="M327" s="223"/>
      <c r="N327" s="224"/>
      <c r="O327" s="224"/>
      <c r="P327" s="224"/>
      <c r="Q327" s="224"/>
      <c r="R327" s="224"/>
      <c r="S327" s="224"/>
      <c r="T327" s="225"/>
      <c r="AT327" s="226" t="s">
        <v>161</v>
      </c>
      <c r="AU327" s="226" t="s">
        <v>79</v>
      </c>
      <c r="AV327" s="12" t="s">
        <v>159</v>
      </c>
      <c r="AW327" s="12" t="s">
        <v>33</v>
      </c>
      <c r="AX327" s="12" t="s">
        <v>77</v>
      </c>
      <c r="AY327" s="226" t="s">
        <v>152</v>
      </c>
    </row>
    <row r="328" spans="2:65" s="1" customFormat="1" ht="22.9" customHeight="1">
      <c r="B328" s="41"/>
      <c r="C328" s="192" t="s">
        <v>513</v>
      </c>
      <c r="D328" s="192" t="s">
        <v>154</v>
      </c>
      <c r="E328" s="193" t="s">
        <v>514</v>
      </c>
      <c r="F328" s="194" t="s">
        <v>515</v>
      </c>
      <c r="G328" s="195" t="s">
        <v>157</v>
      </c>
      <c r="H328" s="196">
        <v>4.0650000000000004</v>
      </c>
      <c r="I328" s="197"/>
      <c r="J328" s="198">
        <f>ROUND(I328*H328,2)</f>
        <v>0</v>
      </c>
      <c r="K328" s="194" t="s">
        <v>158</v>
      </c>
      <c r="L328" s="61"/>
      <c r="M328" s="199" t="s">
        <v>21</v>
      </c>
      <c r="N328" s="200" t="s">
        <v>40</v>
      </c>
      <c r="O328" s="42"/>
      <c r="P328" s="201">
        <f>O328*H328</f>
        <v>0</v>
      </c>
      <c r="Q328" s="201">
        <v>0.01</v>
      </c>
      <c r="R328" s="201">
        <f>Q328*H328</f>
        <v>4.0650000000000006E-2</v>
      </c>
      <c r="S328" s="201">
        <v>0</v>
      </c>
      <c r="T328" s="202">
        <f>S328*H328</f>
        <v>0</v>
      </c>
      <c r="AR328" s="24" t="s">
        <v>159</v>
      </c>
      <c r="AT328" s="24" t="s">
        <v>154</v>
      </c>
      <c r="AU328" s="24" t="s">
        <v>79</v>
      </c>
      <c r="AY328" s="24" t="s">
        <v>152</v>
      </c>
      <c r="BE328" s="203">
        <f>IF(N328="základní",J328,0)</f>
        <v>0</v>
      </c>
      <c r="BF328" s="203">
        <f>IF(N328="snížená",J328,0)</f>
        <v>0</v>
      </c>
      <c r="BG328" s="203">
        <f>IF(N328="zákl. přenesená",J328,0)</f>
        <v>0</v>
      </c>
      <c r="BH328" s="203">
        <f>IF(N328="sníž. přenesená",J328,0)</f>
        <v>0</v>
      </c>
      <c r="BI328" s="203">
        <f>IF(N328="nulová",J328,0)</f>
        <v>0</v>
      </c>
      <c r="BJ328" s="24" t="s">
        <v>77</v>
      </c>
      <c r="BK328" s="203">
        <f>ROUND(I328*H328,2)</f>
        <v>0</v>
      </c>
      <c r="BL328" s="24" t="s">
        <v>159</v>
      </c>
      <c r="BM328" s="24" t="s">
        <v>516</v>
      </c>
    </row>
    <row r="329" spans="2:65" s="11" customFormat="1" ht="13.5">
      <c r="B329" s="204"/>
      <c r="C329" s="205"/>
      <c r="D329" s="206" t="s">
        <v>161</v>
      </c>
      <c r="E329" s="207" t="s">
        <v>21</v>
      </c>
      <c r="F329" s="208" t="s">
        <v>414</v>
      </c>
      <c r="G329" s="205"/>
      <c r="H329" s="209">
        <v>4.0650000000000004</v>
      </c>
      <c r="I329" s="210"/>
      <c r="J329" s="205"/>
      <c r="K329" s="205"/>
      <c r="L329" s="211"/>
      <c r="M329" s="212"/>
      <c r="N329" s="213"/>
      <c r="O329" s="213"/>
      <c r="P329" s="213"/>
      <c r="Q329" s="213"/>
      <c r="R329" s="213"/>
      <c r="S329" s="213"/>
      <c r="T329" s="214"/>
      <c r="AT329" s="215" t="s">
        <v>161</v>
      </c>
      <c r="AU329" s="215" t="s">
        <v>79</v>
      </c>
      <c r="AV329" s="11" t="s">
        <v>79</v>
      </c>
      <c r="AW329" s="11" t="s">
        <v>33</v>
      </c>
      <c r="AX329" s="11" t="s">
        <v>77</v>
      </c>
      <c r="AY329" s="215" t="s">
        <v>152</v>
      </c>
    </row>
    <row r="330" spans="2:65" s="1" customFormat="1" ht="34.15" customHeight="1">
      <c r="B330" s="41"/>
      <c r="C330" s="192" t="s">
        <v>517</v>
      </c>
      <c r="D330" s="192" t="s">
        <v>154</v>
      </c>
      <c r="E330" s="193" t="s">
        <v>518</v>
      </c>
      <c r="F330" s="194" t="s">
        <v>519</v>
      </c>
      <c r="G330" s="195" t="s">
        <v>157</v>
      </c>
      <c r="H330" s="196">
        <v>97.89</v>
      </c>
      <c r="I330" s="197"/>
      <c r="J330" s="198">
        <f>ROUND(I330*H330,2)</f>
        <v>0</v>
      </c>
      <c r="K330" s="194" t="s">
        <v>158</v>
      </c>
      <c r="L330" s="61"/>
      <c r="M330" s="199" t="s">
        <v>21</v>
      </c>
      <c r="N330" s="200" t="s">
        <v>40</v>
      </c>
      <c r="O330" s="42"/>
      <c r="P330" s="201">
        <f>O330*H330</f>
        <v>0</v>
      </c>
      <c r="Q330" s="201">
        <v>0</v>
      </c>
      <c r="R330" s="201">
        <f>Q330*H330</f>
        <v>0</v>
      </c>
      <c r="S330" s="201">
        <v>0</v>
      </c>
      <c r="T330" s="202">
        <f>S330*H330</f>
        <v>0</v>
      </c>
      <c r="AR330" s="24" t="s">
        <v>159</v>
      </c>
      <c r="AT330" s="24" t="s">
        <v>154</v>
      </c>
      <c r="AU330" s="24" t="s">
        <v>79</v>
      </c>
      <c r="AY330" s="24" t="s">
        <v>152</v>
      </c>
      <c r="BE330" s="203">
        <f>IF(N330="základní",J330,0)</f>
        <v>0</v>
      </c>
      <c r="BF330" s="203">
        <f>IF(N330="snížená",J330,0)</f>
        <v>0</v>
      </c>
      <c r="BG330" s="203">
        <f>IF(N330="zákl. přenesená",J330,0)</f>
        <v>0</v>
      </c>
      <c r="BH330" s="203">
        <f>IF(N330="sníž. přenesená",J330,0)</f>
        <v>0</v>
      </c>
      <c r="BI330" s="203">
        <f>IF(N330="nulová",J330,0)</f>
        <v>0</v>
      </c>
      <c r="BJ330" s="24" t="s">
        <v>77</v>
      </c>
      <c r="BK330" s="203">
        <f>ROUND(I330*H330,2)</f>
        <v>0</v>
      </c>
      <c r="BL330" s="24" t="s">
        <v>159</v>
      </c>
      <c r="BM330" s="24" t="s">
        <v>520</v>
      </c>
    </row>
    <row r="331" spans="2:65" s="11" customFormat="1" ht="13.5">
      <c r="B331" s="204"/>
      <c r="C331" s="205"/>
      <c r="D331" s="206" t="s">
        <v>161</v>
      </c>
      <c r="E331" s="207" t="s">
        <v>21</v>
      </c>
      <c r="F331" s="208" t="s">
        <v>521</v>
      </c>
      <c r="G331" s="205"/>
      <c r="H331" s="209">
        <v>48.104999999999997</v>
      </c>
      <c r="I331" s="210"/>
      <c r="J331" s="205"/>
      <c r="K331" s="205"/>
      <c r="L331" s="211"/>
      <c r="M331" s="212"/>
      <c r="N331" s="213"/>
      <c r="O331" s="213"/>
      <c r="P331" s="213"/>
      <c r="Q331" s="213"/>
      <c r="R331" s="213"/>
      <c r="S331" s="213"/>
      <c r="T331" s="214"/>
      <c r="AT331" s="215" t="s">
        <v>161</v>
      </c>
      <c r="AU331" s="215" t="s">
        <v>79</v>
      </c>
      <c r="AV331" s="11" t="s">
        <v>79</v>
      </c>
      <c r="AW331" s="11" t="s">
        <v>33</v>
      </c>
      <c r="AX331" s="11" t="s">
        <v>69</v>
      </c>
      <c r="AY331" s="215" t="s">
        <v>152</v>
      </c>
    </row>
    <row r="332" spans="2:65" s="11" customFormat="1" ht="13.5">
      <c r="B332" s="204"/>
      <c r="C332" s="205"/>
      <c r="D332" s="206" t="s">
        <v>161</v>
      </c>
      <c r="E332" s="207" t="s">
        <v>21</v>
      </c>
      <c r="F332" s="208" t="s">
        <v>522</v>
      </c>
      <c r="G332" s="205"/>
      <c r="H332" s="209">
        <v>7.06</v>
      </c>
      <c r="I332" s="210"/>
      <c r="J332" s="205"/>
      <c r="K332" s="205"/>
      <c r="L332" s="211"/>
      <c r="M332" s="212"/>
      <c r="N332" s="213"/>
      <c r="O332" s="213"/>
      <c r="P332" s="213"/>
      <c r="Q332" s="213"/>
      <c r="R332" s="213"/>
      <c r="S332" s="213"/>
      <c r="T332" s="214"/>
      <c r="AT332" s="215" t="s">
        <v>161</v>
      </c>
      <c r="AU332" s="215" t="s">
        <v>79</v>
      </c>
      <c r="AV332" s="11" t="s">
        <v>79</v>
      </c>
      <c r="AW332" s="11" t="s">
        <v>33</v>
      </c>
      <c r="AX332" s="11" t="s">
        <v>69</v>
      </c>
      <c r="AY332" s="215" t="s">
        <v>152</v>
      </c>
    </row>
    <row r="333" spans="2:65" s="11" customFormat="1" ht="13.5">
      <c r="B333" s="204"/>
      <c r="C333" s="205"/>
      <c r="D333" s="206" t="s">
        <v>161</v>
      </c>
      <c r="E333" s="207" t="s">
        <v>21</v>
      </c>
      <c r="F333" s="208" t="s">
        <v>523</v>
      </c>
      <c r="G333" s="205"/>
      <c r="H333" s="209">
        <v>28.184999999999999</v>
      </c>
      <c r="I333" s="210"/>
      <c r="J333" s="205"/>
      <c r="K333" s="205"/>
      <c r="L333" s="211"/>
      <c r="M333" s="212"/>
      <c r="N333" s="213"/>
      <c r="O333" s="213"/>
      <c r="P333" s="213"/>
      <c r="Q333" s="213"/>
      <c r="R333" s="213"/>
      <c r="S333" s="213"/>
      <c r="T333" s="214"/>
      <c r="AT333" s="215" t="s">
        <v>161</v>
      </c>
      <c r="AU333" s="215" t="s">
        <v>79</v>
      </c>
      <c r="AV333" s="11" t="s">
        <v>79</v>
      </c>
      <c r="AW333" s="11" t="s">
        <v>33</v>
      </c>
      <c r="AX333" s="11" t="s">
        <v>69</v>
      </c>
      <c r="AY333" s="215" t="s">
        <v>152</v>
      </c>
    </row>
    <row r="334" spans="2:65" s="11" customFormat="1" ht="13.5">
      <c r="B334" s="204"/>
      <c r="C334" s="205"/>
      <c r="D334" s="206" t="s">
        <v>161</v>
      </c>
      <c r="E334" s="207" t="s">
        <v>21</v>
      </c>
      <c r="F334" s="208" t="s">
        <v>524</v>
      </c>
      <c r="G334" s="205"/>
      <c r="H334" s="209">
        <v>6.44</v>
      </c>
      <c r="I334" s="210"/>
      <c r="J334" s="205"/>
      <c r="K334" s="205"/>
      <c r="L334" s="211"/>
      <c r="M334" s="212"/>
      <c r="N334" s="213"/>
      <c r="O334" s="213"/>
      <c r="P334" s="213"/>
      <c r="Q334" s="213"/>
      <c r="R334" s="213"/>
      <c r="S334" s="213"/>
      <c r="T334" s="214"/>
      <c r="AT334" s="215" t="s">
        <v>161</v>
      </c>
      <c r="AU334" s="215" t="s">
        <v>79</v>
      </c>
      <c r="AV334" s="11" t="s">
        <v>79</v>
      </c>
      <c r="AW334" s="11" t="s">
        <v>33</v>
      </c>
      <c r="AX334" s="11" t="s">
        <v>69</v>
      </c>
      <c r="AY334" s="215" t="s">
        <v>152</v>
      </c>
    </row>
    <row r="335" spans="2:65" s="11" customFormat="1" ht="13.5">
      <c r="B335" s="204"/>
      <c r="C335" s="205"/>
      <c r="D335" s="206" t="s">
        <v>161</v>
      </c>
      <c r="E335" s="207" t="s">
        <v>21</v>
      </c>
      <c r="F335" s="208" t="s">
        <v>525</v>
      </c>
      <c r="G335" s="205"/>
      <c r="H335" s="209">
        <v>8.1</v>
      </c>
      <c r="I335" s="210"/>
      <c r="J335" s="205"/>
      <c r="K335" s="205"/>
      <c r="L335" s="211"/>
      <c r="M335" s="212"/>
      <c r="N335" s="213"/>
      <c r="O335" s="213"/>
      <c r="P335" s="213"/>
      <c r="Q335" s="213"/>
      <c r="R335" s="213"/>
      <c r="S335" s="213"/>
      <c r="T335" s="214"/>
      <c r="AT335" s="215" t="s">
        <v>161</v>
      </c>
      <c r="AU335" s="215" t="s">
        <v>79</v>
      </c>
      <c r="AV335" s="11" t="s">
        <v>79</v>
      </c>
      <c r="AW335" s="11" t="s">
        <v>33</v>
      </c>
      <c r="AX335" s="11" t="s">
        <v>69</v>
      </c>
      <c r="AY335" s="215" t="s">
        <v>152</v>
      </c>
    </row>
    <row r="336" spans="2:65" s="12" customFormat="1" ht="13.5">
      <c r="B336" s="216"/>
      <c r="C336" s="217"/>
      <c r="D336" s="206" t="s">
        <v>161</v>
      </c>
      <c r="E336" s="218" t="s">
        <v>21</v>
      </c>
      <c r="F336" s="219" t="s">
        <v>180</v>
      </c>
      <c r="G336" s="217"/>
      <c r="H336" s="220">
        <v>97.89</v>
      </c>
      <c r="I336" s="221"/>
      <c r="J336" s="217"/>
      <c r="K336" s="217"/>
      <c r="L336" s="222"/>
      <c r="M336" s="223"/>
      <c r="N336" s="224"/>
      <c r="O336" s="224"/>
      <c r="P336" s="224"/>
      <c r="Q336" s="224"/>
      <c r="R336" s="224"/>
      <c r="S336" s="224"/>
      <c r="T336" s="225"/>
      <c r="AT336" s="226" t="s">
        <v>161</v>
      </c>
      <c r="AU336" s="226" t="s">
        <v>79</v>
      </c>
      <c r="AV336" s="12" t="s">
        <v>159</v>
      </c>
      <c r="AW336" s="12" t="s">
        <v>33</v>
      </c>
      <c r="AX336" s="12" t="s">
        <v>77</v>
      </c>
      <c r="AY336" s="226" t="s">
        <v>152</v>
      </c>
    </row>
    <row r="337" spans="2:65" s="1" customFormat="1" ht="14.45" customHeight="1">
      <c r="B337" s="41"/>
      <c r="C337" s="192" t="s">
        <v>526</v>
      </c>
      <c r="D337" s="192" t="s">
        <v>154</v>
      </c>
      <c r="E337" s="193" t="s">
        <v>527</v>
      </c>
      <c r="F337" s="194" t="s">
        <v>528</v>
      </c>
      <c r="G337" s="195" t="s">
        <v>157</v>
      </c>
      <c r="H337" s="196">
        <v>749.68799999999999</v>
      </c>
      <c r="I337" s="197"/>
      <c r="J337" s="198">
        <f>ROUND(I337*H337,2)</f>
        <v>0</v>
      </c>
      <c r="K337" s="194" t="s">
        <v>158</v>
      </c>
      <c r="L337" s="61"/>
      <c r="M337" s="199" t="s">
        <v>21</v>
      </c>
      <c r="N337" s="200" t="s">
        <v>40</v>
      </c>
      <c r="O337" s="42"/>
      <c r="P337" s="201">
        <f>O337*H337</f>
        <v>0</v>
      </c>
      <c r="Q337" s="201">
        <v>0</v>
      </c>
      <c r="R337" s="201">
        <f>Q337*H337</f>
        <v>0</v>
      </c>
      <c r="S337" s="201">
        <v>0</v>
      </c>
      <c r="T337" s="202">
        <f>S337*H337</f>
        <v>0</v>
      </c>
      <c r="AR337" s="24" t="s">
        <v>159</v>
      </c>
      <c r="AT337" s="24" t="s">
        <v>154</v>
      </c>
      <c r="AU337" s="24" t="s">
        <v>79</v>
      </c>
      <c r="AY337" s="24" t="s">
        <v>152</v>
      </c>
      <c r="BE337" s="203">
        <f>IF(N337="základní",J337,0)</f>
        <v>0</v>
      </c>
      <c r="BF337" s="203">
        <f>IF(N337="snížená",J337,0)</f>
        <v>0</v>
      </c>
      <c r="BG337" s="203">
        <f>IF(N337="zákl. přenesená",J337,0)</f>
        <v>0</v>
      </c>
      <c r="BH337" s="203">
        <f>IF(N337="sníž. přenesená",J337,0)</f>
        <v>0</v>
      </c>
      <c r="BI337" s="203">
        <f>IF(N337="nulová",J337,0)</f>
        <v>0</v>
      </c>
      <c r="BJ337" s="24" t="s">
        <v>77</v>
      </c>
      <c r="BK337" s="203">
        <f>ROUND(I337*H337,2)</f>
        <v>0</v>
      </c>
      <c r="BL337" s="24" t="s">
        <v>159</v>
      </c>
      <c r="BM337" s="24" t="s">
        <v>529</v>
      </c>
    </row>
    <row r="338" spans="2:65" s="11" customFormat="1" ht="13.5">
      <c r="B338" s="204"/>
      <c r="C338" s="205"/>
      <c r="D338" s="206" t="s">
        <v>161</v>
      </c>
      <c r="E338" s="207" t="s">
        <v>21</v>
      </c>
      <c r="F338" s="208" t="s">
        <v>507</v>
      </c>
      <c r="G338" s="205"/>
      <c r="H338" s="209">
        <v>210.53899999999999</v>
      </c>
      <c r="I338" s="210"/>
      <c r="J338" s="205"/>
      <c r="K338" s="205"/>
      <c r="L338" s="211"/>
      <c r="M338" s="212"/>
      <c r="N338" s="213"/>
      <c r="O338" s="213"/>
      <c r="P338" s="213"/>
      <c r="Q338" s="213"/>
      <c r="R338" s="213"/>
      <c r="S338" s="213"/>
      <c r="T338" s="214"/>
      <c r="AT338" s="215" t="s">
        <v>161</v>
      </c>
      <c r="AU338" s="215" t="s">
        <v>79</v>
      </c>
      <c r="AV338" s="11" t="s">
        <v>79</v>
      </c>
      <c r="AW338" s="11" t="s">
        <v>33</v>
      </c>
      <c r="AX338" s="11" t="s">
        <v>69</v>
      </c>
      <c r="AY338" s="215" t="s">
        <v>152</v>
      </c>
    </row>
    <row r="339" spans="2:65" s="11" customFormat="1" ht="13.5">
      <c r="B339" s="204"/>
      <c r="C339" s="205"/>
      <c r="D339" s="206" t="s">
        <v>161</v>
      </c>
      <c r="E339" s="207" t="s">
        <v>21</v>
      </c>
      <c r="F339" s="208" t="s">
        <v>508</v>
      </c>
      <c r="G339" s="205"/>
      <c r="H339" s="209">
        <v>30.431999999999999</v>
      </c>
      <c r="I339" s="210"/>
      <c r="J339" s="205"/>
      <c r="K339" s="205"/>
      <c r="L339" s="211"/>
      <c r="M339" s="212"/>
      <c r="N339" s="213"/>
      <c r="O339" s="213"/>
      <c r="P339" s="213"/>
      <c r="Q339" s="213"/>
      <c r="R339" s="213"/>
      <c r="S339" s="213"/>
      <c r="T339" s="214"/>
      <c r="AT339" s="215" t="s">
        <v>161</v>
      </c>
      <c r="AU339" s="215" t="s">
        <v>79</v>
      </c>
      <c r="AV339" s="11" t="s">
        <v>79</v>
      </c>
      <c r="AW339" s="11" t="s">
        <v>33</v>
      </c>
      <c r="AX339" s="11" t="s">
        <v>69</v>
      </c>
      <c r="AY339" s="215" t="s">
        <v>152</v>
      </c>
    </row>
    <row r="340" spans="2:65" s="11" customFormat="1" ht="13.5">
      <c r="B340" s="204"/>
      <c r="C340" s="205"/>
      <c r="D340" s="206" t="s">
        <v>161</v>
      </c>
      <c r="E340" s="207" t="s">
        <v>21</v>
      </c>
      <c r="F340" s="208" t="s">
        <v>509</v>
      </c>
      <c r="G340" s="205"/>
      <c r="H340" s="209">
        <v>228.13300000000001</v>
      </c>
      <c r="I340" s="210"/>
      <c r="J340" s="205"/>
      <c r="K340" s="205"/>
      <c r="L340" s="211"/>
      <c r="M340" s="212"/>
      <c r="N340" s="213"/>
      <c r="O340" s="213"/>
      <c r="P340" s="213"/>
      <c r="Q340" s="213"/>
      <c r="R340" s="213"/>
      <c r="S340" s="213"/>
      <c r="T340" s="214"/>
      <c r="AT340" s="215" t="s">
        <v>161</v>
      </c>
      <c r="AU340" s="215" t="s">
        <v>79</v>
      </c>
      <c r="AV340" s="11" t="s">
        <v>79</v>
      </c>
      <c r="AW340" s="11" t="s">
        <v>33</v>
      </c>
      <c r="AX340" s="11" t="s">
        <v>69</v>
      </c>
      <c r="AY340" s="215" t="s">
        <v>152</v>
      </c>
    </row>
    <row r="341" spans="2:65" s="13" customFormat="1" ht="13.5">
      <c r="B341" s="237"/>
      <c r="C341" s="238"/>
      <c r="D341" s="206" t="s">
        <v>161</v>
      </c>
      <c r="E341" s="239" t="s">
        <v>21</v>
      </c>
      <c r="F341" s="240" t="s">
        <v>488</v>
      </c>
      <c r="G341" s="238"/>
      <c r="H341" s="239" t="s">
        <v>21</v>
      </c>
      <c r="I341" s="241"/>
      <c r="J341" s="238"/>
      <c r="K341" s="238"/>
      <c r="L341" s="242"/>
      <c r="M341" s="243"/>
      <c r="N341" s="244"/>
      <c r="O341" s="244"/>
      <c r="P341" s="244"/>
      <c r="Q341" s="244"/>
      <c r="R341" s="244"/>
      <c r="S341" s="244"/>
      <c r="T341" s="245"/>
      <c r="AT341" s="246" t="s">
        <v>161</v>
      </c>
      <c r="AU341" s="246" t="s">
        <v>79</v>
      </c>
      <c r="AV341" s="13" t="s">
        <v>77</v>
      </c>
      <c r="AW341" s="13" t="s">
        <v>33</v>
      </c>
      <c r="AX341" s="13" t="s">
        <v>69</v>
      </c>
      <c r="AY341" s="246" t="s">
        <v>152</v>
      </c>
    </row>
    <row r="342" spans="2:65" s="11" customFormat="1" ht="27">
      <c r="B342" s="204"/>
      <c r="C342" s="205"/>
      <c r="D342" s="206" t="s">
        <v>161</v>
      </c>
      <c r="E342" s="207" t="s">
        <v>21</v>
      </c>
      <c r="F342" s="208" t="s">
        <v>510</v>
      </c>
      <c r="G342" s="205"/>
      <c r="H342" s="209">
        <v>21.096</v>
      </c>
      <c r="I342" s="210"/>
      <c r="J342" s="205"/>
      <c r="K342" s="205"/>
      <c r="L342" s="211"/>
      <c r="M342" s="212"/>
      <c r="N342" s="213"/>
      <c r="O342" s="213"/>
      <c r="P342" s="213"/>
      <c r="Q342" s="213"/>
      <c r="R342" s="213"/>
      <c r="S342" s="213"/>
      <c r="T342" s="214"/>
      <c r="AT342" s="215" t="s">
        <v>161</v>
      </c>
      <c r="AU342" s="215" t="s">
        <v>79</v>
      </c>
      <c r="AV342" s="11" t="s">
        <v>79</v>
      </c>
      <c r="AW342" s="11" t="s">
        <v>33</v>
      </c>
      <c r="AX342" s="11" t="s">
        <v>69</v>
      </c>
      <c r="AY342" s="215" t="s">
        <v>152</v>
      </c>
    </row>
    <row r="343" spans="2:65" s="11" customFormat="1" ht="13.5">
      <c r="B343" s="204"/>
      <c r="C343" s="205"/>
      <c r="D343" s="206" t="s">
        <v>161</v>
      </c>
      <c r="E343" s="207" t="s">
        <v>21</v>
      </c>
      <c r="F343" s="208" t="s">
        <v>490</v>
      </c>
      <c r="G343" s="205"/>
      <c r="H343" s="209">
        <v>8.6880000000000006</v>
      </c>
      <c r="I343" s="210"/>
      <c r="J343" s="205"/>
      <c r="K343" s="205"/>
      <c r="L343" s="211"/>
      <c r="M343" s="212"/>
      <c r="N343" s="213"/>
      <c r="O343" s="213"/>
      <c r="P343" s="213"/>
      <c r="Q343" s="213"/>
      <c r="R343" s="213"/>
      <c r="S343" s="213"/>
      <c r="T343" s="214"/>
      <c r="AT343" s="215" t="s">
        <v>161</v>
      </c>
      <c r="AU343" s="215" t="s">
        <v>79</v>
      </c>
      <c r="AV343" s="11" t="s">
        <v>79</v>
      </c>
      <c r="AW343" s="11" t="s">
        <v>33</v>
      </c>
      <c r="AX343" s="11" t="s">
        <v>69</v>
      </c>
      <c r="AY343" s="215" t="s">
        <v>152</v>
      </c>
    </row>
    <row r="344" spans="2:65" s="11" customFormat="1" ht="13.5">
      <c r="B344" s="204"/>
      <c r="C344" s="205"/>
      <c r="D344" s="206" t="s">
        <v>161</v>
      </c>
      <c r="E344" s="207" t="s">
        <v>21</v>
      </c>
      <c r="F344" s="208" t="s">
        <v>459</v>
      </c>
      <c r="G344" s="205"/>
      <c r="H344" s="209">
        <v>5.75</v>
      </c>
      <c r="I344" s="210"/>
      <c r="J344" s="205"/>
      <c r="K344" s="205"/>
      <c r="L344" s="211"/>
      <c r="M344" s="212"/>
      <c r="N344" s="213"/>
      <c r="O344" s="213"/>
      <c r="P344" s="213"/>
      <c r="Q344" s="213"/>
      <c r="R344" s="213"/>
      <c r="S344" s="213"/>
      <c r="T344" s="214"/>
      <c r="AT344" s="215" t="s">
        <v>161</v>
      </c>
      <c r="AU344" s="215" t="s">
        <v>79</v>
      </c>
      <c r="AV344" s="11" t="s">
        <v>79</v>
      </c>
      <c r="AW344" s="11" t="s">
        <v>33</v>
      </c>
      <c r="AX344" s="11" t="s">
        <v>69</v>
      </c>
      <c r="AY344" s="215" t="s">
        <v>152</v>
      </c>
    </row>
    <row r="345" spans="2:65" s="11" customFormat="1" ht="13.5">
      <c r="B345" s="204"/>
      <c r="C345" s="205"/>
      <c r="D345" s="206" t="s">
        <v>161</v>
      </c>
      <c r="E345" s="207" t="s">
        <v>21</v>
      </c>
      <c r="F345" s="208" t="s">
        <v>511</v>
      </c>
      <c r="G345" s="205"/>
      <c r="H345" s="209">
        <v>150.34</v>
      </c>
      <c r="I345" s="210"/>
      <c r="J345" s="205"/>
      <c r="K345" s="205"/>
      <c r="L345" s="211"/>
      <c r="M345" s="212"/>
      <c r="N345" s="213"/>
      <c r="O345" s="213"/>
      <c r="P345" s="213"/>
      <c r="Q345" s="213"/>
      <c r="R345" s="213"/>
      <c r="S345" s="213"/>
      <c r="T345" s="214"/>
      <c r="AT345" s="215" t="s">
        <v>161</v>
      </c>
      <c r="AU345" s="215" t="s">
        <v>79</v>
      </c>
      <c r="AV345" s="11" t="s">
        <v>79</v>
      </c>
      <c r="AW345" s="11" t="s">
        <v>33</v>
      </c>
      <c r="AX345" s="11" t="s">
        <v>69</v>
      </c>
      <c r="AY345" s="215" t="s">
        <v>152</v>
      </c>
    </row>
    <row r="346" spans="2:65" s="11" customFormat="1" ht="13.5">
      <c r="B346" s="204"/>
      <c r="C346" s="205"/>
      <c r="D346" s="206" t="s">
        <v>161</v>
      </c>
      <c r="E346" s="207" t="s">
        <v>21</v>
      </c>
      <c r="F346" s="208" t="s">
        <v>512</v>
      </c>
      <c r="G346" s="205"/>
      <c r="H346" s="209">
        <v>139.13</v>
      </c>
      <c r="I346" s="210"/>
      <c r="J346" s="205"/>
      <c r="K346" s="205"/>
      <c r="L346" s="211"/>
      <c r="M346" s="212"/>
      <c r="N346" s="213"/>
      <c r="O346" s="213"/>
      <c r="P346" s="213"/>
      <c r="Q346" s="213"/>
      <c r="R346" s="213"/>
      <c r="S346" s="213"/>
      <c r="T346" s="214"/>
      <c r="AT346" s="215" t="s">
        <v>161</v>
      </c>
      <c r="AU346" s="215" t="s">
        <v>79</v>
      </c>
      <c r="AV346" s="11" t="s">
        <v>79</v>
      </c>
      <c r="AW346" s="11" t="s">
        <v>33</v>
      </c>
      <c r="AX346" s="11" t="s">
        <v>69</v>
      </c>
      <c r="AY346" s="215" t="s">
        <v>152</v>
      </c>
    </row>
    <row r="347" spans="2:65" s="11" customFormat="1" ht="13.5">
      <c r="B347" s="204"/>
      <c r="C347" s="205"/>
      <c r="D347" s="206" t="s">
        <v>161</v>
      </c>
      <c r="E347" s="207" t="s">
        <v>21</v>
      </c>
      <c r="F347" s="208" t="s">
        <v>493</v>
      </c>
      <c r="G347" s="205"/>
      <c r="H347" s="209">
        <v>-88.87</v>
      </c>
      <c r="I347" s="210"/>
      <c r="J347" s="205"/>
      <c r="K347" s="205"/>
      <c r="L347" s="211"/>
      <c r="M347" s="212"/>
      <c r="N347" s="213"/>
      <c r="O347" s="213"/>
      <c r="P347" s="213"/>
      <c r="Q347" s="213"/>
      <c r="R347" s="213"/>
      <c r="S347" s="213"/>
      <c r="T347" s="214"/>
      <c r="AT347" s="215" t="s">
        <v>161</v>
      </c>
      <c r="AU347" s="215" t="s">
        <v>79</v>
      </c>
      <c r="AV347" s="11" t="s">
        <v>79</v>
      </c>
      <c r="AW347" s="11" t="s">
        <v>33</v>
      </c>
      <c r="AX347" s="11" t="s">
        <v>69</v>
      </c>
      <c r="AY347" s="215" t="s">
        <v>152</v>
      </c>
    </row>
    <row r="348" spans="2:65" s="11" customFormat="1" ht="13.5">
      <c r="B348" s="204"/>
      <c r="C348" s="205"/>
      <c r="D348" s="206" t="s">
        <v>161</v>
      </c>
      <c r="E348" s="207" t="s">
        <v>21</v>
      </c>
      <c r="F348" s="208" t="s">
        <v>494</v>
      </c>
      <c r="G348" s="205"/>
      <c r="H348" s="209">
        <v>44.45</v>
      </c>
      <c r="I348" s="210"/>
      <c r="J348" s="205"/>
      <c r="K348" s="205"/>
      <c r="L348" s="211"/>
      <c r="M348" s="212"/>
      <c r="N348" s="213"/>
      <c r="O348" s="213"/>
      <c r="P348" s="213"/>
      <c r="Q348" s="213"/>
      <c r="R348" s="213"/>
      <c r="S348" s="213"/>
      <c r="T348" s="214"/>
      <c r="AT348" s="215" t="s">
        <v>161</v>
      </c>
      <c r="AU348" s="215" t="s">
        <v>79</v>
      </c>
      <c r="AV348" s="11" t="s">
        <v>79</v>
      </c>
      <c r="AW348" s="11" t="s">
        <v>33</v>
      </c>
      <c r="AX348" s="11" t="s">
        <v>69</v>
      </c>
      <c r="AY348" s="215" t="s">
        <v>152</v>
      </c>
    </row>
    <row r="349" spans="2:65" s="12" customFormat="1" ht="13.5">
      <c r="B349" s="216"/>
      <c r="C349" s="217"/>
      <c r="D349" s="206" t="s">
        <v>161</v>
      </c>
      <c r="E349" s="218" t="s">
        <v>21</v>
      </c>
      <c r="F349" s="219" t="s">
        <v>180</v>
      </c>
      <c r="G349" s="217"/>
      <c r="H349" s="220">
        <v>749.68799999999999</v>
      </c>
      <c r="I349" s="221"/>
      <c r="J349" s="217"/>
      <c r="K349" s="217"/>
      <c r="L349" s="222"/>
      <c r="M349" s="223"/>
      <c r="N349" s="224"/>
      <c r="O349" s="224"/>
      <c r="P349" s="224"/>
      <c r="Q349" s="224"/>
      <c r="R349" s="224"/>
      <c r="S349" s="224"/>
      <c r="T349" s="225"/>
      <c r="AT349" s="226" t="s">
        <v>161</v>
      </c>
      <c r="AU349" s="226" t="s">
        <v>79</v>
      </c>
      <c r="AV349" s="12" t="s">
        <v>159</v>
      </c>
      <c r="AW349" s="12" t="s">
        <v>33</v>
      </c>
      <c r="AX349" s="12" t="s">
        <v>77</v>
      </c>
      <c r="AY349" s="226" t="s">
        <v>152</v>
      </c>
    </row>
    <row r="350" spans="2:65" s="1" customFormat="1" ht="22.9" customHeight="1">
      <c r="B350" s="41"/>
      <c r="C350" s="192" t="s">
        <v>530</v>
      </c>
      <c r="D350" s="192" t="s">
        <v>154</v>
      </c>
      <c r="E350" s="193" t="s">
        <v>531</v>
      </c>
      <c r="F350" s="194" t="s">
        <v>532</v>
      </c>
      <c r="G350" s="195" t="s">
        <v>173</v>
      </c>
      <c r="H350" s="196">
        <v>0.72199999999999998</v>
      </c>
      <c r="I350" s="197"/>
      <c r="J350" s="198">
        <f>ROUND(I350*H350,2)</f>
        <v>0</v>
      </c>
      <c r="K350" s="194" t="s">
        <v>158</v>
      </c>
      <c r="L350" s="61"/>
      <c r="M350" s="199" t="s">
        <v>21</v>
      </c>
      <c r="N350" s="200" t="s">
        <v>40</v>
      </c>
      <c r="O350" s="42"/>
      <c r="P350" s="201">
        <f>O350*H350</f>
        <v>0</v>
      </c>
      <c r="Q350" s="201">
        <v>2.2563399999999998</v>
      </c>
      <c r="R350" s="201">
        <f>Q350*H350</f>
        <v>1.6290774799999999</v>
      </c>
      <c r="S350" s="201">
        <v>0</v>
      </c>
      <c r="T350" s="202">
        <f>S350*H350</f>
        <v>0</v>
      </c>
      <c r="AR350" s="24" t="s">
        <v>159</v>
      </c>
      <c r="AT350" s="24" t="s">
        <v>154</v>
      </c>
      <c r="AU350" s="24" t="s">
        <v>79</v>
      </c>
      <c r="AY350" s="24" t="s">
        <v>152</v>
      </c>
      <c r="BE350" s="203">
        <f>IF(N350="základní",J350,0)</f>
        <v>0</v>
      </c>
      <c r="BF350" s="203">
        <f>IF(N350="snížená",J350,0)</f>
        <v>0</v>
      </c>
      <c r="BG350" s="203">
        <f>IF(N350="zákl. přenesená",J350,0)</f>
        <v>0</v>
      </c>
      <c r="BH350" s="203">
        <f>IF(N350="sníž. přenesená",J350,0)</f>
        <v>0</v>
      </c>
      <c r="BI350" s="203">
        <f>IF(N350="nulová",J350,0)</f>
        <v>0</v>
      </c>
      <c r="BJ350" s="24" t="s">
        <v>77</v>
      </c>
      <c r="BK350" s="203">
        <f>ROUND(I350*H350,2)</f>
        <v>0</v>
      </c>
      <c r="BL350" s="24" t="s">
        <v>159</v>
      </c>
      <c r="BM350" s="24" t="s">
        <v>533</v>
      </c>
    </row>
    <row r="351" spans="2:65" s="11" customFormat="1" ht="13.5">
      <c r="B351" s="204"/>
      <c r="C351" s="205"/>
      <c r="D351" s="206" t="s">
        <v>161</v>
      </c>
      <c r="E351" s="207" t="s">
        <v>21</v>
      </c>
      <c r="F351" s="208" t="s">
        <v>534</v>
      </c>
      <c r="G351" s="205"/>
      <c r="H351" s="209">
        <v>0.72199999999999998</v>
      </c>
      <c r="I351" s="210"/>
      <c r="J351" s="205"/>
      <c r="K351" s="205"/>
      <c r="L351" s="211"/>
      <c r="M351" s="212"/>
      <c r="N351" s="213"/>
      <c r="O351" s="213"/>
      <c r="P351" s="213"/>
      <c r="Q351" s="213"/>
      <c r="R351" s="213"/>
      <c r="S351" s="213"/>
      <c r="T351" s="214"/>
      <c r="AT351" s="215" t="s">
        <v>161</v>
      </c>
      <c r="AU351" s="215" t="s">
        <v>79</v>
      </c>
      <c r="AV351" s="11" t="s">
        <v>79</v>
      </c>
      <c r="AW351" s="11" t="s">
        <v>33</v>
      </c>
      <c r="AX351" s="11" t="s">
        <v>77</v>
      </c>
      <c r="AY351" s="215" t="s">
        <v>152</v>
      </c>
    </row>
    <row r="352" spans="2:65" s="1" customFormat="1" ht="22.9" customHeight="1">
      <c r="B352" s="41"/>
      <c r="C352" s="192" t="s">
        <v>535</v>
      </c>
      <c r="D352" s="192" t="s">
        <v>154</v>
      </c>
      <c r="E352" s="193" t="s">
        <v>536</v>
      </c>
      <c r="F352" s="194" t="s">
        <v>537</v>
      </c>
      <c r="G352" s="195" t="s">
        <v>173</v>
      </c>
      <c r="H352" s="196">
        <v>21.51</v>
      </c>
      <c r="I352" s="197"/>
      <c r="J352" s="198">
        <f>ROUND(I352*H352,2)</f>
        <v>0</v>
      </c>
      <c r="K352" s="194" t="s">
        <v>158</v>
      </c>
      <c r="L352" s="61"/>
      <c r="M352" s="199" t="s">
        <v>21</v>
      </c>
      <c r="N352" s="200" t="s">
        <v>40</v>
      </c>
      <c r="O352" s="42"/>
      <c r="P352" s="201">
        <f>O352*H352</f>
        <v>0</v>
      </c>
      <c r="Q352" s="201">
        <v>2.2563399999999998</v>
      </c>
      <c r="R352" s="201">
        <f>Q352*H352</f>
        <v>48.533873399999997</v>
      </c>
      <c r="S352" s="201">
        <v>0</v>
      </c>
      <c r="T352" s="202">
        <f>S352*H352</f>
        <v>0</v>
      </c>
      <c r="AR352" s="24" t="s">
        <v>159</v>
      </c>
      <c r="AT352" s="24" t="s">
        <v>154</v>
      </c>
      <c r="AU352" s="24" t="s">
        <v>79</v>
      </c>
      <c r="AY352" s="24" t="s">
        <v>152</v>
      </c>
      <c r="BE352" s="203">
        <f>IF(N352="základní",J352,0)</f>
        <v>0</v>
      </c>
      <c r="BF352" s="203">
        <f>IF(N352="snížená",J352,0)</f>
        <v>0</v>
      </c>
      <c r="BG352" s="203">
        <f>IF(N352="zákl. přenesená",J352,0)</f>
        <v>0</v>
      </c>
      <c r="BH352" s="203">
        <f>IF(N352="sníž. přenesená",J352,0)</f>
        <v>0</v>
      </c>
      <c r="BI352" s="203">
        <f>IF(N352="nulová",J352,0)</f>
        <v>0</v>
      </c>
      <c r="BJ352" s="24" t="s">
        <v>77</v>
      </c>
      <c r="BK352" s="203">
        <f>ROUND(I352*H352,2)</f>
        <v>0</v>
      </c>
      <c r="BL352" s="24" t="s">
        <v>159</v>
      </c>
      <c r="BM352" s="24" t="s">
        <v>538</v>
      </c>
    </row>
    <row r="353" spans="2:65" s="11" customFormat="1" ht="13.5">
      <c r="B353" s="204"/>
      <c r="C353" s="205"/>
      <c r="D353" s="206" t="s">
        <v>161</v>
      </c>
      <c r="E353" s="207" t="s">
        <v>21</v>
      </c>
      <c r="F353" s="208" t="s">
        <v>539</v>
      </c>
      <c r="G353" s="205"/>
      <c r="H353" s="209">
        <v>21.51</v>
      </c>
      <c r="I353" s="210"/>
      <c r="J353" s="205"/>
      <c r="K353" s="205"/>
      <c r="L353" s="211"/>
      <c r="M353" s="212"/>
      <c r="N353" s="213"/>
      <c r="O353" s="213"/>
      <c r="P353" s="213"/>
      <c r="Q353" s="213"/>
      <c r="R353" s="213"/>
      <c r="S353" s="213"/>
      <c r="T353" s="214"/>
      <c r="AT353" s="215" t="s">
        <v>161</v>
      </c>
      <c r="AU353" s="215" t="s">
        <v>79</v>
      </c>
      <c r="AV353" s="11" t="s">
        <v>79</v>
      </c>
      <c r="AW353" s="11" t="s">
        <v>33</v>
      </c>
      <c r="AX353" s="11" t="s">
        <v>77</v>
      </c>
      <c r="AY353" s="215" t="s">
        <v>152</v>
      </c>
    </row>
    <row r="354" spans="2:65" s="1" customFormat="1" ht="34.15" customHeight="1">
      <c r="B354" s="41"/>
      <c r="C354" s="192" t="s">
        <v>540</v>
      </c>
      <c r="D354" s="192" t="s">
        <v>154</v>
      </c>
      <c r="E354" s="193" t="s">
        <v>541</v>
      </c>
      <c r="F354" s="194" t="s">
        <v>542</v>
      </c>
      <c r="G354" s="195" t="s">
        <v>173</v>
      </c>
      <c r="H354" s="196">
        <v>0.72199999999999998</v>
      </c>
      <c r="I354" s="197"/>
      <c r="J354" s="198">
        <f>ROUND(I354*H354,2)</f>
        <v>0</v>
      </c>
      <c r="K354" s="194" t="s">
        <v>158</v>
      </c>
      <c r="L354" s="61"/>
      <c r="M354" s="199" t="s">
        <v>21</v>
      </c>
      <c r="N354" s="200" t="s">
        <v>40</v>
      </c>
      <c r="O354" s="42"/>
      <c r="P354" s="201">
        <f>O354*H354</f>
        <v>0</v>
      </c>
      <c r="Q354" s="201">
        <v>0</v>
      </c>
      <c r="R354" s="201">
        <f>Q354*H354</f>
        <v>0</v>
      </c>
      <c r="S354" s="201">
        <v>0</v>
      </c>
      <c r="T354" s="202">
        <f>S354*H354</f>
        <v>0</v>
      </c>
      <c r="AR354" s="24" t="s">
        <v>159</v>
      </c>
      <c r="AT354" s="24" t="s">
        <v>154</v>
      </c>
      <c r="AU354" s="24" t="s">
        <v>79</v>
      </c>
      <c r="AY354" s="24" t="s">
        <v>152</v>
      </c>
      <c r="BE354" s="203">
        <f>IF(N354="základní",J354,0)</f>
        <v>0</v>
      </c>
      <c r="BF354" s="203">
        <f>IF(N354="snížená",J354,0)</f>
        <v>0</v>
      </c>
      <c r="BG354" s="203">
        <f>IF(N354="zákl. přenesená",J354,0)</f>
        <v>0</v>
      </c>
      <c r="BH354" s="203">
        <f>IF(N354="sníž. přenesená",J354,0)</f>
        <v>0</v>
      </c>
      <c r="BI354" s="203">
        <f>IF(N354="nulová",J354,0)</f>
        <v>0</v>
      </c>
      <c r="BJ354" s="24" t="s">
        <v>77</v>
      </c>
      <c r="BK354" s="203">
        <f>ROUND(I354*H354,2)</f>
        <v>0</v>
      </c>
      <c r="BL354" s="24" t="s">
        <v>159</v>
      </c>
      <c r="BM354" s="24" t="s">
        <v>543</v>
      </c>
    </row>
    <row r="355" spans="2:65" s="11" customFormat="1" ht="13.5">
      <c r="B355" s="204"/>
      <c r="C355" s="205"/>
      <c r="D355" s="206" t="s">
        <v>161</v>
      </c>
      <c r="E355" s="207" t="s">
        <v>21</v>
      </c>
      <c r="F355" s="208" t="s">
        <v>534</v>
      </c>
      <c r="G355" s="205"/>
      <c r="H355" s="209">
        <v>0.72199999999999998</v>
      </c>
      <c r="I355" s="210"/>
      <c r="J355" s="205"/>
      <c r="K355" s="205"/>
      <c r="L355" s="211"/>
      <c r="M355" s="212"/>
      <c r="N355" s="213"/>
      <c r="O355" s="213"/>
      <c r="P355" s="213"/>
      <c r="Q355" s="213"/>
      <c r="R355" s="213"/>
      <c r="S355" s="213"/>
      <c r="T355" s="214"/>
      <c r="AT355" s="215" t="s">
        <v>161</v>
      </c>
      <c r="AU355" s="215" t="s">
        <v>79</v>
      </c>
      <c r="AV355" s="11" t="s">
        <v>79</v>
      </c>
      <c r="AW355" s="11" t="s">
        <v>33</v>
      </c>
      <c r="AX355" s="11" t="s">
        <v>77</v>
      </c>
      <c r="AY355" s="215" t="s">
        <v>152</v>
      </c>
    </row>
    <row r="356" spans="2:65" s="1" customFormat="1" ht="34.15" customHeight="1">
      <c r="B356" s="41"/>
      <c r="C356" s="192" t="s">
        <v>544</v>
      </c>
      <c r="D356" s="192" t="s">
        <v>154</v>
      </c>
      <c r="E356" s="193" t="s">
        <v>545</v>
      </c>
      <c r="F356" s="194" t="s">
        <v>546</v>
      </c>
      <c r="G356" s="195" t="s">
        <v>173</v>
      </c>
      <c r="H356" s="196">
        <v>21.51</v>
      </c>
      <c r="I356" s="197"/>
      <c r="J356" s="198">
        <f>ROUND(I356*H356,2)</f>
        <v>0</v>
      </c>
      <c r="K356" s="194" t="s">
        <v>158</v>
      </c>
      <c r="L356" s="61"/>
      <c r="M356" s="199" t="s">
        <v>21</v>
      </c>
      <c r="N356" s="200" t="s">
        <v>40</v>
      </c>
      <c r="O356" s="42"/>
      <c r="P356" s="201">
        <f>O356*H356</f>
        <v>0</v>
      </c>
      <c r="Q356" s="201">
        <v>0</v>
      </c>
      <c r="R356" s="201">
        <f>Q356*H356</f>
        <v>0</v>
      </c>
      <c r="S356" s="201">
        <v>0</v>
      </c>
      <c r="T356" s="202">
        <f>S356*H356</f>
        <v>0</v>
      </c>
      <c r="AR356" s="24" t="s">
        <v>159</v>
      </c>
      <c r="AT356" s="24" t="s">
        <v>154</v>
      </c>
      <c r="AU356" s="24" t="s">
        <v>79</v>
      </c>
      <c r="AY356" s="24" t="s">
        <v>152</v>
      </c>
      <c r="BE356" s="203">
        <f>IF(N356="základní",J356,0)</f>
        <v>0</v>
      </c>
      <c r="BF356" s="203">
        <f>IF(N356="snížená",J356,0)</f>
        <v>0</v>
      </c>
      <c r="BG356" s="203">
        <f>IF(N356="zákl. přenesená",J356,0)</f>
        <v>0</v>
      </c>
      <c r="BH356" s="203">
        <f>IF(N356="sníž. přenesená",J356,0)</f>
        <v>0</v>
      </c>
      <c r="BI356" s="203">
        <f>IF(N356="nulová",J356,0)</f>
        <v>0</v>
      </c>
      <c r="BJ356" s="24" t="s">
        <v>77</v>
      </c>
      <c r="BK356" s="203">
        <f>ROUND(I356*H356,2)</f>
        <v>0</v>
      </c>
      <c r="BL356" s="24" t="s">
        <v>159</v>
      </c>
      <c r="BM356" s="24" t="s">
        <v>547</v>
      </c>
    </row>
    <row r="357" spans="2:65" s="11" customFormat="1" ht="13.5">
      <c r="B357" s="204"/>
      <c r="C357" s="205"/>
      <c r="D357" s="206" t="s">
        <v>161</v>
      </c>
      <c r="E357" s="207" t="s">
        <v>21</v>
      </c>
      <c r="F357" s="208" t="s">
        <v>539</v>
      </c>
      <c r="G357" s="205"/>
      <c r="H357" s="209">
        <v>21.51</v>
      </c>
      <c r="I357" s="210"/>
      <c r="J357" s="205"/>
      <c r="K357" s="205"/>
      <c r="L357" s="211"/>
      <c r="M357" s="212"/>
      <c r="N357" s="213"/>
      <c r="O357" s="213"/>
      <c r="P357" s="213"/>
      <c r="Q357" s="213"/>
      <c r="R357" s="213"/>
      <c r="S357" s="213"/>
      <c r="T357" s="214"/>
      <c r="AT357" s="215" t="s">
        <v>161</v>
      </c>
      <c r="AU357" s="215" t="s">
        <v>79</v>
      </c>
      <c r="AV357" s="11" t="s">
        <v>79</v>
      </c>
      <c r="AW357" s="11" t="s">
        <v>33</v>
      </c>
      <c r="AX357" s="11" t="s">
        <v>77</v>
      </c>
      <c r="AY357" s="215" t="s">
        <v>152</v>
      </c>
    </row>
    <row r="358" spans="2:65" s="1" customFormat="1" ht="22.9" customHeight="1">
      <c r="B358" s="41"/>
      <c r="C358" s="192" t="s">
        <v>548</v>
      </c>
      <c r="D358" s="192" t="s">
        <v>154</v>
      </c>
      <c r="E358" s="193" t="s">
        <v>549</v>
      </c>
      <c r="F358" s="194" t="s">
        <v>550</v>
      </c>
      <c r="G358" s="195" t="s">
        <v>205</v>
      </c>
      <c r="H358" s="196">
        <v>0.71899999999999997</v>
      </c>
      <c r="I358" s="197"/>
      <c r="J358" s="198">
        <f>ROUND(I358*H358,2)</f>
        <v>0</v>
      </c>
      <c r="K358" s="194" t="s">
        <v>158</v>
      </c>
      <c r="L358" s="61"/>
      <c r="M358" s="199" t="s">
        <v>21</v>
      </c>
      <c r="N358" s="200" t="s">
        <v>40</v>
      </c>
      <c r="O358" s="42"/>
      <c r="P358" s="201">
        <f>O358*H358</f>
        <v>0</v>
      </c>
      <c r="Q358" s="201">
        <v>1.06277</v>
      </c>
      <c r="R358" s="201">
        <f>Q358*H358</f>
        <v>0.76413162999999995</v>
      </c>
      <c r="S358" s="201">
        <v>0</v>
      </c>
      <c r="T358" s="202">
        <f>S358*H358</f>
        <v>0</v>
      </c>
      <c r="AR358" s="24" t="s">
        <v>159</v>
      </c>
      <c r="AT358" s="24" t="s">
        <v>154</v>
      </c>
      <c r="AU358" s="24" t="s">
        <v>79</v>
      </c>
      <c r="AY358" s="24" t="s">
        <v>152</v>
      </c>
      <c r="BE358" s="203">
        <f>IF(N358="základní",J358,0)</f>
        <v>0</v>
      </c>
      <c r="BF358" s="203">
        <f>IF(N358="snížená",J358,0)</f>
        <v>0</v>
      </c>
      <c r="BG358" s="203">
        <f>IF(N358="zákl. přenesená",J358,0)</f>
        <v>0</v>
      </c>
      <c r="BH358" s="203">
        <f>IF(N358="sníž. přenesená",J358,0)</f>
        <v>0</v>
      </c>
      <c r="BI358" s="203">
        <f>IF(N358="nulová",J358,0)</f>
        <v>0</v>
      </c>
      <c r="BJ358" s="24" t="s">
        <v>77</v>
      </c>
      <c r="BK358" s="203">
        <f>ROUND(I358*H358,2)</f>
        <v>0</v>
      </c>
      <c r="BL358" s="24" t="s">
        <v>159</v>
      </c>
      <c r="BM358" s="24" t="s">
        <v>551</v>
      </c>
    </row>
    <row r="359" spans="2:65" s="11" customFormat="1" ht="13.5">
      <c r="B359" s="204"/>
      <c r="C359" s="205"/>
      <c r="D359" s="206" t="s">
        <v>161</v>
      </c>
      <c r="E359" s="207" t="s">
        <v>21</v>
      </c>
      <c r="F359" s="208" t="s">
        <v>552</v>
      </c>
      <c r="G359" s="205"/>
      <c r="H359" s="209">
        <v>6.7000000000000004E-2</v>
      </c>
      <c r="I359" s="210"/>
      <c r="J359" s="205"/>
      <c r="K359" s="205"/>
      <c r="L359" s="211"/>
      <c r="M359" s="212"/>
      <c r="N359" s="213"/>
      <c r="O359" s="213"/>
      <c r="P359" s="213"/>
      <c r="Q359" s="213"/>
      <c r="R359" s="213"/>
      <c r="S359" s="213"/>
      <c r="T359" s="214"/>
      <c r="AT359" s="215" t="s">
        <v>161</v>
      </c>
      <c r="AU359" s="215" t="s">
        <v>79</v>
      </c>
      <c r="AV359" s="11" t="s">
        <v>79</v>
      </c>
      <c r="AW359" s="11" t="s">
        <v>33</v>
      </c>
      <c r="AX359" s="11" t="s">
        <v>69</v>
      </c>
      <c r="AY359" s="215" t="s">
        <v>152</v>
      </c>
    </row>
    <row r="360" spans="2:65" s="11" customFormat="1" ht="13.5">
      <c r="B360" s="204"/>
      <c r="C360" s="205"/>
      <c r="D360" s="206" t="s">
        <v>161</v>
      </c>
      <c r="E360" s="207" t="s">
        <v>21</v>
      </c>
      <c r="F360" s="208" t="s">
        <v>553</v>
      </c>
      <c r="G360" s="205"/>
      <c r="H360" s="209">
        <v>0.65200000000000002</v>
      </c>
      <c r="I360" s="210"/>
      <c r="J360" s="205"/>
      <c r="K360" s="205"/>
      <c r="L360" s="211"/>
      <c r="M360" s="212"/>
      <c r="N360" s="213"/>
      <c r="O360" s="213"/>
      <c r="P360" s="213"/>
      <c r="Q360" s="213"/>
      <c r="R360" s="213"/>
      <c r="S360" s="213"/>
      <c r="T360" s="214"/>
      <c r="AT360" s="215" t="s">
        <v>161</v>
      </c>
      <c r="AU360" s="215" t="s">
        <v>79</v>
      </c>
      <c r="AV360" s="11" t="s">
        <v>79</v>
      </c>
      <c r="AW360" s="11" t="s">
        <v>33</v>
      </c>
      <c r="AX360" s="11" t="s">
        <v>69</v>
      </c>
      <c r="AY360" s="215" t="s">
        <v>152</v>
      </c>
    </row>
    <row r="361" spans="2:65" s="12" customFormat="1" ht="13.5">
      <c r="B361" s="216"/>
      <c r="C361" s="217"/>
      <c r="D361" s="206" t="s">
        <v>161</v>
      </c>
      <c r="E361" s="218" t="s">
        <v>21</v>
      </c>
      <c r="F361" s="219" t="s">
        <v>180</v>
      </c>
      <c r="G361" s="217"/>
      <c r="H361" s="220">
        <v>0.71899999999999997</v>
      </c>
      <c r="I361" s="221"/>
      <c r="J361" s="217"/>
      <c r="K361" s="217"/>
      <c r="L361" s="222"/>
      <c r="M361" s="223"/>
      <c r="N361" s="224"/>
      <c r="O361" s="224"/>
      <c r="P361" s="224"/>
      <c r="Q361" s="224"/>
      <c r="R361" s="224"/>
      <c r="S361" s="224"/>
      <c r="T361" s="225"/>
      <c r="AT361" s="226" t="s">
        <v>161</v>
      </c>
      <c r="AU361" s="226" t="s">
        <v>79</v>
      </c>
      <c r="AV361" s="12" t="s">
        <v>159</v>
      </c>
      <c r="AW361" s="12" t="s">
        <v>33</v>
      </c>
      <c r="AX361" s="12" t="s">
        <v>77</v>
      </c>
      <c r="AY361" s="226" t="s">
        <v>152</v>
      </c>
    </row>
    <row r="362" spans="2:65" s="1" customFormat="1" ht="22.9" customHeight="1">
      <c r="B362" s="41"/>
      <c r="C362" s="192" t="s">
        <v>554</v>
      </c>
      <c r="D362" s="192" t="s">
        <v>154</v>
      </c>
      <c r="E362" s="193" t="s">
        <v>555</v>
      </c>
      <c r="F362" s="194" t="s">
        <v>556</v>
      </c>
      <c r="G362" s="195" t="s">
        <v>173</v>
      </c>
      <c r="H362" s="196">
        <v>18.558</v>
      </c>
      <c r="I362" s="197"/>
      <c r="J362" s="198">
        <f>ROUND(I362*H362,2)</f>
        <v>0</v>
      </c>
      <c r="K362" s="194" t="s">
        <v>158</v>
      </c>
      <c r="L362" s="61"/>
      <c r="M362" s="199" t="s">
        <v>21</v>
      </c>
      <c r="N362" s="200" t="s">
        <v>40</v>
      </c>
      <c r="O362" s="42"/>
      <c r="P362" s="201">
        <f>O362*H362</f>
        <v>0</v>
      </c>
      <c r="Q362" s="201">
        <v>2.16</v>
      </c>
      <c r="R362" s="201">
        <f>Q362*H362</f>
        <v>40.085280000000004</v>
      </c>
      <c r="S362" s="201">
        <v>0</v>
      </c>
      <c r="T362" s="202">
        <f>S362*H362</f>
        <v>0</v>
      </c>
      <c r="AR362" s="24" t="s">
        <v>159</v>
      </c>
      <c r="AT362" s="24" t="s">
        <v>154</v>
      </c>
      <c r="AU362" s="24" t="s">
        <v>79</v>
      </c>
      <c r="AY362" s="24" t="s">
        <v>152</v>
      </c>
      <c r="BE362" s="203">
        <f>IF(N362="základní",J362,0)</f>
        <v>0</v>
      </c>
      <c r="BF362" s="203">
        <f>IF(N362="snížená",J362,0)</f>
        <v>0</v>
      </c>
      <c r="BG362" s="203">
        <f>IF(N362="zákl. přenesená",J362,0)</f>
        <v>0</v>
      </c>
      <c r="BH362" s="203">
        <f>IF(N362="sníž. přenesená",J362,0)</f>
        <v>0</v>
      </c>
      <c r="BI362" s="203">
        <f>IF(N362="nulová",J362,0)</f>
        <v>0</v>
      </c>
      <c r="BJ362" s="24" t="s">
        <v>77</v>
      </c>
      <c r="BK362" s="203">
        <f>ROUND(I362*H362,2)</f>
        <v>0</v>
      </c>
      <c r="BL362" s="24" t="s">
        <v>159</v>
      </c>
      <c r="BM362" s="24" t="s">
        <v>557</v>
      </c>
    </row>
    <row r="363" spans="2:65" s="13" customFormat="1" ht="13.5">
      <c r="B363" s="237"/>
      <c r="C363" s="238"/>
      <c r="D363" s="206" t="s">
        <v>161</v>
      </c>
      <c r="E363" s="239" t="s">
        <v>21</v>
      </c>
      <c r="F363" s="240" t="s">
        <v>558</v>
      </c>
      <c r="G363" s="238"/>
      <c r="H363" s="239" t="s">
        <v>21</v>
      </c>
      <c r="I363" s="241"/>
      <c r="J363" s="238"/>
      <c r="K363" s="238"/>
      <c r="L363" s="242"/>
      <c r="M363" s="243"/>
      <c r="N363" s="244"/>
      <c r="O363" s="244"/>
      <c r="P363" s="244"/>
      <c r="Q363" s="244"/>
      <c r="R363" s="244"/>
      <c r="S363" s="244"/>
      <c r="T363" s="245"/>
      <c r="AT363" s="246" t="s">
        <v>161</v>
      </c>
      <c r="AU363" s="246" t="s">
        <v>79</v>
      </c>
      <c r="AV363" s="13" t="s">
        <v>77</v>
      </c>
      <c r="AW363" s="13" t="s">
        <v>33</v>
      </c>
      <c r="AX363" s="13" t="s">
        <v>69</v>
      </c>
      <c r="AY363" s="246" t="s">
        <v>152</v>
      </c>
    </row>
    <row r="364" spans="2:65" s="11" customFormat="1" ht="13.5">
      <c r="B364" s="204"/>
      <c r="C364" s="205"/>
      <c r="D364" s="206" t="s">
        <v>161</v>
      </c>
      <c r="E364" s="207" t="s">
        <v>21</v>
      </c>
      <c r="F364" s="208" t="s">
        <v>559</v>
      </c>
      <c r="G364" s="205"/>
      <c r="H364" s="209">
        <v>0.63300000000000001</v>
      </c>
      <c r="I364" s="210"/>
      <c r="J364" s="205"/>
      <c r="K364" s="205"/>
      <c r="L364" s="211"/>
      <c r="M364" s="212"/>
      <c r="N364" s="213"/>
      <c r="O364" s="213"/>
      <c r="P364" s="213"/>
      <c r="Q364" s="213"/>
      <c r="R364" s="213"/>
      <c r="S364" s="213"/>
      <c r="T364" s="214"/>
      <c r="AT364" s="215" t="s">
        <v>161</v>
      </c>
      <c r="AU364" s="215" t="s">
        <v>79</v>
      </c>
      <c r="AV364" s="11" t="s">
        <v>79</v>
      </c>
      <c r="AW364" s="11" t="s">
        <v>33</v>
      </c>
      <c r="AX364" s="11" t="s">
        <v>69</v>
      </c>
      <c r="AY364" s="215" t="s">
        <v>152</v>
      </c>
    </row>
    <row r="365" spans="2:65" s="13" customFormat="1" ht="13.5">
      <c r="B365" s="237"/>
      <c r="C365" s="238"/>
      <c r="D365" s="206" t="s">
        <v>161</v>
      </c>
      <c r="E365" s="239" t="s">
        <v>21</v>
      </c>
      <c r="F365" s="240" t="s">
        <v>560</v>
      </c>
      <c r="G365" s="238"/>
      <c r="H365" s="239" t="s">
        <v>21</v>
      </c>
      <c r="I365" s="241"/>
      <c r="J365" s="238"/>
      <c r="K365" s="238"/>
      <c r="L365" s="242"/>
      <c r="M365" s="243"/>
      <c r="N365" s="244"/>
      <c r="O365" s="244"/>
      <c r="P365" s="244"/>
      <c r="Q365" s="244"/>
      <c r="R365" s="244"/>
      <c r="S365" s="244"/>
      <c r="T365" s="245"/>
      <c r="AT365" s="246" t="s">
        <v>161</v>
      </c>
      <c r="AU365" s="246" t="s">
        <v>79</v>
      </c>
      <c r="AV365" s="13" t="s">
        <v>77</v>
      </c>
      <c r="AW365" s="13" t="s">
        <v>33</v>
      </c>
      <c r="AX365" s="13" t="s">
        <v>69</v>
      </c>
      <c r="AY365" s="246" t="s">
        <v>152</v>
      </c>
    </row>
    <row r="366" spans="2:65" s="11" customFormat="1" ht="13.5">
      <c r="B366" s="204"/>
      <c r="C366" s="205"/>
      <c r="D366" s="206" t="s">
        <v>161</v>
      </c>
      <c r="E366" s="207" t="s">
        <v>21</v>
      </c>
      <c r="F366" s="208" t="s">
        <v>561</v>
      </c>
      <c r="G366" s="205"/>
      <c r="H366" s="209">
        <v>17.925000000000001</v>
      </c>
      <c r="I366" s="210"/>
      <c r="J366" s="205"/>
      <c r="K366" s="205"/>
      <c r="L366" s="211"/>
      <c r="M366" s="212"/>
      <c r="N366" s="213"/>
      <c r="O366" s="213"/>
      <c r="P366" s="213"/>
      <c r="Q366" s="213"/>
      <c r="R366" s="213"/>
      <c r="S366" s="213"/>
      <c r="T366" s="214"/>
      <c r="AT366" s="215" t="s">
        <v>161</v>
      </c>
      <c r="AU366" s="215" t="s">
        <v>79</v>
      </c>
      <c r="AV366" s="11" t="s">
        <v>79</v>
      </c>
      <c r="AW366" s="11" t="s">
        <v>33</v>
      </c>
      <c r="AX366" s="11" t="s">
        <v>69</v>
      </c>
      <c r="AY366" s="215" t="s">
        <v>152</v>
      </c>
    </row>
    <row r="367" spans="2:65" s="12" customFormat="1" ht="13.5">
      <c r="B367" s="216"/>
      <c r="C367" s="217"/>
      <c r="D367" s="206" t="s">
        <v>161</v>
      </c>
      <c r="E367" s="218" t="s">
        <v>21</v>
      </c>
      <c r="F367" s="219" t="s">
        <v>180</v>
      </c>
      <c r="G367" s="217"/>
      <c r="H367" s="220">
        <v>18.558</v>
      </c>
      <c r="I367" s="221"/>
      <c r="J367" s="217"/>
      <c r="K367" s="217"/>
      <c r="L367" s="222"/>
      <c r="M367" s="223"/>
      <c r="N367" s="224"/>
      <c r="O367" s="224"/>
      <c r="P367" s="224"/>
      <c r="Q367" s="224"/>
      <c r="R367" s="224"/>
      <c r="S367" s="224"/>
      <c r="T367" s="225"/>
      <c r="AT367" s="226" t="s">
        <v>161</v>
      </c>
      <c r="AU367" s="226" t="s">
        <v>79</v>
      </c>
      <c r="AV367" s="12" t="s">
        <v>159</v>
      </c>
      <c r="AW367" s="12" t="s">
        <v>33</v>
      </c>
      <c r="AX367" s="12" t="s">
        <v>77</v>
      </c>
      <c r="AY367" s="226" t="s">
        <v>152</v>
      </c>
    </row>
    <row r="368" spans="2:65" s="1" customFormat="1" ht="14.45" customHeight="1">
      <c r="B368" s="41"/>
      <c r="C368" s="192" t="s">
        <v>562</v>
      </c>
      <c r="D368" s="192" t="s">
        <v>154</v>
      </c>
      <c r="E368" s="193" t="s">
        <v>563</v>
      </c>
      <c r="F368" s="194" t="s">
        <v>564</v>
      </c>
      <c r="G368" s="195" t="s">
        <v>157</v>
      </c>
      <c r="H368" s="196">
        <v>16.937000000000001</v>
      </c>
      <c r="I368" s="197"/>
      <c r="J368" s="198">
        <f>ROUND(I368*H368,2)</f>
        <v>0</v>
      </c>
      <c r="K368" s="194" t="s">
        <v>21</v>
      </c>
      <c r="L368" s="61"/>
      <c r="M368" s="199" t="s">
        <v>21</v>
      </c>
      <c r="N368" s="200" t="s">
        <v>40</v>
      </c>
      <c r="O368" s="42"/>
      <c r="P368" s="201">
        <f>O368*H368</f>
        <v>0</v>
      </c>
      <c r="Q368" s="201">
        <v>0</v>
      </c>
      <c r="R368" s="201">
        <f>Q368*H368</f>
        <v>0</v>
      </c>
      <c r="S368" s="201">
        <v>0</v>
      </c>
      <c r="T368" s="202">
        <f>S368*H368</f>
        <v>0</v>
      </c>
      <c r="AR368" s="24" t="s">
        <v>159</v>
      </c>
      <c r="AT368" s="24" t="s">
        <v>154</v>
      </c>
      <c r="AU368" s="24" t="s">
        <v>79</v>
      </c>
      <c r="AY368" s="24" t="s">
        <v>152</v>
      </c>
      <c r="BE368" s="203">
        <f>IF(N368="základní",J368,0)</f>
        <v>0</v>
      </c>
      <c r="BF368" s="203">
        <f>IF(N368="snížená",J368,0)</f>
        <v>0</v>
      </c>
      <c r="BG368" s="203">
        <f>IF(N368="zákl. přenesená",J368,0)</f>
        <v>0</v>
      </c>
      <c r="BH368" s="203">
        <f>IF(N368="sníž. přenesená",J368,0)</f>
        <v>0</v>
      </c>
      <c r="BI368" s="203">
        <f>IF(N368="nulová",J368,0)</f>
        <v>0</v>
      </c>
      <c r="BJ368" s="24" t="s">
        <v>77</v>
      </c>
      <c r="BK368" s="203">
        <f>ROUND(I368*H368,2)</f>
        <v>0</v>
      </c>
      <c r="BL368" s="24" t="s">
        <v>159</v>
      </c>
      <c r="BM368" s="24" t="s">
        <v>565</v>
      </c>
    </row>
    <row r="369" spans="2:65" s="11" customFormat="1" ht="13.5">
      <c r="B369" s="204"/>
      <c r="C369" s="205"/>
      <c r="D369" s="206" t="s">
        <v>161</v>
      </c>
      <c r="E369" s="207" t="s">
        <v>21</v>
      </c>
      <c r="F369" s="208" t="s">
        <v>566</v>
      </c>
      <c r="G369" s="205"/>
      <c r="H369" s="209">
        <v>11.186999999999999</v>
      </c>
      <c r="I369" s="210"/>
      <c r="J369" s="205"/>
      <c r="K369" s="205"/>
      <c r="L369" s="211"/>
      <c r="M369" s="212"/>
      <c r="N369" s="213"/>
      <c r="O369" s="213"/>
      <c r="P369" s="213"/>
      <c r="Q369" s="213"/>
      <c r="R369" s="213"/>
      <c r="S369" s="213"/>
      <c r="T369" s="214"/>
      <c r="AT369" s="215" t="s">
        <v>161</v>
      </c>
      <c r="AU369" s="215" t="s">
        <v>79</v>
      </c>
      <c r="AV369" s="11" t="s">
        <v>79</v>
      </c>
      <c r="AW369" s="11" t="s">
        <v>33</v>
      </c>
      <c r="AX369" s="11" t="s">
        <v>69</v>
      </c>
      <c r="AY369" s="215" t="s">
        <v>152</v>
      </c>
    </row>
    <row r="370" spans="2:65" s="11" customFormat="1" ht="13.5">
      <c r="B370" s="204"/>
      <c r="C370" s="205"/>
      <c r="D370" s="206" t="s">
        <v>161</v>
      </c>
      <c r="E370" s="207" t="s">
        <v>21</v>
      </c>
      <c r="F370" s="208" t="s">
        <v>567</v>
      </c>
      <c r="G370" s="205"/>
      <c r="H370" s="209">
        <v>5.75</v>
      </c>
      <c r="I370" s="210"/>
      <c r="J370" s="205"/>
      <c r="K370" s="205"/>
      <c r="L370" s="211"/>
      <c r="M370" s="212"/>
      <c r="N370" s="213"/>
      <c r="O370" s="213"/>
      <c r="P370" s="213"/>
      <c r="Q370" s="213"/>
      <c r="R370" s="213"/>
      <c r="S370" s="213"/>
      <c r="T370" s="214"/>
      <c r="AT370" s="215" t="s">
        <v>161</v>
      </c>
      <c r="AU370" s="215" t="s">
        <v>79</v>
      </c>
      <c r="AV370" s="11" t="s">
        <v>79</v>
      </c>
      <c r="AW370" s="11" t="s">
        <v>33</v>
      </c>
      <c r="AX370" s="11" t="s">
        <v>69</v>
      </c>
      <c r="AY370" s="215" t="s">
        <v>152</v>
      </c>
    </row>
    <row r="371" spans="2:65" s="12" customFormat="1" ht="13.5">
      <c r="B371" s="216"/>
      <c r="C371" s="217"/>
      <c r="D371" s="206" t="s">
        <v>161</v>
      </c>
      <c r="E371" s="218" t="s">
        <v>21</v>
      </c>
      <c r="F371" s="219" t="s">
        <v>180</v>
      </c>
      <c r="G371" s="217"/>
      <c r="H371" s="220">
        <v>16.937000000000001</v>
      </c>
      <c r="I371" s="221"/>
      <c r="J371" s="217"/>
      <c r="K371" s="217"/>
      <c r="L371" s="222"/>
      <c r="M371" s="223"/>
      <c r="N371" s="224"/>
      <c r="O371" s="224"/>
      <c r="P371" s="224"/>
      <c r="Q371" s="224"/>
      <c r="R371" s="224"/>
      <c r="S371" s="224"/>
      <c r="T371" s="225"/>
      <c r="AT371" s="226" t="s">
        <v>161</v>
      </c>
      <c r="AU371" s="226" t="s">
        <v>79</v>
      </c>
      <c r="AV371" s="12" t="s">
        <v>159</v>
      </c>
      <c r="AW371" s="12" t="s">
        <v>33</v>
      </c>
      <c r="AX371" s="12" t="s">
        <v>77</v>
      </c>
      <c r="AY371" s="226" t="s">
        <v>152</v>
      </c>
    </row>
    <row r="372" spans="2:65" s="1" customFormat="1" ht="22.9" customHeight="1">
      <c r="B372" s="41"/>
      <c r="C372" s="192" t="s">
        <v>568</v>
      </c>
      <c r="D372" s="192" t="s">
        <v>154</v>
      </c>
      <c r="E372" s="193" t="s">
        <v>569</v>
      </c>
      <c r="F372" s="194" t="s">
        <v>570</v>
      </c>
      <c r="G372" s="195" t="s">
        <v>157</v>
      </c>
      <c r="H372" s="196">
        <v>1.363</v>
      </c>
      <c r="I372" s="197"/>
      <c r="J372" s="198">
        <f>ROUND(I372*H372,2)</f>
        <v>0</v>
      </c>
      <c r="K372" s="194" t="s">
        <v>158</v>
      </c>
      <c r="L372" s="61"/>
      <c r="M372" s="199" t="s">
        <v>21</v>
      </c>
      <c r="N372" s="200" t="s">
        <v>40</v>
      </c>
      <c r="O372" s="42"/>
      <c r="P372" s="201">
        <f>O372*H372</f>
        <v>0</v>
      </c>
      <c r="Q372" s="201">
        <v>0.105</v>
      </c>
      <c r="R372" s="201">
        <f>Q372*H372</f>
        <v>0.14311499999999999</v>
      </c>
      <c r="S372" s="201">
        <v>0</v>
      </c>
      <c r="T372" s="202">
        <f>S372*H372</f>
        <v>0</v>
      </c>
      <c r="AR372" s="24" t="s">
        <v>159</v>
      </c>
      <c r="AT372" s="24" t="s">
        <v>154</v>
      </c>
      <c r="AU372" s="24" t="s">
        <v>79</v>
      </c>
      <c r="AY372" s="24" t="s">
        <v>152</v>
      </c>
      <c r="BE372" s="203">
        <f>IF(N372="základní",J372,0)</f>
        <v>0</v>
      </c>
      <c r="BF372" s="203">
        <f>IF(N372="snížená",J372,0)</f>
        <v>0</v>
      </c>
      <c r="BG372" s="203">
        <f>IF(N372="zákl. přenesená",J372,0)</f>
        <v>0</v>
      </c>
      <c r="BH372" s="203">
        <f>IF(N372="sníž. přenesená",J372,0)</f>
        <v>0</v>
      </c>
      <c r="BI372" s="203">
        <f>IF(N372="nulová",J372,0)</f>
        <v>0</v>
      </c>
      <c r="BJ372" s="24" t="s">
        <v>77</v>
      </c>
      <c r="BK372" s="203">
        <f>ROUND(I372*H372,2)</f>
        <v>0</v>
      </c>
      <c r="BL372" s="24" t="s">
        <v>159</v>
      </c>
      <c r="BM372" s="24" t="s">
        <v>571</v>
      </c>
    </row>
    <row r="373" spans="2:65" s="11" customFormat="1" ht="13.5">
      <c r="B373" s="204"/>
      <c r="C373" s="205"/>
      <c r="D373" s="206" t="s">
        <v>161</v>
      </c>
      <c r="E373" s="207" t="s">
        <v>21</v>
      </c>
      <c r="F373" s="208" t="s">
        <v>572</v>
      </c>
      <c r="G373" s="205"/>
      <c r="H373" s="209">
        <v>1.363</v>
      </c>
      <c r="I373" s="210"/>
      <c r="J373" s="205"/>
      <c r="K373" s="205"/>
      <c r="L373" s="211"/>
      <c r="M373" s="212"/>
      <c r="N373" s="213"/>
      <c r="O373" s="213"/>
      <c r="P373" s="213"/>
      <c r="Q373" s="213"/>
      <c r="R373" s="213"/>
      <c r="S373" s="213"/>
      <c r="T373" s="214"/>
      <c r="AT373" s="215" t="s">
        <v>161</v>
      </c>
      <c r="AU373" s="215" t="s">
        <v>79</v>
      </c>
      <c r="AV373" s="11" t="s">
        <v>79</v>
      </c>
      <c r="AW373" s="11" t="s">
        <v>33</v>
      </c>
      <c r="AX373" s="11" t="s">
        <v>77</v>
      </c>
      <c r="AY373" s="215" t="s">
        <v>152</v>
      </c>
    </row>
    <row r="374" spans="2:65" s="1" customFormat="1" ht="34.15" customHeight="1">
      <c r="B374" s="41"/>
      <c r="C374" s="192" t="s">
        <v>573</v>
      </c>
      <c r="D374" s="192" t="s">
        <v>154</v>
      </c>
      <c r="E374" s="193" t="s">
        <v>574</v>
      </c>
      <c r="F374" s="194" t="s">
        <v>575</v>
      </c>
      <c r="G374" s="195" t="s">
        <v>281</v>
      </c>
      <c r="H374" s="196">
        <v>5</v>
      </c>
      <c r="I374" s="197"/>
      <c r="J374" s="198">
        <f>ROUND(I374*H374,2)</f>
        <v>0</v>
      </c>
      <c r="K374" s="194" t="s">
        <v>158</v>
      </c>
      <c r="L374" s="61"/>
      <c r="M374" s="199" t="s">
        <v>21</v>
      </c>
      <c r="N374" s="200" t="s">
        <v>40</v>
      </c>
      <c r="O374" s="42"/>
      <c r="P374" s="201">
        <f>O374*H374</f>
        <v>0</v>
      </c>
      <c r="Q374" s="201">
        <v>1.6979999999999999E-2</v>
      </c>
      <c r="R374" s="201">
        <f>Q374*H374</f>
        <v>8.4899999999999989E-2</v>
      </c>
      <c r="S374" s="201">
        <v>0</v>
      </c>
      <c r="T374" s="202">
        <f>S374*H374</f>
        <v>0</v>
      </c>
      <c r="AR374" s="24" t="s">
        <v>159</v>
      </c>
      <c r="AT374" s="24" t="s">
        <v>154</v>
      </c>
      <c r="AU374" s="24" t="s">
        <v>79</v>
      </c>
      <c r="AY374" s="24" t="s">
        <v>152</v>
      </c>
      <c r="BE374" s="203">
        <f>IF(N374="základní",J374,0)</f>
        <v>0</v>
      </c>
      <c r="BF374" s="203">
        <f>IF(N374="snížená",J374,0)</f>
        <v>0</v>
      </c>
      <c r="BG374" s="203">
        <f>IF(N374="zákl. přenesená",J374,0)</f>
        <v>0</v>
      </c>
      <c r="BH374" s="203">
        <f>IF(N374="sníž. přenesená",J374,0)</f>
        <v>0</v>
      </c>
      <c r="BI374" s="203">
        <f>IF(N374="nulová",J374,0)</f>
        <v>0</v>
      </c>
      <c r="BJ374" s="24" t="s">
        <v>77</v>
      </c>
      <c r="BK374" s="203">
        <f>ROUND(I374*H374,2)</f>
        <v>0</v>
      </c>
      <c r="BL374" s="24" t="s">
        <v>159</v>
      </c>
      <c r="BM374" s="24" t="s">
        <v>576</v>
      </c>
    </row>
    <row r="375" spans="2:65" s="11" customFormat="1" ht="13.5">
      <c r="B375" s="204"/>
      <c r="C375" s="205"/>
      <c r="D375" s="206" t="s">
        <v>161</v>
      </c>
      <c r="E375" s="207" t="s">
        <v>21</v>
      </c>
      <c r="F375" s="208" t="s">
        <v>577</v>
      </c>
      <c r="G375" s="205"/>
      <c r="H375" s="209">
        <v>4</v>
      </c>
      <c r="I375" s="210"/>
      <c r="J375" s="205"/>
      <c r="K375" s="205"/>
      <c r="L375" s="211"/>
      <c r="M375" s="212"/>
      <c r="N375" s="213"/>
      <c r="O375" s="213"/>
      <c r="P375" s="213"/>
      <c r="Q375" s="213"/>
      <c r="R375" s="213"/>
      <c r="S375" s="213"/>
      <c r="T375" s="214"/>
      <c r="AT375" s="215" t="s">
        <v>161</v>
      </c>
      <c r="AU375" s="215" t="s">
        <v>79</v>
      </c>
      <c r="AV375" s="11" t="s">
        <v>79</v>
      </c>
      <c r="AW375" s="11" t="s">
        <v>33</v>
      </c>
      <c r="AX375" s="11" t="s">
        <v>69</v>
      </c>
      <c r="AY375" s="215" t="s">
        <v>152</v>
      </c>
    </row>
    <row r="376" spans="2:65" s="11" customFormat="1" ht="13.5">
      <c r="B376" s="204"/>
      <c r="C376" s="205"/>
      <c r="D376" s="206" t="s">
        <v>161</v>
      </c>
      <c r="E376" s="207" t="s">
        <v>21</v>
      </c>
      <c r="F376" s="208" t="s">
        <v>578</v>
      </c>
      <c r="G376" s="205"/>
      <c r="H376" s="209">
        <v>1</v>
      </c>
      <c r="I376" s="210"/>
      <c r="J376" s="205"/>
      <c r="K376" s="205"/>
      <c r="L376" s="211"/>
      <c r="M376" s="212"/>
      <c r="N376" s="213"/>
      <c r="O376" s="213"/>
      <c r="P376" s="213"/>
      <c r="Q376" s="213"/>
      <c r="R376" s="213"/>
      <c r="S376" s="213"/>
      <c r="T376" s="214"/>
      <c r="AT376" s="215" t="s">
        <v>161</v>
      </c>
      <c r="AU376" s="215" t="s">
        <v>79</v>
      </c>
      <c r="AV376" s="11" t="s">
        <v>79</v>
      </c>
      <c r="AW376" s="11" t="s">
        <v>33</v>
      </c>
      <c r="AX376" s="11" t="s">
        <v>69</v>
      </c>
      <c r="AY376" s="215" t="s">
        <v>152</v>
      </c>
    </row>
    <row r="377" spans="2:65" s="12" customFormat="1" ht="13.5">
      <c r="B377" s="216"/>
      <c r="C377" s="217"/>
      <c r="D377" s="206" t="s">
        <v>161</v>
      </c>
      <c r="E377" s="218" t="s">
        <v>21</v>
      </c>
      <c r="F377" s="219" t="s">
        <v>180</v>
      </c>
      <c r="G377" s="217"/>
      <c r="H377" s="220">
        <v>5</v>
      </c>
      <c r="I377" s="221"/>
      <c r="J377" s="217"/>
      <c r="K377" s="217"/>
      <c r="L377" s="222"/>
      <c r="M377" s="223"/>
      <c r="N377" s="224"/>
      <c r="O377" s="224"/>
      <c r="P377" s="224"/>
      <c r="Q377" s="224"/>
      <c r="R377" s="224"/>
      <c r="S377" s="224"/>
      <c r="T377" s="225"/>
      <c r="AT377" s="226" t="s">
        <v>161</v>
      </c>
      <c r="AU377" s="226" t="s">
        <v>79</v>
      </c>
      <c r="AV377" s="12" t="s">
        <v>159</v>
      </c>
      <c r="AW377" s="12" t="s">
        <v>33</v>
      </c>
      <c r="AX377" s="12" t="s">
        <v>77</v>
      </c>
      <c r="AY377" s="226" t="s">
        <v>152</v>
      </c>
    </row>
    <row r="378" spans="2:65" s="1" customFormat="1" ht="34.15" customHeight="1">
      <c r="B378" s="41"/>
      <c r="C378" s="227" t="s">
        <v>579</v>
      </c>
      <c r="D378" s="227" t="s">
        <v>202</v>
      </c>
      <c r="E378" s="228" t="s">
        <v>580</v>
      </c>
      <c r="F378" s="229" t="s">
        <v>581</v>
      </c>
      <c r="G378" s="230" t="s">
        <v>281</v>
      </c>
      <c r="H378" s="231">
        <v>2</v>
      </c>
      <c r="I378" s="232"/>
      <c r="J378" s="233">
        <f>ROUND(I378*H378,2)</f>
        <v>0</v>
      </c>
      <c r="K378" s="229" t="s">
        <v>21</v>
      </c>
      <c r="L378" s="234"/>
      <c r="M378" s="235" t="s">
        <v>21</v>
      </c>
      <c r="N378" s="236" t="s">
        <v>40</v>
      </c>
      <c r="O378" s="42"/>
      <c r="P378" s="201">
        <f>O378*H378</f>
        <v>0</v>
      </c>
      <c r="Q378" s="201">
        <v>9.4999999999999998E-3</v>
      </c>
      <c r="R378" s="201">
        <f>Q378*H378</f>
        <v>1.9E-2</v>
      </c>
      <c r="S378" s="201">
        <v>0</v>
      </c>
      <c r="T378" s="202">
        <f>S378*H378</f>
        <v>0</v>
      </c>
      <c r="AR378" s="24" t="s">
        <v>196</v>
      </c>
      <c r="AT378" s="24" t="s">
        <v>202</v>
      </c>
      <c r="AU378" s="24" t="s">
        <v>79</v>
      </c>
      <c r="AY378" s="24" t="s">
        <v>152</v>
      </c>
      <c r="BE378" s="203">
        <f>IF(N378="základní",J378,0)</f>
        <v>0</v>
      </c>
      <c r="BF378" s="203">
        <f>IF(N378="snížená",J378,0)</f>
        <v>0</v>
      </c>
      <c r="BG378" s="203">
        <f>IF(N378="zákl. přenesená",J378,0)</f>
        <v>0</v>
      </c>
      <c r="BH378" s="203">
        <f>IF(N378="sníž. přenesená",J378,0)</f>
        <v>0</v>
      </c>
      <c r="BI378" s="203">
        <f>IF(N378="nulová",J378,0)</f>
        <v>0</v>
      </c>
      <c r="BJ378" s="24" t="s">
        <v>77</v>
      </c>
      <c r="BK378" s="203">
        <f>ROUND(I378*H378,2)</f>
        <v>0</v>
      </c>
      <c r="BL378" s="24" t="s">
        <v>159</v>
      </c>
      <c r="BM378" s="24" t="s">
        <v>582</v>
      </c>
    </row>
    <row r="379" spans="2:65" s="1" customFormat="1" ht="34.15" customHeight="1">
      <c r="B379" s="41"/>
      <c r="C379" s="227" t="s">
        <v>583</v>
      </c>
      <c r="D379" s="227" t="s">
        <v>202</v>
      </c>
      <c r="E379" s="228" t="s">
        <v>584</v>
      </c>
      <c r="F379" s="229" t="s">
        <v>585</v>
      </c>
      <c r="G379" s="230" t="s">
        <v>281</v>
      </c>
      <c r="H379" s="231">
        <v>2</v>
      </c>
      <c r="I379" s="232"/>
      <c r="J379" s="233">
        <f>ROUND(I379*H379,2)</f>
        <v>0</v>
      </c>
      <c r="K379" s="229" t="s">
        <v>21</v>
      </c>
      <c r="L379" s="234"/>
      <c r="M379" s="235" t="s">
        <v>21</v>
      </c>
      <c r="N379" s="236" t="s">
        <v>40</v>
      </c>
      <c r="O379" s="42"/>
      <c r="P379" s="201">
        <f>O379*H379</f>
        <v>0</v>
      </c>
      <c r="Q379" s="201">
        <v>9.4999999999999998E-3</v>
      </c>
      <c r="R379" s="201">
        <f>Q379*H379</f>
        <v>1.9E-2</v>
      </c>
      <c r="S379" s="201">
        <v>0</v>
      </c>
      <c r="T379" s="202">
        <f>S379*H379</f>
        <v>0</v>
      </c>
      <c r="AR379" s="24" t="s">
        <v>196</v>
      </c>
      <c r="AT379" s="24" t="s">
        <v>202</v>
      </c>
      <c r="AU379" s="24" t="s">
        <v>79</v>
      </c>
      <c r="AY379" s="24" t="s">
        <v>152</v>
      </c>
      <c r="BE379" s="203">
        <f>IF(N379="základní",J379,0)</f>
        <v>0</v>
      </c>
      <c r="BF379" s="203">
        <f>IF(N379="snížená",J379,0)</f>
        <v>0</v>
      </c>
      <c r="BG379" s="203">
        <f>IF(N379="zákl. přenesená",J379,0)</f>
        <v>0</v>
      </c>
      <c r="BH379" s="203">
        <f>IF(N379="sníž. přenesená",J379,0)</f>
        <v>0</v>
      </c>
      <c r="BI379" s="203">
        <f>IF(N379="nulová",J379,0)</f>
        <v>0</v>
      </c>
      <c r="BJ379" s="24" t="s">
        <v>77</v>
      </c>
      <c r="BK379" s="203">
        <f>ROUND(I379*H379,2)</f>
        <v>0</v>
      </c>
      <c r="BL379" s="24" t="s">
        <v>159</v>
      </c>
      <c r="BM379" s="24" t="s">
        <v>586</v>
      </c>
    </row>
    <row r="380" spans="2:65" s="1" customFormat="1" ht="34.15" customHeight="1">
      <c r="B380" s="41"/>
      <c r="C380" s="227" t="s">
        <v>587</v>
      </c>
      <c r="D380" s="227" t="s">
        <v>202</v>
      </c>
      <c r="E380" s="228" t="s">
        <v>588</v>
      </c>
      <c r="F380" s="229" t="s">
        <v>589</v>
      </c>
      <c r="G380" s="230" t="s">
        <v>281</v>
      </c>
      <c r="H380" s="231">
        <v>1</v>
      </c>
      <c r="I380" s="232"/>
      <c r="J380" s="233">
        <f>ROUND(I380*H380,2)</f>
        <v>0</v>
      </c>
      <c r="K380" s="229" t="s">
        <v>21</v>
      </c>
      <c r="L380" s="234"/>
      <c r="M380" s="235" t="s">
        <v>21</v>
      </c>
      <c r="N380" s="236" t="s">
        <v>40</v>
      </c>
      <c r="O380" s="42"/>
      <c r="P380" s="201">
        <f>O380*H380</f>
        <v>0</v>
      </c>
      <c r="Q380" s="201">
        <v>9.4999999999999998E-3</v>
      </c>
      <c r="R380" s="201">
        <f>Q380*H380</f>
        <v>9.4999999999999998E-3</v>
      </c>
      <c r="S380" s="201">
        <v>0</v>
      </c>
      <c r="T380" s="202">
        <f>S380*H380</f>
        <v>0</v>
      </c>
      <c r="AR380" s="24" t="s">
        <v>196</v>
      </c>
      <c r="AT380" s="24" t="s">
        <v>202</v>
      </c>
      <c r="AU380" s="24" t="s">
        <v>79</v>
      </c>
      <c r="AY380" s="24" t="s">
        <v>152</v>
      </c>
      <c r="BE380" s="203">
        <f>IF(N380="základní",J380,0)</f>
        <v>0</v>
      </c>
      <c r="BF380" s="203">
        <f>IF(N380="snížená",J380,0)</f>
        <v>0</v>
      </c>
      <c r="BG380" s="203">
        <f>IF(N380="zákl. přenesená",J380,0)</f>
        <v>0</v>
      </c>
      <c r="BH380" s="203">
        <f>IF(N380="sníž. přenesená",J380,0)</f>
        <v>0</v>
      </c>
      <c r="BI380" s="203">
        <f>IF(N380="nulová",J380,0)</f>
        <v>0</v>
      </c>
      <c r="BJ380" s="24" t="s">
        <v>77</v>
      </c>
      <c r="BK380" s="203">
        <f>ROUND(I380*H380,2)</f>
        <v>0</v>
      </c>
      <c r="BL380" s="24" t="s">
        <v>159</v>
      </c>
      <c r="BM380" s="24" t="s">
        <v>590</v>
      </c>
    </row>
    <row r="381" spans="2:65" s="1" customFormat="1" ht="34.15" customHeight="1">
      <c r="B381" s="41"/>
      <c r="C381" s="192" t="s">
        <v>591</v>
      </c>
      <c r="D381" s="192" t="s">
        <v>154</v>
      </c>
      <c r="E381" s="193" t="s">
        <v>592</v>
      </c>
      <c r="F381" s="194" t="s">
        <v>593</v>
      </c>
      <c r="G381" s="195" t="s">
        <v>157</v>
      </c>
      <c r="H381" s="196">
        <v>32.299999999999997</v>
      </c>
      <c r="I381" s="197"/>
      <c r="J381" s="198">
        <f>ROUND(I381*H381,2)</f>
        <v>0</v>
      </c>
      <c r="K381" s="194" t="s">
        <v>21</v>
      </c>
      <c r="L381" s="61"/>
      <c r="M381" s="199" t="s">
        <v>21</v>
      </c>
      <c r="N381" s="200" t="s">
        <v>40</v>
      </c>
      <c r="O381" s="42"/>
      <c r="P381" s="201">
        <f>O381*H381</f>
        <v>0</v>
      </c>
      <c r="Q381" s="201">
        <v>1.434E-2</v>
      </c>
      <c r="R381" s="201">
        <f>Q381*H381</f>
        <v>0.46318199999999998</v>
      </c>
      <c r="S381" s="201">
        <v>0</v>
      </c>
      <c r="T381" s="202">
        <f>S381*H381</f>
        <v>0</v>
      </c>
      <c r="AR381" s="24" t="s">
        <v>159</v>
      </c>
      <c r="AT381" s="24" t="s">
        <v>154</v>
      </c>
      <c r="AU381" s="24" t="s">
        <v>79</v>
      </c>
      <c r="AY381" s="24" t="s">
        <v>152</v>
      </c>
      <c r="BE381" s="203">
        <f>IF(N381="základní",J381,0)</f>
        <v>0</v>
      </c>
      <c r="BF381" s="203">
        <f>IF(N381="snížená",J381,0)</f>
        <v>0</v>
      </c>
      <c r="BG381" s="203">
        <f>IF(N381="zákl. přenesená",J381,0)</f>
        <v>0</v>
      </c>
      <c r="BH381" s="203">
        <f>IF(N381="sníž. přenesená",J381,0)</f>
        <v>0</v>
      </c>
      <c r="BI381" s="203">
        <f>IF(N381="nulová",J381,0)</f>
        <v>0</v>
      </c>
      <c r="BJ381" s="24" t="s">
        <v>77</v>
      </c>
      <c r="BK381" s="203">
        <f>ROUND(I381*H381,2)</f>
        <v>0</v>
      </c>
      <c r="BL381" s="24" t="s">
        <v>159</v>
      </c>
      <c r="BM381" s="24" t="s">
        <v>594</v>
      </c>
    </row>
    <row r="382" spans="2:65" s="11" customFormat="1" ht="13.5">
      <c r="B382" s="204"/>
      <c r="C382" s="205"/>
      <c r="D382" s="206" t="s">
        <v>161</v>
      </c>
      <c r="E382" s="207" t="s">
        <v>21</v>
      </c>
      <c r="F382" s="208" t="s">
        <v>420</v>
      </c>
      <c r="G382" s="205"/>
      <c r="H382" s="209">
        <v>32.299999999999997</v>
      </c>
      <c r="I382" s="210"/>
      <c r="J382" s="205"/>
      <c r="K382" s="205"/>
      <c r="L382" s="211"/>
      <c r="M382" s="212"/>
      <c r="N382" s="213"/>
      <c r="O382" s="213"/>
      <c r="P382" s="213"/>
      <c r="Q382" s="213"/>
      <c r="R382" s="213"/>
      <c r="S382" s="213"/>
      <c r="T382" s="214"/>
      <c r="AT382" s="215" t="s">
        <v>161</v>
      </c>
      <c r="AU382" s="215" t="s">
        <v>79</v>
      </c>
      <c r="AV382" s="11" t="s">
        <v>79</v>
      </c>
      <c r="AW382" s="11" t="s">
        <v>33</v>
      </c>
      <c r="AX382" s="11" t="s">
        <v>77</v>
      </c>
      <c r="AY382" s="215" t="s">
        <v>152</v>
      </c>
    </row>
    <row r="383" spans="2:65" s="10" customFormat="1" ht="29.85" customHeight="1">
      <c r="B383" s="176"/>
      <c r="C383" s="177"/>
      <c r="D383" s="178" t="s">
        <v>68</v>
      </c>
      <c r="E383" s="190" t="s">
        <v>201</v>
      </c>
      <c r="F383" s="190" t="s">
        <v>595</v>
      </c>
      <c r="G383" s="177"/>
      <c r="H383" s="177"/>
      <c r="I383" s="180"/>
      <c r="J383" s="191">
        <f>BK383</f>
        <v>0</v>
      </c>
      <c r="K383" s="177"/>
      <c r="L383" s="182"/>
      <c r="M383" s="183"/>
      <c r="N383" s="184"/>
      <c r="O383" s="184"/>
      <c r="P383" s="185">
        <f>SUM(P384:P440)</f>
        <v>0</v>
      </c>
      <c r="Q383" s="184"/>
      <c r="R383" s="185">
        <f>SUM(R384:R440)</f>
        <v>46.43792406</v>
      </c>
      <c r="S383" s="184"/>
      <c r="T383" s="186">
        <f>SUM(T384:T440)</f>
        <v>34.063392</v>
      </c>
      <c r="AR383" s="187" t="s">
        <v>77</v>
      </c>
      <c r="AT383" s="188" t="s">
        <v>68</v>
      </c>
      <c r="AU383" s="188" t="s">
        <v>77</v>
      </c>
      <c r="AY383" s="187" t="s">
        <v>152</v>
      </c>
      <c r="BK383" s="189">
        <f>SUM(BK384:BK440)</f>
        <v>0</v>
      </c>
    </row>
    <row r="384" spans="2:65" s="1" customFormat="1" ht="45.6" customHeight="1">
      <c r="B384" s="41"/>
      <c r="C384" s="192" t="s">
        <v>596</v>
      </c>
      <c r="D384" s="192" t="s">
        <v>154</v>
      </c>
      <c r="E384" s="193" t="s">
        <v>597</v>
      </c>
      <c r="F384" s="194" t="s">
        <v>598</v>
      </c>
      <c r="G384" s="195" t="s">
        <v>169</v>
      </c>
      <c r="H384" s="196">
        <v>43.46</v>
      </c>
      <c r="I384" s="197"/>
      <c r="J384" s="198">
        <f>ROUND(I384*H384,2)</f>
        <v>0</v>
      </c>
      <c r="K384" s="194" t="s">
        <v>158</v>
      </c>
      <c r="L384" s="61"/>
      <c r="M384" s="199" t="s">
        <v>21</v>
      </c>
      <c r="N384" s="200" t="s">
        <v>40</v>
      </c>
      <c r="O384" s="42"/>
      <c r="P384" s="201">
        <f>O384*H384</f>
        <v>0</v>
      </c>
      <c r="Q384" s="201">
        <v>0.1295</v>
      </c>
      <c r="R384" s="201">
        <f>Q384*H384</f>
        <v>5.6280700000000001</v>
      </c>
      <c r="S384" s="201">
        <v>0</v>
      </c>
      <c r="T384" s="202">
        <f>S384*H384</f>
        <v>0</v>
      </c>
      <c r="AR384" s="24" t="s">
        <v>159</v>
      </c>
      <c r="AT384" s="24" t="s">
        <v>154</v>
      </c>
      <c r="AU384" s="24" t="s">
        <v>79</v>
      </c>
      <c r="AY384" s="24" t="s">
        <v>152</v>
      </c>
      <c r="BE384" s="203">
        <f>IF(N384="základní",J384,0)</f>
        <v>0</v>
      </c>
      <c r="BF384" s="203">
        <f>IF(N384="snížená",J384,0)</f>
        <v>0</v>
      </c>
      <c r="BG384" s="203">
        <f>IF(N384="zákl. přenesená",J384,0)</f>
        <v>0</v>
      </c>
      <c r="BH384" s="203">
        <f>IF(N384="sníž. přenesená",J384,0)</f>
        <v>0</v>
      </c>
      <c r="BI384" s="203">
        <f>IF(N384="nulová",J384,0)</f>
        <v>0</v>
      </c>
      <c r="BJ384" s="24" t="s">
        <v>77</v>
      </c>
      <c r="BK384" s="203">
        <f>ROUND(I384*H384,2)</f>
        <v>0</v>
      </c>
      <c r="BL384" s="24" t="s">
        <v>159</v>
      </c>
      <c r="BM384" s="24" t="s">
        <v>599</v>
      </c>
    </row>
    <row r="385" spans="2:65" s="11" customFormat="1" ht="13.5">
      <c r="B385" s="204"/>
      <c r="C385" s="205"/>
      <c r="D385" s="206" t="s">
        <v>161</v>
      </c>
      <c r="E385" s="207" t="s">
        <v>21</v>
      </c>
      <c r="F385" s="208" t="s">
        <v>600</v>
      </c>
      <c r="G385" s="205"/>
      <c r="H385" s="209">
        <v>43.46</v>
      </c>
      <c r="I385" s="210"/>
      <c r="J385" s="205"/>
      <c r="K385" s="205"/>
      <c r="L385" s="211"/>
      <c r="M385" s="212"/>
      <c r="N385" s="213"/>
      <c r="O385" s="213"/>
      <c r="P385" s="213"/>
      <c r="Q385" s="213"/>
      <c r="R385" s="213"/>
      <c r="S385" s="213"/>
      <c r="T385" s="214"/>
      <c r="AT385" s="215" t="s">
        <v>161</v>
      </c>
      <c r="AU385" s="215" t="s">
        <v>79</v>
      </c>
      <c r="AV385" s="11" t="s">
        <v>79</v>
      </c>
      <c r="AW385" s="11" t="s">
        <v>33</v>
      </c>
      <c r="AX385" s="11" t="s">
        <v>77</v>
      </c>
      <c r="AY385" s="215" t="s">
        <v>152</v>
      </c>
    </row>
    <row r="386" spans="2:65" s="1" customFormat="1" ht="14.45" customHeight="1">
      <c r="B386" s="41"/>
      <c r="C386" s="227" t="s">
        <v>601</v>
      </c>
      <c r="D386" s="227" t="s">
        <v>202</v>
      </c>
      <c r="E386" s="228" t="s">
        <v>602</v>
      </c>
      <c r="F386" s="229" t="s">
        <v>603</v>
      </c>
      <c r="G386" s="230" t="s">
        <v>169</v>
      </c>
      <c r="H386" s="231">
        <v>27.774999999999999</v>
      </c>
      <c r="I386" s="232"/>
      <c r="J386" s="233">
        <f>ROUND(I386*H386,2)</f>
        <v>0</v>
      </c>
      <c r="K386" s="229" t="s">
        <v>158</v>
      </c>
      <c r="L386" s="234"/>
      <c r="M386" s="235" t="s">
        <v>21</v>
      </c>
      <c r="N386" s="236" t="s">
        <v>40</v>
      </c>
      <c r="O386" s="42"/>
      <c r="P386" s="201">
        <f>O386*H386</f>
        <v>0</v>
      </c>
      <c r="Q386" s="201">
        <v>5.8000000000000003E-2</v>
      </c>
      <c r="R386" s="201">
        <f>Q386*H386</f>
        <v>1.6109500000000001</v>
      </c>
      <c r="S386" s="201">
        <v>0</v>
      </c>
      <c r="T386" s="202">
        <f>S386*H386</f>
        <v>0</v>
      </c>
      <c r="AR386" s="24" t="s">
        <v>196</v>
      </c>
      <c r="AT386" s="24" t="s">
        <v>202</v>
      </c>
      <c r="AU386" s="24" t="s">
        <v>79</v>
      </c>
      <c r="AY386" s="24" t="s">
        <v>152</v>
      </c>
      <c r="BE386" s="203">
        <f>IF(N386="základní",J386,0)</f>
        <v>0</v>
      </c>
      <c r="BF386" s="203">
        <f>IF(N386="snížená",J386,0)</f>
        <v>0</v>
      </c>
      <c r="BG386" s="203">
        <f>IF(N386="zákl. přenesená",J386,0)</f>
        <v>0</v>
      </c>
      <c r="BH386" s="203">
        <f>IF(N386="sníž. přenesená",J386,0)</f>
        <v>0</v>
      </c>
      <c r="BI386" s="203">
        <f>IF(N386="nulová",J386,0)</f>
        <v>0</v>
      </c>
      <c r="BJ386" s="24" t="s">
        <v>77</v>
      </c>
      <c r="BK386" s="203">
        <f>ROUND(I386*H386,2)</f>
        <v>0</v>
      </c>
      <c r="BL386" s="24" t="s">
        <v>159</v>
      </c>
      <c r="BM386" s="24" t="s">
        <v>604</v>
      </c>
    </row>
    <row r="387" spans="2:65" s="11" customFormat="1" ht="13.5">
      <c r="B387" s="204"/>
      <c r="C387" s="205"/>
      <c r="D387" s="206" t="s">
        <v>161</v>
      </c>
      <c r="E387" s="207" t="s">
        <v>21</v>
      </c>
      <c r="F387" s="208" t="s">
        <v>605</v>
      </c>
      <c r="G387" s="205"/>
      <c r="H387" s="209">
        <v>27.774999999999999</v>
      </c>
      <c r="I387" s="210"/>
      <c r="J387" s="205"/>
      <c r="K387" s="205"/>
      <c r="L387" s="211"/>
      <c r="M387" s="212"/>
      <c r="N387" s="213"/>
      <c r="O387" s="213"/>
      <c r="P387" s="213"/>
      <c r="Q387" s="213"/>
      <c r="R387" s="213"/>
      <c r="S387" s="213"/>
      <c r="T387" s="214"/>
      <c r="AT387" s="215" t="s">
        <v>161</v>
      </c>
      <c r="AU387" s="215" t="s">
        <v>79</v>
      </c>
      <c r="AV387" s="11" t="s">
        <v>79</v>
      </c>
      <c r="AW387" s="11" t="s">
        <v>33</v>
      </c>
      <c r="AX387" s="11" t="s">
        <v>77</v>
      </c>
      <c r="AY387" s="215" t="s">
        <v>152</v>
      </c>
    </row>
    <row r="388" spans="2:65" s="1" customFormat="1" ht="14.45" customHeight="1">
      <c r="B388" s="41"/>
      <c r="C388" s="227" t="s">
        <v>606</v>
      </c>
      <c r="D388" s="227" t="s">
        <v>202</v>
      </c>
      <c r="E388" s="228" t="s">
        <v>607</v>
      </c>
      <c r="F388" s="229" t="s">
        <v>608</v>
      </c>
      <c r="G388" s="230" t="s">
        <v>169</v>
      </c>
      <c r="H388" s="231">
        <v>16.12</v>
      </c>
      <c r="I388" s="232"/>
      <c r="J388" s="233">
        <f>ROUND(I388*H388,2)</f>
        <v>0</v>
      </c>
      <c r="K388" s="229" t="s">
        <v>158</v>
      </c>
      <c r="L388" s="234"/>
      <c r="M388" s="235" t="s">
        <v>21</v>
      </c>
      <c r="N388" s="236" t="s">
        <v>40</v>
      </c>
      <c r="O388" s="42"/>
      <c r="P388" s="201">
        <f>O388*H388</f>
        <v>0</v>
      </c>
      <c r="Q388" s="201">
        <v>2.3E-2</v>
      </c>
      <c r="R388" s="201">
        <f>Q388*H388</f>
        <v>0.37076000000000003</v>
      </c>
      <c r="S388" s="201">
        <v>0</v>
      </c>
      <c r="T388" s="202">
        <f>S388*H388</f>
        <v>0</v>
      </c>
      <c r="AR388" s="24" t="s">
        <v>196</v>
      </c>
      <c r="AT388" s="24" t="s">
        <v>202</v>
      </c>
      <c r="AU388" s="24" t="s">
        <v>79</v>
      </c>
      <c r="AY388" s="24" t="s">
        <v>152</v>
      </c>
      <c r="BE388" s="203">
        <f>IF(N388="základní",J388,0)</f>
        <v>0</v>
      </c>
      <c r="BF388" s="203">
        <f>IF(N388="snížená",J388,0)</f>
        <v>0</v>
      </c>
      <c r="BG388" s="203">
        <f>IF(N388="zákl. přenesená",J388,0)</f>
        <v>0</v>
      </c>
      <c r="BH388" s="203">
        <f>IF(N388="sníž. přenesená",J388,0)</f>
        <v>0</v>
      </c>
      <c r="BI388" s="203">
        <f>IF(N388="nulová",J388,0)</f>
        <v>0</v>
      </c>
      <c r="BJ388" s="24" t="s">
        <v>77</v>
      </c>
      <c r="BK388" s="203">
        <f>ROUND(I388*H388,2)</f>
        <v>0</v>
      </c>
      <c r="BL388" s="24" t="s">
        <v>159</v>
      </c>
      <c r="BM388" s="24" t="s">
        <v>609</v>
      </c>
    </row>
    <row r="389" spans="2:65" s="11" customFormat="1" ht="13.5">
      <c r="B389" s="204"/>
      <c r="C389" s="205"/>
      <c r="D389" s="206" t="s">
        <v>161</v>
      </c>
      <c r="E389" s="207" t="s">
        <v>21</v>
      </c>
      <c r="F389" s="208" t="s">
        <v>610</v>
      </c>
      <c r="G389" s="205"/>
      <c r="H389" s="209">
        <v>16.12</v>
      </c>
      <c r="I389" s="210"/>
      <c r="J389" s="205"/>
      <c r="K389" s="205"/>
      <c r="L389" s="211"/>
      <c r="M389" s="212"/>
      <c r="N389" s="213"/>
      <c r="O389" s="213"/>
      <c r="P389" s="213"/>
      <c r="Q389" s="213"/>
      <c r="R389" s="213"/>
      <c r="S389" s="213"/>
      <c r="T389" s="214"/>
      <c r="AT389" s="215" t="s">
        <v>161</v>
      </c>
      <c r="AU389" s="215" t="s">
        <v>79</v>
      </c>
      <c r="AV389" s="11" t="s">
        <v>79</v>
      </c>
      <c r="AW389" s="11" t="s">
        <v>33</v>
      </c>
      <c r="AX389" s="11" t="s">
        <v>77</v>
      </c>
      <c r="AY389" s="215" t="s">
        <v>152</v>
      </c>
    </row>
    <row r="390" spans="2:65" s="1" customFormat="1" ht="34.15" customHeight="1">
      <c r="B390" s="41"/>
      <c r="C390" s="192" t="s">
        <v>611</v>
      </c>
      <c r="D390" s="192" t="s">
        <v>154</v>
      </c>
      <c r="E390" s="193" t="s">
        <v>612</v>
      </c>
      <c r="F390" s="194" t="s">
        <v>613</v>
      </c>
      <c r="G390" s="195" t="s">
        <v>169</v>
      </c>
      <c r="H390" s="196">
        <v>60.1</v>
      </c>
      <c r="I390" s="197"/>
      <c r="J390" s="198">
        <f>ROUND(I390*H390,2)</f>
        <v>0</v>
      </c>
      <c r="K390" s="194" t="s">
        <v>158</v>
      </c>
      <c r="L390" s="61"/>
      <c r="M390" s="199" t="s">
        <v>21</v>
      </c>
      <c r="N390" s="200" t="s">
        <v>40</v>
      </c>
      <c r="O390" s="42"/>
      <c r="P390" s="201">
        <f>O390*H390</f>
        <v>0</v>
      </c>
      <c r="Q390" s="201">
        <v>0.14066999999999999</v>
      </c>
      <c r="R390" s="201">
        <f>Q390*H390</f>
        <v>8.4542669999999998</v>
      </c>
      <c r="S390" s="201">
        <v>0</v>
      </c>
      <c r="T390" s="202">
        <f>S390*H390</f>
        <v>0</v>
      </c>
      <c r="AR390" s="24" t="s">
        <v>159</v>
      </c>
      <c r="AT390" s="24" t="s">
        <v>154</v>
      </c>
      <c r="AU390" s="24" t="s">
        <v>79</v>
      </c>
      <c r="AY390" s="24" t="s">
        <v>152</v>
      </c>
      <c r="BE390" s="203">
        <f>IF(N390="základní",J390,0)</f>
        <v>0</v>
      </c>
      <c r="BF390" s="203">
        <f>IF(N390="snížená",J390,0)</f>
        <v>0</v>
      </c>
      <c r="BG390" s="203">
        <f>IF(N390="zákl. přenesená",J390,0)</f>
        <v>0</v>
      </c>
      <c r="BH390" s="203">
        <f>IF(N390="sníž. přenesená",J390,0)</f>
        <v>0</v>
      </c>
      <c r="BI390" s="203">
        <f>IF(N390="nulová",J390,0)</f>
        <v>0</v>
      </c>
      <c r="BJ390" s="24" t="s">
        <v>77</v>
      </c>
      <c r="BK390" s="203">
        <f>ROUND(I390*H390,2)</f>
        <v>0</v>
      </c>
      <c r="BL390" s="24" t="s">
        <v>159</v>
      </c>
      <c r="BM390" s="24" t="s">
        <v>614</v>
      </c>
    </row>
    <row r="391" spans="2:65" s="11" customFormat="1" ht="13.5">
      <c r="B391" s="204"/>
      <c r="C391" s="205"/>
      <c r="D391" s="206" t="s">
        <v>161</v>
      </c>
      <c r="E391" s="207" t="s">
        <v>21</v>
      </c>
      <c r="F391" s="208" t="s">
        <v>615</v>
      </c>
      <c r="G391" s="205"/>
      <c r="H391" s="209">
        <v>60.1</v>
      </c>
      <c r="I391" s="210"/>
      <c r="J391" s="205"/>
      <c r="K391" s="205"/>
      <c r="L391" s="211"/>
      <c r="M391" s="212"/>
      <c r="N391" s="213"/>
      <c r="O391" s="213"/>
      <c r="P391" s="213"/>
      <c r="Q391" s="213"/>
      <c r="R391" s="213"/>
      <c r="S391" s="213"/>
      <c r="T391" s="214"/>
      <c r="AT391" s="215" t="s">
        <v>161</v>
      </c>
      <c r="AU391" s="215" t="s">
        <v>79</v>
      </c>
      <c r="AV391" s="11" t="s">
        <v>79</v>
      </c>
      <c r="AW391" s="11" t="s">
        <v>33</v>
      </c>
      <c r="AX391" s="11" t="s">
        <v>77</v>
      </c>
      <c r="AY391" s="215" t="s">
        <v>152</v>
      </c>
    </row>
    <row r="392" spans="2:65" s="1" customFormat="1" ht="14.45" customHeight="1">
      <c r="B392" s="41"/>
      <c r="C392" s="227" t="s">
        <v>616</v>
      </c>
      <c r="D392" s="227" t="s">
        <v>202</v>
      </c>
      <c r="E392" s="228" t="s">
        <v>617</v>
      </c>
      <c r="F392" s="229" t="s">
        <v>618</v>
      </c>
      <c r="G392" s="230" t="s">
        <v>169</v>
      </c>
      <c r="H392" s="231">
        <v>60.701000000000001</v>
      </c>
      <c r="I392" s="232"/>
      <c r="J392" s="233">
        <f>ROUND(I392*H392,2)</f>
        <v>0</v>
      </c>
      <c r="K392" s="229" t="s">
        <v>21</v>
      </c>
      <c r="L392" s="234"/>
      <c r="M392" s="235" t="s">
        <v>21</v>
      </c>
      <c r="N392" s="236" t="s">
        <v>40</v>
      </c>
      <c r="O392" s="42"/>
      <c r="P392" s="201">
        <f>O392*H392</f>
        <v>0</v>
      </c>
      <c r="Q392" s="201">
        <v>0.125</v>
      </c>
      <c r="R392" s="201">
        <f>Q392*H392</f>
        <v>7.5876250000000001</v>
      </c>
      <c r="S392" s="201">
        <v>0</v>
      </c>
      <c r="T392" s="202">
        <f>S392*H392</f>
        <v>0</v>
      </c>
      <c r="AR392" s="24" t="s">
        <v>196</v>
      </c>
      <c r="AT392" s="24" t="s">
        <v>202</v>
      </c>
      <c r="AU392" s="24" t="s">
        <v>79</v>
      </c>
      <c r="AY392" s="24" t="s">
        <v>152</v>
      </c>
      <c r="BE392" s="203">
        <f>IF(N392="základní",J392,0)</f>
        <v>0</v>
      </c>
      <c r="BF392" s="203">
        <f>IF(N392="snížená",J392,0)</f>
        <v>0</v>
      </c>
      <c r="BG392" s="203">
        <f>IF(N392="zákl. přenesená",J392,0)</f>
        <v>0</v>
      </c>
      <c r="BH392" s="203">
        <f>IF(N392="sníž. přenesená",J392,0)</f>
        <v>0</v>
      </c>
      <c r="BI392" s="203">
        <f>IF(N392="nulová",J392,0)</f>
        <v>0</v>
      </c>
      <c r="BJ392" s="24" t="s">
        <v>77</v>
      </c>
      <c r="BK392" s="203">
        <f>ROUND(I392*H392,2)</f>
        <v>0</v>
      </c>
      <c r="BL392" s="24" t="s">
        <v>159</v>
      </c>
      <c r="BM392" s="24" t="s">
        <v>619</v>
      </c>
    </row>
    <row r="393" spans="2:65" s="11" customFormat="1" ht="13.5">
      <c r="B393" s="204"/>
      <c r="C393" s="205"/>
      <c r="D393" s="206" t="s">
        <v>161</v>
      </c>
      <c r="E393" s="207" t="s">
        <v>21</v>
      </c>
      <c r="F393" s="208" t="s">
        <v>620</v>
      </c>
      <c r="G393" s="205"/>
      <c r="H393" s="209">
        <v>60.701000000000001</v>
      </c>
      <c r="I393" s="210"/>
      <c r="J393" s="205"/>
      <c r="K393" s="205"/>
      <c r="L393" s="211"/>
      <c r="M393" s="212"/>
      <c r="N393" s="213"/>
      <c r="O393" s="213"/>
      <c r="P393" s="213"/>
      <c r="Q393" s="213"/>
      <c r="R393" s="213"/>
      <c r="S393" s="213"/>
      <c r="T393" s="214"/>
      <c r="AT393" s="215" t="s">
        <v>161</v>
      </c>
      <c r="AU393" s="215" t="s">
        <v>79</v>
      </c>
      <c r="AV393" s="11" t="s">
        <v>79</v>
      </c>
      <c r="AW393" s="11" t="s">
        <v>33</v>
      </c>
      <c r="AX393" s="11" t="s">
        <v>77</v>
      </c>
      <c r="AY393" s="215" t="s">
        <v>152</v>
      </c>
    </row>
    <row r="394" spans="2:65" s="1" customFormat="1" ht="22.9" customHeight="1">
      <c r="B394" s="41"/>
      <c r="C394" s="192" t="s">
        <v>621</v>
      </c>
      <c r="D394" s="192" t="s">
        <v>154</v>
      </c>
      <c r="E394" s="193" t="s">
        <v>622</v>
      </c>
      <c r="F394" s="194" t="s">
        <v>623</v>
      </c>
      <c r="G394" s="195" t="s">
        <v>173</v>
      </c>
      <c r="H394" s="196">
        <v>6.2140000000000004</v>
      </c>
      <c r="I394" s="197"/>
      <c r="J394" s="198">
        <f>ROUND(I394*H394,2)</f>
        <v>0</v>
      </c>
      <c r="K394" s="194" t="s">
        <v>158</v>
      </c>
      <c r="L394" s="61"/>
      <c r="M394" s="199" t="s">
        <v>21</v>
      </c>
      <c r="N394" s="200" t="s">
        <v>40</v>
      </c>
      <c r="O394" s="42"/>
      <c r="P394" s="201">
        <f>O394*H394</f>
        <v>0</v>
      </c>
      <c r="Q394" s="201">
        <v>2.2563399999999998</v>
      </c>
      <c r="R394" s="201">
        <f>Q394*H394</f>
        <v>14.020896759999999</v>
      </c>
      <c r="S394" s="201">
        <v>0</v>
      </c>
      <c r="T394" s="202">
        <f>S394*H394</f>
        <v>0</v>
      </c>
      <c r="AR394" s="24" t="s">
        <v>159</v>
      </c>
      <c r="AT394" s="24" t="s">
        <v>154</v>
      </c>
      <c r="AU394" s="24" t="s">
        <v>79</v>
      </c>
      <c r="AY394" s="24" t="s">
        <v>152</v>
      </c>
      <c r="BE394" s="203">
        <f>IF(N394="základní",J394,0)</f>
        <v>0</v>
      </c>
      <c r="BF394" s="203">
        <f>IF(N394="snížená",J394,0)</f>
        <v>0</v>
      </c>
      <c r="BG394" s="203">
        <f>IF(N394="zákl. přenesená",J394,0)</f>
        <v>0</v>
      </c>
      <c r="BH394" s="203">
        <f>IF(N394="sníž. přenesená",J394,0)</f>
        <v>0</v>
      </c>
      <c r="BI394" s="203">
        <f>IF(N394="nulová",J394,0)</f>
        <v>0</v>
      </c>
      <c r="BJ394" s="24" t="s">
        <v>77</v>
      </c>
      <c r="BK394" s="203">
        <f>ROUND(I394*H394,2)</f>
        <v>0</v>
      </c>
      <c r="BL394" s="24" t="s">
        <v>159</v>
      </c>
      <c r="BM394" s="24" t="s">
        <v>624</v>
      </c>
    </row>
    <row r="395" spans="2:65" s="11" customFormat="1" ht="13.5">
      <c r="B395" s="204"/>
      <c r="C395" s="205"/>
      <c r="D395" s="206" t="s">
        <v>161</v>
      </c>
      <c r="E395" s="207" t="s">
        <v>21</v>
      </c>
      <c r="F395" s="208" t="s">
        <v>625</v>
      </c>
      <c r="G395" s="205"/>
      <c r="H395" s="209">
        <v>6.2140000000000004</v>
      </c>
      <c r="I395" s="210"/>
      <c r="J395" s="205"/>
      <c r="K395" s="205"/>
      <c r="L395" s="211"/>
      <c r="M395" s="212"/>
      <c r="N395" s="213"/>
      <c r="O395" s="213"/>
      <c r="P395" s="213"/>
      <c r="Q395" s="213"/>
      <c r="R395" s="213"/>
      <c r="S395" s="213"/>
      <c r="T395" s="214"/>
      <c r="AT395" s="215" t="s">
        <v>161</v>
      </c>
      <c r="AU395" s="215" t="s">
        <v>79</v>
      </c>
      <c r="AV395" s="11" t="s">
        <v>79</v>
      </c>
      <c r="AW395" s="11" t="s">
        <v>33</v>
      </c>
      <c r="AX395" s="11" t="s">
        <v>77</v>
      </c>
      <c r="AY395" s="215" t="s">
        <v>152</v>
      </c>
    </row>
    <row r="396" spans="2:65" s="1" customFormat="1" ht="34.15" customHeight="1">
      <c r="B396" s="41"/>
      <c r="C396" s="192" t="s">
        <v>626</v>
      </c>
      <c r="D396" s="192" t="s">
        <v>154</v>
      </c>
      <c r="E396" s="193" t="s">
        <v>627</v>
      </c>
      <c r="F396" s="194" t="s">
        <v>628</v>
      </c>
      <c r="G396" s="195" t="s">
        <v>157</v>
      </c>
      <c r="H396" s="196">
        <v>1111.675</v>
      </c>
      <c r="I396" s="197"/>
      <c r="J396" s="198">
        <f>ROUND(I396*H396,2)</f>
        <v>0</v>
      </c>
      <c r="K396" s="194" t="s">
        <v>158</v>
      </c>
      <c r="L396" s="61"/>
      <c r="M396" s="199" t="s">
        <v>21</v>
      </c>
      <c r="N396" s="200" t="s">
        <v>40</v>
      </c>
      <c r="O396" s="42"/>
      <c r="P396" s="201">
        <f>O396*H396</f>
        <v>0</v>
      </c>
      <c r="Q396" s="201">
        <v>0</v>
      </c>
      <c r="R396" s="201">
        <f>Q396*H396</f>
        <v>0</v>
      </c>
      <c r="S396" s="201">
        <v>0</v>
      </c>
      <c r="T396" s="202">
        <f>S396*H396</f>
        <v>0</v>
      </c>
      <c r="AR396" s="24" t="s">
        <v>159</v>
      </c>
      <c r="AT396" s="24" t="s">
        <v>154</v>
      </c>
      <c r="AU396" s="24" t="s">
        <v>79</v>
      </c>
      <c r="AY396" s="24" t="s">
        <v>152</v>
      </c>
      <c r="BE396" s="203">
        <f>IF(N396="základní",J396,0)</f>
        <v>0</v>
      </c>
      <c r="BF396" s="203">
        <f>IF(N396="snížená",J396,0)</f>
        <v>0</v>
      </c>
      <c r="BG396" s="203">
        <f>IF(N396="zákl. přenesená",J396,0)</f>
        <v>0</v>
      </c>
      <c r="BH396" s="203">
        <f>IF(N396="sníž. přenesená",J396,0)</f>
        <v>0</v>
      </c>
      <c r="BI396" s="203">
        <f>IF(N396="nulová",J396,0)</f>
        <v>0</v>
      </c>
      <c r="BJ396" s="24" t="s">
        <v>77</v>
      </c>
      <c r="BK396" s="203">
        <f>ROUND(I396*H396,2)</f>
        <v>0</v>
      </c>
      <c r="BL396" s="24" t="s">
        <v>159</v>
      </c>
      <c r="BM396" s="24" t="s">
        <v>629</v>
      </c>
    </row>
    <row r="397" spans="2:65" s="11" customFormat="1" ht="13.5">
      <c r="B397" s="204"/>
      <c r="C397" s="205"/>
      <c r="D397" s="206" t="s">
        <v>161</v>
      </c>
      <c r="E397" s="207" t="s">
        <v>21</v>
      </c>
      <c r="F397" s="208" t="s">
        <v>630</v>
      </c>
      <c r="G397" s="205"/>
      <c r="H397" s="209">
        <v>373.82</v>
      </c>
      <c r="I397" s="210"/>
      <c r="J397" s="205"/>
      <c r="K397" s="205"/>
      <c r="L397" s="211"/>
      <c r="M397" s="212"/>
      <c r="N397" s="213"/>
      <c r="O397" s="213"/>
      <c r="P397" s="213"/>
      <c r="Q397" s="213"/>
      <c r="R397" s="213"/>
      <c r="S397" s="213"/>
      <c r="T397" s="214"/>
      <c r="AT397" s="215" t="s">
        <v>161</v>
      </c>
      <c r="AU397" s="215" t="s">
        <v>79</v>
      </c>
      <c r="AV397" s="11" t="s">
        <v>79</v>
      </c>
      <c r="AW397" s="11" t="s">
        <v>33</v>
      </c>
      <c r="AX397" s="11" t="s">
        <v>69</v>
      </c>
      <c r="AY397" s="215" t="s">
        <v>152</v>
      </c>
    </row>
    <row r="398" spans="2:65" s="11" customFormat="1" ht="13.5">
      <c r="B398" s="204"/>
      <c r="C398" s="205"/>
      <c r="D398" s="206" t="s">
        <v>161</v>
      </c>
      <c r="E398" s="207" t="s">
        <v>21</v>
      </c>
      <c r="F398" s="208" t="s">
        <v>631</v>
      </c>
      <c r="G398" s="205"/>
      <c r="H398" s="209">
        <v>27.585000000000001</v>
      </c>
      <c r="I398" s="210"/>
      <c r="J398" s="205"/>
      <c r="K398" s="205"/>
      <c r="L398" s="211"/>
      <c r="M398" s="212"/>
      <c r="N398" s="213"/>
      <c r="O398" s="213"/>
      <c r="P398" s="213"/>
      <c r="Q398" s="213"/>
      <c r="R398" s="213"/>
      <c r="S398" s="213"/>
      <c r="T398" s="214"/>
      <c r="AT398" s="215" t="s">
        <v>161</v>
      </c>
      <c r="AU398" s="215" t="s">
        <v>79</v>
      </c>
      <c r="AV398" s="11" t="s">
        <v>79</v>
      </c>
      <c r="AW398" s="11" t="s">
        <v>33</v>
      </c>
      <c r="AX398" s="11" t="s">
        <v>69</v>
      </c>
      <c r="AY398" s="215" t="s">
        <v>152</v>
      </c>
    </row>
    <row r="399" spans="2:65" s="11" customFormat="1" ht="13.5">
      <c r="B399" s="204"/>
      <c r="C399" s="205"/>
      <c r="D399" s="206" t="s">
        <v>161</v>
      </c>
      <c r="E399" s="207" t="s">
        <v>21</v>
      </c>
      <c r="F399" s="208" t="s">
        <v>632</v>
      </c>
      <c r="G399" s="205"/>
      <c r="H399" s="209">
        <v>319.37</v>
      </c>
      <c r="I399" s="210"/>
      <c r="J399" s="205"/>
      <c r="K399" s="205"/>
      <c r="L399" s="211"/>
      <c r="M399" s="212"/>
      <c r="N399" s="213"/>
      <c r="O399" s="213"/>
      <c r="P399" s="213"/>
      <c r="Q399" s="213"/>
      <c r="R399" s="213"/>
      <c r="S399" s="213"/>
      <c r="T399" s="214"/>
      <c r="AT399" s="215" t="s">
        <v>161</v>
      </c>
      <c r="AU399" s="215" t="s">
        <v>79</v>
      </c>
      <c r="AV399" s="11" t="s">
        <v>79</v>
      </c>
      <c r="AW399" s="11" t="s">
        <v>33</v>
      </c>
      <c r="AX399" s="11" t="s">
        <v>69</v>
      </c>
      <c r="AY399" s="215" t="s">
        <v>152</v>
      </c>
    </row>
    <row r="400" spans="2:65" s="11" customFormat="1" ht="13.5">
      <c r="B400" s="204"/>
      <c r="C400" s="205"/>
      <c r="D400" s="206" t="s">
        <v>161</v>
      </c>
      <c r="E400" s="207" t="s">
        <v>21</v>
      </c>
      <c r="F400" s="208" t="s">
        <v>633</v>
      </c>
      <c r="G400" s="205"/>
      <c r="H400" s="209">
        <v>203.25</v>
      </c>
      <c r="I400" s="210"/>
      <c r="J400" s="205"/>
      <c r="K400" s="205"/>
      <c r="L400" s="211"/>
      <c r="M400" s="212"/>
      <c r="N400" s="213"/>
      <c r="O400" s="213"/>
      <c r="P400" s="213"/>
      <c r="Q400" s="213"/>
      <c r="R400" s="213"/>
      <c r="S400" s="213"/>
      <c r="T400" s="214"/>
      <c r="AT400" s="215" t="s">
        <v>161</v>
      </c>
      <c r="AU400" s="215" t="s">
        <v>79</v>
      </c>
      <c r="AV400" s="11" t="s">
        <v>79</v>
      </c>
      <c r="AW400" s="11" t="s">
        <v>33</v>
      </c>
      <c r="AX400" s="11" t="s">
        <v>69</v>
      </c>
      <c r="AY400" s="215" t="s">
        <v>152</v>
      </c>
    </row>
    <row r="401" spans="2:65" s="11" customFormat="1" ht="13.5">
      <c r="B401" s="204"/>
      <c r="C401" s="205"/>
      <c r="D401" s="206" t="s">
        <v>161</v>
      </c>
      <c r="E401" s="207" t="s">
        <v>21</v>
      </c>
      <c r="F401" s="208" t="s">
        <v>634</v>
      </c>
      <c r="G401" s="205"/>
      <c r="H401" s="209">
        <v>187.65</v>
      </c>
      <c r="I401" s="210"/>
      <c r="J401" s="205"/>
      <c r="K401" s="205"/>
      <c r="L401" s="211"/>
      <c r="M401" s="212"/>
      <c r="N401" s="213"/>
      <c r="O401" s="213"/>
      <c r="P401" s="213"/>
      <c r="Q401" s="213"/>
      <c r="R401" s="213"/>
      <c r="S401" s="213"/>
      <c r="T401" s="214"/>
      <c r="AT401" s="215" t="s">
        <v>161</v>
      </c>
      <c r="AU401" s="215" t="s">
        <v>79</v>
      </c>
      <c r="AV401" s="11" t="s">
        <v>79</v>
      </c>
      <c r="AW401" s="11" t="s">
        <v>33</v>
      </c>
      <c r="AX401" s="11" t="s">
        <v>69</v>
      </c>
      <c r="AY401" s="215" t="s">
        <v>152</v>
      </c>
    </row>
    <row r="402" spans="2:65" s="12" customFormat="1" ht="13.5">
      <c r="B402" s="216"/>
      <c r="C402" s="217"/>
      <c r="D402" s="206" t="s">
        <v>161</v>
      </c>
      <c r="E402" s="218" t="s">
        <v>21</v>
      </c>
      <c r="F402" s="219" t="s">
        <v>180</v>
      </c>
      <c r="G402" s="217"/>
      <c r="H402" s="220">
        <v>1111.675</v>
      </c>
      <c r="I402" s="221"/>
      <c r="J402" s="217"/>
      <c r="K402" s="217"/>
      <c r="L402" s="222"/>
      <c r="M402" s="223"/>
      <c r="N402" s="224"/>
      <c r="O402" s="224"/>
      <c r="P402" s="224"/>
      <c r="Q402" s="224"/>
      <c r="R402" s="224"/>
      <c r="S402" s="224"/>
      <c r="T402" s="225"/>
      <c r="AT402" s="226" t="s">
        <v>161</v>
      </c>
      <c r="AU402" s="226" t="s">
        <v>79</v>
      </c>
      <c r="AV402" s="12" t="s">
        <v>159</v>
      </c>
      <c r="AW402" s="12" t="s">
        <v>33</v>
      </c>
      <c r="AX402" s="12" t="s">
        <v>77</v>
      </c>
      <c r="AY402" s="226" t="s">
        <v>152</v>
      </c>
    </row>
    <row r="403" spans="2:65" s="1" customFormat="1" ht="45.6" customHeight="1">
      <c r="B403" s="41"/>
      <c r="C403" s="192" t="s">
        <v>635</v>
      </c>
      <c r="D403" s="192" t="s">
        <v>154</v>
      </c>
      <c r="E403" s="193" t="s">
        <v>636</v>
      </c>
      <c r="F403" s="194" t="s">
        <v>637</v>
      </c>
      <c r="G403" s="195" t="s">
        <v>157</v>
      </c>
      <c r="H403" s="196">
        <v>66700.5</v>
      </c>
      <c r="I403" s="197"/>
      <c r="J403" s="198">
        <f>ROUND(I403*H403,2)</f>
        <v>0</v>
      </c>
      <c r="K403" s="194" t="s">
        <v>158</v>
      </c>
      <c r="L403" s="61"/>
      <c r="M403" s="199" t="s">
        <v>21</v>
      </c>
      <c r="N403" s="200" t="s">
        <v>40</v>
      </c>
      <c r="O403" s="42"/>
      <c r="P403" s="201">
        <f>O403*H403</f>
        <v>0</v>
      </c>
      <c r="Q403" s="201">
        <v>0</v>
      </c>
      <c r="R403" s="201">
        <f>Q403*H403</f>
        <v>0</v>
      </c>
      <c r="S403" s="201">
        <v>0</v>
      </c>
      <c r="T403" s="202">
        <f>S403*H403</f>
        <v>0</v>
      </c>
      <c r="AR403" s="24" t="s">
        <v>159</v>
      </c>
      <c r="AT403" s="24" t="s">
        <v>154</v>
      </c>
      <c r="AU403" s="24" t="s">
        <v>79</v>
      </c>
      <c r="AY403" s="24" t="s">
        <v>152</v>
      </c>
      <c r="BE403" s="203">
        <f>IF(N403="základní",J403,0)</f>
        <v>0</v>
      </c>
      <c r="BF403" s="203">
        <f>IF(N403="snížená",J403,0)</f>
        <v>0</v>
      </c>
      <c r="BG403" s="203">
        <f>IF(N403="zákl. přenesená",J403,0)</f>
        <v>0</v>
      </c>
      <c r="BH403" s="203">
        <f>IF(N403="sníž. přenesená",J403,0)</f>
        <v>0</v>
      </c>
      <c r="BI403" s="203">
        <f>IF(N403="nulová",J403,0)</f>
        <v>0</v>
      </c>
      <c r="BJ403" s="24" t="s">
        <v>77</v>
      </c>
      <c r="BK403" s="203">
        <f>ROUND(I403*H403,2)</f>
        <v>0</v>
      </c>
      <c r="BL403" s="24" t="s">
        <v>159</v>
      </c>
      <c r="BM403" s="24" t="s">
        <v>638</v>
      </c>
    </row>
    <row r="404" spans="2:65" s="11" customFormat="1" ht="13.5">
      <c r="B404" s="204"/>
      <c r="C404" s="205"/>
      <c r="D404" s="206" t="s">
        <v>161</v>
      </c>
      <c r="E404" s="207" t="s">
        <v>21</v>
      </c>
      <c r="F404" s="208" t="s">
        <v>639</v>
      </c>
      <c r="G404" s="205"/>
      <c r="H404" s="209">
        <v>66700.5</v>
      </c>
      <c r="I404" s="210"/>
      <c r="J404" s="205"/>
      <c r="K404" s="205"/>
      <c r="L404" s="211"/>
      <c r="M404" s="212"/>
      <c r="N404" s="213"/>
      <c r="O404" s="213"/>
      <c r="P404" s="213"/>
      <c r="Q404" s="213"/>
      <c r="R404" s="213"/>
      <c r="S404" s="213"/>
      <c r="T404" s="214"/>
      <c r="AT404" s="215" t="s">
        <v>161</v>
      </c>
      <c r="AU404" s="215" t="s">
        <v>79</v>
      </c>
      <c r="AV404" s="11" t="s">
        <v>79</v>
      </c>
      <c r="AW404" s="11" t="s">
        <v>33</v>
      </c>
      <c r="AX404" s="11" t="s">
        <v>77</v>
      </c>
      <c r="AY404" s="215" t="s">
        <v>152</v>
      </c>
    </row>
    <row r="405" spans="2:65" s="1" customFormat="1" ht="34.15" customHeight="1">
      <c r="B405" s="41"/>
      <c r="C405" s="192" t="s">
        <v>640</v>
      </c>
      <c r="D405" s="192" t="s">
        <v>154</v>
      </c>
      <c r="E405" s="193" t="s">
        <v>641</v>
      </c>
      <c r="F405" s="194" t="s">
        <v>642</v>
      </c>
      <c r="G405" s="195" t="s">
        <v>157</v>
      </c>
      <c r="H405" s="196">
        <v>1111.675</v>
      </c>
      <c r="I405" s="197"/>
      <c r="J405" s="198">
        <f>ROUND(I405*H405,2)</f>
        <v>0</v>
      </c>
      <c r="K405" s="194" t="s">
        <v>158</v>
      </c>
      <c r="L405" s="61"/>
      <c r="M405" s="199" t="s">
        <v>21</v>
      </c>
      <c r="N405" s="200" t="s">
        <v>40</v>
      </c>
      <c r="O405" s="42"/>
      <c r="P405" s="201">
        <f>O405*H405</f>
        <v>0</v>
      </c>
      <c r="Q405" s="201">
        <v>0</v>
      </c>
      <c r="R405" s="201">
        <f>Q405*H405</f>
        <v>0</v>
      </c>
      <c r="S405" s="201">
        <v>0</v>
      </c>
      <c r="T405" s="202">
        <f>S405*H405</f>
        <v>0</v>
      </c>
      <c r="AR405" s="24" t="s">
        <v>159</v>
      </c>
      <c r="AT405" s="24" t="s">
        <v>154</v>
      </c>
      <c r="AU405" s="24" t="s">
        <v>79</v>
      </c>
      <c r="AY405" s="24" t="s">
        <v>152</v>
      </c>
      <c r="BE405" s="203">
        <f>IF(N405="základní",J405,0)</f>
        <v>0</v>
      </c>
      <c r="BF405" s="203">
        <f>IF(N405="snížená",J405,0)</f>
        <v>0</v>
      </c>
      <c r="BG405" s="203">
        <f>IF(N405="zákl. přenesená",J405,0)</f>
        <v>0</v>
      </c>
      <c r="BH405" s="203">
        <f>IF(N405="sníž. přenesená",J405,0)</f>
        <v>0</v>
      </c>
      <c r="BI405" s="203">
        <f>IF(N405="nulová",J405,0)</f>
        <v>0</v>
      </c>
      <c r="BJ405" s="24" t="s">
        <v>77</v>
      </c>
      <c r="BK405" s="203">
        <f>ROUND(I405*H405,2)</f>
        <v>0</v>
      </c>
      <c r="BL405" s="24" t="s">
        <v>159</v>
      </c>
      <c r="BM405" s="24" t="s">
        <v>643</v>
      </c>
    </row>
    <row r="406" spans="2:65" s="1" customFormat="1" ht="22.9" customHeight="1">
      <c r="B406" s="41"/>
      <c r="C406" s="192" t="s">
        <v>644</v>
      </c>
      <c r="D406" s="192" t="s">
        <v>154</v>
      </c>
      <c r="E406" s="193" t="s">
        <v>645</v>
      </c>
      <c r="F406" s="194" t="s">
        <v>646</v>
      </c>
      <c r="G406" s="195" t="s">
        <v>157</v>
      </c>
      <c r="H406" s="196">
        <v>1111.675</v>
      </c>
      <c r="I406" s="197"/>
      <c r="J406" s="198">
        <f>ROUND(I406*H406,2)</f>
        <v>0</v>
      </c>
      <c r="K406" s="194" t="s">
        <v>158</v>
      </c>
      <c r="L406" s="61"/>
      <c r="M406" s="199" t="s">
        <v>21</v>
      </c>
      <c r="N406" s="200" t="s">
        <v>40</v>
      </c>
      <c r="O406" s="42"/>
      <c r="P406" s="201">
        <f>O406*H406</f>
        <v>0</v>
      </c>
      <c r="Q406" s="201">
        <v>0</v>
      </c>
      <c r="R406" s="201">
        <f>Q406*H406</f>
        <v>0</v>
      </c>
      <c r="S406" s="201">
        <v>0</v>
      </c>
      <c r="T406" s="202">
        <f>S406*H406</f>
        <v>0</v>
      </c>
      <c r="AR406" s="24" t="s">
        <v>159</v>
      </c>
      <c r="AT406" s="24" t="s">
        <v>154</v>
      </c>
      <c r="AU406" s="24" t="s">
        <v>79</v>
      </c>
      <c r="AY406" s="24" t="s">
        <v>152</v>
      </c>
      <c r="BE406" s="203">
        <f>IF(N406="základní",J406,0)</f>
        <v>0</v>
      </c>
      <c r="BF406" s="203">
        <f>IF(N406="snížená",J406,0)</f>
        <v>0</v>
      </c>
      <c r="BG406" s="203">
        <f>IF(N406="zákl. přenesená",J406,0)</f>
        <v>0</v>
      </c>
      <c r="BH406" s="203">
        <f>IF(N406="sníž. přenesená",J406,0)</f>
        <v>0</v>
      </c>
      <c r="BI406" s="203">
        <f>IF(N406="nulová",J406,0)</f>
        <v>0</v>
      </c>
      <c r="BJ406" s="24" t="s">
        <v>77</v>
      </c>
      <c r="BK406" s="203">
        <f>ROUND(I406*H406,2)</f>
        <v>0</v>
      </c>
      <c r="BL406" s="24" t="s">
        <v>159</v>
      </c>
      <c r="BM406" s="24" t="s">
        <v>647</v>
      </c>
    </row>
    <row r="407" spans="2:65" s="1" customFormat="1" ht="22.9" customHeight="1">
      <c r="B407" s="41"/>
      <c r="C407" s="192" t="s">
        <v>648</v>
      </c>
      <c r="D407" s="192" t="s">
        <v>154</v>
      </c>
      <c r="E407" s="193" t="s">
        <v>649</v>
      </c>
      <c r="F407" s="194" t="s">
        <v>650</v>
      </c>
      <c r="G407" s="195" t="s">
        <v>157</v>
      </c>
      <c r="H407" s="196">
        <v>66700.5</v>
      </c>
      <c r="I407" s="197"/>
      <c r="J407" s="198">
        <f>ROUND(I407*H407,2)</f>
        <v>0</v>
      </c>
      <c r="K407" s="194" t="s">
        <v>158</v>
      </c>
      <c r="L407" s="61"/>
      <c r="M407" s="199" t="s">
        <v>21</v>
      </c>
      <c r="N407" s="200" t="s">
        <v>40</v>
      </c>
      <c r="O407" s="42"/>
      <c r="P407" s="201">
        <f>O407*H407</f>
        <v>0</v>
      </c>
      <c r="Q407" s="201">
        <v>0</v>
      </c>
      <c r="R407" s="201">
        <f>Q407*H407</f>
        <v>0</v>
      </c>
      <c r="S407" s="201">
        <v>0</v>
      </c>
      <c r="T407" s="202">
        <f>S407*H407</f>
        <v>0</v>
      </c>
      <c r="AR407" s="24" t="s">
        <v>159</v>
      </c>
      <c r="AT407" s="24" t="s">
        <v>154</v>
      </c>
      <c r="AU407" s="24" t="s">
        <v>79</v>
      </c>
      <c r="AY407" s="24" t="s">
        <v>152</v>
      </c>
      <c r="BE407" s="203">
        <f>IF(N407="základní",J407,0)</f>
        <v>0</v>
      </c>
      <c r="BF407" s="203">
        <f>IF(N407="snížená",J407,0)</f>
        <v>0</v>
      </c>
      <c r="BG407" s="203">
        <f>IF(N407="zákl. přenesená",J407,0)</f>
        <v>0</v>
      </c>
      <c r="BH407" s="203">
        <f>IF(N407="sníž. přenesená",J407,0)</f>
        <v>0</v>
      </c>
      <c r="BI407" s="203">
        <f>IF(N407="nulová",J407,0)</f>
        <v>0</v>
      </c>
      <c r="BJ407" s="24" t="s">
        <v>77</v>
      </c>
      <c r="BK407" s="203">
        <f>ROUND(I407*H407,2)</f>
        <v>0</v>
      </c>
      <c r="BL407" s="24" t="s">
        <v>159</v>
      </c>
      <c r="BM407" s="24" t="s">
        <v>651</v>
      </c>
    </row>
    <row r="408" spans="2:65" s="11" customFormat="1" ht="13.5">
      <c r="B408" s="204"/>
      <c r="C408" s="205"/>
      <c r="D408" s="206" t="s">
        <v>161</v>
      </c>
      <c r="E408" s="207" t="s">
        <v>21</v>
      </c>
      <c r="F408" s="208" t="s">
        <v>639</v>
      </c>
      <c r="G408" s="205"/>
      <c r="H408" s="209">
        <v>66700.5</v>
      </c>
      <c r="I408" s="210"/>
      <c r="J408" s="205"/>
      <c r="K408" s="205"/>
      <c r="L408" s="211"/>
      <c r="M408" s="212"/>
      <c r="N408" s="213"/>
      <c r="O408" s="213"/>
      <c r="P408" s="213"/>
      <c r="Q408" s="213"/>
      <c r="R408" s="213"/>
      <c r="S408" s="213"/>
      <c r="T408" s="214"/>
      <c r="AT408" s="215" t="s">
        <v>161</v>
      </c>
      <c r="AU408" s="215" t="s">
        <v>79</v>
      </c>
      <c r="AV408" s="11" t="s">
        <v>79</v>
      </c>
      <c r="AW408" s="11" t="s">
        <v>33</v>
      </c>
      <c r="AX408" s="11" t="s">
        <v>77</v>
      </c>
      <c r="AY408" s="215" t="s">
        <v>152</v>
      </c>
    </row>
    <row r="409" spans="2:65" s="1" customFormat="1" ht="22.9" customHeight="1">
      <c r="B409" s="41"/>
      <c r="C409" s="192" t="s">
        <v>652</v>
      </c>
      <c r="D409" s="192" t="s">
        <v>154</v>
      </c>
      <c r="E409" s="193" t="s">
        <v>653</v>
      </c>
      <c r="F409" s="194" t="s">
        <v>654</v>
      </c>
      <c r="G409" s="195" t="s">
        <v>157</v>
      </c>
      <c r="H409" s="196">
        <v>1111.675</v>
      </c>
      <c r="I409" s="197"/>
      <c r="J409" s="198">
        <f>ROUND(I409*H409,2)</f>
        <v>0</v>
      </c>
      <c r="K409" s="194" t="s">
        <v>158</v>
      </c>
      <c r="L409" s="61"/>
      <c r="M409" s="199" t="s">
        <v>21</v>
      </c>
      <c r="N409" s="200" t="s">
        <v>40</v>
      </c>
      <c r="O409" s="42"/>
      <c r="P409" s="201">
        <f>O409*H409</f>
        <v>0</v>
      </c>
      <c r="Q409" s="201">
        <v>0</v>
      </c>
      <c r="R409" s="201">
        <f>Q409*H409</f>
        <v>0</v>
      </c>
      <c r="S409" s="201">
        <v>0</v>
      </c>
      <c r="T409" s="202">
        <f>S409*H409</f>
        <v>0</v>
      </c>
      <c r="AR409" s="24" t="s">
        <v>159</v>
      </c>
      <c r="AT409" s="24" t="s">
        <v>154</v>
      </c>
      <c r="AU409" s="24" t="s">
        <v>79</v>
      </c>
      <c r="AY409" s="24" t="s">
        <v>152</v>
      </c>
      <c r="BE409" s="203">
        <f>IF(N409="základní",J409,0)</f>
        <v>0</v>
      </c>
      <c r="BF409" s="203">
        <f>IF(N409="snížená",J409,0)</f>
        <v>0</v>
      </c>
      <c r="BG409" s="203">
        <f>IF(N409="zákl. přenesená",J409,0)</f>
        <v>0</v>
      </c>
      <c r="BH409" s="203">
        <f>IF(N409="sníž. přenesená",J409,0)</f>
        <v>0</v>
      </c>
      <c r="BI409" s="203">
        <f>IF(N409="nulová",J409,0)</f>
        <v>0</v>
      </c>
      <c r="BJ409" s="24" t="s">
        <v>77</v>
      </c>
      <c r="BK409" s="203">
        <f>ROUND(I409*H409,2)</f>
        <v>0</v>
      </c>
      <c r="BL409" s="24" t="s">
        <v>159</v>
      </c>
      <c r="BM409" s="24" t="s">
        <v>655</v>
      </c>
    </row>
    <row r="410" spans="2:65" s="1" customFormat="1" ht="34.15" customHeight="1">
      <c r="B410" s="41"/>
      <c r="C410" s="192" t="s">
        <v>656</v>
      </c>
      <c r="D410" s="192" t="s">
        <v>154</v>
      </c>
      <c r="E410" s="193" t="s">
        <v>657</v>
      </c>
      <c r="F410" s="194" t="s">
        <v>658</v>
      </c>
      <c r="G410" s="195" t="s">
        <v>157</v>
      </c>
      <c r="H410" s="196">
        <v>72.010000000000005</v>
      </c>
      <c r="I410" s="197"/>
      <c r="J410" s="198">
        <f>ROUND(I410*H410,2)</f>
        <v>0</v>
      </c>
      <c r="K410" s="194" t="s">
        <v>158</v>
      </c>
      <c r="L410" s="61"/>
      <c r="M410" s="199" t="s">
        <v>21</v>
      </c>
      <c r="N410" s="200" t="s">
        <v>40</v>
      </c>
      <c r="O410" s="42"/>
      <c r="P410" s="201">
        <f>O410*H410</f>
        <v>0</v>
      </c>
      <c r="Q410" s="201">
        <v>1.2999999999999999E-4</v>
      </c>
      <c r="R410" s="201">
        <f>Q410*H410</f>
        <v>9.3612999999999995E-3</v>
      </c>
      <c r="S410" s="201">
        <v>0</v>
      </c>
      <c r="T410" s="202">
        <f>S410*H410</f>
        <v>0</v>
      </c>
      <c r="AR410" s="24" t="s">
        <v>159</v>
      </c>
      <c r="AT410" s="24" t="s">
        <v>154</v>
      </c>
      <c r="AU410" s="24" t="s">
        <v>79</v>
      </c>
      <c r="AY410" s="24" t="s">
        <v>152</v>
      </c>
      <c r="BE410" s="203">
        <f>IF(N410="základní",J410,0)</f>
        <v>0</v>
      </c>
      <c r="BF410" s="203">
        <f>IF(N410="snížená",J410,0)</f>
        <v>0</v>
      </c>
      <c r="BG410" s="203">
        <f>IF(N410="zákl. přenesená",J410,0)</f>
        <v>0</v>
      </c>
      <c r="BH410" s="203">
        <f>IF(N410="sníž. přenesená",J410,0)</f>
        <v>0</v>
      </c>
      <c r="BI410" s="203">
        <f>IF(N410="nulová",J410,0)</f>
        <v>0</v>
      </c>
      <c r="BJ410" s="24" t="s">
        <v>77</v>
      </c>
      <c r="BK410" s="203">
        <f>ROUND(I410*H410,2)</f>
        <v>0</v>
      </c>
      <c r="BL410" s="24" t="s">
        <v>159</v>
      </c>
      <c r="BM410" s="24" t="s">
        <v>659</v>
      </c>
    </row>
    <row r="411" spans="2:65" s="1" customFormat="1" ht="34.15" customHeight="1">
      <c r="B411" s="41"/>
      <c r="C411" s="192" t="s">
        <v>660</v>
      </c>
      <c r="D411" s="192" t="s">
        <v>154</v>
      </c>
      <c r="E411" s="193" t="s">
        <v>661</v>
      </c>
      <c r="F411" s="194" t="s">
        <v>662</v>
      </c>
      <c r="G411" s="195" t="s">
        <v>157</v>
      </c>
      <c r="H411" s="196">
        <v>72.010000000000005</v>
      </c>
      <c r="I411" s="197"/>
      <c r="J411" s="198">
        <f>ROUND(I411*H411,2)</f>
        <v>0</v>
      </c>
      <c r="K411" s="194" t="s">
        <v>158</v>
      </c>
      <c r="L411" s="61"/>
      <c r="M411" s="199" t="s">
        <v>21</v>
      </c>
      <c r="N411" s="200" t="s">
        <v>40</v>
      </c>
      <c r="O411" s="42"/>
      <c r="P411" s="201">
        <f>O411*H411</f>
        <v>0</v>
      </c>
      <c r="Q411" s="201">
        <v>4.0000000000000003E-5</v>
      </c>
      <c r="R411" s="201">
        <f>Q411*H411</f>
        <v>2.8804000000000004E-3</v>
      </c>
      <c r="S411" s="201">
        <v>0</v>
      </c>
      <c r="T411" s="202">
        <f>S411*H411</f>
        <v>0</v>
      </c>
      <c r="AR411" s="24" t="s">
        <v>159</v>
      </c>
      <c r="AT411" s="24" t="s">
        <v>154</v>
      </c>
      <c r="AU411" s="24" t="s">
        <v>79</v>
      </c>
      <c r="AY411" s="24" t="s">
        <v>152</v>
      </c>
      <c r="BE411" s="203">
        <f>IF(N411="základní",J411,0)</f>
        <v>0</v>
      </c>
      <c r="BF411" s="203">
        <f>IF(N411="snížená",J411,0)</f>
        <v>0</v>
      </c>
      <c r="BG411" s="203">
        <f>IF(N411="zákl. přenesená",J411,0)</f>
        <v>0</v>
      </c>
      <c r="BH411" s="203">
        <f>IF(N411="sníž. přenesená",J411,0)</f>
        <v>0</v>
      </c>
      <c r="BI411" s="203">
        <f>IF(N411="nulová",J411,0)</f>
        <v>0</v>
      </c>
      <c r="BJ411" s="24" t="s">
        <v>77</v>
      </c>
      <c r="BK411" s="203">
        <f>ROUND(I411*H411,2)</f>
        <v>0</v>
      </c>
      <c r="BL411" s="24" t="s">
        <v>159</v>
      </c>
      <c r="BM411" s="24" t="s">
        <v>663</v>
      </c>
    </row>
    <row r="412" spans="2:65" s="11" customFormat="1" ht="13.5">
      <c r="B412" s="204"/>
      <c r="C412" s="205"/>
      <c r="D412" s="206" t="s">
        <v>161</v>
      </c>
      <c r="E412" s="207" t="s">
        <v>21</v>
      </c>
      <c r="F412" s="208" t="s">
        <v>664</v>
      </c>
      <c r="G412" s="205"/>
      <c r="H412" s="209">
        <v>72.010000000000005</v>
      </c>
      <c r="I412" s="210"/>
      <c r="J412" s="205"/>
      <c r="K412" s="205"/>
      <c r="L412" s="211"/>
      <c r="M412" s="212"/>
      <c r="N412" s="213"/>
      <c r="O412" s="213"/>
      <c r="P412" s="213"/>
      <c r="Q412" s="213"/>
      <c r="R412" s="213"/>
      <c r="S412" s="213"/>
      <c r="T412" s="214"/>
      <c r="AT412" s="215" t="s">
        <v>161</v>
      </c>
      <c r="AU412" s="215" t="s">
        <v>79</v>
      </c>
      <c r="AV412" s="11" t="s">
        <v>79</v>
      </c>
      <c r="AW412" s="11" t="s">
        <v>33</v>
      </c>
      <c r="AX412" s="11" t="s">
        <v>77</v>
      </c>
      <c r="AY412" s="215" t="s">
        <v>152</v>
      </c>
    </row>
    <row r="413" spans="2:65" s="1" customFormat="1" ht="34.15" customHeight="1">
      <c r="B413" s="41"/>
      <c r="C413" s="192" t="s">
        <v>665</v>
      </c>
      <c r="D413" s="192" t="s">
        <v>154</v>
      </c>
      <c r="E413" s="193" t="s">
        <v>666</v>
      </c>
      <c r="F413" s="194" t="s">
        <v>667</v>
      </c>
      <c r="G413" s="195" t="s">
        <v>281</v>
      </c>
      <c r="H413" s="196">
        <v>58</v>
      </c>
      <c r="I413" s="197"/>
      <c r="J413" s="198">
        <f>ROUND(I413*H413,2)</f>
        <v>0</v>
      </c>
      <c r="K413" s="194" t="s">
        <v>158</v>
      </c>
      <c r="L413" s="61"/>
      <c r="M413" s="199" t="s">
        <v>21</v>
      </c>
      <c r="N413" s="200" t="s">
        <v>40</v>
      </c>
      <c r="O413" s="42"/>
      <c r="P413" s="201">
        <f>O413*H413</f>
        <v>0</v>
      </c>
      <c r="Q413" s="201">
        <v>4.0000000000000003E-5</v>
      </c>
      <c r="R413" s="201">
        <f>Q413*H413</f>
        <v>2.32E-3</v>
      </c>
      <c r="S413" s="201">
        <v>0</v>
      </c>
      <c r="T413" s="202">
        <f>S413*H413</f>
        <v>0</v>
      </c>
      <c r="AR413" s="24" t="s">
        <v>159</v>
      </c>
      <c r="AT413" s="24" t="s">
        <v>154</v>
      </c>
      <c r="AU413" s="24" t="s">
        <v>79</v>
      </c>
      <c r="AY413" s="24" t="s">
        <v>152</v>
      </c>
      <c r="BE413" s="203">
        <f>IF(N413="základní",J413,0)</f>
        <v>0</v>
      </c>
      <c r="BF413" s="203">
        <f>IF(N413="snížená",J413,0)</f>
        <v>0</v>
      </c>
      <c r="BG413" s="203">
        <f>IF(N413="zákl. přenesená",J413,0)</f>
        <v>0</v>
      </c>
      <c r="BH413" s="203">
        <f>IF(N413="sníž. přenesená",J413,0)</f>
        <v>0</v>
      </c>
      <c r="BI413" s="203">
        <f>IF(N413="nulová",J413,0)</f>
        <v>0</v>
      </c>
      <c r="BJ413" s="24" t="s">
        <v>77</v>
      </c>
      <c r="BK413" s="203">
        <f>ROUND(I413*H413,2)</f>
        <v>0</v>
      </c>
      <c r="BL413" s="24" t="s">
        <v>159</v>
      </c>
      <c r="BM413" s="24" t="s">
        <v>668</v>
      </c>
    </row>
    <row r="414" spans="2:65" s="11" customFormat="1" ht="13.5">
      <c r="B414" s="204"/>
      <c r="C414" s="205"/>
      <c r="D414" s="206" t="s">
        <v>161</v>
      </c>
      <c r="E414" s="207" t="s">
        <v>21</v>
      </c>
      <c r="F414" s="208" t="s">
        <v>669</v>
      </c>
      <c r="G414" s="205"/>
      <c r="H414" s="209">
        <v>58</v>
      </c>
      <c r="I414" s="210"/>
      <c r="J414" s="205"/>
      <c r="K414" s="205"/>
      <c r="L414" s="211"/>
      <c r="M414" s="212"/>
      <c r="N414" s="213"/>
      <c r="O414" s="213"/>
      <c r="P414" s="213"/>
      <c r="Q414" s="213"/>
      <c r="R414" s="213"/>
      <c r="S414" s="213"/>
      <c r="T414" s="214"/>
      <c r="AT414" s="215" t="s">
        <v>161</v>
      </c>
      <c r="AU414" s="215" t="s">
        <v>79</v>
      </c>
      <c r="AV414" s="11" t="s">
        <v>79</v>
      </c>
      <c r="AW414" s="11" t="s">
        <v>33</v>
      </c>
      <c r="AX414" s="11" t="s">
        <v>77</v>
      </c>
      <c r="AY414" s="215" t="s">
        <v>152</v>
      </c>
    </row>
    <row r="415" spans="2:65" s="1" customFormat="1" ht="34.15" customHeight="1">
      <c r="B415" s="41"/>
      <c r="C415" s="192" t="s">
        <v>670</v>
      </c>
      <c r="D415" s="192" t="s">
        <v>154</v>
      </c>
      <c r="E415" s="193" t="s">
        <v>671</v>
      </c>
      <c r="F415" s="194" t="s">
        <v>672</v>
      </c>
      <c r="G415" s="195" t="s">
        <v>157</v>
      </c>
      <c r="H415" s="196">
        <v>749.68799999999999</v>
      </c>
      <c r="I415" s="197"/>
      <c r="J415" s="198">
        <f>ROUND(I415*H415,2)</f>
        <v>0</v>
      </c>
      <c r="K415" s="194" t="s">
        <v>158</v>
      </c>
      <c r="L415" s="61"/>
      <c r="M415" s="199" t="s">
        <v>21</v>
      </c>
      <c r="N415" s="200" t="s">
        <v>40</v>
      </c>
      <c r="O415" s="42"/>
      <c r="P415" s="201">
        <f>O415*H415</f>
        <v>0</v>
      </c>
      <c r="Q415" s="201">
        <v>0</v>
      </c>
      <c r="R415" s="201">
        <f>Q415*H415</f>
        <v>0</v>
      </c>
      <c r="S415" s="201">
        <v>2.9000000000000001E-2</v>
      </c>
      <c r="T415" s="202">
        <f>S415*H415</f>
        <v>21.740952</v>
      </c>
      <c r="AR415" s="24" t="s">
        <v>159</v>
      </c>
      <c r="AT415" s="24" t="s">
        <v>154</v>
      </c>
      <c r="AU415" s="24" t="s">
        <v>79</v>
      </c>
      <c r="AY415" s="24" t="s">
        <v>152</v>
      </c>
      <c r="BE415" s="203">
        <f>IF(N415="základní",J415,0)</f>
        <v>0</v>
      </c>
      <c r="BF415" s="203">
        <f>IF(N415="snížená",J415,0)</f>
        <v>0</v>
      </c>
      <c r="BG415" s="203">
        <f>IF(N415="zákl. přenesená",J415,0)</f>
        <v>0</v>
      </c>
      <c r="BH415" s="203">
        <f>IF(N415="sníž. přenesená",J415,0)</f>
        <v>0</v>
      </c>
      <c r="BI415" s="203">
        <f>IF(N415="nulová",J415,0)</f>
        <v>0</v>
      </c>
      <c r="BJ415" s="24" t="s">
        <v>77</v>
      </c>
      <c r="BK415" s="203">
        <f>ROUND(I415*H415,2)</f>
        <v>0</v>
      </c>
      <c r="BL415" s="24" t="s">
        <v>159</v>
      </c>
      <c r="BM415" s="24" t="s">
        <v>673</v>
      </c>
    </row>
    <row r="416" spans="2:65" s="11" customFormat="1" ht="13.5">
      <c r="B416" s="204"/>
      <c r="C416" s="205"/>
      <c r="D416" s="206" t="s">
        <v>161</v>
      </c>
      <c r="E416" s="207" t="s">
        <v>21</v>
      </c>
      <c r="F416" s="208" t="s">
        <v>507</v>
      </c>
      <c r="G416" s="205"/>
      <c r="H416" s="209">
        <v>210.53899999999999</v>
      </c>
      <c r="I416" s="210"/>
      <c r="J416" s="205"/>
      <c r="K416" s="205"/>
      <c r="L416" s="211"/>
      <c r="M416" s="212"/>
      <c r="N416" s="213"/>
      <c r="O416" s="213"/>
      <c r="P416" s="213"/>
      <c r="Q416" s="213"/>
      <c r="R416" s="213"/>
      <c r="S416" s="213"/>
      <c r="T416" s="214"/>
      <c r="AT416" s="215" t="s">
        <v>161</v>
      </c>
      <c r="AU416" s="215" t="s">
        <v>79</v>
      </c>
      <c r="AV416" s="11" t="s">
        <v>79</v>
      </c>
      <c r="AW416" s="11" t="s">
        <v>33</v>
      </c>
      <c r="AX416" s="11" t="s">
        <v>69</v>
      </c>
      <c r="AY416" s="215" t="s">
        <v>152</v>
      </c>
    </row>
    <row r="417" spans="2:65" s="11" customFormat="1" ht="13.5">
      <c r="B417" s="204"/>
      <c r="C417" s="205"/>
      <c r="D417" s="206" t="s">
        <v>161</v>
      </c>
      <c r="E417" s="207" t="s">
        <v>21</v>
      </c>
      <c r="F417" s="208" t="s">
        <v>508</v>
      </c>
      <c r="G417" s="205"/>
      <c r="H417" s="209">
        <v>30.431999999999999</v>
      </c>
      <c r="I417" s="210"/>
      <c r="J417" s="205"/>
      <c r="K417" s="205"/>
      <c r="L417" s="211"/>
      <c r="M417" s="212"/>
      <c r="N417" s="213"/>
      <c r="O417" s="213"/>
      <c r="P417" s="213"/>
      <c r="Q417" s="213"/>
      <c r="R417" s="213"/>
      <c r="S417" s="213"/>
      <c r="T417" s="214"/>
      <c r="AT417" s="215" t="s">
        <v>161</v>
      </c>
      <c r="AU417" s="215" t="s">
        <v>79</v>
      </c>
      <c r="AV417" s="11" t="s">
        <v>79</v>
      </c>
      <c r="AW417" s="11" t="s">
        <v>33</v>
      </c>
      <c r="AX417" s="11" t="s">
        <v>69</v>
      </c>
      <c r="AY417" s="215" t="s">
        <v>152</v>
      </c>
    </row>
    <row r="418" spans="2:65" s="11" customFormat="1" ht="13.5">
      <c r="B418" s="204"/>
      <c r="C418" s="205"/>
      <c r="D418" s="206" t="s">
        <v>161</v>
      </c>
      <c r="E418" s="207" t="s">
        <v>21</v>
      </c>
      <c r="F418" s="208" t="s">
        <v>509</v>
      </c>
      <c r="G418" s="205"/>
      <c r="H418" s="209">
        <v>228.13300000000001</v>
      </c>
      <c r="I418" s="210"/>
      <c r="J418" s="205"/>
      <c r="K418" s="205"/>
      <c r="L418" s="211"/>
      <c r="M418" s="212"/>
      <c r="N418" s="213"/>
      <c r="O418" s="213"/>
      <c r="P418" s="213"/>
      <c r="Q418" s="213"/>
      <c r="R418" s="213"/>
      <c r="S418" s="213"/>
      <c r="T418" s="214"/>
      <c r="AT418" s="215" t="s">
        <v>161</v>
      </c>
      <c r="AU418" s="215" t="s">
        <v>79</v>
      </c>
      <c r="AV418" s="11" t="s">
        <v>79</v>
      </c>
      <c r="AW418" s="11" t="s">
        <v>33</v>
      </c>
      <c r="AX418" s="11" t="s">
        <v>69</v>
      </c>
      <c r="AY418" s="215" t="s">
        <v>152</v>
      </c>
    </row>
    <row r="419" spans="2:65" s="13" customFormat="1" ht="13.5">
      <c r="B419" s="237"/>
      <c r="C419" s="238"/>
      <c r="D419" s="206" t="s">
        <v>161</v>
      </c>
      <c r="E419" s="239" t="s">
        <v>21</v>
      </c>
      <c r="F419" s="240" t="s">
        <v>488</v>
      </c>
      <c r="G419" s="238"/>
      <c r="H419" s="239" t="s">
        <v>21</v>
      </c>
      <c r="I419" s="241"/>
      <c r="J419" s="238"/>
      <c r="K419" s="238"/>
      <c r="L419" s="242"/>
      <c r="M419" s="243"/>
      <c r="N419" s="244"/>
      <c r="O419" s="244"/>
      <c r="P419" s="244"/>
      <c r="Q419" s="244"/>
      <c r="R419" s="244"/>
      <c r="S419" s="244"/>
      <c r="T419" s="245"/>
      <c r="AT419" s="246" t="s">
        <v>161</v>
      </c>
      <c r="AU419" s="246" t="s">
        <v>79</v>
      </c>
      <c r="AV419" s="13" t="s">
        <v>77</v>
      </c>
      <c r="AW419" s="13" t="s">
        <v>33</v>
      </c>
      <c r="AX419" s="13" t="s">
        <v>69</v>
      </c>
      <c r="AY419" s="246" t="s">
        <v>152</v>
      </c>
    </row>
    <row r="420" spans="2:65" s="11" customFormat="1" ht="27">
      <c r="B420" s="204"/>
      <c r="C420" s="205"/>
      <c r="D420" s="206" t="s">
        <v>161</v>
      </c>
      <c r="E420" s="207" t="s">
        <v>21</v>
      </c>
      <c r="F420" s="208" t="s">
        <v>510</v>
      </c>
      <c r="G420" s="205"/>
      <c r="H420" s="209">
        <v>21.096</v>
      </c>
      <c r="I420" s="210"/>
      <c r="J420" s="205"/>
      <c r="K420" s="205"/>
      <c r="L420" s="211"/>
      <c r="M420" s="212"/>
      <c r="N420" s="213"/>
      <c r="O420" s="213"/>
      <c r="P420" s="213"/>
      <c r="Q420" s="213"/>
      <c r="R420" s="213"/>
      <c r="S420" s="213"/>
      <c r="T420" s="214"/>
      <c r="AT420" s="215" t="s">
        <v>161</v>
      </c>
      <c r="AU420" s="215" t="s">
        <v>79</v>
      </c>
      <c r="AV420" s="11" t="s">
        <v>79</v>
      </c>
      <c r="AW420" s="11" t="s">
        <v>33</v>
      </c>
      <c r="AX420" s="11" t="s">
        <v>69</v>
      </c>
      <c r="AY420" s="215" t="s">
        <v>152</v>
      </c>
    </row>
    <row r="421" spans="2:65" s="11" customFormat="1" ht="13.5">
      <c r="B421" s="204"/>
      <c r="C421" s="205"/>
      <c r="D421" s="206" t="s">
        <v>161</v>
      </c>
      <c r="E421" s="207" t="s">
        <v>21</v>
      </c>
      <c r="F421" s="208" t="s">
        <v>490</v>
      </c>
      <c r="G421" s="205"/>
      <c r="H421" s="209">
        <v>8.6880000000000006</v>
      </c>
      <c r="I421" s="210"/>
      <c r="J421" s="205"/>
      <c r="K421" s="205"/>
      <c r="L421" s="211"/>
      <c r="M421" s="212"/>
      <c r="N421" s="213"/>
      <c r="O421" s="213"/>
      <c r="P421" s="213"/>
      <c r="Q421" s="213"/>
      <c r="R421" s="213"/>
      <c r="S421" s="213"/>
      <c r="T421" s="214"/>
      <c r="AT421" s="215" t="s">
        <v>161</v>
      </c>
      <c r="AU421" s="215" t="s">
        <v>79</v>
      </c>
      <c r="AV421" s="11" t="s">
        <v>79</v>
      </c>
      <c r="AW421" s="11" t="s">
        <v>33</v>
      </c>
      <c r="AX421" s="11" t="s">
        <v>69</v>
      </c>
      <c r="AY421" s="215" t="s">
        <v>152</v>
      </c>
    </row>
    <row r="422" spans="2:65" s="11" customFormat="1" ht="13.5">
      <c r="B422" s="204"/>
      <c r="C422" s="205"/>
      <c r="D422" s="206" t="s">
        <v>161</v>
      </c>
      <c r="E422" s="207" t="s">
        <v>21</v>
      </c>
      <c r="F422" s="208" t="s">
        <v>459</v>
      </c>
      <c r="G422" s="205"/>
      <c r="H422" s="209">
        <v>5.75</v>
      </c>
      <c r="I422" s="210"/>
      <c r="J422" s="205"/>
      <c r="K422" s="205"/>
      <c r="L422" s="211"/>
      <c r="M422" s="212"/>
      <c r="N422" s="213"/>
      <c r="O422" s="213"/>
      <c r="P422" s="213"/>
      <c r="Q422" s="213"/>
      <c r="R422" s="213"/>
      <c r="S422" s="213"/>
      <c r="T422" s="214"/>
      <c r="AT422" s="215" t="s">
        <v>161</v>
      </c>
      <c r="AU422" s="215" t="s">
        <v>79</v>
      </c>
      <c r="AV422" s="11" t="s">
        <v>79</v>
      </c>
      <c r="AW422" s="11" t="s">
        <v>33</v>
      </c>
      <c r="AX422" s="11" t="s">
        <v>69</v>
      </c>
      <c r="AY422" s="215" t="s">
        <v>152</v>
      </c>
    </row>
    <row r="423" spans="2:65" s="11" customFormat="1" ht="13.5">
      <c r="B423" s="204"/>
      <c r="C423" s="205"/>
      <c r="D423" s="206" t="s">
        <v>161</v>
      </c>
      <c r="E423" s="207" t="s">
        <v>21</v>
      </c>
      <c r="F423" s="208" t="s">
        <v>511</v>
      </c>
      <c r="G423" s="205"/>
      <c r="H423" s="209">
        <v>150.34</v>
      </c>
      <c r="I423" s="210"/>
      <c r="J423" s="205"/>
      <c r="K423" s="205"/>
      <c r="L423" s="211"/>
      <c r="M423" s="212"/>
      <c r="N423" s="213"/>
      <c r="O423" s="213"/>
      <c r="P423" s="213"/>
      <c r="Q423" s="213"/>
      <c r="R423" s="213"/>
      <c r="S423" s="213"/>
      <c r="T423" s="214"/>
      <c r="AT423" s="215" t="s">
        <v>161</v>
      </c>
      <c r="AU423" s="215" t="s">
        <v>79</v>
      </c>
      <c r="AV423" s="11" t="s">
        <v>79</v>
      </c>
      <c r="AW423" s="11" t="s">
        <v>33</v>
      </c>
      <c r="AX423" s="11" t="s">
        <v>69</v>
      </c>
      <c r="AY423" s="215" t="s">
        <v>152</v>
      </c>
    </row>
    <row r="424" spans="2:65" s="11" customFormat="1" ht="13.5">
      <c r="B424" s="204"/>
      <c r="C424" s="205"/>
      <c r="D424" s="206" t="s">
        <v>161</v>
      </c>
      <c r="E424" s="207" t="s">
        <v>21</v>
      </c>
      <c r="F424" s="208" t="s">
        <v>512</v>
      </c>
      <c r="G424" s="205"/>
      <c r="H424" s="209">
        <v>139.13</v>
      </c>
      <c r="I424" s="210"/>
      <c r="J424" s="205"/>
      <c r="K424" s="205"/>
      <c r="L424" s="211"/>
      <c r="M424" s="212"/>
      <c r="N424" s="213"/>
      <c r="O424" s="213"/>
      <c r="P424" s="213"/>
      <c r="Q424" s="213"/>
      <c r="R424" s="213"/>
      <c r="S424" s="213"/>
      <c r="T424" s="214"/>
      <c r="AT424" s="215" t="s">
        <v>161</v>
      </c>
      <c r="AU424" s="215" t="s">
        <v>79</v>
      </c>
      <c r="AV424" s="11" t="s">
        <v>79</v>
      </c>
      <c r="AW424" s="11" t="s">
        <v>33</v>
      </c>
      <c r="AX424" s="11" t="s">
        <v>69</v>
      </c>
      <c r="AY424" s="215" t="s">
        <v>152</v>
      </c>
    </row>
    <row r="425" spans="2:65" s="11" customFormat="1" ht="13.5">
      <c r="B425" s="204"/>
      <c r="C425" s="205"/>
      <c r="D425" s="206" t="s">
        <v>161</v>
      </c>
      <c r="E425" s="207" t="s">
        <v>21</v>
      </c>
      <c r="F425" s="208" t="s">
        <v>493</v>
      </c>
      <c r="G425" s="205"/>
      <c r="H425" s="209">
        <v>-88.87</v>
      </c>
      <c r="I425" s="210"/>
      <c r="J425" s="205"/>
      <c r="K425" s="205"/>
      <c r="L425" s="211"/>
      <c r="M425" s="212"/>
      <c r="N425" s="213"/>
      <c r="O425" s="213"/>
      <c r="P425" s="213"/>
      <c r="Q425" s="213"/>
      <c r="R425" s="213"/>
      <c r="S425" s="213"/>
      <c r="T425" s="214"/>
      <c r="AT425" s="215" t="s">
        <v>161</v>
      </c>
      <c r="AU425" s="215" t="s">
        <v>79</v>
      </c>
      <c r="AV425" s="11" t="s">
        <v>79</v>
      </c>
      <c r="AW425" s="11" t="s">
        <v>33</v>
      </c>
      <c r="AX425" s="11" t="s">
        <v>69</v>
      </c>
      <c r="AY425" s="215" t="s">
        <v>152</v>
      </c>
    </row>
    <row r="426" spans="2:65" s="11" customFormat="1" ht="13.5">
      <c r="B426" s="204"/>
      <c r="C426" s="205"/>
      <c r="D426" s="206" t="s">
        <v>161</v>
      </c>
      <c r="E426" s="207" t="s">
        <v>21</v>
      </c>
      <c r="F426" s="208" t="s">
        <v>494</v>
      </c>
      <c r="G426" s="205"/>
      <c r="H426" s="209">
        <v>44.45</v>
      </c>
      <c r="I426" s="210"/>
      <c r="J426" s="205"/>
      <c r="K426" s="205"/>
      <c r="L426" s="211"/>
      <c r="M426" s="212"/>
      <c r="N426" s="213"/>
      <c r="O426" s="213"/>
      <c r="P426" s="213"/>
      <c r="Q426" s="213"/>
      <c r="R426" s="213"/>
      <c r="S426" s="213"/>
      <c r="T426" s="214"/>
      <c r="AT426" s="215" t="s">
        <v>161</v>
      </c>
      <c r="AU426" s="215" t="s">
        <v>79</v>
      </c>
      <c r="AV426" s="11" t="s">
        <v>79</v>
      </c>
      <c r="AW426" s="11" t="s">
        <v>33</v>
      </c>
      <c r="AX426" s="11" t="s">
        <v>69</v>
      </c>
      <c r="AY426" s="215" t="s">
        <v>152</v>
      </c>
    </row>
    <row r="427" spans="2:65" s="12" customFormat="1" ht="13.5">
      <c r="B427" s="216"/>
      <c r="C427" s="217"/>
      <c r="D427" s="206" t="s">
        <v>161</v>
      </c>
      <c r="E427" s="218" t="s">
        <v>21</v>
      </c>
      <c r="F427" s="219" t="s">
        <v>180</v>
      </c>
      <c r="G427" s="217"/>
      <c r="H427" s="220">
        <v>749.68799999999999</v>
      </c>
      <c r="I427" s="221"/>
      <c r="J427" s="217"/>
      <c r="K427" s="217"/>
      <c r="L427" s="222"/>
      <c r="M427" s="223"/>
      <c r="N427" s="224"/>
      <c r="O427" s="224"/>
      <c r="P427" s="224"/>
      <c r="Q427" s="224"/>
      <c r="R427" s="224"/>
      <c r="S427" s="224"/>
      <c r="T427" s="225"/>
      <c r="AT427" s="226" t="s">
        <v>161</v>
      </c>
      <c r="AU427" s="226" t="s">
        <v>79</v>
      </c>
      <c r="AV427" s="12" t="s">
        <v>159</v>
      </c>
      <c r="AW427" s="12" t="s">
        <v>33</v>
      </c>
      <c r="AX427" s="12" t="s">
        <v>77</v>
      </c>
      <c r="AY427" s="226" t="s">
        <v>152</v>
      </c>
    </row>
    <row r="428" spans="2:65" s="1" customFormat="1" ht="22.9" customHeight="1">
      <c r="B428" s="41"/>
      <c r="C428" s="192" t="s">
        <v>89</v>
      </c>
      <c r="D428" s="192" t="s">
        <v>154</v>
      </c>
      <c r="E428" s="193" t="s">
        <v>674</v>
      </c>
      <c r="F428" s="194" t="s">
        <v>675</v>
      </c>
      <c r="G428" s="195" t="s">
        <v>157</v>
      </c>
      <c r="H428" s="196">
        <v>111.96</v>
      </c>
      <c r="I428" s="197"/>
      <c r="J428" s="198">
        <f>ROUND(I428*H428,2)</f>
        <v>0</v>
      </c>
      <c r="K428" s="194" t="s">
        <v>158</v>
      </c>
      <c r="L428" s="61"/>
      <c r="M428" s="199" t="s">
        <v>21</v>
      </c>
      <c r="N428" s="200" t="s">
        <v>40</v>
      </c>
      <c r="O428" s="42"/>
      <c r="P428" s="201">
        <f>O428*H428</f>
        <v>0</v>
      </c>
      <c r="Q428" s="201">
        <v>0</v>
      </c>
      <c r="R428" s="201">
        <f>Q428*H428</f>
        <v>0</v>
      </c>
      <c r="S428" s="201">
        <v>1.4E-2</v>
      </c>
      <c r="T428" s="202">
        <f>S428*H428</f>
        <v>1.5674399999999999</v>
      </c>
      <c r="AR428" s="24" t="s">
        <v>159</v>
      </c>
      <c r="AT428" s="24" t="s">
        <v>154</v>
      </c>
      <c r="AU428" s="24" t="s">
        <v>79</v>
      </c>
      <c r="AY428" s="24" t="s">
        <v>152</v>
      </c>
      <c r="BE428" s="203">
        <f>IF(N428="základní",J428,0)</f>
        <v>0</v>
      </c>
      <c r="BF428" s="203">
        <f>IF(N428="snížená",J428,0)</f>
        <v>0</v>
      </c>
      <c r="BG428" s="203">
        <f>IF(N428="zákl. přenesená",J428,0)</f>
        <v>0</v>
      </c>
      <c r="BH428" s="203">
        <f>IF(N428="sníž. přenesená",J428,0)</f>
        <v>0</v>
      </c>
      <c r="BI428" s="203">
        <f>IF(N428="nulová",J428,0)</f>
        <v>0</v>
      </c>
      <c r="BJ428" s="24" t="s">
        <v>77</v>
      </c>
      <c r="BK428" s="203">
        <f>ROUND(I428*H428,2)</f>
        <v>0</v>
      </c>
      <c r="BL428" s="24" t="s">
        <v>159</v>
      </c>
      <c r="BM428" s="24" t="s">
        <v>676</v>
      </c>
    </row>
    <row r="429" spans="2:65" s="11" customFormat="1" ht="13.5">
      <c r="B429" s="204"/>
      <c r="C429" s="205"/>
      <c r="D429" s="206" t="s">
        <v>161</v>
      </c>
      <c r="E429" s="207" t="s">
        <v>21</v>
      </c>
      <c r="F429" s="208" t="s">
        <v>677</v>
      </c>
      <c r="G429" s="205"/>
      <c r="H429" s="209">
        <v>76.959999999999994</v>
      </c>
      <c r="I429" s="210"/>
      <c r="J429" s="205"/>
      <c r="K429" s="205"/>
      <c r="L429" s="211"/>
      <c r="M429" s="212"/>
      <c r="N429" s="213"/>
      <c r="O429" s="213"/>
      <c r="P429" s="213"/>
      <c r="Q429" s="213"/>
      <c r="R429" s="213"/>
      <c r="S429" s="213"/>
      <c r="T429" s="214"/>
      <c r="AT429" s="215" t="s">
        <v>161</v>
      </c>
      <c r="AU429" s="215" t="s">
        <v>79</v>
      </c>
      <c r="AV429" s="11" t="s">
        <v>79</v>
      </c>
      <c r="AW429" s="11" t="s">
        <v>33</v>
      </c>
      <c r="AX429" s="11" t="s">
        <v>69</v>
      </c>
      <c r="AY429" s="215" t="s">
        <v>152</v>
      </c>
    </row>
    <row r="430" spans="2:65" s="11" customFormat="1" ht="13.5">
      <c r="B430" s="204"/>
      <c r="C430" s="205"/>
      <c r="D430" s="206" t="s">
        <v>161</v>
      </c>
      <c r="E430" s="207" t="s">
        <v>21</v>
      </c>
      <c r="F430" s="208" t="s">
        <v>678</v>
      </c>
      <c r="G430" s="205"/>
      <c r="H430" s="209">
        <v>35</v>
      </c>
      <c r="I430" s="210"/>
      <c r="J430" s="205"/>
      <c r="K430" s="205"/>
      <c r="L430" s="211"/>
      <c r="M430" s="212"/>
      <c r="N430" s="213"/>
      <c r="O430" s="213"/>
      <c r="P430" s="213"/>
      <c r="Q430" s="213"/>
      <c r="R430" s="213"/>
      <c r="S430" s="213"/>
      <c r="T430" s="214"/>
      <c r="AT430" s="215" t="s">
        <v>161</v>
      </c>
      <c r="AU430" s="215" t="s">
        <v>79</v>
      </c>
      <c r="AV430" s="11" t="s">
        <v>79</v>
      </c>
      <c r="AW430" s="11" t="s">
        <v>33</v>
      </c>
      <c r="AX430" s="11" t="s">
        <v>69</v>
      </c>
      <c r="AY430" s="215" t="s">
        <v>152</v>
      </c>
    </row>
    <row r="431" spans="2:65" s="12" customFormat="1" ht="13.5">
      <c r="B431" s="216"/>
      <c r="C431" s="217"/>
      <c r="D431" s="206" t="s">
        <v>161</v>
      </c>
      <c r="E431" s="218" t="s">
        <v>21</v>
      </c>
      <c r="F431" s="219" t="s">
        <v>180</v>
      </c>
      <c r="G431" s="217"/>
      <c r="H431" s="220">
        <v>111.96</v>
      </c>
      <c r="I431" s="221"/>
      <c r="J431" s="217"/>
      <c r="K431" s="217"/>
      <c r="L431" s="222"/>
      <c r="M431" s="223"/>
      <c r="N431" s="224"/>
      <c r="O431" s="224"/>
      <c r="P431" s="224"/>
      <c r="Q431" s="224"/>
      <c r="R431" s="224"/>
      <c r="S431" s="224"/>
      <c r="T431" s="225"/>
      <c r="AT431" s="226" t="s">
        <v>161</v>
      </c>
      <c r="AU431" s="226" t="s">
        <v>79</v>
      </c>
      <c r="AV431" s="12" t="s">
        <v>159</v>
      </c>
      <c r="AW431" s="12" t="s">
        <v>33</v>
      </c>
      <c r="AX431" s="12" t="s">
        <v>77</v>
      </c>
      <c r="AY431" s="226" t="s">
        <v>152</v>
      </c>
    </row>
    <row r="432" spans="2:65" s="1" customFormat="1" ht="22.9" customHeight="1">
      <c r="B432" s="41"/>
      <c r="C432" s="192" t="s">
        <v>679</v>
      </c>
      <c r="D432" s="192" t="s">
        <v>154</v>
      </c>
      <c r="E432" s="193" t="s">
        <v>680</v>
      </c>
      <c r="F432" s="194" t="s">
        <v>681</v>
      </c>
      <c r="G432" s="195" t="s">
        <v>157</v>
      </c>
      <c r="H432" s="196">
        <v>179.25</v>
      </c>
      <c r="I432" s="197"/>
      <c r="J432" s="198">
        <f>ROUND(I432*H432,2)</f>
        <v>0</v>
      </c>
      <c r="K432" s="194" t="s">
        <v>21</v>
      </c>
      <c r="L432" s="61"/>
      <c r="M432" s="199" t="s">
        <v>21</v>
      </c>
      <c r="N432" s="200" t="s">
        <v>40</v>
      </c>
      <c r="O432" s="42"/>
      <c r="P432" s="201">
        <f>O432*H432</f>
        <v>0</v>
      </c>
      <c r="Q432" s="201">
        <v>0</v>
      </c>
      <c r="R432" s="201">
        <f>Q432*H432</f>
        <v>0</v>
      </c>
      <c r="S432" s="201">
        <v>0.06</v>
      </c>
      <c r="T432" s="202">
        <f>S432*H432</f>
        <v>10.754999999999999</v>
      </c>
      <c r="AR432" s="24" t="s">
        <v>159</v>
      </c>
      <c r="AT432" s="24" t="s">
        <v>154</v>
      </c>
      <c r="AU432" s="24" t="s">
        <v>79</v>
      </c>
      <c r="AY432" s="24" t="s">
        <v>152</v>
      </c>
      <c r="BE432" s="203">
        <f>IF(N432="základní",J432,0)</f>
        <v>0</v>
      </c>
      <c r="BF432" s="203">
        <f>IF(N432="snížená",J432,0)</f>
        <v>0</v>
      </c>
      <c r="BG432" s="203">
        <f>IF(N432="zákl. přenesená",J432,0)</f>
        <v>0</v>
      </c>
      <c r="BH432" s="203">
        <f>IF(N432="sníž. přenesená",J432,0)</f>
        <v>0</v>
      </c>
      <c r="BI432" s="203">
        <f>IF(N432="nulová",J432,0)</f>
        <v>0</v>
      </c>
      <c r="BJ432" s="24" t="s">
        <v>77</v>
      </c>
      <c r="BK432" s="203">
        <f>ROUND(I432*H432,2)</f>
        <v>0</v>
      </c>
      <c r="BL432" s="24" t="s">
        <v>159</v>
      </c>
      <c r="BM432" s="24" t="s">
        <v>682</v>
      </c>
    </row>
    <row r="433" spans="2:65" s="11" customFormat="1" ht="13.5">
      <c r="B433" s="204"/>
      <c r="C433" s="205"/>
      <c r="D433" s="206" t="s">
        <v>161</v>
      </c>
      <c r="E433" s="207" t="s">
        <v>21</v>
      </c>
      <c r="F433" s="208" t="s">
        <v>683</v>
      </c>
      <c r="G433" s="205"/>
      <c r="H433" s="209">
        <v>179.25</v>
      </c>
      <c r="I433" s="210"/>
      <c r="J433" s="205"/>
      <c r="K433" s="205"/>
      <c r="L433" s="211"/>
      <c r="M433" s="212"/>
      <c r="N433" s="213"/>
      <c r="O433" s="213"/>
      <c r="P433" s="213"/>
      <c r="Q433" s="213"/>
      <c r="R433" s="213"/>
      <c r="S433" s="213"/>
      <c r="T433" s="214"/>
      <c r="AT433" s="215" t="s">
        <v>161</v>
      </c>
      <c r="AU433" s="215" t="s">
        <v>79</v>
      </c>
      <c r="AV433" s="11" t="s">
        <v>79</v>
      </c>
      <c r="AW433" s="11" t="s">
        <v>33</v>
      </c>
      <c r="AX433" s="11" t="s">
        <v>77</v>
      </c>
      <c r="AY433" s="215" t="s">
        <v>152</v>
      </c>
    </row>
    <row r="434" spans="2:65" s="1" customFormat="1" ht="34.15" customHeight="1">
      <c r="B434" s="41"/>
      <c r="C434" s="192" t="s">
        <v>684</v>
      </c>
      <c r="D434" s="192" t="s">
        <v>154</v>
      </c>
      <c r="E434" s="193" t="s">
        <v>685</v>
      </c>
      <c r="F434" s="194" t="s">
        <v>686</v>
      </c>
      <c r="G434" s="195" t="s">
        <v>157</v>
      </c>
      <c r="H434" s="196">
        <v>111.96</v>
      </c>
      <c r="I434" s="197"/>
      <c r="J434" s="198">
        <f>ROUND(I434*H434,2)</f>
        <v>0</v>
      </c>
      <c r="K434" s="194" t="s">
        <v>158</v>
      </c>
      <c r="L434" s="61"/>
      <c r="M434" s="199" t="s">
        <v>21</v>
      </c>
      <c r="N434" s="200" t="s">
        <v>40</v>
      </c>
      <c r="O434" s="42"/>
      <c r="P434" s="201">
        <f>O434*H434</f>
        <v>0</v>
      </c>
      <c r="Q434" s="201">
        <v>7.8159999999999993E-2</v>
      </c>
      <c r="R434" s="201">
        <f>Q434*H434</f>
        <v>8.750793599999998</v>
      </c>
      <c r="S434" s="201">
        <v>0</v>
      </c>
      <c r="T434" s="202">
        <f>S434*H434</f>
        <v>0</v>
      </c>
      <c r="AR434" s="24" t="s">
        <v>159</v>
      </c>
      <c r="AT434" s="24" t="s">
        <v>154</v>
      </c>
      <c r="AU434" s="24" t="s">
        <v>79</v>
      </c>
      <c r="AY434" s="24" t="s">
        <v>152</v>
      </c>
      <c r="BE434" s="203">
        <f>IF(N434="základní",J434,0)</f>
        <v>0</v>
      </c>
      <c r="BF434" s="203">
        <f>IF(N434="snížená",J434,0)</f>
        <v>0</v>
      </c>
      <c r="BG434" s="203">
        <f>IF(N434="zákl. přenesená",J434,0)</f>
        <v>0</v>
      </c>
      <c r="BH434" s="203">
        <f>IF(N434="sníž. přenesená",J434,0)</f>
        <v>0</v>
      </c>
      <c r="BI434" s="203">
        <f>IF(N434="nulová",J434,0)</f>
        <v>0</v>
      </c>
      <c r="BJ434" s="24" t="s">
        <v>77</v>
      </c>
      <c r="BK434" s="203">
        <f>ROUND(I434*H434,2)</f>
        <v>0</v>
      </c>
      <c r="BL434" s="24" t="s">
        <v>159</v>
      </c>
      <c r="BM434" s="24" t="s">
        <v>687</v>
      </c>
    </row>
    <row r="435" spans="2:65" s="13" customFormat="1" ht="13.5">
      <c r="B435" s="237"/>
      <c r="C435" s="238"/>
      <c r="D435" s="206" t="s">
        <v>161</v>
      </c>
      <c r="E435" s="239" t="s">
        <v>21</v>
      </c>
      <c r="F435" s="240" t="s">
        <v>688</v>
      </c>
      <c r="G435" s="238"/>
      <c r="H435" s="239" t="s">
        <v>21</v>
      </c>
      <c r="I435" s="241"/>
      <c r="J435" s="238"/>
      <c r="K435" s="238"/>
      <c r="L435" s="242"/>
      <c r="M435" s="243"/>
      <c r="N435" s="244"/>
      <c r="O435" s="244"/>
      <c r="P435" s="244"/>
      <c r="Q435" s="244"/>
      <c r="R435" s="244"/>
      <c r="S435" s="244"/>
      <c r="T435" s="245"/>
      <c r="AT435" s="246" t="s">
        <v>161</v>
      </c>
      <c r="AU435" s="246" t="s">
        <v>79</v>
      </c>
      <c r="AV435" s="13" t="s">
        <v>77</v>
      </c>
      <c r="AW435" s="13" t="s">
        <v>33</v>
      </c>
      <c r="AX435" s="13" t="s">
        <v>69</v>
      </c>
      <c r="AY435" s="246" t="s">
        <v>152</v>
      </c>
    </row>
    <row r="436" spans="2:65" s="11" customFormat="1" ht="13.5">
      <c r="B436" s="204"/>
      <c r="C436" s="205"/>
      <c r="D436" s="206" t="s">
        <v>161</v>
      </c>
      <c r="E436" s="207" t="s">
        <v>21</v>
      </c>
      <c r="F436" s="208" t="s">
        <v>677</v>
      </c>
      <c r="G436" s="205"/>
      <c r="H436" s="209">
        <v>76.959999999999994</v>
      </c>
      <c r="I436" s="210"/>
      <c r="J436" s="205"/>
      <c r="K436" s="205"/>
      <c r="L436" s="211"/>
      <c r="M436" s="212"/>
      <c r="N436" s="213"/>
      <c r="O436" s="213"/>
      <c r="P436" s="213"/>
      <c r="Q436" s="213"/>
      <c r="R436" s="213"/>
      <c r="S436" s="213"/>
      <c r="T436" s="214"/>
      <c r="AT436" s="215" t="s">
        <v>161</v>
      </c>
      <c r="AU436" s="215" t="s">
        <v>79</v>
      </c>
      <c r="AV436" s="11" t="s">
        <v>79</v>
      </c>
      <c r="AW436" s="11" t="s">
        <v>33</v>
      </c>
      <c r="AX436" s="11" t="s">
        <v>69</v>
      </c>
      <c r="AY436" s="215" t="s">
        <v>152</v>
      </c>
    </row>
    <row r="437" spans="2:65" s="11" customFormat="1" ht="13.5">
      <c r="B437" s="204"/>
      <c r="C437" s="205"/>
      <c r="D437" s="206" t="s">
        <v>161</v>
      </c>
      <c r="E437" s="207" t="s">
        <v>21</v>
      </c>
      <c r="F437" s="208" t="s">
        <v>678</v>
      </c>
      <c r="G437" s="205"/>
      <c r="H437" s="209">
        <v>35</v>
      </c>
      <c r="I437" s="210"/>
      <c r="J437" s="205"/>
      <c r="K437" s="205"/>
      <c r="L437" s="211"/>
      <c r="M437" s="212"/>
      <c r="N437" s="213"/>
      <c r="O437" s="213"/>
      <c r="P437" s="213"/>
      <c r="Q437" s="213"/>
      <c r="R437" s="213"/>
      <c r="S437" s="213"/>
      <c r="T437" s="214"/>
      <c r="AT437" s="215" t="s">
        <v>161</v>
      </c>
      <c r="AU437" s="215" t="s">
        <v>79</v>
      </c>
      <c r="AV437" s="11" t="s">
        <v>79</v>
      </c>
      <c r="AW437" s="11" t="s">
        <v>33</v>
      </c>
      <c r="AX437" s="11" t="s">
        <v>69</v>
      </c>
      <c r="AY437" s="215" t="s">
        <v>152</v>
      </c>
    </row>
    <row r="438" spans="2:65" s="12" customFormat="1" ht="13.5">
      <c r="B438" s="216"/>
      <c r="C438" s="217"/>
      <c r="D438" s="206" t="s">
        <v>161</v>
      </c>
      <c r="E438" s="218" t="s">
        <v>21</v>
      </c>
      <c r="F438" s="219" t="s">
        <v>180</v>
      </c>
      <c r="G438" s="217"/>
      <c r="H438" s="220">
        <v>111.96</v>
      </c>
      <c r="I438" s="221"/>
      <c r="J438" s="217"/>
      <c r="K438" s="217"/>
      <c r="L438" s="222"/>
      <c r="M438" s="223"/>
      <c r="N438" s="224"/>
      <c r="O438" s="224"/>
      <c r="P438" s="224"/>
      <c r="Q438" s="224"/>
      <c r="R438" s="224"/>
      <c r="S438" s="224"/>
      <c r="T438" s="225"/>
      <c r="AT438" s="226" t="s">
        <v>161</v>
      </c>
      <c r="AU438" s="226" t="s">
        <v>79</v>
      </c>
      <c r="AV438" s="12" t="s">
        <v>159</v>
      </c>
      <c r="AW438" s="12" t="s">
        <v>33</v>
      </c>
      <c r="AX438" s="12" t="s">
        <v>77</v>
      </c>
      <c r="AY438" s="226" t="s">
        <v>152</v>
      </c>
    </row>
    <row r="439" spans="2:65" s="1" customFormat="1" ht="14.45" customHeight="1">
      <c r="B439" s="41"/>
      <c r="C439" s="192" t="s">
        <v>689</v>
      </c>
      <c r="D439" s="192" t="s">
        <v>154</v>
      </c>
      <c r="E439" s="193" t="s">
        <v>690</v>
      </c>
      <c r="F439" s="194" t="s">
        <v>691</v>
      </c>
      <c r="G439" s="195" t="s">
        <v>692</v>
      </c>
      <c r="H439" s="196">
        <v>150</v>
      </c>
      <c r="I439" s="197"/>
      <c r="J439" s="198">
        <f>ROUND(I439*H439,2)</f>
        <v>0</v>
      </c>
      <c r="K439" s="194" t="s">
        <v>21</v>
      </c>
      <c r="L439" s="61"/>
      <c r="M439" s="199" t="s">
        <v>21</v>
      </c>
      <c r="N439" s="200" t="s">
        <v>40</v>
      </c>
      <c r="O439" s="42"/>
      <c r="P439" s="201">
        <f>O439*H439</f>
        <v>0</v>
      </c>
      <c r="Q439" s="201">
        <v>0</v>
      </c>
      <c r="R439" s="201">
        <f>Q439*H439</f>
        <v>0</v>
      </c>
      <c r="S439" s="201">
        <v>0</v>
      </c>
      <c r="T439" s="202">
        <f>S439*H439</f>
        <v>0</v>
      </c>
      <c r="AR439" s="24" t="s">
        <v>159</v>
      </c>
      <c r="AT439" s="24" t="s">
        <v>154</v>
      </c>
      <c r="AU439" s="24" t="s">
        <v>79</v>
      </c>
      <c r="AY439" s="24" t="s">
        <v>152</v>
      </c>
      <c r="BE439" s="203">
        <f>IF(N439="základní",J439,0)</f>
        <v>0</v>
      </c>
      <c r="BF439" s="203">
        <f>IF(N439="snížená",J439,0)</f>
        <v>0</v>
      </c>
      <c r="BG439" s="203">
        <f>IF(N439="zákl. přenesená",J439,0)</f>
        <v>0</v>
      </c>
      <c r="BH439" s="203">
        <f>IF(N439="sníž. přenesená",J439,0)</f>
        <v>0</v>
      </c>
      <c r="BI439" s="203">
        <f>IF(N439="nulová",J439,0)</f>
        <v>0</v>
      </c>
      <c r="BJ439" s="24" t="s">
        <v>77</v>
      </c>
      <c r="BK439" s="203">
        <f>ROUND(I439*H439,2)</f>
        <v>0</v>
      </c>
      <c r="BL439" s="24" t="s">
        <v>159</v>
      </c>
      <c r="BM439" s="24" t="s">
        <v>693</v>
      </c>
    </row>
    <row r="440" spans="2:65" s="1" customFormat="1" ht="14.45" customHeight="1">
      <c r="B440" s="41"/>
      <c r="C440" s="192" t="s">
        <v>694</v>
      </c>
      <c r="D440" s="192" t="s">
        <v>154</v>
      </c>
      <c r="E440" s="193" t="s">
        <v>695</v>
      </c>
      <c r="F440" s="194" t="s">
        <v>696</v>
      </c>
      <c r="G440" s="195" t="s">
        <v>692</v>
      </c>
      <c r="H440" s="196">
        <v>8</v>
      </c>
      <c r="I440" s="197"/>
      <c r="J440" s="198">
        <f>ROUND(I440*H440,2)</f>
        <v>0</v>
      </c>
      <c r="K440" s="194" t="s">
        <v>21</v>
      </c>
      <c r="L440" s="61"/>
      <c r="M440" s="199" t="s">
        <v>21</v>
      </c>
      <c r="N440" s="200" t="s">
        <v>40</v>
      </c>
      <c r="O440" s="42"/>
      <c r="P440" s="201">
        <f>O440*H440</f>
        <v>0</v>
      </c>
      <c r="Q440" s="201">
        <v>0</v>
      </c>
      <c r="R440" s="201">
        <f>Q440*H440</f>
        <v>0</v>
      </c>
      <c r="S440" s="201">
        <v>0</v>
      </c>
      <c r="T440" s="202">
        <f>S440*H440</f>
        <v>0</v>
      </c>
      <c r="AR440" s="24" t="s">
        <v>159</v>
      </c>
      <c r="AT440" s="24" t="s">
        <v>154</v>
      </c>
      <c r="AU440" s="24" t="s">
        <v>79</v>
      </c>
      <c r="AY440" s="24" t="s">
        <v>152</v>
      </c>
      <c r="BE440" s="203">
        <f>IF(N440="základní",J440,0)</f>
        <v>0</v>
      </c>
      <c r="BF440" s="203">
        <f>IF(N440="snížená",J440,0)</f>
        <v>0</v>
      </c>
      <c r="BG440" s="203">
        <f>IF(N440="zákl. přenesená",J440,0)</f>
        <v>0</v>
      </c>
      <c r="BH440" s="203">
        <f>IF(N440="sníž. přenesená",J440,0)</f>
        <v>0</v>
      </c>
      <c r="BI440" s="203">
        <f>IF(N440="nulová",J440,0)</f>
        <v>0</v>
      </c>
      <c r="BJ440" s="24" t="s">
        <v>77</v>
      </c>
      <c r="BK440" s="203">
        <f>ROUND(I440*H440,2)</f>
        <v>0</v>
      </c>
      <c r="BL440" s="24" t="s">
        <v>159</v>
      </c>
      <c r="BM440" s="24" t="s">
        <v>697</v>
      </c>
    </row>
    <row r="441" spans="2:65" s="10" customFormat="1" ht="29.85" customHeight="1">
      <c r="B441" s="176"/>
      <c r="C441" s="177"/>
      <c r="D441" s="178" t="s">
        <v>68</v>
      </c>
      <c r="E441" s="190" t="s">
        <v>660</v>
      </c>
      <c r="F441" s="190" t="s">
        <v>698</v>
      </c>
      <c r="G441" s="177"/>
      <c r="H441" s="177"/>
      <c r="I441" s="180"/>
      <c r="J441" s="191">
        <f>BK441</f>
        <v>0</v>
      </c>
      <c r="K441" s="177"/>
      <c r="L441" s="182"/>
      <c r="M441" s="183"/>
      <c r="N441" s="184"/>
      <c r="O441" s="184"/>
      <c r="P441" s="185">
        <f>SUM(P442:P529)</f>
        <v>0</v>
      </c>
      <c r="Q441" s="184"/>
      <c r="R441" s="185">
        <f>SUM(R442:R529)</f>
        <v>0</v>
      </c>
      <c r="S441" s="184"/>
      <c r="T441" s="186">
        <f>SUM(T442:T529)</f>
        <v>145.37932799999996</v>
      </c>
      <c r="AR441" s="187" t="s">
        <v>77</v>
      </c>
      <c r="AT441" s="188" t="s">
        <v>68</v>
      </c>
      <c r="AU441" s="188" t="s">
        <v>77</v>
      </c>
      <c r="AY441" s="187" t="s">
        <v>152</v>
      </c>
      <c r="BK441" s="189">
        <f>SUM(BK442:BK529)</f>
        <v>0</v>
      </c>
    </row>
    <row r="442" spans="2:65" s="1" customFormat="1" ht="22.9" customHeight="1">
      <c r="B442" s="41"/>
      <c r="C442" s="192" t="s">
        <v>699</v>
      </c>
      <c r="D442" s="192" t="s">
        <v>154</v>
      </c>
      <c r="E442" s="193" t="s">
        <v>700</v>
      </c>
      <c r="F442" s="194" t="s">
        <v>701</v>
      </c>
      <c r="G442" s="195" t="s">
        <v>173</v>
      </c>
      <c r="H442" s="196">
        <v>0.56299999999999994</v>
      </c>
      <c r="I442" s="197"/>
      <c r="J442" s="198">
        <f>ROUND(I442*H442,2)</f>
        <v>0</v>
      </c>
      <c r="K442" s="194" t="s">
        <v>158</v>
      </c>
      <c r="L442" s="61"/>
      <c r="M442" s="199" t="s">
        <v>21</v>
      </c>
      <c r="N442" s="200" t="s">
        <v>40</v>
      </c>
      <c r="O442" s="42"/>
      <c r="P442" s="201">
        <f>O442*H442</f>
        <v>0</v>
      </c>
      <c r="Q442" s="201">
        <v>0</v>
      </c>
      <c r="R442" s="201">
        <f>Q442*H442</f>
        <v>0</v>
      </c>
      <c r="S442" s="201">
        <v>2.5</v>
      </c>
      <c r="T442" s="202">
        <f>S442*H442</f>
        <v>1.4074999999999998</v>
      </c>
      <c r="AR442" s="24" t="s">
        <v>159</v>
      </c>
      <c r="AT442" s="24" t="s">
        <v>154</v>
      </c>
      <c r="AU442" s="24" t="s">
        <v>79</v>
      </c>
      <c r="AY442" s="24" t="s">
        <v>152</v>
      </c>
      <c r="BE442" s="203">
        <f>IF(N442="základní",J442,0)</f>
        <v>0</v>
      </c>
      <c r="BF442" s="203">
        <f>IF(N442="snížená",J442,0)</f>
        <v>0</v>
      </c>
      <c r="BG442" s="203">
        <f>IF(N442="zákl. přenesená",J442,0)</f>
        <v>0</v>
      </c>
      <c r="BH442" s="203">
        <f>IF(N442="sníž. přenesená",J442,0)</f>
        <v>0</v>
      </c>
      <c r="BI442" s="203">
        <f>IF(N442="nulová",J442,0)</f>
        <v>0</v>
      </c>
      <c r="BJ442" s="24" t="s">
        <v>77</v>
      </c>
      <c r="BK442" s="203">
        <f>ROUND(I442*H442,2)</f>
        <v>0</v>
      </c>
      <c r="BL442" s="24" t="s">
        <v>159</v>
      </c>
      <c r="BM442" s="24" t="s">
        <v>702</v>
      </c>
    </row>
    <row r="443" spans="2:65" s="11" customFormat="1" ht="13.5">
      <c r="B443" s="204"/>
      <c r="C443" s="205"/>
      <c r="D443" s="206" t="s">
        <v>161</v>
      </c>
      <c r="E443" s="207" t="s">
        <v>21</v>
      </c>
      <c r="F443" s="208" t="s">
        <v>703</v>
      </c>
      <c r="G443" s="205"/>
      <c r="H443" s="209">
        <v>0.56299999999999994</v>
      </c>
      <c r="I443" s="210"/>
      <c r="J443" s="205"/>
      <c r="K443" s="205"/>
      <c r="L443" s="211"/>
      <c r="M443" s="212"/>
      <c r="N443" s="213"/>
      <c r="O443" s="213"/>
      <c r="P443" s="213"/>
      <c r="Q443" s="213"/>
      <c r="R443" s="213"/>
      <c r="S443" s="213"/>
      <c r="T443" s="214"/>
      <c r="AT443" s="215" t="s">
        <v>161</v>
      </c>
      <c r="AU443" s="215" t="s">
        <v>79</v>
      </c>
      <c r="AV443" s="11" t="s">
        <v>79</v>
      </c>
      <c r="AW443" s="11" t="s">
        <v>33</v>
      </c>
      <c r="AX443" s="11" t="s">
        <v>77</v>
      </c>
      <c r="AY443" s="215" t="s">
        <v>152</v>
      </c>
    </row>
    <row r="444" spans="2:65" s="1" customFormat="1" ht="14.45" customHeight="1">
      <c r="B444" s="41"/>
      <c r="C444" s="192" t="s">
        <v>704</v>
      </c>
      <c r="D444" s="192" t="s">
        <v>154</v>
      </c>
      <c r="E444" s="193" t="s">
        <v>705</v>
      </c>
      <c r="F444" s="194" t="s">
        <v>706</v>
      </c>
      <c r="G444" s="195" t="s">
        <v>173</v>
      </c>
      <c r="H444" s="196">
        <v>1.9910000000000001</v>
      </c>
      <c r="I444" s="197"/>
      <c r="J444" s="198">
        <f>ROUND(I444*H444,2)</f>
        <v>0</v>
      </c>
      <c r="K444" s="194" t="s">
        <v>158</v>
      </c>
      <c r="L444" s="61"/>
      <c r="M444" s="199" t="s">
        <v>21</v>
      </c>
      <c r="N444" s="200" t="s">
        <v>40</v>
      </c>
      <c r="O444" s="42"/>
      <c r="P444" s="201">
        <f>O444*H444</f>
        <v>0</v>
      </c>
      <c r="Q444" s="201">
        <v>0</v>
      </c>
      <c r="R444" s="201">
        <f>Q444*H444</f>
        <v>0</v>
      </c>
      <c r="S444" s="201">
        <v>2</v>
      </c>
      <c r="T444" s="202">
        <f>S444*H444</f>
        <v>3.9820000000000002</v>
      </c>
      <c r="AR444" s="24" t="s">
        <v>159</v>
      </c>
      <c r="AT444" s="24" t="s">
        <v>154</v>
      </c>
      <c r="AU444" s="24" t="s">
        <v>79</v>
      </c>
      <c r="AY444" s="24" t="s">
        <v>152</v>
      </c>
      <c r="BE444" s="203">
        <f>IF(N444="základní",J444,0)</f>
        <v>0</v>
      </c>
      <c r="BF444" s="203">
        <f>IF(N444="snížená",J444,0)</f>
        <v>0</v>
      </c>
      <c r="BG444" s="203">
        <f>IF(N444="zákl. přenesená",J444,0)</f>
        <v>0</v>
      </c>
      <c r="BH444" s="203">
        <f>IF(N444="sníž. přenesená",J444,0)</f>
        <v>0</v>
      </c>
      <c r="BI444" s="203">
        <f>IF(N444="nulová",J444,0)</f>
        <v>0</v>
      </c>
      <c r="BJ444" s="24" t="s">
        <v>77</v>
      </c>
      <c r="BK444" s="203">
        <f>ROUND(I444*H444,2)</f>
        <v>0</v>
      </c>
      <c r="BL444" s="24" t="s">
        <v>159</v>
      </c>
      <c r="BM444" s="24" t="s">
        <v>707</v>
      </c>
    </row>
    <row r="445" spans="2:65" s="11" customFormat="1" ht="13.5">
      <c r="B445" s="204"/>
      <c r="C445" s="205"/>
      <c r="D445" s="206" t="s">
        <v>161</v>
      </c>
      <c r="E445" s="207" t="s">
        <v>21</v>
      </c>
      <c r="F445" s="208" t="s">
        <v>708</v>
      </c>
      <c r="G445" s="205"/>
      <c r="H445" s="209">
        <v>1.9910000000000001</v>
      </c>
      <c r="I445" s="210"/>
      <c r="J445" s="205"/>
      <c r="K445" s="205"/>
      <c r="L445" s="211"/>
      <c r="M445" s="212"/>
      <c r="N445" s="213"/>
      <c r="O445" s="213"/>
      <c r="P445" s="213"/>
      <c r="Q445" s="213"/>
      <c r="R445" s="213"/>
      <c r="S445" s="213"/>
      <c r="T445" s="214"/>
      <c r="AT445" s="215" t="s">
        <v>161</v>
      </c>
      <c r="AU445" s="215" t="s">
        <v>79</v>
      </c>
      <c r="AV445" s="11" t="s">
        <v>79</v>
      </c>
      <c r="AW445" s="11" t="s">
        <v>33</v>
      </c>
      <c r="AX445" s="11" t="s">
        <v>77</v>
      </c>
      <c r="AY445" s="215" t="s">
        <v>152</v>
      </c>
    </row>
    <row r="446" spans="2:65" s="1" customFormat="1" ht="34.15" customHeight="1">
      <c r="B446" s="41"/>
      <c r="C446" s="192" t="s">
        <v>709</v>
      </c>
      <c r="D446" s="192" t="s">
        <v>154</v>
      </c>
      <c r="E446" s="193" t="s">
        <v>710</v>
      </c>
      <c r="F446" s="194" t="s">
        <v>711</v>
      </c>
      <c r="G446" s="195" t="s">
        <v>157</v>
      </c>
      <c r="H446" s="196">
        <v>52.533999999999999</v>
      </c>
      <c r="I446" s="197"/>
      <c r="J446" s="198">
        <f>ROUND(I446*H446,2)</f>
        <v>0</v>
      </c>
      <c r="K446" s="194" t="s">
        <v>158</v>
      </c>
      <c r="L446" s="61"/>
      <c r="M446" s="199" t="s">
        <v>21</v>
      </c>
      <c r="N446" s="200" t="s">
        <v>40</v>
      </c>
      <c r="O446" s="42"/>
      <c r="P446" s="201">
        <f>O446*H446</f>
        <v>0</v>
      </c>
      <c r="Q446" s="201">
        <v>0</v>
      </c>
      <c r="R446" s="201">
        <f>Q446*H446</f>
        <v>0</v>
      </c>
      <c r="S446" s="201">
        <v>0.13100000000000001</v>
      </c>
      <c r="T446" s="202">
        <f>S446*H446</f>
        <v>6.8819540000000003</v>
      </c>
      <c r="AR446" s="24" t="s">
        <v>159</v>
      </c>
      <c r="AT446" s="24" t="s">
        <v>154</v>
      </c>
      <c r="AU446" s="24" t="s">
        <v>79</v>
      </c>
      <c r="AY446" s="24" t="s">
        <v>152</v>
      </c>
      <c r="BE446" s="203">
        <f>IF(N446="základní",J446,0)</f>
        <v>0</v>
      </c>
      <c r="BF446" s="203">
        <f>IF(N446="snížená",J446,0)</f>
        <v>0</v>
      </c>
      <c r="BG446" s="203">
        <f>IF(N446="zákl. přenesená",J446,0)</f>
        <v>0</v>
      </c>
      <c r="BH446" s="203">
        <f>IF(N446="sníž. přenesená",J446,0)</f>
        <v>0</v>
      </c>
      <c r="BI446" s="203">
        <f>IF(N446="nulová",J446,0)</f>
        <v>0</v>
      </c>
      <c r="BJ446" s="24" t="s">
        <v>77</v>
      </c>
      <c r="BK446" s="203">
        <f>ROUND(I446*H446,2)</f>
        <v>0</v>
      </c>
      <c r="BL446" s="24" t="s">
        <v>159</v>
      </c>
      <c r="BM446" s="24" t="s">
        <v>712</v>
      </c>
    </row>
    <row r="447" spans="2:65" s="11" customFormat="1" ht="13.5">
      <c r="B447" s="204"/>
      <c r="C447" s="205"/>
      <c r="D447" s="206" t="s">
        <v>161</v>
      </c>
      <c r="E447" s="207" t="s">
        <v>21</v>
      </c>
      <c r="F447" s="208" t="s">
        <v>713</v>
      </c>
      <c r="G447" s="205"/>
      <c r="H447" s="209">
        <v>38.749000000000002</v>
      </c>
      <c r="I447" s="210"/>
      <c r="J447" s="205"/>
      <c r="K447" s="205"/>
      <c r="L447" s="211"/>
      <c r="M447" s="212"/>
      <c r="N447" s="213"/>
      <c r="O447" s="213"/>
      <c r="P447" s="213"/>
      <c r="Q447" s="213"/>
      <c r="R447" s="213"/>
      <c r="S447" s="213"/>
      <c r="T447" s="214"/>
      <c r="AT447" s="215" t="s">
        <v>161</v>
      </c>
      <c r="AU447" s="215" t="s">
        <v>79</v>
      </c>
      <c r="AV447" s="11" t="s">
        <v>79</v>
      </c>
      <c r="AW447" s="11" t="s">
        <v>33</v>
      </c>
      <c r="AX447" s="11" t="s">
        <v>69</v>
      </c>
      <c r="AY447" s="215" t="s">
        <v>152</v>
      </c>
    </row>
    <row r="448" spans="2:65" s="11" customFormat="1" ht="13.5">
      <c r="B448" s="204"/>
      <c r="C448" s="205"/>
      <c r="D448" s="206" t="s">
        <v>161</v>
      </c>
      <c r="E448" s="207" t="s">
        <v>21</v>
      </c>
      <c r="F448" s="208" t="s">
        <v>714</v>
      </c>
      <c r="G448" s="205"/>
      <c r="H448" s="209">
        <v>13.785</v>
      </c>
      <c r="I448" s="210"/>
      <c r="J448" s="205"/>
      <c r="K448" s="205"/>
      <c r="L448" s="211"/>
      <c r="M448" s="212"/>
      <c r="N448" s="213"/>
      <c r="O448" s="213"/>
      <c r="P448" s="213"/>
      <c r="Q448" s="213"/>
      <c r="R448" s="213"/>
      <c r="S448" s="213"/>
      <c r="T448" s="214"/>
      <c r="AT448" s="215" t="s">
        <v>161</v>
      </c>
      <c r="AU448" s="215" t="s">
        <v>79</v>
      </c>
      <c r="AV448" s="11" t="s">
        <v>79</v>
      </c>
      <c r="AW448" s="11" t="s">
        <v>33</v>
      </c>
      <c r="AX448" s="11" t="s">
        <v>69</v>
      </c>
      <c r="AY448" s="215" t="s">
        <v>152</v>
      </c>
    </row>
    <row r="449" spans="2:65" s="12" customFormat="1" ht="13.5">
      <c r="B449" s="216"/>
      <c r="C449" s="217"/>
      <c r="D449" s="206" t="s">
        <v>161</v>
      </c>
      <c r="E449" s="218" t="s">
        <v>21</v>
      </c>
      <c r="F449" s="219" t="s">
        <v>180</v>
      </c>
      <c r="G449" s="217"/>
      <c r="H449" s="220">
        <v>52.533999999999999</v>
      </c>
      <c r="I449" s="221"/>
      <c r="J449" s="217"/>
      <c r="K449" s="217"/>
      <c r="L449" s="222"/>
      <c r="M449" s="223"/>
      <c r="N449" s="224"/>
      <c r="O449" s="224"/>
      <c r="P449" s="224"/>
      <c r="Q449" s="224"/>
      <c r="R449" s="224"/>
      <c r="S449" s="224"/>
      <c r="T449" s="225"/>
      <c r="AT449" s="226" t="s">
        <v>161</v>
      </c>
      <c r="AU449" s="226" t="s">
        <v>79</v>
      </c>
      <c r="AV449" s="12" t="s">
        <v>159</v>
      </c>
      <c r="AW449" s="12" t="s">
        <v>33</v>
      </c>
      <c r="AX449" s="12" t="s">
        <v>77</v>
      </c>
      <c r="AY449" s="226" t="s">
        <v>152</v>
      </c>
    </row>
    <row r="450" spans="2:65" s="1" customFormat="1" ht="34.15" customHeight="1">
      <c r="B450" s="41"/>
      <c r="C450" s="192" t="s">
        <v>715</v>
      </c>
      <c r="D450" s="192" t="s">
        <v>154</v>
      </c>
      <c r="E450" s="193" t="s">
        <v>716</v>
      </c>
      <c r="F450" s="194" t="s">
        <v>717</v>
      </c>
      <c r="G450" s="195" t="s">
        <v>173</v>
      </c>
      <c r="H450" s="196">
        <v>2.5110000000000001</v>
      </c>
      <c r="I450" s="197"/>
      <c r="J450" s="198">
        <f>ROUND(I450*H450,2)</f>
        <v>0</v>
      </c>
      <c r="K450" s="194" t="s">
        <v>158</v>
      </c>
      <c r="L450" s="61"/>
      <c r="M450" s="199" t="s">
        <v>21</v>
      </c>
      <c r="N450" s="200" t="s">
        <v>40</v>
      </c>
      <c r="O450" s="42"/>
      <c r="P450" s="201">
        <f>O450*H450</f>
        <v>0</v>
      </c>
      <c r="Q450" s="201">
        <v>0</v>
      </c>
      <c r="R450" s="201">
        <f>Q450*H450</f>
        <v>0</v>
      </c>
      <c r="S450" s="201">
        <v>1.5940000000000001</v>
      </c>
      <c r="T450" s="202">
        <f>S450*H450</f>
        <v>4.0025340000000007</v>
      </c>
      <c r="AR450" s="24" t="s">
        <v>159</v>
      </c>
      <c r="AT450" s="24" t="s">
        <v>154</v>
      </c>
      <c r="AU450" s="24" t="s">
        <v>79</v>
      </c>
      <c r="AY450" s="24" t="s">
        <v>152</v>
      </c>
      <c r="BE450" s="203">
        <f>IF(N450="základní",J450,0)</f>
        <v>0</v>
      </c>
      <c r="BF450" s="203">
        <f>IF(N450="snížená",J450,0)</f>
        <v>0</v>
      </c>
      <c r="BG450" s="203">
        <f>IF(N450="zákl. přenesená",J450,0)</f>
        <v>0</v>
      </c>
      <c r="BH450" s="203">
        <f>IF(N450="sníž. přenesená",J450,0)</f>
        <v>0</v>
      </c>
      <c r="BI450" s="203">
        <f>IF(N450="nulová",J450,0)</f>
        <v>0</v>
      </c>
      <c r="BJ450" s="24" t="s">
        <v>77</v>
      </c>
      <c r="BK450" s="203">
        <f>ROUND(I450*H450,2)</f>
        <v>0</v>
      </c>
      <c r="BL450" s="24" t="s">
        <v>159</v>
      </c>
      <c r="BM450" s="24" t="s">
        <v>718</v>
      </c>
    </row>
    <row r="451" spans="2:65" s="11" customFormat="1" ht="13.5">
      <c r="B451" s="204"/>
      <c r="C451" s="205"/>
      <c r="D451" s="206" t="s">
        <v>161</v>
      </c>
      <c r="E451" s="207" t="s">
        <v>21</v>
      </c>
      <c r="F451" s="208" t="s">
        <v>719</v>
      </c>
      <c r="G451" s="205"/>
      <c r="H451" s="209">
        <v>2.5110000000000001</v>
      </c>
      <c r="I451" s="210"/>
      <c r="J451" s="205"/>
      <c r="K451" s="205"/>
      <c r="L451" s="211"/>
      <c r="M451" s="212"/>
      <c r="N451" s="213"/>
      <c r="O451" s="213"/>
      <c r="P451" s="213"/>
      <c r="Q451" s="213"/>
      <c r="R451" s="213"/>
      <c r="S451" s="213"/>
      <c r="T451" s="214"/>
      <c r="AT451" s="215" t="s">
        <v>161</v>
      </c>
      <c r="AU451" s="215" t="s">
        <v>79</v>
      </c>
      <c r="AV451" s="11" t="s">
        <v>79</v>
      </c>
      <c r="AW451" s="11" t="s">
        <v>33</v>
      </c>
      <c r="AX451" s="11" t="s">
        <v>77</v>
      </c>
      <c r="AY451" s="215" t="s">
        <v>152</v>
      </c>
    </row>
    <row r="452" spans="2:65" s="1" customFormat="1" ht="22.9" customHeight="1">
      <c r="B452" s="41"/>
      <c r="C452" s="192" t="s">
        <v>720</v>
      </c>
      <c r="D452" s="192" t="s">
        <v>154</v>
      </c>
      <c r="E452" s="193" t="s">
        <v>721</v>
      </c>
      <c r="F452" s="194" t="s">
        <v>722</v>
      </c>
      <c r="G452" s="195" t="s">
        <v>173</v>
      </c>
      <c r="H452" s="196">
        <v>0.99399999999999999</v>
      </c>
      <c r="I452" s="197"/>
      <c r="J452" s="198">
        <f>ROUND(I452*H452,2)</f>
        <v>0</v>
      </c>
      <c r="K452" s="194" t="s">
        <v>158</v>
      </c>
      <c r="L452" s="61"/>
      <c r="M452" s="199" t="s">
        <v>21</v>
      </c>
      <c r="N452" s="200" t="s">
        <v>40</v>
      </c>
      <c r="O452" s="42"/>
      <c r="P452" s="201">
        <f>O452*H452</f>
        <v>0</v>
      </c>
      <c r="Q452" s="201">
        <v>0</v>
      </c>
      <c r="R452" s="201">
        <f>Q452*H452</f>
        <v>0</v>
      </c>
      <c r="S452" s="201">
        <v>2.4</v>
      </c>
      <c r="T452" s="202">
        <f>S452*H452</f>
        <v>2.3855999999999997</v>
      </c>
      <c r="AR452" s="24" t="s">
        <v>159</v>
      </c>
      <c r="AT452" s="24" t="s">
        <v>154</v>
      </c>
      <c r="AU452" s="24" t="s">
        <v>79</v>
      </c>
      <c r="AY452" s="24" t="s">
        <v>152</v>
      </c>
      <c r="BE452" s="203">
        <f>IF(N452="základní",J452,0)</f>
        <v>0</v>
      </c>
      <c r="BF452" s="203">
        <f>IF(N452="snížená",J452,0)</f>
        <v>0</v>
      </c>
      <c r="BG452" s="203">
        <f>IF(N452="zákl. přenesená",J452,0)</f>
        <v>0</v>
      </c>
      <c r="BH452" s="203">
        <f>IF(N452="sníž. přenesená",J452,0)</f>
        <v>0</v>
      </c>
      <c r="BI452" s="203">
        <f>IF(N452="nulová",J452,0)</f>
        <v>0</v>
      </c>
      <c r="BJ452" s="24" t="s">
        <v>77</v>
      </c>
      <c r="BK452" s="203">
        <f>ROUND(I452*H452,2)</f>
        <v>0</v>
      </c>
      <c r="BL452" s="24" t="s">
        <v>159</v>
      </c>
      <c r="BM452" s="24" t="s">
        <v>723</v>
      </c>
    </row>
    <row r="453" spans="2:65" s="13" customFormat="1" ht="13.5">
      <c r="B453" s="237"/>
      <c r="C453" s="238"/>
      <c r="D453" s="206" t="s">
        <v>161</v>
      </c>
      <c r="E453" s="239" t="s">
        <v>21</v>
      </c>
      <c r="F453" s="240" t="s">
        <v>724</v>
      </c>
      <c r="G453" s="238"/>
      <c r="H453" s="239" t="s">
        <v>21</v>
      </c>
      <c r="I453" s="241"/>
      <c r="J453" s="238"/>
      <c r="K453" s="238"/>
      <c r="L453" s="242"/>
      <c r="M453" s="243"/>
      <c r="N453" s="244"/>
      <c r="O453" s="244"/>
      <c r="P453" s="244"/>
      <c r="Q453" s="244"/>
      <c r="R453" s="244"/>
      <c r="S453" s="244"/>
      <c r="T453" s="245"/>
      <c r="AT453" s="246" t="s">
        <v>161</v>
      </c>
      <c r="AU453" s="246" t="s">
        <v>79</v>
      </c>
      <c r="AV453" s="13" t="s">
        <v>77</v>
      </c>
      <c r="AW453" s="13" t="s">
        <v>33</v>
      </c>
      <c r="AX453" s="13" t="s">
        <v>69</v>
      </c>
      <c r="AY453" s="246" t="s">
        <v>152</v>
      </c>
    </row>
    <row r="454" spans="2:65" s="11" customFormat="1" ht="13.5">
      <c r="B454" s="204"/>
      <c r="C454" s="205"/>
      <c r="D454" s="206" t="s">
        <v>161</v>
      </c>
      <c r="E454" s="207" t="s">
        <v>21</v>
      </c>
      <c r="F454" s="208" t="s">
        <v>725</v>
      </c>
      <c r="G454" s="205"/>
      <c r="H454" s="209">
        <v>0.71299999999999997</v>
      </c>
      <c r="I454" s="210"/>
      <c r="J454" s="205"/>
      <c r="K454" s="205"/>
      <c r="L454" s="211"/>
      <c r="M454" s="212"/>
      <c r="N454" s="213"/>
      <c r="O454" s="213"/>
      <c r="P454" s="213"/>
      <c r="Q454" s="213"/>
      <c r="R454" s="213"/>
      <c r="S454" s="213"/>
      <c r="T454" s="214"/>
      <c r="AT454" s="215" t="s">
        <v>161</v>
      </c>
      <c r="AU454" s="215" t="s">
        <v>79</v>
      </c>
      <c r="AV454" s="11" t="s">
        <v>79</v>
      </c>
      <c r="AW454" s="11" t="s">
        <v>33</v>
      </c>
      <c r="AX454" s="11" t="s">
        <v>69</v>
      </c>
      <c r="AY454" s="215" t="s">
        <v>152</v>
      </c>
    </row>
    <row r="455" spans="2:65" s="11" customFormat="1" ht="13.5">
      <c r="B455" s="204"/>
      <c r="C455" s="205"/>
      <c r="D455" s="206" t="s">
        <v>161</v>
      </c>
      <c r="E455" s="207" t="s">
        <v>21</v>
      </c>
      <c r="F455" s="208" t="s">
        <v>726</v>
      </c>
      <c r="G455" s="205"/>
      <c r="H455" s="209">
        <v>0.28100000000000003</v>
      </c>
      <c r="I455" s="210"/>
      <c r="J455" s="205"/>
      <c r="K455" s="205"/>
      <c r="L455" s="211"/>
      <c r="M455" s="212"/>
      <c r="N455" s="213"/>
      <c r="O455" s="213"/>
      <c r="P455" s="213"/>
      <c r="Q455" s="213"/>
      <c r="R455" s="213"/>
      <c r="S455" s="213"/>
      <c r="T455" s="214"/>
      <c r="AT455" s="215" t="s">
        <v>161</v>
      </c>
      <c r="AU455" s="215" t="s">
        <v>79</v>
      </c>
      <c r="AV455" s="11" t="s">
        <v>79</v>
      </c>
      <c r="AW455" s="11" t="s">
        <v>33</v>
      </c>
      <c r="AX455" s="11" t="s">
        <v>69</v>
      </c>
      <c r="AY455" s="215" t="s">
        <v>152</v>
      </c>
    </row>
    <row r="456" spans="2:65" s="12" customFormat="1" ht="13.5">
      <c r="B456" s="216"/>
      <c r="C456" s="217"/>
      <c r="D456" s="206" t="s">
        <v>161</v>
      </c>
      <c r="E456" s="218" t="s">
        <v>21</v>
      </c>
      <c r="F456" s="219" t="s">
        <v>180</v>
      </c>
      <c r="G456" s="217"/>
      <c r="H456" s="220">
        <v>0.99399999999999999</v>
      </c>
      <c r="I456" s="221"/>
      <c r="J456" s="217"/>
      <c r="K456" s="217"/>
      <c r="L456" s="222"/>
      <c r="M456" s="223"/>
      <c r="N456" s="224"/>
      <c r="O456" s="224"/>
      <c r="P456" s="224"/>
      <c r="Q456" s="224"/>
      <c r="R456" s="224"/>
      <c r="S456" s="224"/>
      <c r="T456" s="225"/>
      <c r="AT456" s="226" t="s">
        <v>161</v>
      </c>
      <c r="AU456" s="226" t="s">
        <v>79</v>
      </c>
      <c r="AV456" s="12" t="s">
        <v>159</v>
      </c>
      <c r="AW456" s="12" t="s">
        <v>33</v>
      </c>
      <c r="AX456" s="12" t="s">
        <v>77</v>
      </c>
      <c r="AY456" s="226" t="s">
        <v>152</v>
      </c>
    </row>
    <row r="457" spans="2:65" s="1" customFormat="1" ht="22.9" customHeight="1">
      <c r="B457" s="41"/>
      <c r="C457" s="192" t="s">
        <v>727</v>
      </c>
      <c r="D457" s="192" t="s">
        <v>154</v>
      </c>
      <c r="E457" s="193" t="s">
        <v>728</v>
      </c>
      <c r="F457" s="194" t="s">
        <v>729</v>
      </c>
      <c r="G457" s="195" t="s">
        <v>157</v>
      </c>
      <c r="H457" s="196">
        <v>7.44</v>
      </c>
      <c r="I457" s="197"/>
      <c r="J457" s="198">
        <f>ROUND(I457*H457,2)</f>
        <v>0</v>
      </c>
      <c r="K457" s="194" t="s">
        <v>158</v>
      </c>
      <c r="L457" s="61"/>
      <c r="M457" s="199" t="s">
        <v>21</v>
      </c>
      <c r="N457" s="200" t="s">
        <v>40</v>
      </c>
      <c r="O457" s="42"/>
      <c r="P457" s="201">
        <f>O457*H457</f>
        <v>0</v>
      </c>
      <c r="Q457" s="201">
        <v>0</v>
      </c>
      <c r="R457" s="201">
        <f>Q457*H457</f>
        <v>0</v>
      </c>
      <c r="S457" s="201">
        <v>8.2000000000000003E-2</v>
      </c>
      <c r="T457" s="202">
        <f>S457*H457</f>
        <v>0.61008000000000007</v>
      </c>
      <c r="AR457" s="24" t="s">
        <v>159</v>
      </c>
      <c r="AT457" s="24" t="s">
        <v>154</v>
      </c>
      <c r="AU457" s="24" t="s">
        <v>79</v>
      </c>
      <c r="AY457" s="24" t="s">
        <v>152</v>
      </c>
      <c r="BE457" s="203">
        <f>IF(N457="základní",J457,0)</f>
        <v>0</v>
      </c>
      <c r="BF457" s="203">
        <f>IF(N457="snížená",J457,0)</f>
        <v>0</v>
      </c>
      <c r="BG457" s="203">
        <f>IF(N457="zákl. přenesená",J457,0)</f>
        <v>0</v>
      </c>
      <c r="BH457" s="203">
        <f>IF(N457="sníž. přenesená",J457,0)</f>
        <v>0</v>
      </c>
      <c r="BI457" s="203">
        <f>IF(N457="nulová",J457,0)</f>
        <v>0</v>
      </c>
      <c r="BJ457" s="24" t="s">
        <v>77</v>
      </c>
      <c r="BK457" s="203">
        <f>ROUND(I457*H457,2)</f>
        <v>0</v>
      </c>
      <c r="BL457" s="24" t="s">
        <v>159</v>
      </c>
      <c r="BM457" s="24" t="s">
        <v>730</v>
      </c>
    </row>
    <row r="458" spans="2:65" s="11" customFormat="1" ht="13.5">
      <c r="B458" s="204"/>
      <c r="C458" s="205"/>
      <c r="D458" s="206" t="s">
        <v>161</v>
      </c>
      <c r="E458" s="207" t="s">
        <v>21</v>
      </c>
      <c r="F458" s="208" t="s">
        <v>731</v>
      </c>
      <c r="G458" s="205"/>
      <c r="H458" s="209">
        <v>7.44</v>
      </c>
      <c r="I458" s="210"/>
      <c r="J458" s="205"/>
      <c r="K458" s="205"/>
      <c r="L458" s="211"/>
      <c r="M458" s="212"/>
      <c r="N458" s="213"/>
      <c r="O458" s="213"/>
      <c r="P458" s="213"/>
      <c r="Q458" s="213"/>
      <c r="R458" s="213"/>
      <c r="S458" s="213"/>
      <c r="T458" s="214"/>
      <c r="AT458" s="215" t="s">
        <v>161</v>
      </c>
      <c r="AU458" s="215" t="s">
        <v>79</v>
      </c>
      <c r="AV458" s="11" t="s">
        <v>79</v>
      </c>
      <c r="AW458" s="11" t="s">
        <v>33</v>
      </c>
      <c r="AX458" s="11" t="s">
        <v>77</v>
      </c>
      <c r="AY458" s="215" t="s">
        <v>152</v>
      </c>
    </row>
    <row r="459" spans="2:65" s="1" customFormat="1" ht="22.9" customHeight="1">
      <c r="B459" s="41"/>
      <c r="C459" s="192" t="s">
        <v>732</v>
      </c>
      <c r="D459" s="192" t="s">
        <v>154</v>
      </c>
      <c r="E459" s="193" t="s">
        <v>733</v>
      </c>
      <c r="F459" s="194" t="s">
        <v>734</v>
      </c>
      <c r="G459" s="195" t="s">
        <v>173</v>
      </c>
      <c r="H459" s="196">
        <v>49.292999999999999</v>
      </c>
      <c r="I459" s="197"/>
      <c r="J459" s="198">
        <f>ROUND(I459*H459,2)</f>
        <v>0</v>
      </c>
      <c r="K459" s="194" t="s">
        <v>158</v>
      </c>
      <c r="L459" s="61"/>
      <c r="M459" s="199" t="s">
        <v>21</v>
      </c>
      <c r="N459" s="200" t="s">
        <v>40</v>
      </c>
      <c r="O459" s="42"/>
      <c r="P459" s="201">
        <f>O459*H459</f>
        <v>0</v>
      </c>
      <c r="Q459" s="201">
        <v>0</v>
      </c>
      <c r="R459" s="201">
        <f>Q459*H459</f>
        <v>0</v>
      </c>
      <c r="S459" s="201">
        <v>2.2000000000000002</v>
      </c>
      <c r="T459" s="202">
        <f>S459*H459</f>
        <v>108.44460000000001</v>
      </c>
      <c r="AR459" s="24" t="s">
        <v>159</v>
      </c>
      <c r="AT459" s="24" t="s">
        <v>154</v>
      </c>
      <c r="AU459" s="24" t="s">
        <v>79</v>
      </c>
      <c r="AY459" s="24" t="s">
        <v>152</v>
      </c>
      <c r="BE459" s="203">
        <f>IF(N459="základní",J459,0)</f>
        <v>0</v>
      </c>
      <c r="BF459" s="203">
        <f>IF(N459="snížená",J459,0)</f>
        <v>0</v>
      </c>
      <c r="BG459" s="203">
        <f>IF(N459="zákl. přenesená",J459,0)</f>
        <v>0</v>
      </c>
      <c r="BH459" s="203">
        <f>IF(N459="sníž. přenesená",J459,0)</f>
        <v>0</v>
      </c>
      <c r="BI459" s="203">
        <f>IF(N459="nulová",J459,0)</f>
        <v>0</v>
      </c>
      <c r="BJ459" s="24" t="s">
        <v>77</v>
      </c>
      <c r="BK459" s="203">
        <f>ROUND(I459*H459,2)</f>
        <v>0</v>
      </c>
      <c r="BL459" s="24" t="s">
        <v>159</v>
      </c>
      <c r="BM459" s="24" t="s">
        <v>735</v>
      </c>
    </row>
    <row r="460" spans="2:65" s="11" customFormat="1" ht="13.5">
      <c r="B460" s="204"/>
      <c r="C460" s="205"/>
      <c r="D460" s="206" t="s">
        <v>161</v>
      </c>
      <c r="E460" s="207" t="s">
        <v>21</v>
      </c>
      <c r="F460" s="208" t="s">
        <v>736</v>
      </c>
      <c r="G460" s="205"/>
      <c r="H460" s="209">
        <v>1.9730000000000001</v>
      </c>
      <c r="I460" s="210"/>
      <c r="J460" s="205"/>
      <c r="K460" s="205"/>
      <c r="L460" s="211"/>
      <c r="M460" s="212"/>
      <c r="N460" s="213"/>
      <c r="O460" s="213"/>
      <c r="P460" s="213"/>
      <c r="Q460" s="213"/>
      <c r="R460" s="213"/>
      <c r="S460" s="213"/>
      <c r="T460" s="214"/>
      <c r="AT460" s="215" t="s">
        <v>161</v>
      </c>
      <c r="AU460" s="215" t="s">
        <v>79</v>
      </c>
      <c r="AV460" s="11" t="s">
        <v>79</v>
      </c>
      <c r="AW460" s="11" t="s">
        <v>33</v>
      </c>
      <c r="AX460" s="11" t="s">
        <v>69</v>
      </c>
      <c r="AY460" s="215" t="s">
        <v>152</v>
      </c>
    </row>
    <row r="461" spans="2:65" s="13" customFormat="1" ht="13.5">
      <c r="B461" s="237"/>
      <c r="C461" s="238"/>
      <c r="D461" s="206" t="s">
        <v>161</v>
      </c>
      <c r="E461" s="239" t="s">
        <v>21</v>
      </c>
      <c r="F461" s="240" t="s">
        <v>737</v>
      </c>
      <c r="G461" s="238"/>
      <c r="H461" s="239" t="s">
        <v>21</v>
      </c>
      <c r="I461" s="241"/>
      <c r="J461" s="238"/>
      <c r="K461" s="238"/>
      <c r="L461" s="242"/>
      <c r="M461" s="243"/>
      <c r="N461" s="244"/>
      <c r="O461" s="244"/>
      <c r="P461" s="244"/>
      <c r="Q461" s="244"/>
      <c r="R461" s="244"/>
      <c r="S461" s="244"/>
      <c r="T461" s="245"/>
      <c r="AT461" s="246" t="s">
        <v>161</v>
      </c>
      <c r="AU461" s="246" t="s">
        <v>79</v>
      </c>
      <c r="AV461" s="13" t="s">
        <v>77</v>
      </c>
      <c r="AW461" s="13" t="s">
        <v>33</v>
      </c>
      <c r="AX461" s="13" t="s">
        <v>69</v>
      </c>
      <c r="AY461" s="246" t="s">
        <v>152</v>
      </c>
    </row>
    <row r="462" spans="2:65" s="11" customFormat="1" ht="13.5">
      <c r="B462" s="204"/>
      <c r="C462" s="205"/>
      <c r="D462" s="206" t="s">
        <v>161</v>
      </c>
      <c r="E462" s="207" t="s">
        <v>21</v>
      </c>
      <c r="F462" s="208" t="s">
        <v>738</v>
      </c>
      <c r="G462" s="205"/>
      <c r="H462" s="209">
        <v>2.5070000000000001</v>
      </c>
      <c r="I462" s="210"/>
      <c r="J462" s="205"/>
      <c r="K462" s="205"/>
      <c r="L462" s="211"/>
      <c r="M462" s="212"/>
      <c r="N462" s="213"/>
      <c r="O462" s="213"/>
      <c r="P462" s="213"/>
      <c r="Q462" s="213"/>
      <c r="R462" s="213"/>
      <c r="S462" s="213"/>
      <c r="T462" s="214"/>
      <c r="AT462" s="215" t="s">
        <v>161</v>
      </c>
      <c r="AU462" s="215" t="s">
        <v>79</v>
      </c>
      <c r="AV462" s="11" t="s">
        <v>79</v>
      </c>
      <c r="AW462" s="11" t="s">
        <v>33</v>
      </c>
      <c r="AX462" s="11" t="s">
        <v>69</v>
      </c>
      <c r="AY462" s="215" t="s">
        <v>152</v>
      </c>
    </row>
    <row r="463" spans="2:65" s="11" customFormat="1" ht="13.5">
      <c r="B463" s="204"/>
      <c r="C463" s="205"/>
      <c r="D463" s="206" t="s">
        <v>161</v>
      </c>
      <c r="E463" s="207" t="s">
        <v>21</v>
      </c>
      <c r="F463" s="208" t="s">
        <v>739</v>
      </c>
      <c r="G463" s="205"/>
      <c r="H463" s="209">
        <v>44.813000000000002</v>
      </c>
      <c r="I463" s="210"/>
      <c r="J463" s="205"/>
      <c r="K463" s="205"/>
      <c r="L463" s="211"/>
      <c r="M463" s="212"/>
      <c r="N463" s="213"/>
      <c r="O463" s="213"/>
      <c r="P463" s="213"/>
      <c r="Q463" s="213"/>
      <c r="R463" s="213"/>
      <c r="S463" s="213"/>
      <c r="T463" s="214"/>
      <c r="AT463" s="215" t="s">
        <v>161</v>
      </c>
      <c r="AU463" s="215" t="s">
        <v>79</v>
      </c>
      <c r="AV463" s="11" t="s">
        <v>79</v>
      </c>
      <c r="AW463" s="11" t="s">
        <v>33</v>
      </c>
      <c r="AX463" s="11" t="s">
        <v>69</v>
      </c>
      <c r="AY463" s="215" t="s">
        <v>152</v>
      </c>
    </row>
    <row r="464" spans="2:65" s="12" customFormat="1" ht="13.5">
      <c r="B464" s="216"/>
      <c r="C464" s="217"/>
      <c r="D464" s="206" t="s">
        <v>161</v>
      </c>
      <c r="E464" s="218" t="s">
        <v>21</v>
      </c>
      <c r="F464" s="219" t="s">
        <v>180</v>
      </c>
      <c r="G464" s="217"/>
      <c r="H464" s="220">
        <v>49.292999999999999</v>
      </c>
      <c r="I464" s="221"/>
      <c r="J464" s="217"/>
      <c r="K464" s="217"/>
      <c r="L464" s="222"/>
      <c r="M464" s="223"/>
      <c r="N464" s="224"/>
      <c r="O464" s="224"/>
      <c r="P464" s="224"/>
      <c r="Q464" s="224"/>
      <c r="R464" s="224"/>
      <c r="S464" s="224"/>
      <c r="T464" s="225"/>
      <c r="AT464" s="226" t="s">
        <v>161</v>
      </c>
      <c r="AU464" s="226" t="s">
        <v>79</v>
      </c>
      <c r="AV464" s="12" t="s">
        <v>159</v>
      </c>
      <c r="AW464" s="12" t="s">
        <v>33</v>
      </c>
      <c r="AX464" s="12" t="s">
        <v>77</v>
      </c>
      <c r="AY464" s="226" t="s">
        <v>152</v>
      </c>
    </row>
    <row r="465" spans="2:65" s="1" customFormat="1" ht="14.45" customHeight="1">
      <c r="B465" s="41"/>
      <c r="C465" s="192" t="s">
        <v>740</v>
      </c>
      <c r="D465" s="192" t="s">
        <v>154</v>
      </c>
      <c r="E465" s="193" t="s">
        <v>741</v>
      </c>
      <c r="F465" s="194" t="s">
        <v>742</v>
      </c>
      <c r="G465" s="195" t="s">
        <v>157</v>
      </c>
      <c r="H465" s="196">
        <v>43.04</v>
      </c>
      <c r="I465" s="197"/>
      <c r="J465" s="198">
        <f>ROUND(I465*H465,2)</f>
        <v>0</v>
      </c>
      <c r="K465" s="194" t="s">
        <v>158</v>
      </c>
      <c r="L465" s="61"/>
      <c r="M465" s="199" t="s">
        <v>21</v>
      </c>
      <c r="N465" s="200" t="s">
        <v>40</v>
      </c>
      <c r="O465" s="42"/>
      <c r="P465" s="201">
        <f>O465*H465</f>
        <v>0</v>
      </c>
      <c r="Q465" s="201">
        <v>0</v>
      </c>
      <c r="R465" s="201">
        <f>Q465*H465</f>
        <v>0</v>
      </c>
      <c r="S465" s="201">
        <v>0</v>
      </c>
      <c r="T465" s="202">
        <f>S465*H465</f>
        <v>0</v>
      </c>
      <c r="AR465" s="24" t="s">
        <v>159</v>
      </c>
      <c r="AT465" s="24" t="s">
        <v>154</v>
      </c>
      <c r="AU465" s="24" t="s">
        <v>79</v>
      </c>
      <c r="AY465" s="24" t="s">
        <v>152</v>
      </c>
      <c r="BE465" s="203">
        <f>IF(N465="základní",J465,0)</f>
        <v>0</v>
      </c>
      <c r="BF465" s="203">
        <f>IF(N465="snížená",J465,0)</f>
        <v>0</v>
      </c>
      <c r="BG465" s="203">
        <f>IF(N465="zákl. přenesená",J465,0)</f>
        <v>0</v>
      </c>
      <c r="BH465" s="203">
        <f>IF(N465="sníž. přenesená",J465,0)</f>
        <v>0</v>
      </c>
      <c r="BI465" s="203">
        <f>IF(N465="nulová",J465,0)</f>
        <v>0</v>
      </c>
      <c r="BJ465" s="24" t="s">
        <v>77</v>
      </c>
      <c r="BK465" s="203">
        <f>ROUND(I465*H465,2)</f>
        <v>0</v>
      </c>
      <c r="BL465" s="24" t="s">
        <v>159</v>
      </c>
      <c r="BM465" s="24" t="s">
        <v>743</v>
      </c>
    </row>
    <row r="466" spans="2:65" s="11" customFormat="1" ht="13.5">
      <c r="B466" s="204"/>
      <c r="C466" s="205"/>
      <c r="D466" s="206" t="s">
        <v>161</v>
      </c>
      <c r="E466" s="207" t="s">
        <v>21</v>
      </c>
      <c r="F466" s="208" t="s">
        <v>744</v>
      </c>
      <c r="G466" s="205"/>
      <c r="H466" s="209">
        <v>35.131</v>
      </c>
      <c r="I466" s="210"/>
      <c r="J466" s="205"/>
      <c r="K466" s="205"/>
      <c r="L466" s="211"/>
      <c r="M466" s="212"/>
      <c r="N466" s="213"/>
      <c r="O466" s="213"/>
      <c r="P466" s="213"/>
      <c r="Q466" s="213"/>
      <c r="R466" s="213"/>
      <c r="S466" s="213"/>
      <c r="T466" s="214"/>
      <c r="AT466" s="215" t="s">
        <v>161</v>
      </c>
      <c r="AU466" s="215" t="s">
        <v>79</v>
      </c>
      <c r="AV466" s="11" t="s">
        <v>79</v>
      </c>
      <c r="AW466" s="11" t="s">
        <v>33</v>
      </c>
      <c r="AX466" s="11" t="s">
        <v>69</v>
      </c>
      <c r="AY466" s="215" t="s">
        <v>152</v>
      </c>
    </row>
    <row r="467" spans="2:65" s="11" customFormat="1" ht="13.5">
      <c r="B467" s="204"/>
      <c r="C467" s="205"/>
      <c r="D467" s="206" t="s">
        <v>161</v>
      </c>
      <c r="E467" s="207" t="s">
        <v>21</v>
      </c>
      <c r="F467" s="208" t="s">
        <v>745</v>
      </c>
      <c r="G467" s="205"/>
      <c r="H467" s="209">
        <v>2.1589999999999998</v>
      </c>
      <c r="I467" s="210"/>
      <c r="J467" s="205"/>
      <c r="K467" s="205"/>
      <c r="L467" s="211"/>
      <c r="M467" s="212"/>
      <c r="N467" s="213"/>
      <c r="O467" s="213"/>
      <c r="P467" s="213"/>
      <c r="Q467" s="213"/>
      <c r="R467" s="213"/>
      <c r="S467" s="213"/>
      <c r="T467" s="214"/>
      <c r="AT467" s="215" t="s">
        <v>161</v>
      </c>
      <c r="AU467" s="215" t="s">
        <v>79</v>
      </c>
      <c r="AV467" s="11" t="s">
        <v>79</v>
      </c>
      <c r="AW467" s="11" t="s">
        <v>33</v>
      </c>
      <c r="AX467" s="11" t="s">
        <v>69</v>
      </c>
      <c r="AY467" s="215" t="s">
        <v>152</v>
      </c>
    </row>
    <row r="468" spans="2:65" s="11" customFormat="1" ht="13.5">
      <c r="B468" s="204"/>
      <c r="C468" s="205"/>
      <c r="D468" s="206" t="s">
        <v>161</v>
      </c>
      <c r="E468" s="207" t="s">
        <v>21</v>
      </c>
      <c r="F468" s="208" t="s">
        <v>567</v>
      </c>
      <c r="G468" s="205"/>
      <c r="H468" s="209">
        <v>5.75</v>
      </c>
      <c r="I468" s="210"/>
      <c r="J468" s="205"/>
      <c r="K468" s="205"/>
      <c r="L468" s="211"/>
      <c r="M468" s="212"/>
      <c r="N468" s="213"/>
      <c r="O468" s="213"/>
      <c r="P468" s="213"/>
      <c r="Q468" s="213"/>
      <c r="R468" s="213"/>
      <c r="S468" s="213"/>
      <c r="T468" s="214"/>
      <c r="AT468" s="215" t="s">
        <v>161</v>
      </c>
      <c r="AU468" s="215" t="s">
        <v>79</v>
      </c>
      <c r="AV468" s="11" t="s">
        <v>79</v>
      </c>
      <c r="AW468" s="11" t="s">
        <v>33</v>
      </c>
      <c r="AX468" s="11" t="s">
        <v>69</v>
      </c>
      <c r="AY468" s="215" t="s">
        <v>152</v>
      </c>
    </row>
    <row r="469" spans="2:65" s="12" customFormat="1" ht="13.5">
      <c r="B469" s="216"/>
      <c r="C469" s="217"/>
      <c r="D469" s="206" t="s">
        <v>161</v>
      </c>
      <c r="E469" s="218" t="s">
        <v>21</v>
      </c>
      <c r="F469" s="219" t="s">
        <v>180</v>
      </c>
      <c r="G469" s="217"/>
      <c r="H469" s="220">
        <v>43.04</v>
      </c>
      <c r="I469" s="221"/>
      <c r="J469" s="217"/>
      <c r="K469" s="217"/>
      <c r="L469" s="222"/>
      <c r="M469" s="223"/>
      <c r="N469" s="224"/>
      <c r="O469" s="224"/>
      <c r="P469" s="224"/>
      <c r="Q469" s="224"/>
      <c r="R469" s="224"/>
      <c r="S469" s="224"/>
      <c r="T469" s="225"/>
      <c r="AT469" s="226" t="s">
        <v>161</v>
      </c>
      <c r="AU469" s="226" t="s">
        <v>79</v>
      </c>
      <c r="AV469" s="12" t="s">
        <v>159</v>
      </c>
      <c r="AW469" s="12" t="s">
        <v>33</v>
      </c>
      <c r="AX469" s="12" t="s">
        <v>77</v>
      </c>
      <c r="AY469" s="226" t="s">
        <v>152</v>
      </c>
    </row>
    <row r="470" spans="2:65" s="1" customFormat="1" ht="22.9" customHeight="1">
      <c r="B470" s="41"/>
      <c r="C470" s="192" t="s">
        <v>746</v>
      </c>
      <c r="D470" s="192" t="s">
        <v>154</v>
      </c>
      <c r="E470" s="193" t="s">
        <v>747</v>
      </c>
      <c r="F470" s="194" t="s">
        <v>748</v>
      </c>
      <c r="G470" s="195" t="s">
        <v>157</v>
      </c>
      <c r="H470" s="196">
        <v>118.63500000000001</v>
      </c>
      <c r="I470" s="197"/>
      <c r="J470" s="198">
        <f>ROUND(I470*H470,2)</f>
        <v>0</v>
      </c>
      <c r="K470" s="194" t="s">
        <v>158</v>
      </c>
      <c r="L470" s="61"/>
      <c r="M470" s="199" t="s">
        <v>21</v>
      </c>
      <c r="N470" s="200" t="s">
        <v>40</v>
      </c>
      <c r="O470" s="42"/>
      <c r="P470" s="201">
        <f>O470*H470</f>
        <v>0</v>
      </c>
      <c r="Q470" s="201">
        <v>0</v>
      </c>
      <c r="R470" s="201">
        <f>Q470*H470</f>
        <v>0</v>
      </c>
      <c r="S470" s="201">
        <v>0</v>
      </c>
      <c r="T470" s="202">
        <f>S470*H470</f>
        <v>0</v>
      </c>
      <c r="AR470" s="24" t="s">
        <v>159</v>
      </c>
      <c r="AT470" s="24" t="s">
        <v>154</v>
      </c>
      <c r="AU470" s="24" t="s">
        <v>79</v>
      </c>
      <c r="AY470" s="24" t="s">
        <v>152</v>
      </c>
      <c r="BE470" s="203">
        <f>IF(N470="základní",J470,0)</f>
        <v>0</v>
      </c>
      <c r="BF470" s="203">
        <f>IF(N470="snížená",J470,0)</f>
        <v>0</v>
      </c>
      <c r="BG470" s="203">
        <f>IF(N470="zákl. přenesená",J470,0)</f>
        <v>0</v>
      </c>
      <c r="BH470" s="203">
        <f>IF(N470="sníž. přenesená",J470,0)</f>
        <v>0</v>
      </c>
      <c r="BI470" s="203">
        <f>IF(N470="nulová",J470,0)</f>
        <v>0</v>
      </c>
      <c r="BJ470" s="24" t="s">
        <v>77</v>
      </c>
      <c r="BK470" s="203">
        <f>ROUND(I470*H470,2)</f>
        <v>0</v>
      </c>
      <c r="BL470" s="24" t="s">
        <v>159</v>
      </c>
      <c r="BM470" s="24" t="s">
        <v>749</v>
      </c>
    </row>
    <row r="471" spans="2:65" s="11" customFormat="1" ht="13.5">
      <c r="B471" s="204"/>
      <c r="C471" s="205"/>
      <c r="D471" s="206" t="s">
        <v>161</v>
      </c>
      <c r="E471" s="207" t="s">
        <v>21</v>
      </c>
      <c r="F471" s="208" t="s">
        <v>750</v>
      </c>
      <c r="G471" s="205"/>
      <c r="H471" s="209">
        <v>32.384999999999998</v>
      </c>
      <c r="I471" s="210"/>
      <c r="J471" s="205"/>
      <c r="K471" s="205"/>
      <c r="L471" s="211"/>
      <c r="M471" s="212"/>
      <c r="N471" s="213"/>
      <c r="O471" s="213"/>
      <c r="P471" s="213"/>
      <c r="Q471" s="213"/>
      <c r="R471" s="213"/>
      <c r="S471" s="213"/>
      <c r="T471" s="214"/>
      <c r="AT471" s="215" t="s">
        <v>161</v>
      </c>
      <c r="AU471" s="215" t="s">
        <v>79</v>
      </c>
      <c r="AV471" s="11" t="s">
        <v>79</v>
      </c>
      <c r="AW471" s="11" t="s">
        <v>33</v>
      </c>
      <c r="AX471" s="11" t="s">
        <v>69</v>
      </c>
      <c r="AY471" s="215" t="s">
        <v>152</v>
      </c>
    </row>
    <row r="472" spans="2:65" s="11" customFormat="1" ht="13.5">
      <c r="B472" s="204"/>
      <c r="C472" s="205"/>
      <c r="D472" s="206" t="s">
        <v>161</v>
      </c>
      <c r="E472" s="207" t="s">
        <v>21</v>
      </c>
      <c r="F472" s="208" t="s">
        <v>751</v>
      </c>
      <c r="G472" s="205"/>
      <c r="H472" s="209">
        <v>86.25</v>
      </c>
      <c r="I472" s="210"/>
      <c r="J472" s="205"/>
      <c r="K472" s="205"/>
      <c r="L472" s="211"/>
      <c r="M472" s="212"/>
      <c r="N472" s="213"/>
      <c r="O472" s="213"/>
      <c r="P472" s="213"/>
      <c r="Q472" s="213"/>
      <c r="R472" s="213"/>
      <c r="S472" s="213"/>
      <c r="T472" s="214"/>
      <c r="AT472" s="215" t="s">
        <v>161</v>
      </c>
      <c r="AU472" s="215" t="s">
        <v>79</v>
      </c>
      <c r="AV472" s="11" t="s">
        <v>79</v>
      </c>
      <c r="AW472" s="11" t="s">
        <v>33</v>
      </c>
      <c r="AX472" s="11" t="s">
        <v>69</v>
      </c>
      <c r="AY472" s="215" t="s">
        <v>152</v>
      </c>
    </row>
    <row r="473" spans="2:65" s="12" customFormat="1" ht="13.5">
      <c r="B473" s="216"/>
      <c r="C473" s="217"/>
      <c r="D473" s="206" t="s">
        <v>161</v>
      </c>
      <c r="E473" s="218" t="s">
        <v>21</v>
      </c>
      <c r="F473" s="219" t="s">
        <v>180</v>
      </c>
      <c r="G473" s="217"/>
      <c r="H473" s="220">
        <v>118.63500000000001</v>
      </c>
      <c r="I473" s="221"/>
      <c r="J473" s="217"/>
      <c r="K473" s="217"/>
      <c r="L473" s="222"/>
      <c r="M473" s="223"/>
      <c r="N473" s="224"/>
      <c r="O473" s="224"/>
      <c r="P473" s="224"/>
      <c r="Q473" s="224"/>
      <c r="R473" s="224"/>
      <c r="S473" s="224"/>
      <c r="T473" s="225"/>
      <c r="AT473" s="226" t="s">
        <v>161</v>
      </c>
      <c r="AU473" s="226" t="s">
        <v>79</v>
      </c>
      <c r="AV473" s="12" t="s">
        <v>159</v>
      </c>
      <c r="AW473" s="12" t="s">
        <v>33</v>
      </c>
      <c r="AX473" s="12" t="s">
        <v>77</v>
      </c>
      <c r="AY473" s="226" t="s">
        <v>152</v>
      </c>
    </row>
    <row r="474" spans="2:65" s="1" customFormat="1" ht="34.15" customHeight="1">
      <c r="B474" s="41"/>
      <c r="C474" s="192" t="s">
        <v>752</v>
      </c>
      <c r="D474" s="192" t="s">
        <v>154</v>
      </c>
      <c r="E474" s="193" t="s">
        <v>753</v>
      </c>
      <c r="F474" s="194" t="s">
        <v>754</v>
      </c>
      <c r="G474" s="195" t="s">
        <v>157</v>
      </c>
      <c r="H474" s="196">
        <v>14.569000000000001</v>
      </c>
      <c r="I474" s="197"/>
      <c r="J474" s="198">
        <f>ROUND(I474*H474,2)</f>
        <v>0</v>
      </c>
      <c r="K474" s="194" t="s">
        <v>158</v>
      </c>
      <c r="L474" s="61"/>
      <c r="M474" s="199" t="s">
        <v>21</v>
      </c>
      <c r="N474" s="200" t="s">
        <v>40</v>
      </c>
      <c r="O474" s="42"/>
      <c r="P474" s="201">
        <f>O474*H474</f>
        <v>0</v>
      </c>
      <c r="Q474" s="201">
        <v>0</v>
      </c>
      <c r="R474" s="201">
        <f>Q474*H474</f>
        <v>0</v>
      </c>
      <c r="S474" s="201">
        <v>5.7000000000000002E-2</v>
      </c>
      <c r="T474" s="202">
        <f>S474*H474</f>
        <v>0.83043300000000009</v>
      </c>
      <c r="AR474" s="24" t="s">
        <v>159</v>
      </c>
      <c r="AT474" s="24" t="s">
        <v>154</v>
      </c>
      <c r="AU474" s="24" t="s">
        <v>79</v>
      </c>
      <c r="AY474" s="24" t="s">
        <v>152</v>
      </c>
      <c r="BE474" s="203">
        <f>IF(N474="základní",J474,0)</f>
        <v>0</v>
      </c>
      <c r="BF474" s="203">
        <f>IF(N474="snížená",J474,0)</f>
        <v>0</v>
      </c>
      <c r="BG474" s="203">
        <f>IF(N474="zákl. přenesená",J474,0)</f>
        <v>0</v>
      </c>
      <c r="BH474" s="203">
        <f>IF(N474="sníž. přenesená",J474,0)</f>
        <v>0</v>
      </c>
      <c r="BI474" s="203">
        <f>IF(N474="nulová",J474,0)</f>
        <v>0</v>
      </c>
      <c r="BJ474" s="24" t="s">
        <v>77</v>
      </c>
      <c r="BK474" s="203">
        <f>ROUND(I474*H474,2)</f>
        <v>0</v>
      </c>
      <c r="BL474" s="24" t="s">
        <v>159</v>
      </c>
      <c r="BM474" s="24" t="s">
        <v>755</v>
      </c>
    </row>
    <row r="475" spans="2:65" s="11" customFormat="1" ht="13.5">
      <c r="B475" s="204"/>
      <c r="C475" s="205"/>
      <c r="D475" s="206" t="s">
        <v>161</v>
      </c>
      <c r="E475" s="207" t="s">
        <v>21</v>
      </c>
      <c r="F475" s="208" t="s">
        <v>756</v>
      </c>
      <c r="G475" s="205"/>
      <c r="H475" s="209">
        <v>12.41</v>
      </c>
      <c r="I475" s="210"/>
      <c r="J475" s="205"/>
      <c r="K475" s="205"/>
      <c r="L475" s="211"/>
      <c r="M475" s="212"/>
      <c r="N475" s="213"/>
      <c r="O475" s="213"/>
      <c r="P475" s="213"/>
      <c r="Q475" s="213"/>
      <c r="R475" s="213"/>
      <c r="S475" s="213"/>
      <c r="T475" s="214"/>
      <c r="AT475" s="215" t="s">
        <v>161</v>
      </c>
      <c r="AU475" s="215" t="s">
        <v>79</v>
      </c>
      <c r="AV475" s="11" t="s">
        <v>79</v>
      </c>
      <c r="AW475" s="11" t="s">
        <v>33</v>
      </c>
      <c r="AX475" s="11" t="s">
        <v>69</v>
      </c>
      <c r="AY475" s="215" t="s">
        <v>152</v>
      </c>
    </row>
    <row r="476" spans="2:65" s="11" customFormat="1" ht="13.5">
      <c r="B476" s="204"/>
      <c r="C476" s="205"/>
      <c r="D476" s="206" t="s">
        <v>161</v>
      </c>
      <c r="E476" s="207" t="s">
        <v>21</v>
      </c>
      <c r="F476" s="208" t="s">
        <v>757</v>
      </c>
      <c r="G476" s="205"/>
      <c r="H476" s="209">
        <v>2.1589999999999998</v>
      </c>
      <c r="I476" s="210"/>
      <c r="J476" s="205"/>
      <c r="K476" s="205"/>
      <c r="L476" s="211"/>
      <c r="M476" s="212"/>
      <c r="N476" s="213"/>
      <c r="O476" s="213"/>
      <c r="P476" s="213"/>
      <c r="Q476" s="213"/>
      <c r="R476" s="213"/>
      <c r="S476" s="213"/>
      <c r="T476" s="214"/>
      <c r="AT476" s="215" t="s">
        <v>161</v>
      </c>
      <c r="AU476" s="215" t="s">
        <v>79</v>
      </c>
      <c r="AV476" s="11" t="s">
        <v>79</v>
      </c>
      <c r="AW476" s="11" t="s">
        <v>33</v>
      </c>
      <c r="AX476" s="11" t="s">
        <v>69</v>
      </c>
      <c r="AY476" s="215" t="s">
        <v>152</v>
      </c>
    </row>
    <row r="477" spans="2:65" s="12" customFormat="1" ht="13.5">
      <c r="B477" s="216"/>
      <c r="C477" s="217"/>
      <c r="D477" s="206" t="s">
        <v>161</v>
      </c>
      <c r="E477" s="218" t="s">
        <v>21</v>
      </c>
      <c r="F477" s="219" t="s">
        <v>180</v>
      </c>
      <c r="G477" s="217"/>
      <c r="H477" s="220">
        <v>14.569000000000001</v>
      </c>
      <c r="I477" s="221"/>
      <c r="J477" s="217"/>
      <c r="K477" s="217"/>
      <c r="L477" s="222"/>
      <c r="M477" s="223"/>
      <c r="N477" s="224"/>
      <c r="O477" s="224"/>
      <c r="P477" s="224"/>
      <c r="Q477" s="224"/>
      <c r="R477" s="224"/>
      <c r="S477" s="224"/>
      <c r="T477" s="225"/>
      <c r="AT477" s="226" t="s">
        <v>161</v>
      </c>
      <c r="AU477" s="226" t="s">
        <v>79</v>
      </c>
      <c r="AV477" s="12" t="s">
        <v>159</v>
      </c>
      <c r="AW477" s="12" t="s">
        <v>33</v>
      </c>
      <c r="AX477" s="12" t="s">
        <v>77</v>
      </c>
      <c r="AY477" s="226" t="s">
        <v>152</v>
      </c>
    </row>
    <row r="478" spans="2:65" s="1" customFormat="1" ht="22.9" customHeight="1">
      <c r="B478" s="41"/>
      <c r="C478" s="192" t="s">
        <v>758</v>
      </c>
      <c r="D478" s="192" t="s">
        <v>154</v>
      </c>
      <c r="E478" s="193" t="s">
        <v>759</v>
      </c>
      <c r="F478" s="194" t="s">
        <v>760</v>
      </c>
      <c r="G478" s="195" t="s">
        <v>157</v>
      </c>
      <c r="H478" s="196">
        <v>220.131</v>
      </c>
      <c r="I478" s="197"/>
      <c r="J478" s="198">
        <f>ROUND(I478*H478,2)</f>
        <v>0</v>
      </c>
      <c r="K478" s="194" t="s">
        <v>21</v>
      </c>
      <c r="L478" s="61"/>
      <c r="M478" s="199" t="s">
        <v>21</v>
      </c>
      <c r="N478" s="200" t="s">
        <v>40</v>
      </c>
      <c r="O478" s="42"/>
      <c r="P478" s="201">
        <f>O478*H478</f>
        <v>0</v>
      </c>
      <c r="Q478" s="201">
        <v>0</v>
      </c>
      <c r="R478" s="201">
        <f>Q478*H478</f>
        <v>0</v>
      </c>
      <c r="S478" s="201">
        <v>0</v>
      </c>
      <c r="T478" s="202">
        <f>S478*H478</f>
        <v>0</v>
      </c>
      <c r="AR478" s="24" t="s">
        <v>159</v>
      </c>
      <c r="AT478" s="24" t="s">
        <v>154</v>
      </c>
      <c r="AU478" s="24" t="s">
        <v>79</v>
      </c>
      <c r="AY478" s="24" t="s">
        <v>152</v>
      </c>
      <c r="BE478" s="203">
        <f>IF(N478="základní",J478,0)</f>
        <v>0</v>
      </c>
      <c r="BF478" s="203">
        <f>IF(N478="snížená",J478,0)</f>
        <v>0</v>
      </c>
      <c r="BG478" s="203">
        <f>IF(N478="zákl. přenesená",J478,0)</f>
        <v>0</v>
      </c>
      <c r="BH478" s="203">
        <f>IF(N478="sníž. přenesená",J478,0)</f>
        <v>0</v>
      </c>
      <c r="BI478" s="203">
        <f>IF(N478="nulová",J478,0)</f>
        <v>0</v>
      </c>
      <c r="BJ478" s="24" t="s">
        <v>77</v>
      </c>
      <c r="BK478" s="203">
        <f>ROUND(I478*H478,2)</f>
        <v>0</v>
      </c>
      <c r="BL478" s="24" t="s">
        <v>159</v>
      </c>
      <c r="BM478" s="24" t="s">
        <v>761</v>
      </c>
    </row>
    <row r="479" spans="2:65" s="11" customFormat="1" ht="13.5">
      <c r="B479" s="204"/>
      <c r="C479" s="205"/>
      <c r="D479" s="206" t="s">
        <v>161</v>
      </c>
      <c r="E479" s="207" t="s">
        <v>21</v>
      </c>
      <c r="F479" s="208" t="s">
        <v>683</v>
      </c>
      <c r="G479" s="205"/>
      <c r="H479" s="209">
        <v>179.25</v>
      </c>
      <c r="I479" s="210"/>
      <c r="J479" s="205"/>
      <c r="K479" s="205"/>
      <c r="L479" s="211"/>
      <c r="M479" s="212"/>
      <c r="N479" s="213"/>
      <c r="O479" s="213"/>
      <c r="P479" s="213"/>
      <c r="Q479" s="213"/>
      <c r="R479" s="213"/>
      <c r="S479" s="213"/>
      <c r="T479" s="214"/>
      <c r="AT479" s="215" t="s">
        <v>161</v>
      </c>
      <c r="AU479" s="215" t="s">
        <v>79</v>
      </c>
      <c r="AV479" s="11" t="s">
        <v>79</v>
      </c>
      <c r="AW479" s="11" t="s">
        <v>33</v>
      </c>
      <c r="AX479" s="11" t="s">
        <v>69</v>
      </c>
      <c r="AY479" s="215" t="s">
        <v>152</v>
      </c>
    </row>
    <row r="480" spans="2:65" s="11" customFormat="1" ht="13.5">
      <c r="B480" s="204"/>
      <c r="C480" s="205"/>
      <c r="D480" s="206" t="s">
        <v>161</v>
      </c>
      <c r="E480" s="207" t="s">
        <v>21</v>
      </c>
      <c r="F480" s="208" t="s">
        <v>762</v>
      </c>
      <c r="G480" s="205"/>
      <c r="H480" s="209">
        <v>35.131</v>
      </c>
      <c r="I480" s="210"/>
      <c r="J480" s="205"/>
      <c r="K480" s="205"/>
      <c r="L480" s="211"/>
      <c r="M480" s="212"/>
      <c r="N480" s="213"/>
      <c r="O480" s="213"/>
      <c r="P480" s="213"/>
      <c r="Q480" s="213"/>
      <c r="R480" s="213"/>
      <c r="S480" s="213"/>
      <c r="T480" s="214"/>
      <c r="AT480" s="215" t="s">
        <v>161</v>
      </c>
      <c r="AU480" s="215" t="s">
        <v>79</v>
      </c>
      <c r="AV480" s="11" t="s">
        <v>79</v>
      </c>
      <c r="AW480" s="11" t="s">
        <v>33</v>
      </c>
      <c r="AX480" s="11" t="s">
        <v>69</v>
      </c>
      <c r="AY480" s="215" t="s">
        <v>152</v>
      </c>
    </row>
    <row r="481" spans="2:65" s="11" customFormat="1" ht="13.5">
      <c r="B481" s="204"/>
      <c r="C481" s="205"/>
      <c r="D481" s="206" t="s">
        <v>161</v>
      </c>
      <c r="E481" s="207" t="s">
        <v>21</v>
      </c>
      <c r="F481" s="208" t="s">
        <v>567</v>
      </c>
      <c r="G481" s="205"/>
      <c r="H481" s="209">
        <v>5.75</v>
      </c>
      <c r="I481" s="210"/>
      <c r="J481" s="205"/>
      <c r="K481" s="205"/>
      <c r="L481" s="211"/>
      <c r="M481" s="212"/>
      <c r="N481" s="213"/>
      <c r="O481" s="213"/>
      <c r="P481" s="213"/>
      <c r="Q481" s="213"/>
      <c r="R481" s="213"/>
      <c r="S481" s="213"/>
      <c r="T481" s="214"/>
      <c r="AT481" s="215" t="s">
        <v>161</v>
      </c>
      <c r="AU481" s="215" t="s">
        <v>79</v>
      </c>
      <c r="AV481" s="11" t="s">
        <v>79</v>
      </c>
      <c r="AW481" s="11" t="s">
        <v>33</v>
      </c>
      <c r="AX481" s="11" t="s">
        <v>69</v>
      </c>
      <c r="AY481" s="215" t="s">
        <v>152</v>
      </c>
    </row>
    <row r="482" spans="2:65" s="12" customFormat="1" ht="13.5">
      <c r="B482" s="216"/>
      <c r="C482" s="217"/>
      <c r="D482" s="206" t="s">
        <v>161</v>
      </c>
      <c r="E482" s="218" t="s">
        <v>21</v>
      </c>
      <c r="F482" s="219" t="s">
        <v>180</v>
      </c>
      <c r="G482" s="217"/>
      <c r="H482" s="220">
        <v>220.131</v>
      </c>
      <c r="I482" s="221"/>
      <c r="J482" s="217"/>
      <c r="K482" s="217"/>
      <c r="L482" s="222"/>
      <c r="M482" s="223"/>
      <c r="N482" s="224"/>
      <c r="O482" s="224"/>
      <c r="P482" s="224"/>
      <c r="Q482" s="224"/>
      <c r="R482" s="224"/>
      <c r="S482" s="224"/>
      <c r="T482" s="225"/>
      <c r="AT482" s="226" t="s">
        <v>161</v>
      </c>
      <c r="AU482" s="226" t="s">
        <v>79</v>
      </c>
      <c r="AV482" s="12" t="s">
        <v>159</v>
      </c>
      <c r="AW482" s="12" t="s">
        <v>33</v>
      </c>
      <c r="AX482" s="12" t="s">
        <v>77</v>
      </c>
      <c r="AY482" s="226" t="s">
        <v>152</v>
      </c>
    </row>
    <row r="483" spans="2:65" s="1" customFormat="1" ht="22.9" customHeight="1">
      <c r="B483" s="41"/>
      <c r="C483" s="192" t="s">
        <v>763</v>
      </c>
      <c r="D483" s="192" t="s">
        <v>154</v>
      </c>
      <c r="E483" s="193" t="s">
        <v>764</v>
      </c>
      <c r="F483" s="194" t="s">
        <v>765</v>
      </c>
      <c r="G483" s="195" t="s">
        <v>281</v>
      </c>
      <c r="H483" s="196">
        <v>3</v>
      </c>
      <c r="I483" s="197"/>
      <c r="J483" s="198">
        <f>ROUND(I483*H483,2)</f>
        <v>0</v>
      </c>
      <c r="K483" s="194" t="s">
        <v>158</v>
      </c>
      <c r="L483" s="61"/>
      <c r="M483" s="199" t="s">
        <v>21</v>
      </c>
      <c r="N483" s="200" t="s">
        <v>40</v>
      </c>
      <c r="O483" s="42"/>
      <c r="P483" s="201">
        <f>O483*H483</f>
        <v>0</v>
      </c>
      <c r="Q483" s="201">
        <v>0</v>
      </c>
      <c r="R483" s="201">
        <f>Q483*H483</f>
        <v>0</v>
      </c>
      <c r="S483" s="201">
        <v>6.5699999999999995E-2</v>
      </c>
      <c r="T483" s="202">
        <f>S483*H483</f>
        <v>0.1971</v>
      </c>
      <c r="AR483" s="24" t="s">
        <v>159</v>
      </c>
      <c r="AT483" s="24" t="s">
        <v>154</v>
      </c>
      <c r="AU483" s="24" t="s">
        <v>79</v>
      </c>
      <c r="AY483" s="24" t="s">
        <v>152</v>
      </c>
      <c r="BE483" s="203">
        <f>IF(N483="základní",J483,0)</f>
        <v>0</v>
      </c>
      <c r="BF483" s="203">
        <f>IF(N483="snížená",J483,0)</f>
        <v>0</v>
      </c>
      <c r="BG483" s="203">
        <f>IF(N483="zákl. přenesená",J483,0)</f>
        <v>0</v>
      </c>
      <c r="BH483" s="203">
        <f>IF(N483="sníž. přenesená",J483,0)</f>
        <v>0</v>
      </c>
      <c r="BI483" s="203">
        <f>IF(N483="nulová",J483,0)</f>
        <v>0</v>
      </c>
      <c r="BJ483" s="24" t="s">
        <v>77</v>
      </c>
      <c r="BK483" s="203">
        <f>ROUND(I483*H483,2)</f>
        <v>0</v>
      </c>
      <c r="BL483" s="24" t="s">
        <v>159</v>
      </c>
      <c r="BM483" s="24" t="s">
        <v>766</v>
      </c>
    </row>
    <row r="484" spans="2:65" s="1" customFormat="1" ht="22.9" customHeight="1">
      <c r="B484" s="41"/>
      <c r="C484" s="192" t="s">
        <v>767</v>
      </c>
      <c r="D484" s="192" t="s">
        <v>154</v>
      </c>
      <c r="E484" s="193" t="s">
        <v>768</v>
      </c>
      <c r="F484" s="194" t="s">
        <v>769</v>
      </c>
      <c r="G484" s="195" t="s">
        <v>169</v>
      </c>
      <c r="H484" s="196">
        <v>4.1500000000000004</v>
      </c>
      <c r="I484" s="197"/>
      <c r="J484" s="198">
        <f>ROUND(I484*H484,2)</f>
        <v>0</v>
      </c>
      <c r="K484" s="194" t="s">
        <v>158</v>
      </c>
      <c r="L484" s="61"/>
      <c r="M484" s="199" t="s">
        <v>21</v>
      </c>
      <c r="N484" s="200" t="s">
        <v>40</v>
      </c>
      <c r="O484" s="42"/>
      <c r="P484" s="201">
        <f>O484*H484</f>
        <v>0</v>
      </c>
      <c r="Q484" s="201">
        <v>0</v>
      </c>
      <c r="R484" s="201">
        <f>Q484*H484</f>
        <v>0</v>
      </c>
      <c r="S484" s="201">
        <v>1.98E-3</v>
      </c>
      <c r="T484" s="202">
        <f>S484*H484</f>
        <v>8.2170000000000003E-3</v>
      </c>
      <c r="AR484" s="24" t="s">
        <v>159</v>
      </c>
      <c r="AT484" s="24" t="s">
        <v>154</v>
      </c>
      <c r="AU484" s="24" t="s">
        <v>79</v>
      </c>
      <c r="AY484" s="24" t="s">
        <v>152</v>
      </c>
      <c r="BE484" s="203">
        <f>IF(N484="základní",J484,0)</f>
        <v>0</v>
      </c>
      <c r="BF484" s="203">
        <f>IF(N484="snížená",J484,0)</f>
        <v>0</v>
      </c>
      <c r="BG484" s="203">
        <f>IF(N484="zákl. přenesená",J484,0)</f>
        <v>0</v>
      </c>
      <c r="BH484" s="203">
        <f>IF(N484="sníž. přenesená",J484,0)</f>
        <v>0</v>
      </c>
      <c r="BI484" s="203">
        <f>IF(N484="nulová",J484,0)</f>
        <v>0</v>
      </c>
      <c r="BJ484" s="24" t="s">
        <v>77</v>
      </c>
      <c r="BK484" s="203">
        <f>ROUND(I484*H484,2)</f>
        <v>0</v>
      </c>
      <c r="BL484" s="24" t="s">
        <v>159</v>
      </c>
      <c r="BM484" s="24" t="s">
        <v>770</v>
      </c>
    </row>
    <row r="485" spans="2:65" s="1" customFormat="1" ht="22.9" customHeight="1">
      <c r="B485" s="41"/>
      <c r="C485" s="192" t="s">
        <v>771</v>
      </c>
      <c r="D485" s="192" t="s">
        <v>154</v>
      </c>
      <c r="E485" s="193" t="s">
        <v>772</v>
      </c>
      <c r="F485" s="194" t="s">
        <v>773</v>
      </c>
      <c r="G485" s="195" t="s">
        <v>157</v>
      </c>
      <c r="H485" s="196">
        <v>16.8</v>
      </c>
      <c r="I485" s="197"/>
      <c r="J485" s="198">
        <f>ROUND(I485*H485,2)</f>
        <v>0</v>
      </c>
      <c r="K485" s="194" t="s">
        <v>158</v>
      </c>
      <c r="L485" s="61"/>
      <c r="M485" s="199" t="s">
        <v>21</v>
      </c>
      <c r="N485" s="200" t="s">
        <v>40</v>
      </c>
      <c r="O485" s="42"/>
      <c r="P485" s="201">
        <f>O485*H485</f>
        <v>0</v>
      </c>
      <c r="Q485" s="201">
        <v>0</v>
      </c>
      <c r="R485" s="201">
        <f>Q485*H485</f>
        <v>0</v>
      </c>
      <c r="S485" s="201">
        <v>0.25</v>
      </c>
      <c r="T485" s="202">
        <f>S485*H485</f>
        <v>4.2</v>
      </c>
      <c r="AR485" s="24" t="s">
        <v>159</v>
      </c>
      <c r="AT485" s="24" t="s">
        <v>154</v>
      </c>
      <c r="AU485" s="24" t="s">
        <v>79</v>
      </c>
      <c r="AY485" s="24" t="s">
        <v>152</v>
      </c>
      <c r="BE485" s="203">
        <f>IF(N485="základní",J485,0)</f>
        <v>0</v>
      </c>
      <c r="BF485" s="203">
        <f>IF(N485="snížená",J485,0)</f>
        <v>0</v>
      </c>
      <c r="BG485" s="203">
        <f>IF(N485="zákl. přenesená",J485,0)</f>
        <v>0</v>
      </c>
      <c r="BH485" s="203">
        <f>IF(N485="sníž. přenesená",J485,0)</f>
        <v>0</v>
      </c>
      <c r="BI485" s="203">
        <f>IF(N485="nulová",J485,0)</f>
        <v>0</v>
      </c>
      <c r="BJ485" s="24" t="s">
        <v>77</v>
      </c>
      <c r="BK485" s="203">
        <f>ROUND(I485*H485,2)</f>
        <v>0</v>
      </c>
      <c r="BL485" s="24" t="s">
        <v>159</v>
      </c>
      <c r="BM485" s="24" t="s">
        <v>774</v>
      </c>
    </row>
    <row r="486" spans="2:65" s="11" customFormat="1" ht="13.5">
      <c r="B486" s="204"/>
      <c r="C486" s="205"/>
      <c r="D486" s="206" t="s">
        <v>161</v>
      </c>
      <c r="E486" s="207" t="s">
        <v>21</v>
      </c>
      <c r="F486" s="208" t="s">
        <v>775</v>
      </c>
      <c r="G486" s="205"/>
      <c r="H486" s="209">
        <v>16.8</v>
      </c>
      <c r="I486" s="210"/>
      <c r="J486" s="205"/>
      <c r="K486" s="205"/>
      <c r="L486" s="211"/>
      <c r="M486" s="212"/>
      <c r="N486" s="213"/>
      <c r="O486" s="213"/>
      <c r="P486" s="213"/>
      <c r="Q486" s="213"/>
      <c r="R486" s="213"/>
      <c r="S486" s="213"/>
      <c r="T486" s="214"/>
      <c r="AT486" s="215" t="s">
        <v>161</v>
      </c>
      <c r="AU486" s="215" t="s">
        <v>79</v>
      </c>
      <c r="AV486" s="11" t="s">
        <v>79</v>
      </c>
      <c r="AW486" s="11" t="s">
        <v>33</v>
      </c>
      <c r="AX486" s="11" t="s">
        <v>77</v>
      </c>
      <c r="AY486" s="215" t="s">
        <v>152</v>
      </c>
    </row>
    <row r="487" spans="2:65" s="1" customFormat="1" ht="22.9" customHeight="1">
      <c r="B487" s="41"/>
      <c r="C487" s="192" t="s">
        <v>776</v>
      </c>
      <c r="D487" s="192" t="s">
        <v>154</v>
      </c>
      <c r="E487" s="193" t="s">
        <v>777</v>
      </c>
      <c r="F487" s="194" t="s">
        <v>778</v>
      </c>
      <c r="G487" s="195" t="s">
        <v>157</v>
      </c>
      <c r="H487" s="196">
        <v>8.5</v>
      </c>
      <c r="I487" s="197"/>
      <c r="J487" s="198">
        <f>ROUND(I487*H487,2)</f>
        <v>0</v>
      </c>
      <c r="K487" s="194" t="s">
        <v>158</v>
      </c>
      <c r="L487" s="61"/>
      <c r="M487" s="199" t="s">
        <v>21</v>
      </c>
      <c r="N487" s="200" t="s">
        <v>40</v>
      </c>
      <c r="O487" s="42"/>
      <c r="P487" s="201">
        <f>O487*H487</f>
        <v>0</v>
      </c>
      <c r="Q487" s="201">
        <v>0</v>
      </c>
      <c r="R487" s="201">
        <f>Q487*H487</f>
        <v>0</v>
      </c>
      <c r="S487" s="201">
        <v>5.1999999999999998E-2</v>
      </c>
      <c r="T487" s="202">
        <f>S487*H487</f>
        <v>0.442</v>
      </c>
      <c r="AR487" s="24" t="s">
        <v>159</v>
      </c>
      <c r="AT487" s="24" t="s">
        <v>154</v>
      </c>
      <c r="AU487" s="24" t="s">
        <v>79</v>
      </c>
      <c r="AY487" s="24" t="s">
        <v>152</v>
      </c>
      <c r="BE487" s="203">
        <f>IF(N487="základní",J487,0)</f>
        <v>0</v>
      </c>
      <c r="BF487" s="203">
        <f>IF(N487="snížená",J487,0)</f>
        <v>0</v>
      </c>
      <c r="BG487" s="203">
        <f>IF(N487="zákl. přenesená",J487,0)</f>
        <v>0</v>
      </c>
      <c r="BH487" s="203">
        <f>IF(N487="sníž. přenesená",J487,0)</f>
        <v>0</v>
      </c>
      <c r="BI487" s="203">
        <f>IF(N487="nulová",J487,0)</f>
        <v>0</v>
      </c>
      <c r="BJ487" s="24" t="s">
        <v>77</v>
      </c>
      <c r="BK487" s="203">
        <f>ROUND(I487*H487,2)</f>
        <v>0</v>
      </c>
      <c r="BL487" s="24" t="s">
        <v>159</v>
      </c>
      <c r="BM487" s="24" t="s">
        <v>779</v>
      </c>
    </row>
    <row r="488" spans="2:65" s="11" customFormat="1" ht="13.5">
      <c r="B488" s="204"/>
      <c r="C488" s="205"/>
      <c r="D488" s="206" t="s">
        <v>161</v>
      </c>
      <c r="E488" s="207" t="s">
        <v>21</v>
      </c>
      <c r="F488" s="208" t="s">
        <v>780</v>
      </c>
      <c r="G488" s="205"/>
      <c r="H488" s="209">
        <v>8.5</v>
      </c>
      <c r="I488" s="210"/>
      <c r="J488" s="205"/>
      <c r="K488" s="205"/>
      <c r="L488" s="211"/>
      <c r="M488" s="212"/>
      <c r="N488" s="213"/>
      <c r="O488" s="213"/>
      <c r="P488" s="213"/>
      <c r="Q488" s="213"/>
      <c r="R488" s="213"/>
      <c r="S488" s="213"/>
      <c r="T488" s="214"/>
      <c r="AT488" s="215" t="s">
        <v>161</v>
      </c>
      <c r="AU488" s="215" t="s">
        <v>79</v>
      </c>
      <c r="AV488" s="11" t="s">
        <v>79</v>
      </c>
      <c r="AW488" s="11" t="s">
        <v>33</v>
      </c>
      <c r="AX488" s="11" t="s">
        <v>77</v>
      </c>
      <c r="AY488" s="215" t="s">
        <v>152</v>
      </c>
    </row>
    <row r="489" spans="2:65" s="1" customFormat="1" ht="34.15" customHeight="1">
      <c r="B489" s="41"/>
      <c r="C489" s="192" t="s">
        <v>781</v>
      </c>
      <c r="D489" s="192" t="s">
        <v>154</v>
      </c>
      <c r="E489" s="193" t="s">
        <v>782</v>
      </c>
      <c r="F489" s="194" t="s">
        <v>783</v>
      </c>
      <c r="G489" s="195" t="s">
        <v>157</v>
      </c>
      <c r="H489" s="196">
        <v>7.44</v>
      </c>
      <c r="I489" s="197"/>
      <c r="J489" s="198">
        <f>ROUND(I489*H489,2)</f>
        <v>0</v>
      </c>
      <c r="K489" s="194" t="s">
        <v>158</v>
      </c>
      <c r="L489" s="61"/>
      <c r="M489" s="199" t="s">
        <v>21</v>
      </c>
      <c r="N489" s="200" t="s">
        <v>40</v>
      </c>
      <c r="O489" s="42"/>
      <c r="P489" s="201">
        <f>O489*H489</f>
        <v>0</v>
      </c>
      <c r="Q489" s="201">
        <v>0</v>
      </c>
      <c r="R489" s="201">
        <f>Q489*H489</f>
        <v>0</v>
      </c>
      <c r="S489" s="201">
        <v>4.1000000000000002E-2</v>
      </c>
      <c r="T489" s="202">
        <f>S489*H489</f>
        <v>0.30504000000000003</v>
      </c>
      <c r="AR489" s="24" t="s">
        <v>159</v>
      </c>
      <c r="AT489" s="24" t="s">
        <v>154</v>
      </c>
      <c r="AU489" s="24" t="s">
        <v>79</v>
      </c>
      <c r="AY489" s="24" t="s">
        <v>152</v>
      </c>
      <c r="BE489" s="203">
        <f>IF(N489="základní",J489,0)</f>
        <v>0</v>
      </c>
      <c r="BF489" s="203">
        <f>IF(N489="snížená",J489,0)</f>
        <v>0</v>
      </c>
      <c r="BG489" s="203">
        <f>IF(N489="zákl. přenesená",J489,0)</f>
        <v>0</v>
      </c>
      <c r="BH489" s="203">
        <f>IF(N489="sníž. přenesená",J489,0)</f>
        <v>0</v>
      </c>
      <c r="BI489" s="203">
        <f>IF(N489="nulová",J489,0)</f>
        <v>0</v>
      </c>
      <c r="BJ489" s="24" t="s">
        <v>77</v>
      </c>
      <c r="BK489" s="203">
        <f>ROUND(I489*H489,2)</f>
        <v>0</v>
      </c>
      <c r="BL489" s="24" t="s">
        <v>159</v>
      </c>
      <c r="BM489" s="24" t="s">
        <v>784</v>
      </c>
    </row>
    <row r="490" spans="2:65" s="11" customFormat="1" ht="13.5">
      <c r="B490" s="204"/>
      <c r="C490" s="205"/>
      <c r="D490" s="206" t="s">
        <v>161</v>
      </c>
      <c r="E490" s="207" t="s">
        <v>21</v>
      </c>
      <c r="F490" s="208" t="s">
        <v>731</v>
      </c>
      <c r="G490" s="205"/>
      <c r="H490" s="209">
        <v>7.44</v>
      </c>
      <c r="I490" s="210"/>
      <c r="J490" s="205"/>
      <c r="K490" s="205"/>
      <c r="L490" s="211"/>
      <c r="M490" s="212"/>
      <c r="N490" s="213"/>
      <c r="O490" s="213"/>
      <c r="P490" s="213"/>
      <c r="Q490" s="213"/>
      <c r="R490" s="213"/>
      <c r="S490" s="213"/>
      <c r="T490" s="214"/>
      <c r="AT490" s="215" t="s">
        <v>161</v>
      </c>
      <c r="AU490" s="215" t="s">
        <v>79</v>
      </c>
      <c r="AV490" s="11" t="s">
        <v>79</v>
      </c>
      <c r="AW490" s="11" t="s">
        <v>33</v>
      </c>
      <c r="AX490" s="11" t="s">
        <v>77</v>
      </c>
      <c r="AY490" s="215" t="s">
        <v>152</v>
      </c>
    </row>
    <row r="491" spans="2:65" s="1" customFormat="1" ht="34.15" customHeight="1">
      <c r="B491" s="41"/>
      <c r="C491" s="192" t="s">
        <v>785</v>
      </c>
      <c r="D491" s="192" t="s">
        <v>154</v>
      </c>
      <c r="E491" s="193" t="s">
        <v>786</v>
      </c>
      <c r="F491" s="194" t="s">
        <v>787</v>
      </c>
      <c r="G491" s="195" t="s">
        <v>157</v>
      </c>
      <c r="H491" s="196">
        <v>19.5</v>
      </c>
      <c r="I491" s="197"/>
      <c r="J491" s="198">
        <f>ROUND(I491*H491,2)</f>
        <v>0</v>
      </c>
      <c r="K491" s="194" t="s">
        <v>158</v>
      </c>
      <c r="L491" s="61"/>
      <c r="M491" s="199" t="s">
        <v>21</v>
      </c>
      <c r="N491" s="200" t="s">
        <v>40</v>
      </c>
      <c r="O491" s="42"/>
      <c r="P491" s="201">
        <f>O491*H491</f>
        <v>0</v>
      </c>
      <c r="Q491" s="201">
        <v>0</v>
      </c>
      <c r="R491" s="201">
        <f>Q491*H491</f>
        <v>0</v>
      </c>
      <c r="S491" s="201">
        <v>7.5999999999999998E-2</v>
      </c>
      <c r="T491" s="202">
        <f>S491*H491</f>
        <v>1.482</v>
      </c>
      <c r="AR491" s="24" t="s">
        <v>159</v>
      </c>
      <c r="AT491" s="24" t="s">
        <v>154</v>
      </c>
      <c r="AU491" s="24" t="s">
        <v>79</v>
      </c>
      <c r="AY491" s="24" t="s">
        <v>152</v>
      </c>
      <c r="BE491" s="203">
        <f>IF(N491="základní",J491,0)</f>
        <v>0</v>
      </c>
      <c r="BF491" s="203">
        <f>IF(N491="snížená",J491,0)</f>
        <v>0</v>
      </c>
      <c r="BG491" s="203">
        <f>IF(N491="zákl. přenesená",J491,0)</f>
        <v>0</v>
      </c>
      <c r="BH491" s="203">
        <f>IF(N491="sníž. přenesená",J491,0)</f>
        <v>0</v>
      </c>
      <c r="BI491" s="203">
        <f>IF(N491="nulová",J491,0)</f>
        <v>0</v>
      </c>
      <c r="BJ491" s="24" t="s">
        <v>77</v>
      </c>
      <c r="BK491" s="203">
        <f>ROUND(I491*H491,2)</f>
        <v>0</v>
      </c>
      <c r="BL491" s="24" t="s">
        <v>159</v>
      </c>
      <c r="BM491" s="24" t="s">
        <v>788</v>
      </c>
    </row>
    <row r="492" spans="2:65" s="11" customFormat="1" ht="13.5">
      <c r="B492" s="204"/>
      <c r="C492" s="205"/>
      <c r="D492" s="206" t="s">
        <v>161</v>
      </c>
      <c r="E492" s="207" t="s">
        <v>21</v>
      </c>
      <c r="F492" s="208" t="s">
        <v>789</v>
      </c>
      <c r="G492" s="205"/>
      <c r="H492" s="209">
        <v>19.5</v>
      </c>
      <c r="I492" s="210"/>
      <c r="J492" s="205"/>
      <c r="K492" s="205"/>
      <c r="L492" s="211"/>
      <c r="M492" s="212"/>
      <c r="N492" s="213"/>
      <c r="O492" s="213"/>
      <c r="P492" s="213"/>
      <c r="Q492" s="213"/>
      <c r="R492" s="213"/>
      <c r="S492" s="213"/>
      <c r="T492" s="214"/>
      <c r="AT492" s="215" t="s">
        <v>161</v>
      </c>
      <c r="AU492" s="215" t="s">
        <v>79</v>
      </c>
      <c r="AV492" s="11" t="s">
        <v>79</v>
      </c>
      <c r="AW492" s="11" t="s">
        <v>33</v>
      </c>
      <c r="AX492" s="11" t="s">
        <v>77</v>
      </c>
      <c r="AY492" s="215" t="s">
        <v>152</v>
      </c>
    </row>
    <row r="493" spans="2:65" s="1" customFormat="1" ht="22.9" customHeight="1">
      <c r="B493" s="41"/>
      <c r="C493" s="192" t="s">
        <v>790</v>
      </c>
      <c r="D493" s="192" t="s">
        <v>154</v>
      </c>
      <c r="E493" s="193" t="s">
        <v>791</v>
      </c>
      <c r="F493" s="194" t="s">
        <v>792</v>
      </c>
      <c r="G493" s="195" t="s">
        <v>157</v>
      </c>
      <c r="H493" s="196">
        <v>1.68</v>
      </c>
      <c r="I493" s="197"/>
      <c r="J493" s="198">
        <f>ROUND(I493*H493,2)</f>
        <v>0</v>
      </c>
      <c r="K493" s="194" t="s">
        <v>158</v>
      </c>
      <c r="L493" s="61"/>
      <c r="M493" s="199" t="s">
        <v>21</v>
      </c>
      <c r="N493" s="200" t="s">
        <v>40</v>
      </c>
      <c r="O493" s="42"/>
      <c r="P493" s="201">
        <f>O493*H493</f>
        <v>0</v>
      </c>
      <c r="Q493" s="201">
        <v>0</v>
      </c>
      <c r="R493" s="201">
        <f>Q493*H493</f>
        <v>0</v>
      </c>
      <c r="S493" s="201">
        <v>5.8999999999999997E-2</v>
      </c>
      <c r="T493" s="202">
        <f>S493*H493</f>
        <v>9.9119999999999986E-2</v>
      </c>
      <c r="AR493" s="24" t="s">
        <v>159</v>
      </c>
      <c r="AT493" s="24" t="s">
        <v>154</v>
      </c>
      <c r="AU493" s="24" t="s">
        <v>79</v>
      </c>
      <c r="AY493" s="24" t="s">
        <v>152</v>
      </c>
      <c r="BE493" s="203">
        <f>IF(N493="základní",J493,0)</f>
        <v>0</v>
      </c>
      <c r="BF493" s="203">
        <f>IF(N493="snížená",J493,0)</f>
        <v>0</v>
      </c>
      <c r="BG493" s="203">
        <f>IF(N493="zákl. přenesená",J493,0)</f>
        <v>0</v>
      </c>
      <c r="BH493" s="203">
        <f>IF(N493="sníž. přenesená",J493,0)</f>
        <v>0</v>
      </c>
      <c r="BI493" s="203">
        <f>IF(N493="nulová",J493,0)</f>
        <v>0</v>
      </c>
      <c r="BJ493" s="24" t="s">
        <v>77</v>
      </c>
      <c r="BK493" s="203">
        <f>ROUND(I493*H493,2)</f>
        <v>0</v>
      </c>
      <c r="BL493" s="24" t="s">
        <v>159</v>
      </c>
      <c r="BM493" s="24" t="s">
        <v>793</v>
      </c>
    </row>
    <row r="494" spans="2:65" s="11" customFormat="1" ht="13.5">
      <c r="B494" s="204"/>
      <c r="C494" s="205"/>
      <c r="D494" s="206" t="s">
        <v>161</v>
      </c>
      <c r="E494" s="207" t="s">
        <v>21</v>
      </c>
      <c r="F494" s="208" t="s">
        <v>794</v>
      </c>
      <c r="G494" s="205"/>
      <c r="H494" s="209">
        <v>1.68</v>
      </c>
      <c r="I494" s="210"/>
      <c r="J494" s="205"/>
      <c r="K494" s="205"/>
      <c r="L494" s="211"/>
      <c r="M494" s="212"/>
      <c r="N494" s="213"/>
      <c r="O494" s="213"/>
      <c r="P494" s="213"/>
      <c r="Q494" s="213"/>
      <c r="R494" s="213"/>
      <c r="S494" s="213"/>
      <c r="T494" s="214"/>
      <c r="AT494" s="215" t="s">
        <v>161</v>
      </c>
      <c r="AU494" s="215" t="s">
        <v>79</v>
      </c>
      <c r="AV494" s="11" t="s">
        <v>79</v>
      </c>
      <c r="AW494" s="11" t="s">
        <v>33</v>
      </c>
      <c r="AX494" s="11" t="s">
        <v>77</v>
      </c>
      <c r="AY494" s="215" t="s">
        <v>152</v>
      </c>
    </row>
    <row r="495" spans="2:65" s="1" customFormat="1" ht="22.9" customHeight="1">
      <c r="B495" s="41"/>
      <c r="C495" s="192" t="s">
        <v>795</v>
      </c>
      <c r="D495" s="192" t="s">
        <v>154</v>
      </c>
      <c r="E495" s="193" t="s">
        <v>796</v>
      </c>
      <c r="F495" s="194" t="s">
        <v>797</v>
      </c>
      <c r="G495" s="195" t="s">
        <v>157</v>
      </c>
      <c r="H495" s="196">
        <v>23.1</v>
      </c>
      <c r="I495" s="197"/>
      <c r="J495" s="198">
        <f>ROUND(I495*H495,2)</f>
        <v>0</v>
      </c>
      <c r="K495" s="194" t="s">
        <v>158</v>
      </c>
      <c r="L495" s="61"/>
      <c r="M495" s="199" t="s">
        <v>21</v>
      </c>
      <c r="N495" s="200" t="s">
        <v>40</v>
      </c>
      <c r="O495" s="42"/>
      <c r="P495" s="201">
        <f>O495*H495</f>
        <v>0</v>
      </c>
      <c r="Q495" s="201">
        <v>0</v>
      </c>
      <c r="R495" s="201">
        <f>Q495*H495</f>
        <v>0</v>
      </c>
      <c r="S495" s="201">
        <v>5.0999999999999997E-2</v>
      </c>
      <c r="T495" s="202">
        <f>S495*H495</f>
        <v>1.1780999999999999</v>
      </c>
      <c r="AR495" s="24" t="s">
        <v>159</v>
      </c>
      <c r="AT495" s="24" t="s">
        <v>154</v>
      </c>
      <c r="AU495" s="24" t="s">
        <v>79</v>
      </c>
      <c r="AY495" s="24" t="s">
        <v>152</v>
      </c>
      <c r="BE495" s="203">
        <f>IF(N495="základní",J495,0)</f>
        <v>0</v>
      </c>
      <c r="BF495" s="203">
        <f>IF(N495="snížená",J495,0)</f>
        <v>0</v>
      </c>
      <c r="BG495" s="203">
        <f>IF(N495="zákl. přenesená",J495,0)</f>
        <v>0</v>
      </c>
      <c r="BH495" s="203">
        <f>IF(N495="sníž. přenesená",J495,0)</f>
        <v>0</v>
      </c>
      <c r="BI495" s="203">
        <f>IF(N495="nulová",J495,0)</f>
        <v>0</v>
      </c>
      <c r="BJ495" s="24" t="s">
        <v>77</v>
      </c>
      <c r="BK495" s="203">
        <f>ROUND(I495*H495,2)</f>
        <v>0</v>
      </c>
      <c r="BL495" s="24" t="s">
        <v>159</v>
      </c>
      <c r="BM495" s="24" t="s">
        <v>798</v>
      </c>
    </row>
    <row r="496" spans="2:65" s="11" customFormat="1" ht="13.5">
      <c r="B496" s="204"/>
      <c r="C496" s="205"/>
      <c r="D496" s="206" t="s">
        <v>161</v>
      </c>
      <c r="E496" s="207" t="s">
        <v>21</v>
      </c>
      <c r="F496" s="208" t="s">
        <v>799</v>
      </c>
      <c r="G496" s="205"/>
      <c r="H496" s="209">
        <v>23.1</v>
      </c>
      <c r="I496" s="210"/>
      <c r="J496" s="205"/>
      <c r="K496" s="205"/>
      <c r="L496" s="211"/>
      <c r="M496" s="212"/>
      <c r="N496" s="213"/>
      <c r="O496" s="213"/>
      <c r="P496" s="213"/>
      <c r="Q496" s="213"/>
      <c r="R496" s="213"/>
      <c r="S496" s="213"/>
      <c r="T496" s="214"/>
      <c r="AT496" s="215" t="s">
        <v>161</v>
      </c>
      <c r="AU496" s="215" t="s">
        <v>79</v>
      </c>
      <c r="AV496" s="11" t="s">
        <v>79</v>
      </c>
      <c r="AW496" s="11" t="s">
        <v>33</v>
      </c>
      <c r="AX496" s="11" t="s">
        <v>77</v>
      </c>
      <c r="AY496" s="215" t="s">
        <v>152</v>
      </c>
    </row>
    <row r="497" spans="2:65" s="1" customFormat="1" ht="22.9" customHeight="1">
      <c r="B497" s="41"/>
      <c r="C497" s="192" t="s">
        <v>800</v>
      </c>
      <c r="D497" s="192" t="s">
        <v>154</v>
      </c>
      <c r="E497" s="193" t="s">
        <v>801</v>
      </c>
      <c r="F497" s="194" t="s">
        <v>802</v>
      </c>
      <c r="G497" s="195" t="s">
        <v>157</v>
      </c>
      <c r="H497" s="196">
        <v>10.645</v>
      </c>
      <c r="I497" s="197"/>
      <c r="J497" s="198">
        <f>ROUND(I497*H497,2)</f>
        <v>0</v>
      </c>
      <c r="K497" s="194" t="s">
        <v>158</v>
      </c>
      <c r="L497" s="61"/>
      <c r="M497" s="199" t="s">
        <v>21</v>
      </c>
      <c r="N497" s="200" t="s">
        <v>40</v>
      </c>
      <c r="O497" s="42"/>
      <c r="P497" s="201">
        <f>O497*H497</f>
        <v>0</v>
      </c>
      <c r="Q497" s="201">
        <v>0</v>
      </c>
      <c r="R497" s="201">
        <f>Q497*H497</f>
        <v>0</v>
      </c>
      <c r="S497" s="201">
        <v>6.2E-2</v>
      </c>
      <c r="T497" s="202">
        <f>S497*H497</f>
        <v>0.65998999999999997</v>
      </c>
      <c r="AR497" s="24" t="s">
        <v>159</v>
      </c>
      <c r="AT497" s="24" t="s">
        <v>154</v>
      </c>
      <c r="AU497" s="24" t="s">
        <v>79</v>
      </c>
      <c r="AY497" s="24" t="s">
        <v>152</v>
      </c>
      <c r="BE497" s="203">
        <f>IF(N497="základní",J497,0)</f>
        <v>0</v>
      </c>
      <c r="BF497" s="203">
        <f>IF(N497="snížená",J497,0)</f>
        <v>0</v>
      </c>
      <c r="BG497" s="203">
        <f>IF(N497="zákl. přenesená",J497,0)</f>
        <v>0</v>
      </c>
      <c r="BH497" s="203">
        <f>IF(N497="sníž. přenesená",J497,0)</f>
        <v>0</v>
      </c>
      <c r="BI497" s="203">
        <f>IF(N497="nulová",J497,0)</f>
        <v>0</v>
      </c>
      <c r="BJ497" s="24" t="s">
        <v>77</v>
      </c>
      <c r="BK497" s="203">
        <f>ROUND(I497*H497,2)</f>
        <v>0</v>
      </c>
      <c r="BL497" s="24" t="s">
        <v>159</v>
      </c>
      <c r="BM497" s="24" t="s">
        <v>803</v>
      </c>
    </row>
    <row r="498" spans="2:65" s="11" customFormat="1" ht="13.5">
      <c r="B498" s="204"/>
      <c r="C498" s="205"/>
      <c r="D498" s="206" t="s">
        <v>161</v>
      </c>
      <c r="E498" s="207" t="s">
        <v>21</v>
      </c>
      <c r="F498" s="208" t="s">
        <v>804</v>
      </c>
      <c r="G498" s="205"/>
      <c r="H498" s="209">
        <v>10.645</v>
      </c>
      <c r="I498" s="210"/>
      <c r="J498" s="205"/>
      <c r="K498" s="205"/>
      <c r="L498" s="211"/>
      <c r="M498" s="212"/>
      <c r="N498" s="213"/>
      <c r="O498" s="213"/>
      <c r="P498" s="213"/>
      <c r="Q498" s="213"/>
      <c r="R498" s="213"/>
      <c r="S498" s="213"/>
      <c r="T498" s="214"/>
      <c r="AT498" s="215" t="s">
        <v>161</v>
      </c>
      <c r="AU498" s="215" t="s">
        <v>79</v>
      </c>
      <c r="AV498" s="11" t="s">
        <v>79</v>
      </c>
      <c r="AW498" s="11" t="s">
        <v>33</v>
      </c>
      <c r="AX498" s="11" t="s">
        <v>77</v>
      </c>
      <c r="AY498" s="215" t="s">
        <v>152</v>
      </c>
    </row>
    <row r="499" spans="2:65" s="1" customFormat="1" ht="45.6" customHeight="1">
      <c r="B499" s="41"/>
      <c r="C499" s="192" t="s">
        <v>805</v>
      </c>
      <c r="D499" s="192" t="s">
        <v>154</v>
      </c>
      <c r="E499" s="193" t="s">
        <v>806</v>
      </c>
      <c r="F499" s="194" t="s">
        <v>807</v>
      </c>
      <c r="G499" s="195" t="s">
        <v>281</v>
      </c>
      <c r="H499" s="196">
        <v>2</v>
      </c>
      <c r="I499" s="197"/>
      <c r="J499" s="198">
        <f>ROUND(I499*H499,2)</f>
        <v>0</v>
      </c>
      <c r="K499" s="194" t="s">
        <v>158</v>
      </c>
      <c r="L499" s="61"/>
      <c r="M499" s="199" t="s">
        <v>21</v>
      </c>
      <c r="N499" s="200" t="s">
        <v>40</v>
      </c>
      <c r="O499" s="42"/>
      <c r="P499" s="201">
        <f>O499*H499</f>
        <v>0</v>
      </c>
      <c r="Q499" s="201">
        <v>0</v>
      </c>
      <c r="R499" s="201">
        <f>Q499*H499</f>
        <v>0</v>
      </c>
      <c r="S499" s="201">
        <v>0.20699999999999999</v>
      </c>
      <c r="T499" s="202">
        <f>S499*H499</f>
        <v>0.41399999999999998</v>
      </c>
      <c r="AR499" s="24" t="s">
        <v>159</v>
      </c>
      <c r="AT499" s="24" t="s">
        <v>154</v>
      </c>
      <c r="AU499" s="24" t="s">
        <v>79</v>
      </c>
      <c r="AY499" s="24" t="s">
        <v>152</v>
      </c>
      <c r="BE499" s="203">
        <f>IF(N499="základní",J499,0)</f>
        <v>0</v>
      </c>
      <c r="BF499" s="203">
        <f>IF(N499="snížená",J499,0)</f>
        <v>0</v>
      </c>
      <c r="BG499" s="203">
        <f>IF(N499="zákl. přenesená",J499,0)</f>
        <v>0</v>
      </c>
      <c r="BH499" s="203">
        <f>IF(N499="sníž. přenesená",J499,0)</f>
        <v>0</v>
      </c>
      <c r="BI499" s="203">
        <f>IF(N499="nulová",J499,0)</f>
        <v>0</v>
      </c>
      <c r="BJ499" s="24" t="s">
        <v>77</v>
      </c>
      <c r="BK499" s="203">
        <f>ROUND(I499*H499,2)</f>
        <v>0</v>
      </c>
      <c r="BL499" s="24" t="s">
        <v>159</v>
      </c>
      <c r="BM499" s="24" t="s">
        <v>808</v>
      </c>
    </row>
    <row r="500" spans="2:65" s="11" customFormat="1" ht="13.5">
      <c r="B500" s="204"/>
      <c r="C500" s="205"/>
      <c r="D500" s="206" t="s">
        <v>161</v>
      </c>
      <c r="E500" s="207" t="s">
        <v>21</v>
      </c>
      <c r="F500" s="208" t="s">
        <v>809</v>
      </c>
      <c r="G500" s="205"/>
      <c r="H500" s="209">
        <v>2</v>
      </c>
      <c r="I500" s="210"/>
      <c r="J500" s="205"/>
      <c r="K500" s="205"/>
      <c r="L500" s="211"/>
      <c r="M500" s="212"/>
      <c r="N500" s="213"/>
      <c r="O500" s="213"/>
      <c r="P500" s="213"/>
      <c r="Q500" s="213"/>
      <c r="R500" s="213"/>
      <c r="S500" s="213"/>
      <c r="T500" s="214"/>
      <c r="AT500" s="215" t="s">
        <v>161</v>
      </c>
      <c r="AU500" s="215" t="s">
        <v>79</v>
      </c>
      <c r="AV500" s="11" t="s">
        <v>79</v>
      </c>
      <c r="AW500" s="11" t="s">
        <v>33</v>
      </c>
      <c r="AX500" s="11" t="s">
        <v>77</v>
      </c>
      <c r="AY500" s="215" t="s">
        <v>152</v>
      </c>
    </row>
    <row r="501" spans="2:65" s="1" customFormat="1" ht="34.15" customHeight="1">
      <c r="B501" s="41"/>
      <c r="C501" s="192" t="s">
        <v>810</v>
      </c>
      <c r="D501" s="192" t="s">
        <v>154</v>
      </c>
      <c r="E501" s="193" t="s">
        <v>811</v>
      </c>
      <c r="F501" s="194" t="s">
        <v>812</v>
      </c>
      <c r="G501" s="195" t="s">
        <v>173</v>
      </c>
      <c r="H501" s="196">
        <v>0.123</v>
      </c>
      <c r="I501" s="197"/>
      <c r="J501" s="198">
        <f>ROUND(I501*H501,2)</f>
        <v>0</v>
      </c>
      <c r="K501" s="194" t="s">
        <v>158</v>
      </c>
      <c r="L501" s="61"/>
      <c r="M501" s="199" t="s">
        <v>21</v>
      </c>
      <c r="N501" s="200" t="s">
        <v>40</v>
      </c>
      <c r="O501" s="42"/>
      <c r="P501" s="201">
        <f>O501*H501</f>
        <v>0</v>
      </c>
      <c r="Q501" s="201">
        <v>0</v>
      </c>
      <c r="R501" s="201">
        <f>Q501*H501</f>
        <v>0</v>
      </c>
      <c r="S501" s="201">
        <v>1.8</v>
      </c>
      <c r="T501" s="202">
        <f>S501*H501</f>
        <v>0.22140000000000001</v>
      </c>
      <c r="AR501" s="24" t="s">
        <v>159</v>
      </c>
      <c r="AT501" s="24" t="s">
        <v>154</v>
      </c>
      <c r="AU501" s="24" t="s">
        <v>79</v>
      </c>
      <c r="AY501" s="24" t="s">
        <v>152</v>
      </c>
      <c r="BE501" s="203">
        <f>IF(N501="základní",J501,0)</f>
        <v>0</v>
      </c>
      <c r="BF501" s="203">
        <f>IF(N501="snížená",J501,0)</f>
        <v>0</v>
      </c>
      <c r="BG501" s="203">
        <f>IF(N501="zákl. přenesená",J501,0)</f>
        <v>0</v>
      </c>
      <c r="BH501" s="203">
        <f>IF(N501="sníž. přenesená",J501,0)</f>
        <v>0</v>
      </c>
      <c r="BI501" s="203">
        <f>IF(N501="nulová",J501,0)</f>
        <v>0</v>
      </c>
      <c r="BJ501" s="24" t="s">
        <v>77</v>
      </c>
      <c r="BK501" s="203">
        <f>ROUND(I501*H501,2)</f>
        <v>0</v>
      </c>
      <c r="BL501" s="24" t="s">
        <v>159</v>
      </c>
      <c r="BM501" s="24" t="s">
        <v>813</v>
      </c>
    </row>
    <row r="502" spans="2:65" s="11" customFormat="1" ht="13.5">
      <c r="B502" s="204"/>
      <c r="C502" s="205"/>
      <c r="D502" s="206" t="s">
        <v>161</v>
      </c>
      <c r="E502" s="207" t="s">
        <v>21</v>
      </c>
      <c r="F502" s="208" t="s">
        <v>814</v>
      </c>
      <c r="G502" s="205"/>
      <c r="H502" s="209">
        <v>0.123</v>
      </c>
      <c r="I502" s="210"/>
      <c r="J502" s="205"/>
      <c r="K502" s="205"/>
      <c r="L502" s="211"/>
      <c r="M502" s="212"/>
      <c r="N502" s="213"/>
      <c r="O502" s="213"/>
      <c r="P502" s="213"/>
      <c r="Q502" s="213"/>
      <c r="R502" s="213"/>
      <c r="S502" s="213"/>
      <c r="T502" s="214"/>
      <c r="AT502" s="215" t="s">
        <v>161</v>
      </c>
      <c r="AU502" s="215" t="s">
        <v>79</v>
      </c>
      <c r="AV502" s="11" t="s">
        <v>79</v>
      </c>
      <c r="AW502" s="11" t="s">
        <v>33</v>
      </c>
      <c r="AX502" s="11" t="s">
        <v>77</v>
      </c>
      <c r="AY502" s="215" t="s">
        <v>152</v>
      </c>
    </row>
    <row r="503" spans="2:65" s="1" customFormat="1" ht="45.6" customHeight="1">
      <c r="B503" s="41"/>
      <c r="C503" s="192" t="s">
        <v>815</v>
      </c>
      <c r="D503" s="192" t="s">
        <v>154</v>
      </c>
      <c r="E503" s="193" t="s">
        <v>816</v>
      </c>
      <c r="F503" s="194" t="s">
        <v>817</v>
      </c>
      <c r="G503" s="195" t="s">
        <v>169</v>
      </c>
      <c r="H503" s="196">
        <v>2</v>
      </c>
      <c r="I503" s="197"/>
      <c r="J503" s="198">
        <f>ROUND(I503*H503,2)</f>
        <v>0</v>
      </c>
      <c r="K503" s="194" t="s">
        <v>158</v>
      </c>
      <c r="L503" s="61"/>
      <c r="M503" s="199" t="s">
        <v>21</v>
      </c>
      <c r="N503" s="200" t="s">
        <v>40</v>
      </c>
      <c r="O503" s="42"/>
      <c r="P503" s="201">
        <f>O503*H503</f>
        <v>0</v>
      </c>
      <c r="Q503" s="201">
        <v>0</v>
      </c>
      <c r="R503" s="201">
        <f>Q503*H503</f>
        <v>0</v>
      </c>
      <c r="S503" s="201">
        <v>4.2000000000000003E-2</v>
      </c>
      <c r="T503" s="202">
        <f>S503*H503</f>
        <v>8.4000000000000005E-2</v>
      </c>
      <c r="AR503" s="24" t="s">
        <v>159</v>
      </c>
      <c r="AT503" s="24" t="s">
        <v>154</v>
      </c>
      <c r="AU503" s="24" t="s">
        <v>79</v>
      </c>
      <c r="AY503" s="24" t="s">
        <v>152</v>
      </c>
      <c r="BE503" s="203">
        <f>IF(N503="základní",J503,0)</f>
        <v>0</v>
      </c>
      <c r="BF503" s="203">
        <f>IF(N503="snížená",J503,0)</f>
        <v>0</v>
      </c>
      <c r="BG503" s="203">
        <f>IF(N503="zákl. přenesená",J503,0)</f>
        <v>0</v>
      </c>
      <c r="BH503" s="203">
        <f>IF(N503="sníž. přenesená",J503,0)</f>
        <v>0</v>
      </c>
      <c r="BI503" s="203">
        <f>IF(N503="nulová",J503,0)</f>
        <v>0</v>
      </c>
      <c r="BJ503" s="24" t="s">
        <v>77</v>
      </c>
      <c r="BK503" s="203">
        <f>ROUND(I503*H503,2)</f>
        <v>0</v>
      </c>
      <c r="BL503" s="24" t="s">
        <v>159</v>
      </c>
      <c r="BM503" s="24" t="s">
        <v>818</v>
      </c>
    </row>
    <row r="504" spans="2:65" s="11" customFormat="1" ht="13.5">
      <c r="B504" s="204"/>
      <c r="C504" s="205"/>
      <c r="D504" s="206" t="s">
        <v>161</v>
      </c>
      <c r="E504" s="207" t="s">
        <v>21</v>
      </c>
      <c r="F504" s="208" t="s">
        <v>819</v>
      </c>
      <c r="G504" s="205"/>
      <c r="H504" s="209">
        <v>2</v>
      </c>
      <c r="I504" s="210"/>
      <c r="J504" s="205"/>
      <c r="K504" s="205"/>
      <c r="L504" s="211"/>
      <c r="M504" s="212"/>
      <c r="N504" s="213"/>
      <c r="O504" s="213"/>
      <c r="P504" s="213"/>
      <c r="Q504" s="213"/>
      <c r="R504" s="213"/>
      <c r="S504" s="213"/>
      <c r="T504" s="214"/>
      <c r="AT504" s="215" t="s">
        <v>161</v>
      </c>
      <c r="AU504" s="215" t="s">
        <v>79</v>
      </c>
      <c r="AV504" s="11" t="s">
        <v>79</v>
      </c>
      <c r="AW504" s="11" t="s">
        <v>33</v>
      </c>
      <c r="AX504" s="11" t="s">
        <v>77</v>
      </c>
      <c r="AY504" s="215" t="s">
        <v>152</v>
      </c>
    </row>
    <row r="505" spans="2:65" s="1" customFormat="1" ht="22.9" customHeight="1">
      <c r="B505" s="41"/>
      <c r="C505" s="192" t="s">
        <v>820</v>
      </c>
      <c r="D505" s="192" t="s">
        <v>154</v>
      </c>
      <c r="E505" s="193" t="s">
        <v>821</v>
      </c>
      <c r="F505" s="194" t="s">
        <v>822</v>
      </c>
      <c r="G505" s="195" t="s">
        <v>169</v>
      </c>
      <c r="H505" s="196">
        <v>1.3</v>
      </c>
      <c r="I505" s="197"/>
      <c r="J505" s="198">
        <f>ROUND(I505*H505,2)</f>
        <v>0</v>
      </c>
      <c r="K505" s="194" t="s">
        <v>158</v>
      </c>
      <c r="L505" s="61"/>
      <c r="M505" s="199" t="s">
        <v>21</v>
      </c>
      <c r="N505" s="200" t="s">
        <v>40</v>
      </c>
      <c r="O505" s="42"/>
      <c r="P505" s="201">
        <f>O505*H505</f>
        <v>0</v>
      </c>
      <c r="Q505" s="201">
        <v>0</v>
      </c>
      <c r="R505" s="201">
        <f>Q505*H505</f>
        <v>0</v>
      </c>
      <c r="S505" s="201">
        <v>3.6999999999999998E-2</v>
      </c>
      <c r="T505" s="202">
        <f>S505*H505</f>
        <v>4.8099999999999997E-2</v>
      </c>
      <c r="AR505" s="24" t="s">
        <v>159</v>
      </c>
      <c r="AT505" s="24" t="s">
        <v>154</v>
      </c>
      <c r="AU505" s="24" t="s">
        <v>79</v>
      </c>
      <c r="AY505" s="24" t="s">
        <v>152</v>
      </c>
      <c r="BE505" s="203">
        <f>IF(N505="základní",J505,0)</f>
        <v>0</v>
      </c>
      <c r="BF505" s="203">
        <f>IF(N505="snížená",J505,0)</f>
        <v>0</v>
      </c>
      <c r="BG505" s="203">
        <f>IF(N505="zákl. přenesená",J505,0)</f>
        <v>0</v>
      </c>
      <c r="BH505" s="203">
        <f>IF(N505="sníž. přenesená",J505,0)</f>
        <v>0</v>
      </c>
      <c r="BI505" s="203">
        <f>IF(N505="nulová",J505,0)</f>
        <v>0</v>
      </c>
      <c r="BJ505" s="24" t="s">
        <v>77</v>
      </c>
      <c r="BK505" s="203">
        <f>ROUND(I505*H505,2)</f>
        <v>0</v>
      </c>
      <c r="BL505" s="24" t="s">
        <v>159</v>
      </c>
      <c r="BM505" s="24" t="s">
        <v>823</v>
      </c>
    </row>
    <row r="506" spans="2:65" s="11" customFormat="1" ht="13.5">
      <c r="B506" s="204"/>
      <c r="C506" s="205"/>
      <c r="D506" s="206" t="s">
        <v>161</v>
      </c>
      <c r="E506" s="207" t="s">
        <v>21</v>
      </c>
      <c r="F506" s="208" t="s">
        <v>824</v>
      </c>
      <c r="G506" s="205"/>
      <c r="H506" s="209">
        <v>1.3</v>
      </c>
      <c r="I506" s="210"/>
      <c r="J506" s="205"/>
      <c r="K506" s="205"/>
      <c r="L506" s="211"/>
      <c r="M506" s="212"/>
      <c r="N506" s="213"/>
      <c r="O506" s="213"/>
      <c r="P506" s="213"/>
      <c r="Q506" s="213"/>
      <c r="R506" s="213"/>
      <c r="S506" s="213"/>
      <c r="T506" s="214"/>
      <c r="AT506" s="215" t="s">
        <v>161</v>
      </c>
      <c r="AU506" s="215" t="s">
        <v>79</v>
      </c>
      <c r="AV506" s="11" t="s">
        <v>79</v>
      </c>
      <c r="AW506" s="11" t="s">
        <v>33</v>
      </c>
      <c r="AX506" s="11" t="s">
        <v>77</v>
      </c>
      <c r="AY506" s="215" t="s">
        <v>152</v>
      </c>
    </row>
    <row r="507" spans="2:65" s="1" customFormat="1" ht="34.15" customHeight="1">
      <c r="B507" s="41"/>
      <c r="C507" s="192" t="s">
        <v>825</v>
      </c>
      <c r="D507" s="192" t="s">
        <v>154</v>
      </c>
      <c r="E507" s="193" t="s">
        <v>826</v>
      </c>
      <c r="F507" s="194" t="s">
        <v>827</v>
      </c>
      <c r="G507" s="195" t="s">
        <v>281</v>
      </c>
      <c r="H507" s="196">
        <v>5</v>
      </c>
      <c r="I507" s="197"/>
      <c r="J507" s="198">
        <f>ROUND(I507*H507,2)</f>
        <v>0</v>
      </c>
      <c r="K507" s="194" t="s">
        <v>158</v>
      </c>
      <c r="L507" s="61"/>
      <c r="M507" s="199" t="s">
        <v>21</v>
      </c>
      <c r="N507" s="200" t="s">
        <v>40</v>
      </c>
      <c r="O507" s="42"/>
      <c r="P507" s="201">
        <f>O507*H507</f>
        <v>0</v>
      </c>
      <c r="Q507" s="201">
        <v>0</v>
      </c>
      <c r="R507" s="201">
        <f>Q507*H507</f>
        <v>0</v>
      </c>
      <c r="S507" s="201">
        <v>8.9999999999999993E-3</v>
      </c>
      <c r="T507" s="202">
        <f>S507*H507</f>
        <v>4.4999999999999998E-2</v>
      </c>
      <c r="AR507" s="24" t="s">
        <v>159</v>
      </c>
      <c r="AT507" s="24" t="s">
        <v>154</v>
      </c>
      <c r="AU507" s="24" t="s">
        <v>79</v>
      </c>
      <c r="AY507" s="24" t="s">
        <v>152</v>
      </c>
      <c r="BE507" s="203">
        <f>IF(N507="základní",J507,0)</f>
        <v>0</v>
      </c>
      <c r="BF507" s="203">
        <f>IF(N507="snížená",J507,0)</f>
        <v>0</v>
      </c>
      <c r="BG507" s="203">
        <f>IF(N507="zákl. přenesená",J507,0)</f>
        <v>0</v>
      </c>
      <c r="BH507" s="203">
        <f>IF(N507="sníž. přenesená",J507,0)</f>
        <v>0</v>
      </c>
      <c r="BI507" s="203">
        <f>IF(N507="nulová",J507,0)</f>
        <v>0</v>
      </c>
      <c r="BJ507" s="24" t="s">
        <v>77</v>
      </c>
      <c r="BK507" s="203">
        <f>ROUND(I507*H507,2)</f>
        <v>0</v>
      </c>
      <c r="BL507" s="24" t="s">
        <v>159</v>
      </c>
      <c r="BM507" s="24" t="s">
        <v>828</v>
      </c>
    </row>
    <row r="508" spans="2:65" s="11" customFormat="1" ht="13.5">
      <c r="B508" s="204"/>
      <c r="C508" s="205"/>
      <c r="D508" s="206" t="s">
        <v>161</v>
      </c>
      <c r="E508" s="207" t="s">
        <v>21</v>
      </c>
      <c r="F508" s="208" t="s">
        <v>829</v>
      </c>
      <c r="G508" s="205"/>
      <c r="H508" s="209">
        <v>5</v>
      </c>
      <c r="I508" s="210"/>
      <c r="J508" s="205"/>
      <c r="K508" s="205"/>
      <c r="L508" s="211"/>
      <c r="M508" s="212"/>
      <c r="N508" s="213"/>
      <c r="O508" s="213"/>
      <c r="P508" s="213"/>
      <c r="Q508" s="213"/>
      <c r="R508" s="213"/>
      <c r="S508" s="213"/>
      <c r="T508" s="214"/>
      <c r="AT508" s="215" t="s">
        <v>161</v>
      </c>
      <c r="AU508" s="215" t="s">
        <v>79</v>
      </c>
      <c r="AV508" s="11" t="s">
        <v>79</v>
      </c>
      <c r="AW508" s="11" t="s">
        <v>33</v>
      </c>
      <c r="AX508" s="11" t="s">
        <v>77</v>
      </c>
      <c r="AY508" s="215" t="s">
        <v>152</v>
      </c>
    </row>
    <row r="509" spans="2:65" s="1" customFormat="1" ht="22.9" customHeight="1">
      <c r="B509" s="41"/>
      <c r="C509" s="192" t="s">
        <v>830</v>
      </c>
      <c r="D509" s="192" t="s">
        <v>154</v>
      </c>
      <c r="E509" s="193" t="s">
        <v>831</v>
      </c>
      <c r="F509" s="194" t="s">
        <v>832</v>
      </c>
      <c r="G509" s="195" t="s">
        <v>169</v>
      </c>
      <c r="H509" s="196">
        <v>42.65</v>
      </c>
      <c r="I509" s="197"/>
      <c r="J509" s="198">
        <f>ROUND(I509*H509,2)</f>
        <v>0</v>
      </c>
      <c r="K509" s="194" t="s">
        <v>158</v>
      </c>
      <c r="L509" s="61"/>
      <c r="M509" s="199" t="s">
        <v>21</v>
      </c>
      <c r="N509" s="200" t="s">
        <v>40</v>
      </c>
      <c r="O509" s="42"/>
      <c r="P509" s="201">
        <f>O509*H509</f>
        <v>0</v>
      </c>
      <c r="Q509" s="201">
        <v>0</v>
      </c>
      <c r="R509" s="201">
        <f>Q509*H509</f>
        <v>0</v>
      </c>
      <c r="S509" s="201">
        <v>0</v>
      </c>
      <c r="T509" s="202">
        <f>S509*H509</f>
        <v>0</v>
      </c>
      <c r="AR509" s="24" t="s">
        <v>159</v>
      </c>
      <c r="AT509" s="24" t="s">
        <v>154</v>
      </c>
      <c r="AU509" s="24" t="s">
        <v>79</v>
      </c>
      <c r="AY509" s="24" t="s">
        <v>152</v>
      </c>
      <c r="BE509" s="203">
        <f>IF(N509="základní",J509,0)</f>
        <v>0</v>
      </c>
      <c r="BF509" s="203">
        <f>IF(N509="snížená",J509,0)</f>
        <v>0</v>
      </c>
      <c r="BG509" s="203">
        <f>IF(N509="zákl. přenesená",J509,0)</f>
        <v>0</v>
      </c>
      <c r="BH509" s="203">
        <f>IF(N509="sníž. přenesená",J509,0)</f>
        <v>0</v>
      </c>
      <c r="BI509" s="203">
        <f>IF(N509="nulová",J509,0)</f>
        <v>0</v>
      </c>
      <c r="BJ509" s="24" t="s">
        <v>77</v>
      </c>
      <c r="BK509" s="203">
        <f>ROUND(I509*H509,2)</f>
        <v>0</v>
      </c>
      <c r="BL509" s="24" t="s">
        <v>159</v>
      </c>
      <c r="BM509" s="24" t="s">
        <v>833</v>
      </c>
    </row>
    <row r="510" spans="2:65" s="11" customFormat="1" ht="13.5">
      <c r="B510" s="204"/>
      <c r="C510" s="205"/>
      <c r="D510" s="206" t="s">
        <v>161</v>
      </c>
      <c r="E510" s="207" t="s">
        <v>21</v>
      </c>
      <c r="F510" s="208" t="s">
        <v>834</v>
      </c>
      <c r="G510" s="205"/>
      <c r="H510" s="209">
        <v>42.65</v>
      </c>
      <c r="I510" s="210"/>
      <c r="J510" s="205"/>
      <c r="K510" s="205"/>
      <c r="L510" s="211"/>
      <c r="M510" s="212"/>
      <c r="N510" s="213"/>
      <c r="O510" s="213"/>
      <c r="P510" s="213"/>
      <c r="Q510" s="213"/>
      <c r="R510" s="213"/>
      <c r="S510" s="213"/>
      <c r="T510" s="214"/>
      <c r="AT510" s="215" t="s">
        <v>161</v>
      </c>
      <c r="AU510" s="215" t="s">
        <v>79</v>
      </c>
      <c r="AV510" s="11" t="s">
        <v>79</v>
      </c>
      <c r="AW510" s="11" t="s">
        <v>33</v>
      </c>
      <c r="AX510" s="11" t="s">
        <v>77</v>
      </c>
      <c r="AY510" s="215" t="s">
        <v>152</v>
      </c>
    </row>
    <row r="511" spans="2:65" s="1" customFormat="1" ht="34.15" customHeight="1">
      <c r="B511" s="41"/>
      <c r="C511" s="192" t="s">
        <v>835</v>
      </c>
      <c r="D511" s="192" t="s">
        <v>154</v>
      </c>
      <c r="E511" s="193" t="s">
        <v>836</v>
      </c>
      <c r="F511" s="194" t="s">
        <v>837</v>
      </c>
      <c r="G511" s="195" t="s">
        <v>157</v>
      </c>
      <c r="H511" s="196">
        <v>36.54</v>
      </c>
      <c r="I511" s="197"/>
      <c r="J511" s="198">
        <f>ROUND(I511*H511,2)</f>
        <v>0</v>
      </c>
      <c r="K511" s="194" t="s">
        <v>158</v>
      </c>
      <c r="L511" s="61"/>
      <c r="M511" s="199" t="s">
        <v>21</v>
      </c>
      <c r="N511" s="200" t="s">
        <v>40</v>
      </c>
      <c r="O511" s="42"/>
      <c r="P511" s="201">
        <f>O511*H511</f>
        <v>0</v>
      </c>
      <c r="Q511" s="201">
        <v>0</v>
      </c>
      <c r="R511" s="201">
        <f>Q511*H511</f>
        <v>0</v>
      </c>
      <c r="S511" s="201">
        <v>4.5999999999999999E-2</v>
      </c>
      <c r="T511" s="202">
        <f>S511*H511</f>
        <v>1.6808399999999999</v>
      </c>
      <c r="AR511" s="24" t="s">
        <v>159</v>
      </c>
      <c r="AT511" s="24" t="s">
        <v>154</v>
      </c>
      <c r="AU511" s="24" t="s">
        <v>79</v>
      </c>
      <c r="AY511" s="24" t="s">
        <v>152</v>
      </c>
      <c r="BE511" s="203">
        <f>IF(N511="základní",J511,0)</f>
        <v>0</v>
      </c>
      <c r="BF511" s="203">
        <f>IF(N511="snížená",J511,0)</f>
        <v>0</v>
      </c>
      <c r="BG511" s="203">
        <f>IF(N511="zákl. přenesená",J511,0)</f>
        <v>0</v>
      </c>
      <c r="BH511" s="203">
        <f>IF(N511="sníž. přenesená",J511,0)</f>
        <v>0</v>
      </c>
      <c r="BI511" s="203">
        <f>IF(N511="nulová",J511,0)</f>
        <v>0</v>
      </c>
      <c r="BJ511" s="24" t="s">
        <v>77</v>
      </c>
      <c r="BK511" s="203">
        <f>ROUND(I511*H511,2)</f>
        <v>0</v>
      </c>
      <c r="BL511" s="24" t="s">
        <v>159</v>
      </c>
      <c r="BM511" s="24" t="s">
        <v>838</v>
      </c>
    </row>
    <row r="512" spans="2:65" s="11" customFormat="1" ht="13.5">
      <c r="B512" s="204"/>
      <c r="C512" s="205"/>
      <c r="D512" s="206" t="s">
        <v>161</v>
      </c>
      <c r="E512" s="207" t="s">
        <v>21</v>
      </c>
      <c r="F512" s="208" t="s">
        <v>839</v>
      </c>
      <c r="G512" s="205"/>
      <c r="H512" s="209">
        <v>4.13</v>
      </c>
      <c r="I512" s="210"/>
      <c r="J512" s="205"/>
      <c r="K512" s="205"/>
      <c r="L512" s="211"/>
      <c r="M512" s="212"/>
      <c r="N512" s="213"/>
      <c r="O512" s="213"/>
      <c r="P512" s="213"/>
      <c r="Q512" s="213"/>
      <c r="R512" s="213"/>
      <c r="S512" s="213"/>
      <c r="T512" s="214"/>
      <c r="AT512" s="215" t="s">
        <v>161</v>
      </c>
      <c r="AU512" s="215" t="s">
        <v>79</v>
      </c>
      <c r="AV512" s="11" t="s">
        <v>79</v>
      </c>
      <c r="AW512" s="11" t="s">
        <v>33</v>
      </c>
      <c r="AX512" s="11" t="s">
        <v>69</v>
      </c>
      <c r="AY512" s="215" t="s">
        <v>152</v>
      </c>
    </row>
    <row r="513" spans="2:65" s="11" customFormat="1" ht="13.5">
      <c r="B513" s="204"/>
      <c r="C513" s="205"/>
      <c r="D513" s="206" t="s">
        <v>161</v>
      </c>
      <c r="E513" s="207" t="s">
        <v>21</v>
      </c>
      <c r="F513" s="208" t="s">
        <v>840</v>
      </c>
      <c r="G513" s="205"/>
      <c r="H513" s="209">
        <v>32.409999999999997</v>
      </c>
      <c r="I513" s="210"/>
      <c r="J513" s="205"/>
      <c r="K513" s="205"/>
      <c r="L513" s="211"/>
      <c r="M513" s="212"/>
      <c r="N513" s="213"/>
      <c r="O513" s="213"/>
      <c r="P513" s="213"/>
      <c r="Q513" s="213"/>
      <c r="R513" s="213"/>
      <c r="S513" s="213"/>
      <c r="T513" s="214"/>
      <c r="AT513" s="215" t="s">
        <v>161</v>
      </c>
      <c r="AU513" s="215" t="s">
        <v>79</v>
      </c>
      <c r="AV513" s="11" t="s">
        <v>79</v>
      </c>
      <c r="AW513" s="11" t="s">
        <v>33</v>
      </c>
      <c r="AX513" s="11" t="s">
        <v>69</v>
      </c>
      <c r="AY513" s="215" t="s">
        <v>152</v>
      </c>
    </row>
    <row r="514" spans="2:65" s="12" customFormat="1" ht="13.5">
      <c r="B514" s="216"/>
      <c r="C514" s="217"/>
      <c r="D514" s="206" t="s">
        <v>161</v>
      </c>
      <c r="E514" s="218" t="s">
        <v>21</v>
      </c>
      <c r="F514" s="219" t="s">
        <v>180</v>
      </c>
      <c r="G514" s="217"/>
      <c r="H514" s="220">
        <v>36.54</v>
      </c>
      <c r="I514" s="221"/>
      <c r="J514" s="217"/>
      <c r="K514" s="217"/>
      <c r="L514" s="222"/>
      <c r="M514" s="223"/>
      <c r="N514" s="224"/>
      <c r="O514" s="224"/>
      <c r="P514" s="224"/>
      <c r="Q514" s="224"/>
      <c r="R514" s="224"/>
      <c r="S514" s="224"/>
      <c r="T514" s="225"/>
      <c r="AT514" s="226" t="s">
        <v>161</v>
      </c>
      <c r="AU514" s="226" t="s">
        <v>79</v>
      </c>
      <c r="AV514" s="12" t="s">
        <v>159</v>
      </c>
      <c r="AW514" s="12" t="s">
        <v>33</v>
      </c>
      <c r="AX514" s="12" t="s">
        <v>77</v>
      </c>
      <c r="AY514" s="226" t="s">
        <v>152</v>
      </c>
    </row>
    <row r="515" spans="2:65" s="1" customFormat="1" ht="34.15" customHeight="1">
      <c r="B515" s="41"/>
      <c r="C515" s="192" t="s">
        <v>841</v>
      </c>
      <c r="D515" s="192" t="s">
        <v>154</v>
      </c>
      <c r="E515" s="193" t="s">
        <v>842</v>
      </c>
      <c r="F515" s="194" t="s">
        <v>843</v>
      </c>
      <c r="G515" s="195" t="s">
        <v>157</v>
      </c>
      <c r="H515" s="196">
        <v>36.54</v>
      </c>
      <c r="I515" s="197"/>
      <c r="J515" s="198">
        <f>ROUND(I515*H515,2)</f>
        <v>0</v>
      </c>
      <c r="K515" s="194" t="s">
        <v>158</v>
      </c>
      <c r="L515" s="61"/>
      <c r="M515" s="199" t="s">
        <v>21</v>
      </c>
      <c r="N515" s="200" t="s">
        <v>40</v>
      </c>
      <c r="O515" s="42"/>
      <c r="P515" s="201">
        <f>O515*H515</f>
        <v>0</v>
      </c>
      <c r="Q515" s="201">
        <v>0</v>
      </c>
      <c r="R515" s="201">
        <f>Q515*H515</f>
        <v>0</v>
      </c>
      <c r="S515" s="201">
        <v>6.8000000000000005E-2</v>
      </c>
      <c r="T515" s="202">
        <f>S515*H515</f>
        <v>2.4847200000000003</v>
      </c>
      <c r="AR515" s="24" t="s">
        <v>159</v>
      </c>
      <c r="AT515" s="24" t="s">
        <v>154</v>
      </c>
      <c r="AU515" s="24" t="s">
        <v>79</v>
      </c>
      <c r="AY515" s="24" t="s">
        <v>152</v>
      </c>
      <c r="BE515" s="203">
        <f>IF(N515="základní",J515,0)</f>
        <v>0</v>
      </c>
      <c r="BF515" s="203">
        <f>IF(N515="snížená",J515,0)</f>
        <v>0</v>
      </c>
      <c r="BG515" s="203">
        <f>IF(N515="zákl. přenesená",J515,0)</f>
        <v>0</v>
      </c>
      <c r="BH515" s="203">
        <f>IF(N515="sníž. přenesená",J515,0)</f>
        <v>0</v>
      </c>
      <c r="BI515" s="203">
        <f>IF(N515="nulová",J515,0)</f>
        <v>0</v>
      </c>
      <c r="BJ515" s="24" t="s">
        <v>77</v>
      </c>
      <c r="BK515" s="203">
        <f>ROUND(I515*H515,2)</f>
        <v>0</v>
      </c>
      <c r="BL515" s="24" t="s">
        <v>159</v>
      </c>
      <c r="BM515" s="24" t="s">
        <v>844</v>
      </c>
    </row>
    <row r="516" spans="2:65" s="11" customFormat="1" ht="13.5">
      <c r="B516" s="204"/>
      <c r="C516" s="205"/>
      <c r="D516" s="206" t="s">
        <v>161</v>
      </c>
      <c r="E516" s="207" t="s">
        <v>21</v>
      </c>
      <c r="F516" s="208" t="s">
        <v>839</v>
      </c>
      <c r="G516" s="205"/>
      <c r="H516" s="209">
        <v>4.13</v>
      </c>
      <c r="I516" s="210"/>
      <c r="J516" s="205"/>
      <c r="K516" s="205"/>
      <c r="L516" s="211"/>
      <c r="M516" s="212"/>
      <c r="N516" s="213"/>
      <c r="O516" s="213"/>
      <c r="P516" s="213"/>
      <c r="Q516" s="213"/>
      <c r="R516" s="213"/>
      <c r="S516" s="213"/>
      <c r="T516" s="214"/>
      <c r="AT516" s="215" t="s">
        <v>161</v>
      </c>
      <c r="AU516" s="215" t="s">
        <v>79</v>
      </c>
      <c r="AV516" s="11" t="s">
        <v>79</v>
      </c>
      <c r="AW516" s="11" t="s">
        <v>33</v>
      </c>
      <c r="AX516" s="11" t="s">
        <v>69</v>
      </c>
      <c r="AY516" s="215" t="s">
        <v>152</v>
      </c>
    </row>
    <row r="517" spans="2:65" s="11" customFormat="1" ht="13.5">
      <c r="B517" s="204"/>
      <c r="C517" s="205"/>
      <c r="D517" s="206" t="s">
        <v>161</v>
      </c>
      <c r="E517" s="207" t="s">
        <v>21</v>
      </c>
      <c r="F517" s="208" t="s">
        <v>840</v>
      </c>
      <c r="G517" s="205"/>
      <c r="H517" s="209">
        <v>32.409999999999997</v>
      </c>
      <c r="I517" s="210"/>
      <c r="J517" s="205"/>
      <c r="K517" s="205"/>
      <c r="L517" s="211"/>
      <c r="M517" s="212"/>
      <c r="N517" s="213"/>
      <c r="O517" s="213"/>
      <c r="P517" s="213"/>
      <c r="Q517" s="213"/>
      <c r="R517" s="213"/>
      <c r="S517" s="213"/>
      <c r="T517" s="214"/>
      <c r="AT517" s="215" t="s">
        <v>161</v>
      </c>
      <c r="AU517" s="215" t="s">
        <v>79</v>
      </c>
      <c r="AV517" s="11" t="s">
        <v>79</v>
      </c>
      <c r="AW517" s="11" t="s">
        <v>33</v>
      </c>
      <c r="AX517" s="11" t="s">
        <v>69</v>
      </c>
      <c r="AY517" s="215" t="s">
        <v>152</v>
      </c>
    </row>
    <row r="518" spans="2:65" s="12" customFormat="1" ht="13.5">
      <c r="B518" s="216"/>
      <c r="C518" s="217"/>
      <c r="D518" s="206" t="s">
        <v>161</v>
      </c>
      <c r="E518" s="218" t="s">
        <v>21</v>
      </c>
      <c r="F518" s="219" t="s">
        <v>180</v>
      </c>
      <c r="G518" s="217"/>
      <c r="H518" s="220">
        <v>36.54</v>
      </c>
      <c r="I518" s="221"/>
      <c r="J518" s="217"/>
      <c r="K518" s="217"/>
      <c r="L518" s="222"/>
      <c r="M518" s="223"/>
      <c r="N518" s="224"/>
      <c r="O518" s="224"/>
      <c r="P518" s="224"/>
      <c r="Q518" s="224"/>
      <c r="R518" s="224"/>
      <c r="S518" s="224"/>
      <c r="T518" s="225"/>
      <c r="AT518" s="226" t="s">
        <v>161</v>
      </c>
      <c r="AU518" s="226" t="s">
        <v>79</v>
      </c>
      <c r="AV518" s="12" t="s">
        <v>159</v>
      </c>
      <c r="AW518" s="12" t="s">
        <v>33</v>
      </c>
      <c r="AX518" s="12" t="s">
        <v>77</v>
      </c>
      <c r="AY518" s="226" t="s">
        <v>152</v>
      </c>
    </row>
    <row r="519" spans="2:65" s="1" customFormat="1" ht="22.9" customHeight="1">
      <c r="B519" s="41"/>
      <c r="C519" s="192" t="s">
        <v>845</v>
      </c>
      <c r="D519" s="192" t="s">
        <v>154</v>
      </c>
      <c r="E519" s="193" t="s">
        <v>846</v>
      </c>
      <c r="F519" s="194" t="s">
        <v>847</v>
      </c>
      <c r="G519" s="195" t="s">
        <v>157</v>
      </c>
      <c r="H519" s="196">
        <v>45</v>
      </c>
      <c r="I519" s="197"/>
      <c r="J519" s="198">
        <f>ROUND(I519*H519,2)</f>
        <v>0</v>
      </c>
      <c r="K519" s="194" t="s">
        <v>21</v>
      </c>
      <c r="L519" s="61"/>
      <c r="M519" s="199" t="s">
        <v>21</v>
      </c>
      <c r="N519" s="200" t="s">
        <v>40</v>
      </c>
      <c r="O519" s="42"/>
      <c r="P519" s="201">
        <f>O519*H519</f>
        <v>0</v>
      </c>
      <c r="Q519" s="201">
        <v>0</v>
      </c>
      <c r="R519" s="201">
        <f>Q519*H519</f>
        <v>0</v>
      </c>
      <c r="S519" s="201">
        <v>7.2999999999999995E-2</v>
      </c>
      <c r="T519" s="202">
        <f>S519*H519</f>
        <v>3.2849999999999997</v>
      </c>
      <c r="AR519" s="24" t="s">
        <v>159</v>
      </c>
      <c r="AT519" s="24" t="s">
        <v>154</v>
      </c>
      <c r="AU519" s="24" t="s">
        <v>79</v>
      </c>
      <c r="AY519" s="24" t="s">
        <v>152</v>
      </c>
      <c r="BE519" s="203">
        <f>IF(N519="základní",J519,0)</f>
        <v>0</v>
      </c>
      <c r="BF519" s="203">
        <f>IF(N519="snížená",J519,0)</f>
        <v>0</v>
      </c>
      <c r="BG519" s="203">
        <f>IF(N519="zákl. přenesená",J519,0)</f>
        <v>0</v>
      </c>
      <c r="BH519" s="203">
        <f>IF(N519="sníž. přenesená",J519,0)</f>
        <v>0</v>
      </c>
      <c r="BI519" s="203">
        <f>IF(N519="nulová",J519,0)</f>
        <v>0</v>
      </c>
      <c r="BJ519" s="24" t="s">
        <v>77</v>
      </c>
      <c r="BK519" s="203">
        <f>ROUND(I519*H519,2)</f>
        <v>0</v>
      </c>
      <c r="BL519" s="24" t="s">
        <v>159</v>
      </c>
      <c r="BM519" s="24" t="s">
        <v>848</v>
      </c>
    </row>
    <row r="520" spans="2:65" s="13" customFormat="1" ht="13.5">
      <c r="B520" s="237"/>
      <c r="C520" s="238"/>
      <c r="D520" s="206" t="s">
        <v>161</v>
      </c>
      <c r="E520" s="239" t="s">
        <v>21</v>
      </c>
      <c r="F520" s="240" t="s">
        <v>849</v>
      </c>
      <c r="G520" s="238"/>
      <c r="H520" s="239" t="s">
        <v>21</v>
      </c>
      <c r="I520" s="241"/>
      <c r="J520" s="238"/>
      <c r="K520" s="238"/>
      <c r="L520" s="242"/>
      <c r="M520" s="243"/>
      <c r="N520" s="244"/>
      <c r="O520" s="244"/>
      <c r="P520" s="244"/>
      <c r="Q520" s="244"/>
      <c r="R520" s="244"/>
      <c r="S520" s="244"/>
      <c r="T520" s="245"/>
      <c r="AT520" s="246" t="s">
        <v>161</v>
      </c>
      <c r="AU520" s="246" t="s">
        <v>79</v>
      </c>
      <c r="AV520" s="13" t="s">
        <v>77</v>
      </c>
      <c r="AW520" s="13" t="s">
        <v>33</v>
      </c>
      <c r="AX520" s="13" t="s">
        <v>69</v>
      </c>
      <c r="AY520" s="246" t="s">
        <v>152</v>
      </c>
    </row>
    <row r="521" spans="2:65" s="11" customFormat="1" ht="13.5">
      <c r="B521" s="204"/>
      <c r="C521" s="205"/>
      <c r="D521" s="206" t="s">
        <v>161</v>
      </c>
      <c r="E521" s="207" t="s">
        <v>21</v>
      </c>
      <c r="F521" s="208" t="s">
        <v>850</v>
      </c>
      <c r="G521" s="205"/>
      <c r="H521" s="209">
        <v>35</v>
      </c>
      <c r="I521" s="210"/>
      <c r="J521" s="205"/>
      <c r="K521" s="205"/>
      <c r="L521" s="211"/>
      <c r="M521" s="212"/>
      <c r="N521" s="213"/>
      <c r="O521" s="213"/>
      <c r="P521" s="213"/>
      <c r="Q521" s="213"/>
      <c r="R521" s="213"/>
      <c r="S521" s="213"/>
      <c r="T521" s="214"/>
      <c r="AT521" s="215" t="s">
        <v>161</v>
      </c>
      <c r="AU521" s="215" t="s">
        <v>79</v>
      </c>
      <c r="AV521" s="11" t="s">
        <v>79</v>
      </c>
      <c r="AW521" s="11" t="s">
        <v>33</v>
      </c>
      <c r="AX521" s="11" t="s">
        <v>69</v>
      </c>
      <c r="AY521" s="215" t="s">
        <v>152</v>
      </c>
    </row>
    <row r="522" spans="2:65" s="11" customFormat="1" ht="13.5">
      <c r="B522" s="204"/>
      <c r="C522" s="205"/>
      <c r="D522" s="206" t="s">
        <v>161</v>
      </c>
      <c r="E522" s="207" t="s">
        <v>21</v>
      </c>
      <c r="F522" s="208" t="s">
        <v>851</v>
      </c>
      <c r="G522" s="205"/>
      <c r="H522" s="209">
        <v>10</v>
      </c>
      <c r="I522" s="210"/>
      <c r="J522" s="205"/>
      <c r="K522" s="205"/>
      <c r="L522" s="211"/>
      <c r="M522" s="212"/>
      <c r="N522" s="213"/>
      <c r="O522" s="213"/>
      <c r="P522" s="213"/>
      <c r="Q522" s="213"/>
      <c r="R522" s="213"/>
      <c r="S522" s="213"/>
      <c r="T522" s="214"/>
      <c r="AT522" s="215" t="s">
        <v>161</v>
      </c>
      <c r="AU522" s="215" t="s">
        <v>79</v>
      </c>
      <c r="AV522" s="11" t="s">
        <v>79</v>
      </c>
      <c r="AW522" s="11" t="s">
        <v>33</v>
      </c>
      <c r="AX522" s="11" t="s">
        <v>69</v>
      </c>
      <c r="AY522" s="215" t="s">
        <v>152</v>
      </c>
    </row>
    <row r="523" spans="2:65" s="12" customFormat="1" ht="13.5">
      <c r="B523" s="216"/>
      <c r="C523" s="217"/>
      <c r="D523" s="206" t="s">
        <v>161</v>
      </c>
      <c r="E523" s="218" t="s">
        <v>21</v>
      </c>
      <c r="F523" s="219" t="s">
        <v>180</v>
      </c>
      <c r="G523" s="217"/>
      <c r="H523" s="220">
        <v>45</v>
      </c>
      <c r="I523" s="221"/>
      <c r="J523" s="217"/>
      <c r="K523" s="217"/>
      <c r="L523" s="222"/>
      <c r="M523" s="223"/>
      <c r="N523" s="224"/>
      <c r="O523" s="224"/>
      <c r="P523" s="224"/>
      <c r="Q523" s="224"/>
      <c r="R523" s="224"/>
      <c r="S523" s="224"/>
      <c r="T523" s="225"/>
      <c r="AT523" s="226" t="s">
        <v>161</v>
      </c>
      <c r="AU523" s="226" t="s">
        <v>79</v>
      </c>
      <c r="AV523" s="12" t="s">
        <v>159</v>
      </c>
      <c r="AW523" s="12" t="s">
        <v>33</v>
      </c>
      <c r="AX523" s="12" t="s">
        <v>77</v>
      </c>
      <c r="AY523" s="226" t="s">
        <v>152</v>
      </c>
    </row>
    <row r="524" spans="2:65" s="1" customFormat="1" ht="14.45" customHeight="1">
      <c r="B524" s="41"/>
      <c r="C524" s="192" t="s">
        <v>852</v>
      </c>
      <c r="D524" s="192" t="s">
        <v>154</v>
      </c>
      <c r="E524" s="193" t="s">
        <v>853</v>
      </c>
      <c r="F524" s="194" t="s">
        <v>854</v>
      </c>
      <c r="G524" s="195" t="s">
        <v>281</v>
      </c>
      <c r="H524" s="196">
        <v>3</v>
      </c>
      <c r="I524" s="197"/>
      <c r="J524" s="198">
        <f t="shared" ref="J524:J529" si="0">ROUND(I524*H524,2)</f>
        <v>0</v>
      </c>
      <c r="K524" s="194" t="s">
        <v>21</v>
      </c>
      <c r="L524" s="61"/>
      <c r="M524" s="199" t="s">
        <v>21</v>
      </c>
      <c r="N524" s="200" t="s">
        <v>40</v>
      </c>
      <c r="O524" s="42"/>
      <c r="P524" s="201">
        <f t="shared" ref="P524:P529" si="1">O524*H524</f>
        <v>0</v>
      </c>
      <c r="Q524" s="201">
        <v>0</v>
      </c>
      <c r="R524" s="201">
        <f t="shared" ref="R524:R529" si="2">Q524*H524</f>
        <v>0</v>
      </c>
      <c r="S524" s="201">
        <v>0</v>
      </c>
      <c r="T524" s="202">
        <f t="shared" ref="T524:T529" si="3">S524*H524</f>
        <v>0</v>
      </c>
      <c r="AR524" s="24" t="s">
        <v>159</v>
      </c>
      <c r="AT524" s="24" t="s">
        <v>154</v>
      </c>
      <c r="AU524" s="24" t="s">
        <v>79</v>
      </c>
      <c r="AY524" s="24" t="s">
        <v>152</v>
      </c>
      <c r="BE524" s="203">
        <f t="shared" ref="BE524:BE529" si="4">IF(N524="základní",J524,0)</f>
        <v>0</v>
      </c>
      <c r="BF524" s="203">
        <f t="shared" ref="BF524:BF529" si="5">IF(N524="snížená",J524,0)</f>
        <v>0</v>
      </c>
      <c r="BG524" s="203">
        <f t="shared" ref="BG524:BG529" si="6">IF(N524="zákl. přenesená",J524,0)</f>
        <v>0</v>
      </c>
      <c r="BH524" s="203">
        <f t="shared" ref="BH524:BH529" si="7">IF(N524="sníž. přenesená",J524,0)</f>
        <v>0</v>
      </c>
      <c r="BI524" s="203">
        <f t="shared" ref="BI524:BI529" si="8">IF(N524="nulová",J524,0)</f>
        <v>0</v>
      </c>
      <c r="BJ524" s="24" t="s">
        <v>77</v>
      </c>
      <c r="BK524" s="203">
        <f t="shared" ref="BK524:BK529" si="9">ROUND(I524*H524,2)</f>
        <v>0</v>
      </c>
      <c r="BL524" s="24" t="s">
        <v>159</v>
      </c>
      <c r="BM524" s="24" t="s">
        <v>855</v>
      </c>
    </row>
    <row r="525" spans="2:65" s="1" customFormat="1" ht="14.45" customHeight="1">
      <c r="B525" s="41"/>
      <c r="C525" s="192" t="s">
        <v>856</v>
      </c>
      <c r="D525" s="192" t="s">
        <v>154</v>
      </c>
      <c r="E525" s="193" t="s">
        <v>857</v>
      </c>
      <c r="F525" s="194" t="s">
        <v>858</v>
      </c>
      <c r="G525" s="195" t="s">
        <v>281</v>
      </c>
      <c r="H525" s="196">
        <v>2</v>
      </c>
      <c r="I525" s="197"/>
      <c r="J525" s="198">
        <f t="shared" si="0"/>
        <v>0</v>
      </c>
      <c r="K525" s="194" t="s">
        <v>21</v>
      </c>
      <c r="L525" s="61"/>
      <c r="M525" s="199" t="s">
        <v>21</v>
      </c>
      <c r="N525" s="200" t="s">
        <v>40</v>
      </c>
      <c r="O525" s="42"/>
      <c r="P525" s="201">
        <f t="shared" si="1"/>
        <v>0</v>
      </c>
      <c r="Q525" s="201">
        <v>0</v>
      </c>
      <c r="R525" s="201">
        <f t="shared" si="2"/>
        <v>0</v>
      </c>
      <c r="S525" s="201">
        <v>0</v>
      </c>
      <c r="T525" s="202">
        <f t="shared" si="3"/>
        <v>0</v>
      </c>
      <c r="AR525" s="24" t="s">
        <v>159</v>
      </c>
      <c r="AT525" s="24" t="s">
        <v>154</v>
      </c>
      <c r="AU525" s="24" t="s">
        <v>79</v>
      </c>
      <c r="AY525" s="24" t="s">
        <v>152</v>
      </c>
      <c r="BE525" s="203">
        <f t="shared" si="4"/>
        <v>0</v>
      </c>
      <c r="BF525" s="203">
        <f t="shared" si="5"/>
        <v>0</v>
      </c>
      <c r="BG525" s="203">
        <f t="shared" si="6"/>
        <v>0</v>
      </c>
      <c r="BH525" s="203">
        <f t="shared" si="7"/>
        <v>0</v>
      </c>
      <c r="BI525" s="203">
        <f t="shared" si="8"/>
        <v>0</v>
      </c>
      <c r="BJ525" s="24" t="s">
        <v>77</v>
      </c>
      <c r="BK525" s="203">
        <f t="shared" si="9"/>
        <v>0</v>
      </c>
      <c r="BL525" s="24" t="s">
        <v>159</v>
      </c>
      <c r="BM525" s="24" t="s">
        <v>859</v>
      </c>
    </row>
    <row r="526" spans="2:65" s="1" customFormat="1" ht="14.45" customHeight="1">
      <c r="B526" s="41"/>
      <c r="C526" s="192" t="s">
        <v>860</v>
      </c>
      <c r="D526" s="192" t="s">
        <v>154</v>
      </c>
      <c r="E526" s="193" t="s">
        <v>861</v>
      </c>
      <c r="F526" s="194" t="s">
        <v>862</v>
      </c>
      <c r="G526" s="195" t="s">
        <v>281</v>
      </c>
      <c r="H526" s="196">
        <v>2</v>
      </c>
      <c r="I526" s="197"/>
      <c r="J526" s="198">
        <f t="shared" si="0"/>
        <v>0</v>
      </c>
      <c r="K526" s="194" t="s">
        <v>21</v>
      </c>
      <c r="L526" s="61"/>
      <c r="M526" s="199" t="s">
        <v>21</v>
      </c>
      <c r="N526" s="200" t="s">
        <v>40</v>
      </c>
      <c r="O526" s="42"/>
      <c r="P526" s="201">
        <f t="shared" si="1"/>
        <v>0</v>
      </c>
      <c r="Q526" s="201">
        <v>0</v>
      </c>
      <c r="R526" s="201">
        <f t="shared" si="2"/>
        <v>0</v>
      </c>
      <c r="S526" s="201">
        <v>0</v>
      </c>
      <c r="T526" s="202">
        <f t="shared" si="3"/>
        <v>0</v>
      </c>
      <c r="AR526" s="24" t="s">
        <v>159</v>
      </c>
      <c r="AT526" s="24" t="s">
        <v>154</v>
      </c>
      <c r="AU526" s="24" t="s">
        <v>79</v>
      </c>
      <c r="AY526" s="24" t="s">
        <v>152</v>
      </c>
      <c r="BE526" s="203">
        <f t="shared" si="4"/>
        <v>0</v>
      </c>
      <c r="BF526" s="203">
        <f t="shared" si="5"/>
        <v>0</v>
      </c>
      <c r="BG526" s="203">
        <f t="shared" si="6"/>
        <v>0</v>
      </c>
      <c r="BH526" s="203">
        <f t="shared" si="7"/>
        <v>0</v>
      </c>
      <c r="BI526" s="203">
        <f t="shared" si="8"/>
        <v>0</v>
      </c>
      <c r="BJ526" s="24" t="s">
        <v>77</v>
      </c>
      <c r="BK526" s="203">
        <f t="shared" si="9"/>
        <v>0</v>
      </c>
      <c r="BL526" s="24" t="s">
        <v>159</v>
      </c>
      <c r="BM526" s="24" t="s">
        <v>863</v>
      </c>
    </row>
    <row r="527" spans="2:65" s="1" customFormat="1" ht="14.45" customHeight="1">
      <c r="B527" s="41"/>
      <c r="C527" s="192" t="s">
        <v>864</v>
      </c>
      <c r="D527" s="192" t="s">
        <v>154</v>
      </c>
      <c r="E527" s="193" t="s">
        <v>865</v>
      </c>
      <c r="F527" s="194" t="s">
        <v>866</v>
      </c>
      <c r="G527" s="195" t="s">
        <v>281</v>
      </c>
      <c r="H527" s="196">
        <v>2</v>
      </c>
      <c r="I527" s="197"/>
      <c r="J527" s="198">
        <f t="shared" si="0"/>
        <v>0</v>
      </c>
      <c r="K527" s="194" t="s">
        <v>21</v>
      </c>
      <c r="L527" s="61"/>
      <c r="M527" s="199" t="s">
        <v>21</v>
      </c>
      <c r="N527" s="200" t="s">
        <v>40</v>
      </c>
      <c r="O527" s="42"/>
      <c r="P527" s="201">
        <f t="shared" si="1"/>
        <v>0</v>
      </c>
      <c r="Q527" s="201">
        <v>0</v>
      </c>
      <c r="R527" s="201">
        <f t="shared" si="2"/>
        <v>0</v>
      </c>
      <c r="S527" s="201">
        <v>0</v>
      </c>
      <c r="T527" s="202">
        <f t="shared" si="3"/>
        <v>0</v>
      </c>
      <c r="AR527" s="24" t="s">
        <v>159</v>
      </c>
      <c r="AT527" s="24" t="s">
        <v>154</v>
      </c>
      <c r="AU527" s="24" t="s">
        <v>79</v>
      </c>
      <c r="AY527" s="24" t="s">
        <v>152</v>
      </c>
      <c r="BE527" s="203">
        <f t="shared" si="4"/>
        <v>0</v>
      </c>
      <c r="BF527" s="203">
        <f t="shared" si="5"/>
        <v>0</v>
      </c>
      <c r="BG527" s="203">
        <f t="shared" si="6"/>
        <v>0</v>
      </c>
      <c r="BH527" s="203">
        <f t="shared" si="7"/>
        <v>0</v>
      </c>
      <c r="BI527" s="203">
        <f t="shared" si="8"/>
        <v>0</v>
      </c>
      <c r="BJ527" s="24" t="s">
        <v>77</v>
      </c>
      <c r="BK527" s="203">
        <f t="shared" si="9"/>
        <v>0</v>
      </c>
      <c r="BL527" s="24" t="s">
        <v>159</v>
      </c>
      <c r="BM527" s="24" t="s">
        <v>867</v>
      </c>
    </row>
    <row r="528" spans="2:65" s="1" customFormat="1" ht="14.45" customHeight="1">
      <c r="B528" s="41"/>
      <c r="C528" s="192" t="s">
        <v>868</v>
      </c>
      <c r="D528" s="192" t="s">
        <v>154</v>
      </c>
      <c r="E528" s="193" t="s">
        <v>869</v>
      </c>
      <c r="F528" s="194" t="s">
        <v>870</v>
      </c>
      <c r="G528" s="195" t="s">
        <v>281</v>
      </c>
      <c r="H528" s="196">
        <v>1</v>
      </c>
      <c r="I528" s="197"/>
      <c r="J528" s="198">
        <f t="shared" si="0"/>
        <v>0</v>
      </c>
      <c r="K528" s="194" t="s">
        <v>21</v>
      </c>
      <c r="L528" s="61"/>
      <c r="M528" s="199" t="s">
        <v>21</v>
      </c>
      <c r="N528" s="200" t="s">
        <v>40</v>
      </c>
      <c r="O528" s="42"/>
      <c r="P528" s="201">
        <f t="shared" si="1"/>
        <v>0</v>
      </c>
      <c r="Q528" s="201">
        <v>0</v>
      </c>
      <c r="R528" s="201">
        <f t="shared" si="2"/>
        <v>0</v>
      </c>
      <c r="S528" s="201">
        <v>0</v>
      </c>
      <c r="T528" s="202">
        <f t="shared" si="3"/>
        <v>0</v>
      </c>
      <c r="AR528" s="24" t="s">
        <v>159</v>
      </c>
      <c r="AT528" s="24" t="s">
        <v>154</v>
      </c>
      <c r="AU528" s="24" t="s">
        <v>79</v>
      </c>
      <c r="AY528" s="24" t="s">
        <v>152</v>
      </c>
      <c r="BE528" s="203">
        <f t="shared" si="4"/>
        <v>0</v>
      </c>
      <c r="BF528" s="203">
        <f t="shared" si="5"/>
        <v>0</v>
      </c>
      <c r="BG528" s="203">
        <f t="shared" si="6"/>
        <v>0</v>
      </c>
      <c r="BH528" s="203">
        <f t="shared" si="7"/>
        <v>0</v>
      </c>
      <c r="BI528" s="203">
        <f t="shared" si="8"/>
        <v>0</v>
      </c>
      <c r="BJ528" s="24" t="s">
        <v>77</v>
      </c>
      <c r="BK528" s="203">
        <f t="shared" si="9"/>
        <v>0</v>
      </c>
      <c r="BL528" s="24" t="s">
        <v>159</v>
      </c>
      <c r="BM528" s="24" t="s">
        <v>871</v>
      </c>
    </row>
    <row r="529" spans="2:65" s="1" customFormat="1" ht="14.45" customHeight="1">
      <c r="B529" s="41"/>
      <c r="C529" s="192" t="s">
        <v>872</v>
      </c>
      <c r="D529" s="192" t="s">
        <v>154</v>
      </c>
      <c r="E529" s="193" t="s">
        <v>873</v>
      </c>
      <c r="F529" s="194" t="s">
        <v>874</v>
      </c>
      <c r="G529" s="195" t="s">
        <v>281</v>
      </c>
      <c r="H529" s="196">
        <v>4</v>
      </c>
      <c r="I529" s="197"/>
      <c r="J529" s="198">
        <f t="shared" si="0"/>
        <v>0</v>
      </c>
      <c r="K529" s="194" t="s">
        <v>21</v>
      </c>
      <c r="L529" s="61"/>
      <c r="M529" s="199" t="s">
        <v>21</v>
      </c>
      <c r="N529" s="200" t="s">
        <v>40</v>
      </c>
      <c r="O529" s="42"/>
      <c r="P529" s="201">
        <f t="shared" si="1"/>
        <v>0</v>
      </c>
      <c r="Q529" s="201">
        <v>0</v>
      </c>
      <c r="R529" s="201">
        <f t="shared" si="2"/>
        <v>0</v>
      </c>
      <c r="S529" s="201">
        <v>0</v>
      </c>
      <c r="T529" s="202">
        <f t="shared" si="3"/>
        <v>0</v>
      </c>
      <c r="AR529" s="24" t="s">
        <v>159</v>
      </c>
      <c r="AT529" s="24" t="s">
        <v>154</v>
      </c>
      <c r="AU529" s="24" t="s">
        <v>79</v>
      </c>
      <c r="AY529" s="24" t="s">
        <v>152</v>
      </c>
      <c r="BE529" s="203">
        <f t="shared" si="4"/>
        <v>0</v>
      </c>
      <c r="BF529" s="203">
        <f t="shared" si="5"/>
        <v>0</v>
      </c>
      <c r="BG529" s="203">
        <f t="shared" si="6"/>
        <v>0</v>
      </c>
      <c r="BH529" s="203">
        <f t="shared" si="7"/>
        <v>0</v>
      </c>
      <c r="BI529" s="203">
        <f t="shared" si="8"/>
        <v>0</v>
      </c>
      <c r="BJ529" s="24" t="s">
        <v>77</v>
      </c>
      <c r="BK529" s="203">
        <f t="shared" si="9"/>
        <v>0</v>
      </c>
      <c r="BL529" s="24" t="s">
        <v>159</v>
      </c>
      <c r="BM529" s="24" t="s">
        <v>875</v>
      </c>
    </row>
    <row r="530" spans="2:65" s="10" customFormat="1" ht="29.85" customHeight="1">
      <c r="B530" s="176"/>
      <c r="C530" s="177"/>
      <c r="D530" s="178" t="s">
        <v>68</v>
      </c>
      <c r="E530" s="190" t="s">
        <v>635</v>
      </c>
      <c r="F530" s="190" t="s">
        <v>876</v>
      </c>
      <c r="G530" s="177"/>
      <c r="H530" s="177"/>
      <c r="I530" s="180"/>
      <c r="J530" s="191">
        <f>BK530</f>
        <v>0</v>
      </c>
      <c r="K530" s="177"/>
      <c r="L530" s="182"/>
      <c r="M530" s="183"/>
      <c r="N530" s="184"/>
      <c r="O530" s="184"/>
      <c r="P530" s="185">
        <f>SUM(P531:P539)</f>
        <v>0</v>
      </c>
      <c r="Q530" s="184"/>
      <c r="R530" s="185">
        <f>SUM(R531:R539)</f>
        <v>0.53824789999999989</v>
      </c>
      <c r="S530" s="184"/>
      <c r="T530" s="186">
        <f>SUM(T531:T539)</f>
        <v>0</v>
      </c>
      <c r="AR530" s="187" t="s">
        <v>77</v>
      </c>
      <c r="AT530" s="188" t="s">
        <v>68</v>
      </c>
      <c r="AU530" s="188" t="s">
        <v>77</v>
      </c>
      <c r="AY530" s="187" t="s">
        <v>152</v>
      </c>
      <c r="BK530" s="189">
        <f>SUM(BK531:BK539)</f>
        <v>0</v>
      </c>
    </row>
    <row r="531" spans="2:65" s="1" customFormat="1" ht="34.15" customHeight="1">
      <c r="B531" s="41"/>
      <c r="C531" s="192" t="s">
        <v>877</v>
      </c>
      <c r="D531" s="192" t="s">
        <v>154</v>
      </c>
      <c r="E531" s="193" t="s">
        <v>878</v>
      </c>
      <c r="F531" s="194" t="s">
        <v>879</v>
      </c>
      <c r="G531" s="195" t="s">
        <v>281</v>
      </c>
      <c r="H531" s="196">
        <v>3</v>
      </c>
      <c r="I531" s="197"/>
      <c r="J531" s="198">
        <f>ROUND(I531*H531,2)</f>
        <v>0</v>
      </c>
      <c r="K531" s="194" t="s">
        <v>158</v>
      </c>
      <c r="L531" s="61"/>
      <c r="M531" s="199" t="s">
        <v>21</v>
      </c>
      <c r="N531" s="200" t="s">
        <v>40</v>
      </c>
      <c r="O531" s="42"/>
      <c r="P531" s="201">
        <f>O531*H531</f>
        <v>0</v>
      </c>
      <c r="Q531" s="201">
        <v>0.17488999999999999</v>
      </c>
      <c r="R531" s="201">
        <f>Q531*H531</f>
        <v>0.52466999999999997</v>
      </c>
      <c r="S531" s="201">
        <v>0</v>
      </c>
      <c r="T531" s="202">
        <f>S531*H531</f>
        <v>0</v>
      </c>
      <c r="AR531" s="24" t="s">
        <v>159</v>
      </c>
      <c r="AT531" s="24" t="s">
        <v>154</v>
      </c>
      <c r="AU531" s="24" t="s">
        <v>79</v>
      </c>
      <c r="AY531" s="24" t="s">
        <v>152</v>
      </c>
      <c r="BE531" s="203">
        <f>IF(N531="základní",J531,0)</f>
        <v>0</v>
      </c>
      <c r="BF531" s="203">
        <f>IF(N531="snížená",J531,0)</f>
        <v>0</v>
      </c>
      <c r="BG531" s="203">
        <f>IF(N531="zákl. přenesená",J531,0)</f>
        <v>0</v>
      </c>
      <c r="BH531" s="203">
        <f>IF(N531="sníž. přenesená",J531,0)</f>
        <v>0</v>
      </c>
      <c r="BI531" s="203">
        <f>IF(N531="nulová",J531,0)</f>
        <v>0</v>
      </c>
      <c r="BJ531" s="24" t="s">
        <v>77</v>
      </c>
      <c r="BK531" s="203">
        <f>ROUND(I531*H531,2)</f>
        <v>0</v>
      </c>
      <c r="BL531" s="24" t="s">
        <v>159</v>
      </c>
      <c r="BM531" s="24" t="s">
        <v>880</v>
      </c>
    </row>
    <row r="532" spans="2:65" s="1" customFormat="1" ht="22.9" customHeight="1">
      <c r="B532" s="41"/>
      <c r="C532" s="227" t="s">
        <v>881</v>
      </c>
      <c r="D532" s="227" t="s">
        <v>202</v>
      </c>
      <c r="E532" s="228" t="s">
        <v>882</v>
      </c>
      <c r="F532" s="229" t="s">
        <v>883</v>
      </c>
      <c r="G532" s="230" t="s">
        <v>281</v>
      </c>
      <c r="H532" s="231">
        <v>3</v>
      </c>
      <c r="I532" s="232"/>
      <c r="J532" s="233">
        <f>ROUND(I532*H532,2)</f>
        <v>0</v>
      </c>
      <c r="K532" s="229" t="s">
        <v>158</v>
      </c>
      <c r="L532" s="234"/>
      <c r="M532" s="235" t="s">
        <v>21</v>
      </c>
      <c r="N532" s="236" t="s">
        <v>40</v>
      </c>
      <c r="O532" s="42"/>
      <c r="P532" s="201">
        <f>O532*H532</f>
        <v>0</v>
      </c>
      <c r="Q532" s="201">
        <v>2.3999999999999998E-3</v>
      </c>
      <c r="R532" s="201">
        <f>Q532*H532</f>
        <v>7.1999999999999998E-3</v>
      </c>
      <c r="S532" s="201">
        <v>0</v>
      </c>
      <c r="T532" s="202">
        <f>S532*H532</f>
        <v>0</v>
      </c>
      <c r="AR532" s="24" t="s">
        <v>196</v>
      </c>
      <c r="AT532" s="24" t="s">
        <v>202</v>
      </c>
      <c r="AU532" s="24" t="s">
        <v>79</v>
      </c>
      <c r="AY532" s="24" t="s">
        <v>152</v>
      </c>
      <c r="BE532" s="203">
        <f>IF(N532="základní",J532,0)</f>
        <v>0</v>
      </c>
      <c r="BF532" s="203">
        <f>IF(N532="snížená",J532,0)</f>
        <v>0</v>
      </c>
      <c r="BG532" s="203">
        <f>IF(N532="zákl. přenesená",J532,0)</f>
        <v>0</v>
      </c>
      <c r="BH532" s="203">
        <f>IF(N532="sníž. přenesená",J532,0)</f>
        <v>0</v>
      </c>
      <c r="BI532" s="203">
        <f>IF(N532="nulová",J532,0)</f>
        <v>0</v>
      </c>
      <c r="BJ532" s="24" t="s">
        <v>77</v>
      </c>
      <c r="BK532" s="203">
        <f>ROUND(I532*H532,2)</f>
        <v>0</v>
      </c>
      <c r="BL532" s="24" t="s">
        <v>159</v>
      </c>
      <c r="BM532" s="24" t="s">
        <v>884</v>
      </c>
    </row>
    <row r="533" spans="2:65" s="1" customFormat="1" ht="22.9" customHeight="1">
      <c r="B533" s="41"/>
      <c r="C533" s="192" t="s">
        <v>885</v>
      </c>
      <c r="D533" s="192" t="s">
        <v>154</v>
      </c>
      <c r="E533" s="193" t="s">
        <v>886</v>
      </c>
      <c r="F533" s="194" t="s">
        <v>887</v>
      </c>
      <c r="G533" s="195" t="s">
        <v>169</v>
      </c>
      <c r="H533" s="196">
        <v>4.05</v>
      </c>
      <c r="I533" s="197"/>
      <c r="J533" s="198">
        <f>ROUND(I533*H533,2)</f>
        <v>0</v>
      </c>
      <c r="K533" s="194" t="s">
        <v>158</v>
      </c>
      <c r="L533" s="61"/>
      <c r="M533" s="199" t="s">
        <v>21</v>
      </c>
      <c r="N533" s="200" t="s">
        <v>40</v>
      </c>
      <c r="O533" s="42"/>
      <c r="P533" s="201">
        <f>O533*H533</f>
        <v>0</v>
      </c>
      <c r="Q533" s="201">
        <v>0</v>
      </c>
      <c r="R533" s="201">
        <f>Q533*H533</f>
        <v>0</v>
      </c>
      <c r="S533" s="201">
        <v>0</v>
      </c>
      <c r="T533" s="202">
        <f>S533*H533</f>
        <v>0</v>
      </c>
      <c r="AR533" s="24" t="s">
        <v>159</v>
      </c>
      <c r="AT533" s="24" t="s">
        <v>154</v>
      </c>
      <c r="AU533" s="24" t="s">
        <v>79</v>
      </c>
      <c r="AY533" s="24" t="s">
        <v>152</v>
      </c>
      <c r="BE533" s="203">
        <f>IF(N533="základní",J533,0)</f>
        <v>0</v>
      </c>
      <c r="BF533" s="203">
        <f>IF(N533="snížená",J533,0)</f>
        <v>0</v>
      </c>
      <c r="BG533" s="203">
        <f>IF(N533="zákl. přenesená",J533,0)</f>
        <v>0</v>
      </c>
      <c r="BH533" s="203">
        <f>IF(N533="sníž. přenesená",J533,0)</f>
        <v>0</v>
      </c>
      <c r="BI533" s="203">
        <f>IF(N533="nulová",J533,0)</f>
        <v>0</v>
      </c>
      <c r="BJ533" s="24" t="s">
        <v>77</v>
      </c>
      <c r="BK533" s="203">
        <f>ROUND(I533*H533,2)</f>
        <v>0</v>
      </c>
      <c r="BL533" s="24" t="s">
        <v>159</v>
      </c>
      <c r="BM533" s="24" t="s">
        <v>888</v>
      </c>
    </row>
    <row r="534" spans="2:65" s="1" customFormat="1" ht="22.9" customHeight="1">
      <c r="B534" s="41"/>
      <c r="C534" s="227" t="s">
        <v>889</v>
      </c>
      <c r="D534" s="227" t="s">
        <v>202</v>
      </c>
      <c r="E534" s="228" t="s">
        <v>890</v>
      </c>
      <c r="F534" s="229" t="s">
        <v>891</v>
      </c>
      <c r="G534" s="230" t="s">
        <v>169</v>
      </c>
      <c r="H534" s="231">
        <v>4.4550000000000001</v>
      </c>
      <c r="I534" s="232"/>
      <c r="J534" s="233">
        <f>ROUND(I534*H534,2)</f>
        <v>0</v>
      </c>
      <c r="K534" s="229" t="s">
        <v>158</v>
      </c>
      <c r="L534" s="234"/>
      <c r="M534" s="235" t="s">
        <v>21</v>
      </c>
      <c r="N534" s="236" t="s">
        <v>40</v>
      </c>
      <c r="O534" s="42"/>
      <c r="P534" s="201">
        <f>O534*H534</f>
        <v>0</v>
      </c>
      <c r="Q534" s="201">
        <v>1.2999999999999999E-3</v>
      </c>
      <c r="R534" s="201">
        <f>Q534*H534</f>
        <v>5.7914999999999998E-3</v>
      </c>
      <c r="S534" s="201">
        <v>0</v>
      </c>
      <c r="T534" s="202">
        <f>S534*H534</f>
        <v>0</v>
      </c>
      <c r="AR534" s="24" t="s">
        <v>196</v>
      </c>
      <c r="AT534" s="24" t="s">
        <v>202</v>
      </c>
      <c r="AU534" s="24" t="s">
        <v>79</v>
      </c>
      <c r="AY534" s="24" t="s">
        <v>152</v>
      </c>
      <c r="BE534" s="203">
        <f>IF(N534="základní",J534,0)</f>
        <v>0</v>
      </c>
      <c r="BF534" s="203">
        <f>IF(N534="snížená",J534,0)</f>
        <v>0</v>
      </c>
      <c r="BG534" s="203">
        <f>IF(N534="zákl. přenesená",J534,0)</f>
        <v>0</v>
      </c>
      <c r="BH534" s="203">
        <f>IF(N534="sníž. přenesená",J534,0)</f>
        <v>0</v>
      </c>
      <c r="BI534" s="203">
        <f>IF(N534="nulová",J534,0)</f>
        <v>0</v>
      </c>
      <c r="BJ534" s="24" t="s">
        <v>77</v>
      </c>
      <c r="BK534" s="203">
        <f>ROUND(I534*H534,2)</f>
        <v>0</v>
      </c>
      <c r="BL534" s="24" t="s">
        <v>159</v>
      </c>
      <c r="BM534" s="24" t="s">
        <v>892</v>
      </c>
    </row>
    <row r="535" spans="2:65" s="11" customFormat="1" ht="13.5">
      <c r="B535" s="204"/>
      <c r="C535" s="205"/>
      <c r="D535" s="206" t="s">
        <v>161</v>
      </c>
      <c r="E535" s="207" t="s">
        <v>21</v>
      </c>
      <c r="F535" s="208" t="s">
        <v>893</v>
      </c>
      <c r="G535" s="205"/>
      <c r="H535" s="209">
        <v>4.4550000000000001</v>
      </c>
      <c r="I535" s="210"/>
      <c r="J535" s="205"/>
      <c r="K535" s="205"/>
      <c r="L535" s="211"/>
      <c r="M535" s="212"/>
      <c r="N535" s="213"/>
      <c r="O535" s="213"/>
      <c r="P535" s="213"/>
      <c r="Q535" s="213"/>
      <c r="R535" s="213"/>
      <c r="S535" s="213"/>
      <c r="T535" s="214"/>
      <c r="AT535" s="215" t="s">
        <v>161</v>
      </c>
      <c r="AU535" s="215" t="s">
        <v>79</v>
      </c>
      <c r="AV535" s="11" t="s">
        <v>79</v>
      </c>
      <c r="AW535" s="11" t="s">
        <v>33</v>
      </c>
      <c r="AX535" s="11" t="s">
        <v>77</v>
      </c>
      <c r="AY535" s="215" t="s">
        <v>152</v>
      </c>
    </row>
    <row r="536" spans="2:65" s="1" customFormat="1" ht="14.45" customHeight="1">
      <c r="B536" s="41"/>
      <c r="C536" s="227" t="s">
        <v>894</v>
      </c>
      <c r="D536" s="227" t="s">
        <v>202</v>
      </c>
      <c r="E536" s="228" t="s">
        <v>895</v>
      </c>
      <c r="F536" s="229" t="s">
        <v>896</v>
      </c>
      <c r="G536" s="230" t="s">
        <v>169</v>
      </c>
      <c r="H536" s="231">
        <v>8.91</v>
      </c>
      <c r="I536" s="232"/>
      <c r="J536" s="233">
        <f>ROUND(I536*H536,2)</f>
        <v>0</v>
      </c>
      <c r="K536" s="229" t="s">
        <v>158</v>
      </c>
      <c r="L536" s="234"/>
      <c r="M536" s="235" t="s">
        <v>21</v>
      </c>
      <c r="N536" s="236" t="s">
        <v>40</v>
      </c>
      <c r="O536" s="42"/>
      <c r="P536" s="201">
        <f>O536*H536</f>
        <v>0</v>
      </c>
      <c r="Q536" s="201">
        <v>4.0000000000000003E-5</v>
      </c>
      <c r="R536" s="201">
        <f>Q536*H536</f>
        <v>3.5640000000000004E-4</v>
      </c>
      <c r="S536" s="201">
        <v>0</v>
      </c>
      <c r="T536" s="202">
        <f>S536*H536</f>
        <v>0</v>
      </c>
      <c r="AR536" s="24" t="s">
        <v>196</v>
      </c>
      <c r="AT536" s="24" t="s">
        <v>202</v>
      </c>
      <c r="AU536" s="24" t="s">
        <v>79</v>
      </c>
      <c r="AY536" s="24" t="s">
        <v>152</v>
      </c>
      <c r="BE536" s="203">
        <f>IF(N536="základní",J536,0)</f>
        <v>0</v>
      </c>
      <c r="BF536" s="203">
        <f>IF(N536="snížená",J536,0)</f>
        <v>0</v>
      </c>
      <c r="BG536" s="203">
        <f>IF(N536="zákl. přenesená",J536,0)</f>
        <v>0</v>
      </c>
      <c r="BH536" s="203">
        <f>IF(N536="sníž. přenesená",J536,0)</f>
        <v>0</v>
      </c>
      <c r="BI536" s="203">
        <f>IF(N536="nulová",J536,0)</f>
        <v>0</v>
      </c>
      <c r="BJ536" s="24" t="s">
        <v>77</v>
      </c>
      <c r="BK536" s="203">
        <f>ROUND(I536*H536,2)</f>
        <v>0</v>
      </c>
      <c r="BL536" s="24" t="s">
        <v>159</v>
      </c>
      <c r="BM536" s="24" t="s">
        <v>897</v>
      </c>
    </row>
    <row r="537" spans="2:65" s="11" customFormat="1" ht="13.5">
      <c r="B537" s="204"/>
      <c r="C537" s="205"/>
      <c r="D537" s="206" t="s">
        <v>161</v>
      </c>
      <c r="E537" s="207" t="s">
        <v>21</v>
      </c>
      <c r="F537" s="208" t="s">
        <v>898</v>
      </c>
      <c r="G537" s="205"/>
      <c r="H537" s="209">
        <v>8.91</v>
      </c>
      <c r="I537" s="210"/>
      <c r="J537" s="205"/>
      <c r="K537" s="205"/>
      <c r="L537" s="211"/>
      <c r="M537" s="212"/>
      <c r="N537" s="213"/>
      <c r="O537" s="213"/>
      <c r="P537" s="213"/>
      <c r="Q537" s="213"/>
      <c r="R537" s="213"/>
      <c r="S537" s="213"/>
      <c r="T537" s="214"/>
      <c r="AT537" s="215" t="s">
        <v>161</v>
      </c>
      <c r="AU537" s="215" t="s">
        <v>79</v>
      </c>
      <c r="AV537" s="11" t="s">
        <v>79</v>
      </c>
      <c r="AW537" s="11" t="s">
        <v>33</v>
      </c>
      <c r="AX537" s="11" t="s">
        <v>77</v>
      </c>
      <c r="AY537" s="215" t="s">
        <v>152</v>
      </c>
    </row>
    <row r="538" spans="2:65" s="1" customFormat="1" ht="14.45" customHeight="1">
      <c r="B538" s="41"/>
      <c r="C538" s="227" t="s">
        <v>899</v>
      </c>
      <c r="D538" s="227" t="s">
        <v>202</v>
      </c>
      <c r="E538" s="228" t="s">
        <v>900</v>
      </c>
      <c r="F538" s="229" t="s">
        <v>901</v>
      </c>
      <c r="G538" s="230" t="s">
        <v>169</v>
      </c>
      <c r="H538" s="231">
        <v>10</v>
      </c>
      <c r="I538" s="232"/>
      <c r="J538" s="233">
        <f>ROUND(I538*H538,2)</f>
        <v>0</v>
      </c>
      <c r="K538" s="229" t="s">
        <v>158</v>
      </c>
      <c r="L538" s="234"/>
      <c r="M538" s="235" t="s">
        <v>21</v>
      </c>
      <c r="N538" s="236" t="s">
        <v>40</v>
      </c>
      <c r="O538" s="42"/>
      <c r="P538" s="201">
        <f>O538*H538</f>
        <v>0</v>
      </c>
      <c r="Q538" s="201">
        <v>2.0000000000000002E-5</v>
      </c>
      <c r="R538" s="201">
        <f>Q538*H538</f>
        <v>2.0000000000000001E-4</v>
      </c>
      <c r="S538" s="201">
        <v>0</v>
      </c>
      <c r="T538" s="202">
        <f>S538*H538</f>
        <v>0</v>
      </c>
      <c r="AR538" s="24" t="s">
        <v>196</v>
      </c>
      <c r="AT538" s="24" t="s">
        <v>202</v>
      </c>
      <c r="AU538" s="24" t="s">
        <v>79</v>
      </c>
      <c r="AY538" s="24" t="s">
        <v>152</v>
      </c>
      <c r="BE538" s="203">
        <f>IF(N538="základní",J538,0)</f>
        <v>0</v>
      </c>
      <c r="BF538" s="203">
        <f>IF(N538="snížená",J538,0)</f>
        <v>0</v>
      </c>
      <c r="BG538" s="203">
        <f>IF(N538="zákl. přenesená",J538,0)</f>
        <v>0</v>
      </c>
      <c r="BH538" s="203">
        <f>IF(N538="sníž. přenesená",J538,0)</f>
        <v>0</v>
      </c>
      <c r="BI538" s="203">
        <f>IF(N538="nulová",J538,0)</f>
        <v>0</v>
      </c>
      <c r="BJ538" s="24" t="s">
        <v>77</v>
      </c>
      <c r="BK538" s="203">
        <f>ROUND(I538*H538,2)</f>
        <v>0</v>
      </c>
      <c r="BL538" s="24" t="s">
        <v>159</v>
      </c>
      <c r="BM538" s="24" t="s">
        <v>902</v>
      </c>
    </row>
    <row r="539" spans="2:65" s="1" customFormat="1" ht="14.45" customHeight="1">
      <c r="B539" s="41"/>
      <c r="C539" s="227" t="s">
        <v>903</v>
      </c>
      <c r="D539" s="227" t="s">
        <v>202</v>
      </c>
      <c r="E539" s="228" t="s">
        <v>904</v>
      </c>
      <c r="F539" s="229" t="s">
        <v>905</v>
      </c>
      <c r="G539" s="230" t="s">
        <v>281</v>
      </c>
      <c r="H539" s="231">
        <v>3</v>
      </c>
      <c r="I539" s="232"/>
      <c r="J539" s="233">
        <f>ROUND(I539*H539,2)</f>
        <v>0</v>
      </c>
      <c r="K539" s="229" t="s">
        <v>158</v>
      </c>
      <c r="L539" s="234"/>
      <c r="M539" s="235" t="s">
        <v>21</v>
      </c>
      <c r="N539" s="236" t="s">
        <v>40</v>
      </c>
      <c r="O539" s="42"/>
      <c r="P539" s="201">
        <f>O539*H539</f>
        <v>0</v>
      </c>
      <c r="Q539" s="201">
        <v>1.0000000000000001E-5</v>
      </c>
      <c r="R539" s="201">
        <f>Q539*H539</f>
        <v>3.0000000000000004E-5</v>
      </c>
      <c r="S539" s="201">
        <v>0</v>
      </c>
      <c r="T539" s="202">
        <f>S539*H539</f>
        <v>0</v>
      </c>
      <c r="AR539" s="24" t="s">
        <v>196</v>
      </c>
      <c r="AT539" s="24" t="s">
        <v>202</v>
      </c>
      <c r="AU539" s="24" t="s">
        <v>79</v>
      </c>
      <c r="AY539" s="24" t="s">
        <v>152</v>
      </c>
      <c r="BE539" s="203">
        <f>IF(N539="základní",J539,0)</f>
        <v>0</v>
      </c>
      <c r="BF539" s="203">
        <f>IF(N539="snížená",J539,0)</f>
        <v>0</v>
      </c>
      <c r="BG539" s="203">
        <f>IF(N539="zákl. přenesená",J539,0)</f>
        <v>0</v>
      </c>
      <c r="BH539" s="203">
        <f>IF(N539="sníž. přenesená",J539,0)</f>
        <v>0</v>
      </c>
      <c r="BI539" s="203">
        <f>IF(N539="nulová",J539,0)</f>
        <v>0</v>
      </c>
      <c r="BJ539" s="24" t="s">
        <v>77</v>
      </c>
      <c r="BK539" s="203">
        <f>ROUND(I539*H539,2)</f>
        <v>0</v>
      </c>
      <c r="BL539" s="24" t="s">
        <v>159</v>
      </c>
      <c r="BM539" s="24" t="s">
        <v>906</v>
      </c>
    </row>
    <row r="540" spans="2:65" s="10" customFormat="1" ht="29.85" customHeight="1">
      <c r="B540" s="176"/>
      <c r="C540" s="177"/>
      <c r="D540" s="178" t="s">
        <v>68</v>
      </c>
      <c r="E540" s="190" t="s">
        <v>907</v>
      </c>
      <c r="F540" s="190" t="s">
        <v>908</v>
      </c>
      <c r="G540" s="177"/>
      <c r="H540" s="177"/>
      <c r="I540" s="180"/>
      <c r="J540" s="191">
        <f>BK540</f>
        <v>0</v>
      </c>
      <c r="K540" s="177"/>
      <c r="L540" s="182"/>
      <c r="M540" s="183"/>
      <c r="N540" s="184"/>
      <c r="O540" s="184"/>
      <c r="P540" s="185">
        <f>SUM(P541:P545)</f>
        <v>0</v>
      </c>
      <c r="Q540" s="184"/>
      <c r="R540" s="185">
        <f>SUM(R541:R545)</f>
        <v>0</v>
      </c>
      <c r="S540" s="184"/>
      <c r="T540" s="186">
        <f>SUM(T541:T545)</f>
        <v>0</v>
      </c>
      <c r="AR540" s="187" t="s">
        <v>77</v>
      </c>
      <c r="AT540" s="188" t="s">
        <v>68</v>
      </c>
      <c r="AU540" s="188" t="s">
        <v>77</v>
      </c>
      <c r="AY540" s="187" t="s">
        <v>152</v>
      </c>
      <c r="BK540" s="189">
        <f>SUM(BK541:BK545)</f>
        <v>0</v>
      </c>
    </row>
    <row r="541" spans="2:65" s="1" customFormat="1" ht="22.9" customHeight="1">
      <c r="B541" s="41"/>
      <c r="C541" s="192" t="s">
        <v>909</v>
      </c>
      <c r="D541" s="192" t="s">
        <v>154</v>
      </c>
      <c r="E541" s="193" t="s">
        <v>910</v>
      </c>
      <c r="F541" s="194" t="s">
        <v>911</v>
      </c>
      <c r="G541" s="195" t="s">
        <v>281</v>
      </c>
      <c r="H541" s="196">
        <v>1</v>
      </c>
      <c r="I541" s="197"/>
      <c r="J541" s="198">
        <f>ROUND(I541*H541,2)</f>
        <v>0</v>
      </c>
      <c r="K541" s="194" t="s">
        <v>21</v>
      </c>
      <c r="L541" s="61"/>
      <c r="M541" s="199" t="s">
        <v>21</v>
      </c>
      <c r="N541" s="200" t="s">
        <v>40</v>
      </c>
      <c r="O541" s="42"/>
      <c r="P541" s="201">
        <f>O541*H541</f>
        <v>0</v>
      </c>
      <c r="Q541" s="201">
        <v>0</v>
      </c>
      <c r="R541" s="201">
        <f>Q541*H541</f>
        <v>0</v>
      </c>
      <c r="S541" s="201">
        <v>0</v>
      </c>
      <c r="T541" s="202">
        <f>S541*H541</f>
        <v>0</v>
      </c>
      <c r="AR541" s="24" t="s">
        <v>159</v>
      </c>
      <c r="AT541" s="24" t="s">
        <v>154</v>
      </c>
      <c r="AU541" s="24" t="s">
        <v>79</v>
      </c>
      <c r="AY541" s="24" t="s">
        <v>152</v>
      </c>
      <c r="BE541" s="203">
        <f>IF(N541="základní",J541,0)</f>
        <v>0</v>
      </c>
      <c r="BF541" s="203">
        <f>IF(N541="snížená",J541,0)</f>
        <v>0</v>
      </c>
      <c r="BG541" s="203">
        <f>IF(N541="zákl. přenesená",J541,0)</f>
        <v>0</v>
      </c>
      <c r="BH541" s="203">
        <f>IF(N541="sníž. přenesená",J541,0)</f>
        <v>0</v>
      </c>
      <c r="BI541" s="203">
        <f>IF(N541="nulová",J541,0)</f>
        <v>0</v>
      </c>
      <c r="BJ541" s="24" t="s">
        <v>77</v>
      </c>
      <c r="BK541" s="203">
        <f>ROUND(I541*H541,2)</f>
        <v>0</v>
      </c>
      <c r="BL541" s="24" t="s">
        <v>159</v>
      </c>
      <c r="BM541" s="24" t="s">
        <v>912</v>
      </c>
    </row>
    <row r="542" spans="2:65" s="1" customFormat="1" ht="22.9" customHeight="1">
      <c r="B542" s="41"/>
      <c r="C542" s="192" t="s">
        <v>913</v>
      </c>
      <c r="D542" s="192" t="s">
        <v>154</v>
      </c>
      <c r="E542" s="193" t="s">
        <v>914</v>
      </c>
      <c r="F542" s="194" t="s">
        <v>915</v>
      </c>
      <c r="G542" s="195" t="s">
        <v>281</v>
      </c>
      <c r="H542" s="196">
        <v>2</v>
      </c>
      <c r="I542" s="197"/>
      <c r="J542" s="198">
        <f>ROUND(I542*H542,2)</f>
        <v>0</v>
      </c>
      <c r="K542" s="194" t="s">
        <v>21</v>
      </c>
      <c r="L542" s="61"/>
      <c r="M542" s="199" t="s">
        <v>21</v>
      </c>
      <c r="N542" s="200" t="s">
        <v>40</v>
      </c>
      <c r="O542" s="42"/>
      <c r="P542" s="201">
        <f>O542*H542</f>
        <v>0</v>
      </c>
      <c r="Q542" s="201">
        <v>0</v>
      </c>
      <c r="R542" s="201">
        <f>Q542*H542</f>
        <v>0</v>
      </c>
      <c r="S542" s="201">
        <v>0</v>
      </c>
      <c r="T542" s="202">
        <f>S542*H542</f>
        <v>0</v>
      </c>
      <c r="AR542" s="24" t="s">
        <v>159</v>
      </c>
      <c r="AT542" s="24" t="s">
        <v>154</v>
      </c>
      <c r="AU542" s="24" t="s">
        <v>79</v>
      </c>
      <c r="AY542" s="24" t="s">
        <v>152</v>
      </c>
      <c r="BE542" s="203">
        <f>IF(N542="základní",J542,0)</f>
        <v>0</v>
      </c>
      <c r="BF542" s="203">
        <f>IF(N542="snížená",J542,0)</f>
        <v>0</v>
      </c>
      <c r="BG542" s="203">
        <f>IF(N542="zákl. přenesená",J542,0)</f>
        <v>0</v>
      </c>
      <c r="BH542" s="203">
        <f>IF(N542="sníž. přenesená",J542,0)</f>
        <v>0</v>
      </c>
      <c r="BI542" s="203">
        <f>IF(N542="nulová",J542,0)</f>
        <v>0</v>
      </c>
      <c r="BJ542" s="24" t="s">
        <v>77</v>
      </c>
      <c r="BK542" s="203">
        <f>ROUND(I542*H542,2)</f>
        <v>0</v>
      </c>
      <c r="BL542" s="24" t="s">
        <v>159</v>
      </c>
      <c r="BM542" s="24" t="s">
        <v>916</v>
      </c>
    </row>
    <row r="543" spans="2:65" s="1" customFormat="1" ht="22.9" customHeight="1">
      <c r="B543" s="41"/>
      <c r="C543" s="192" t="s">
        <v>917</v>
      </c>
      <c r="D543" s="192" t="s">
        <v>154</v>
      </c>
      <c r="E543" s="193" t="s">
        <v>918</v>
      </c>
      <c r="F543" s="194" t="s">
        <v>919</v>
      </c>
      <c r="G543" s="195" t="s">
        <v>281</v>
      </c>
      <c r="H543" s="196">
        <v>1</v>
      </c>
      <c r="I543" s="197"/>
      <c r="J543" s="198">
        <f>ROUND(I543*H543,2)</f>
        <v>0</v>
      </c>
      <c r="K543" s="194" t="s">
        <v>21</v>
      </c>
      <c r="L543" s="61"/>
      <c r="M543" s="199" t="s">
        <v>21</v>
      </c>
      <c r="N543" s="200" t="s">
        <v>40</v>
      </c>
      <c r="O543" s="42"/>
      <c r="P543" s="201">
        <f>O543*H543</f>
        <v>0</v>
      </c>
      <c r="Q543" s="201">
        <v>0</v>
      </c>
      <c r="R543" s="201">
        <f>Q543*H543</f>
        <v>0</v>
      </c>
      <c r="S543" s="201">
        <v>0</v>
      </c>
      <c r="T543" s="202">
        <f>S543*H543</f>
        <v>0</v>
      </c>
      <c r="AR543" s="24" t="s">
        <v>159</v>
      </c>
      <c r="AT543" s="24" t="s">
        <v>154</v>
      </c>
      <c r="AU543" s="24" t="s">
        <v>79</v>
      </c>
      <c r="AY543" s="24" t="s">
        <v>152</v>
      </c>
      <c r="BE543" s="203">
        <f>IF(N543="základní",J543,0)</f>
        <v>0</v>
      </c>
      <c r="BF543" s="203">
        <f>IF(N543="snížená",J543,0)</f>
        <v>0</v>
      </c>
      <c r="BG543" s="203">
        <f>IF(N543="zákl. přenesená",J543,0)</f>
        <v>0</v>
      </c>
      <c r="BH543" s="203">
        <f>IF(N543="sníž. přenesená",J543,0)</f>
        <v>0</v>
      </c>
      <c r="BI543" s="203">
        <f>IF(N543="nulová",J543,0)</f>
        <v>0</v>
      </c>
      <c r="BJ543" s="24" t="s">
        <v>77</v>
      </c>
      <c r="BK543" s="203">
        <f>ROUND(I543*H543,2)</f>
        <v>0</v>
      </c>
      <c r="BL543" s="24" t="s">
        <v>159</v>
      </c>
      <c r="BM543" s="24" t="s">
        <v>920</v>
      </c>
    </row>
    <row r="544" spans="2:65" s="1" customFormat="1" ht="22.9" customHeight="1">
      <c r="B544" s="41"/>
      <c r="C544" s="192" t="s">
        <v>921</v>
      </c>
      <c r="D544" s="192" t="s">
        <v>154</v>
      </c>
      <c r="E544" s="193" t="s">
        <v>922</v>
      </c>
      <c r="F544" s="194" t="s">
        <v>923</v>
      </c>
      <c r="G544" s="195" t="s">
        <v>281</v>
      </c>
      <c r="H544" s="196">
        <v>1</v>
      </c>
      <c r="I544" s="197"/>
      <c r="J544" s="198">
        <f>ROUND(I544*H544,2)</f>
        <v>0</v>
      </c>
      <c r="K544" s="194" t="s">
        <v>21</v>
      </c>
      <c r="L544" s="61"/>
      <c r="M544" s="199" t="s">
        <v>21</v>
      </c>
      <c r="N544" s="200" t="s">
        <v>40</v>
      </c>
      <c r="O544" s="42"/>
      <c r="P544" s="201">
        <f>O544*H544</f>
        <v>0</v>
      </c>
      <c r="Q544" s="201">
        <v>0</v>
      </c>
      <c r="R544" s="201">
        <f>Q544*H544</f>
        <v>0</v>
      </c>
      <c r="S544" s="201">
        <v>0</v>
      </c>
      <c r="T544" s="202">
        <f>S544*H544</f>
        <v>0</v>
      </c>
      <c r="AR544" s="24" t="s">
        <v>159</v>
      </c>
      <c r="AT544" s="24" t="s">
        <v>154</v>
      </c>
      <c r="AU544" s="24" t="s">
        <v>79</v>
      </c>
      <c r="AY544" s="24" t="s">
        <v>152</v>
      </c>
      <c r="BE544" s="203">
        <f>IF(N544="základní",J544,0)</f>
        <v>0</v>
      </c>
      <c r="BF544" s="203">
        <f>IF(N544="snížená",J544,0)</f>
        <v>0</v>
      </c>
      <c r="BG544" s="203">
        <f>IF(N544="zákl. přenesená",J544,0)</f>
        <v>0</v>
      </c>
      <c r="BH544" s="203">
        <f>IF(N544="sníž. přenesená",J544,0)</f>
        <v>0</v>
      </c>
      <c r="BI544" s="203">
        <f>IF(N544="nulová",J544,0)</f>
        <v>0</v>
      </c>
      <c r="BJ544" s="24" t="s">
        <v>77</v>
      </c>
      <c r="BK544" s="203">
        <f>ROUND(I544*H544,2)</f>
        <v>0</v>
      </c>
      <c r="BL544" s="24" t="s">
        <v>159</v>
      </c>
      <c r="BM544" s="24" t="s">
        <v>924</v>
      </c>
    </row>
    <row r="545" spans="2:65" s="1" customFormat="1" ht="22.9" customHeight="1">
      <c r="B545" s="41"/>
      <c r="C545" s="192" t="s">
        <v>925</v>
      </c>
      <c r="D545" s="192" t="s">
        <v>154</v>
      </c>
      <c r="E545" s="193" t="s">
        <v>926</v>
      </c>
      <c r="F545" s="194" t="s">
        <v>927</v>
      </c>
      <c r="G545" s="195" t="s">
        <v>281</v>
      </c>
      <c r="H545" s="196">
        <v>1</v>
      </c>
      <c r="I545" s="197"/>
      <c r="J545" s="198">
        <f>ROUND(I545*H545,2)</f>
        <v>0</v>
      </c>
      <c r="K545" s="194" t="s">
        <v>21</v>
      </c>
      <c r="L545" s="61"/>
      <c r="M545" s="199" t="s">
        <v>21</v>
      </c>
      <c r="N545" s="200" t="s">
        <v>40</v>
      </c>
      <c r="O545" s="42"/>
      <c r="P545" s="201">
        <f>O545*H545</f>
        <v>0</v>
      </c>
      <c r="Q545" s="201">
        <v>0</v>
      </c>
      <c r="R545" s="201">
        <f>Q545*H545</f>
        <v>0</v>
      </c>
      <c r="S545" s="201">
        <v>0</v>
      </c>
      <c r="T545" s="202">
        <f>S545*H545</f>
        <v>0</v>
      </c>
      <c r="AR545" s="24" t="s">
        <v>159</v>
      </c>
      <c r="AT545" s="24" t="s">
        <v>154</v>
      </c>
      <c r="AU545" s="24" t="s">
        <v>79</v>
      </c>
      <c r="AY545" s="24" t="s">
        <v>152</v>
      </c>
      <c r="BE545" s="203">
        <f>IF(N545="základní",J545,0)</f>
        <v>0</v>
      </c>
      <c r="BF545" s="203">
        <f>IF(N545="snížená",J545,0)</f>
        <v>0</v>
      </c>
      <c r="BG545" s="203">
        <f>IF(N545="zákl. přenesená",J545,0)</f>
        <v>0</v>
      </c>
      <c r="BH545" s="203">
        <f>IF(N545="sníž. přenesená",J545,0)</f>
        <v>0</v>
      </c>
      <c r="BI545" s="203">
        <f>IF(N545="nulová",J545,0)</f>
        <v>0</v>
      </c>
      <c r="BJ545" s="24" t="s">
        <v>77</v>
      </c>
      <c r="BK545" s="203">
        <f>ROUND(I545*H545,2)</f>
        <v>0</v>
      </c>
      <c r="BL545" s="24" t="s">
        <v>159</v>
      </c>
      <c r="BM545" s="24" t="s">
        <v>928</v>
      </c>
    </row>
    <row r="546" spans="2:65" s="10" customFormat="1" ht="29.85" customHeight="1">
      <c r="B546" s="176"/>
      <c r="C546" s="177"/>
      <c r="D546" s="178" t="s">
        <v>68</v>
      </c>
      <c r="E546" s="190" t="s">
        <v>929</v>
      </c>
      <c r="F546" s="190" t="s">
        <v>930</v>
      </c>
      <c r="G546" s="177"/>
      <c r="H546" s="177"/>
      <c r="I546" s="180"/>
      <c r="J546" s="191">
        <f>BK546</f>
        <v>0</v>
      </c>
      <c r="K546" s="177"/>
      <c r="L546" s="182"/>
      <c r="M546" s="183"/>
      <c r="N546" s="184"/>
      <c r="O546" s="184"/>
      <c r="P546" s="185">
        <f>SUM(P547:P603)</f>
        <v>0</v>
      </c>
      <c r="Q546" s="184"/>
      <c r="R546" s="185">
        <f>SUM(R547:R603)</f>
        <v>9.4690799999999999</v>
      </c>
      <c r="S546" s="184"/>
      <c r="T546" s="186">
        <f>SUM(T547:T603)</f>
        <v>9.4690799999999999</v>
      </c>
      <c r="AR546" s="187" t="s">
        <v>77</v>
      </c>
      <c r="AT546" s="188" t="s">
        <v>68</v>
      </c>
      <c r="AU546" s="188" t="s">
        <v>77</v>
      </c>
      <c r="AY546" s="187" t="s">
        <v>152</v>
      </c>
      <c r="BK546" s="189">
        <f>SUM(BK547:BK603)</f>
        <v>0</v>
      </c>
    </row>
    <row r="547" spans="2:65" s="1" customFormat="1" ht="22.9" customHeight="1">
      <c r="B547" s="41"/>
      <c r="C547" s="192" t="s">
        <v>931</v>
      </c>
      <c r="D547" s="192" t="s">
        <v>154</v>
      </c>
      <c r="E547" s="193" t="s">
        <v>932</v>
      </c>
      <c r="F547" s="194" t="s">
        <v>933</v>
      </c>
      <c r="G547" s="195" t="s">
        <v>281</v>
      </c>
      <c r="H547" s="196">
        <v>2</v>
      </c>
      <c r="I547" s="197"/>
      <c r="J547" s="198">
        <f t="shared" ref="J547:J566" si="10">ROUND(I547*H547,2)</f>
        <v>0</v>
      </c>
      <c r="K547" s="194" t="s">
        <v>21</v>
      </c>
      <c r="L547" s="61"/>
      <c r="M547" s="199" t="s">
        <v>21</v>
      </c>
      <c r="N547" s="200" t="s">
        <v>40</v>
      </c>
      <c r="O547" s="42"/>
      <c r="P547" s="201">
        <f t="shared" ref="P547:P566" si="11">O547*H547</f>
        <v>0</v>
      </c>
      <c r="Q547" s="201">
        <v>0</v>
      </c>
      <c r="R547" s="201">
        <f t="shared" ref="R547:R566" si="12">Q547*H547</f>
        <v>0</v>
      </c>
      <c r="S547" s="201">
        <v>0</v>
      </c>
      <c r="T547" s="202">
        <f t="shared" ref="T547:T566" si="13">S547*H547</f>
        <v>0</v>
      </c>
      <c r="AR547" s="24" t="s">
        <v>159</v>
      </c>
      <c r="AT547" s="24" t="s">
        <v>154</v>
      </c>
      <c r="AU547" s="24" t="s">
        <v>79</v>
      </c>
      <c r="AY547" s="24" t="s">
        <v>152</v>
      </c>
      <c r="BE547" s="203">
        <f t="shared" ref="BE547:BE566" si="14">IF(N547="základní",J547,0)</f>
        <v>0</v>
      </c>
      <c r="BF547" s="203">
        <f t="shared" ref="BF547:BF566" si="15">IF(N547="snížená",J547,0)</f>
        <v>0</v>
      </c>
      <c r="BG547" s="203">
        <f t="shared" ref="BG547:BG566" si="16">IF(N547="zákl. přenesená",J547,0)</f>
        <v>0</v>
      </c>
      <c r="BH547" s="203">
        <f t="shared" ref="BH547:BH566" si="17">IF(N547="sníž. přenesená",J547,0)</f>
        <v>0</v>
      </c>
      <c r="BI547" s="203">
        <f t="shared" ref="BI547:BI566" si="18">IF(N547="nulová",J547,0)</f>
        <v>0</v>
      </c>
      <c r="BJ547" s="24" t="s">
        <v>77</v>
      </c>
      <c r="BK547" s="203">
        <f t="shared" ref="BK547:BK566" si="19">ROUND(I547*H547,2)</f>
        <v>0</v>
      </c>
      <c r="BL547" s="24" t="s">
        <v>159</v>
      </c>
      <c r="BM547" s="24" t="s">
        <v>934</v>
      </c>
    </row>
    <row r="548" spans="2:65" s="1" customFormat="1" ht="22.9" customHeight="1">
      <c r="B548" s="41"/>
      <c r="C548" s="192" t="s">
        <v>935</v>
      </c>
      <c r="D548" s="192" t="s">
        <v>154</v>
      </c>
      <c r="E548" s="193" t="s">
        <v>936</v>
      </c>
      <c r="F548" s="194" t="s">
        <v>937</v>
      </c>
      <c r="G548" s="195" t="s">
        <v>281</v>
      </c>
      <c r="H548" s="196">
        <v>2</v>
      </c>
      <c r="I548" s="197"/>
      <c r="J548" s="198">
        <f t="shared" si="10"/>
        <v>0</v>
      </c>
      <c r="K548" s="194" t="s">
        <v>21</v>
      </c>
      <c r="L548" s="61"/>
      <c r="M548" s="199" t="s">
        <v>21</v>
      </c>
      <c r="N548" s="200" t="s">
        <v>40</v>
      </c>
      <c r="O548" s="42"/>
      <c r="P548" s="201">
        <f t="shared" si="11"/>
        <v>0</v>
      </c>
      <c r="Q548" s="201">
        <v>0</v>
      </c>
      <c r="R548" s="201">
        <f t="shared" si="12"/>
        <v>0</v>
      </c>
      <c r="S548" s="201">
        <v>0</v>
      </c>
      <c r="T548" s="202">
        <f t="shared" si="13"/>
        <v>0</v>
      </c>
      <c r="AR548" s="24" t="s">
        <v>159</v>
      </c>
      <c r="AT548" s="24" t="s">
        <v>154</v>
      </c>
      <c r="AU548" s="24" t="s">
        <v>79</v>
      </c>
      <c r="AY548" s="24" t="s">
        <v>152</v>
      </c>
      <c r="BE548" s="203">
        <f t="shared" si="14"/>
        <v>0</v>
      </c>
      <c r="BF548" s="203">
        <f t="shared" si="15"/>
        <v>0</v>
      </c>
      <c r="BG548" s="203">
        <f t="shared" si="16"/>
        <v>0</v>
      </c>
      <c r="BH548" s="203">
        <f t="shared" si="17"/>
        <v>0</v>
      </c>
      <c r="BI548" s="203">
        <f t="shared" si="18"/>
        <v>0</v>
      </c>
      <c r="BJ548" s="24" t="s">
        <v>77</v>
      </c>
      <c r="BK548" s="203">
        <f t="shared" si="19"/>
        <v>0</v>
      </c>
      <c r="BL548" s="24" t="s">
        <v>159</v>
      </c>
      <c r="BM548" s="24" t="s">
        <v>938</v>
      </c>
    </row>
    <row r="549" spans="2:65" s="1" customFormat="1" ht="22.9" customHeight="1">
      <c r="B549" s="41"/>
      <c r="C549" s="192" t="s">
        <v>939</v>
      </c>
      <c r="D549" s="192" t="s">
        <v>154</v>
      </c>
      <c r="E549" s="193" t="s">
        <v>940</v>
      </c>
      <c r="F549" s="194" t="s">
        <v>941</v>
      </c>
      <c r="G549" s="195" t="s">
        <v>281</v>
      </c>
      <c r="H549" s="196">
        <v>3</v>
      </c>
      <c r="I549" s="197"/>
      <c r="J549" s="198">
        <f t="shared" si="10"/>
        <v>0</v>
      </c>
      <c r="K549" s="194" t="s">
        <v>21</v>
      </c>
      <c r="L549" s="61"/>
      <c r="M549" s="199" t="s">
        <v>21</v>
      </c>
      <c r="N549" s="200" t="s">
        <v>40</v>
      </c>
      <c r="O549" s="42"/>
      <c r="P549" s="201">
        <f t="shared" si="11"/>
        <v>0</v>
      </c>
      <c r="Q549" s="201">
        <v>0</v>
      </c>
      <c r="R549" s="201">
        <f t="shared" si="12"/>
        <v>0</v>
      </c>
      <c r="S549" s="201">
        <v>0</v>
      </c>
      <c r="T549" s="202">
        <f t="shared" si="13"/>
        <v>0</v>
      </c>
      <c r="AR549" s="24" t="s">
        <v>159</v>
      </c>
      <c r="AT549" s="24" t="s">
        <v>154</v>
      </c>
      <c r="AU549" s="24" t="s">
        <v>79</v>
      </c>
      <c r="AY549" s="24" t="s">
        <v>152</v>
      </c>
      <c r="BE549" s="203">
        <f t="shared" si="14"/>
        <v>0</v>
      </c>
      <c r="BF549" s="203">
        <f t="shared" si="15"/>
        <v>0</v>
      </c>
      <c r="BG549" s="203">
        <f t="shared" si="16"/>
        <v>0</v>
      </c>
      <c r="BH549" s="203">
        <f t="shared" si="17"/>
        <v>0</v>
      </c>
      <c r="BI549" s="203">
        <f t="shared" si="18"/>
        <v>0</v>
      </c>
      <c r="BJ549" s="24" t="s">
        <v>77</v>
      </c>
      <c r="BK549" s="203">
        <f t="shared" si="19"/>
        <v>0</v>
      </c>
      <c r="BL549" s="24" t="s">
        <v>159</v>
      </c>
      <c r="BM549" s="24" t="s">
        <v>942</v>
      </c>
    </row>
    <row r="550" spans="2:65" s="1" customFormat="1" ht="22.9" customHeight="1">
      <c r="B550" s="41"/>
      <c r="C550" s="192" t="s">
        <v>943</v>
      </c>
      <c r="D550" s="192" t="s">
        <v>154</v>
      </c>
      <c r="E550" s="193" t="s">
        <v>944</v>
      </c>
      <c r="F550" s="194" t="s">
        <v>945</v>
      </c>
      <c r="G550" s="195" t="s">
        <v>281</v>
      </c>
      <c r="H550" s="196">
        <v>2</v>
      </c>
      <c r="I550" s="197"/>
      <c r="J550" s="198">
        <f t="shared" si="10"/>
        <v>0</v>
      </c>
      <c r="K550" s="194" t="s">
        <v>21</v>
      </c>
      <c r="L550" s="61"/>
      <c r="M550" s="199" t="s">
        <v>21</v>
      </c>
      <c r="N550" s="200" t="s">
        <v>40</v>
      </c>
      <c r="O550" s="42"/>
      <c r="P550" s="201">
        <f t="shared" si="11"/>
        <v>0</v>
      </c>
      <c r="Q550" s="201">
        <v>0</v>
      </c>
      <c r="R550" s="201">
        <f t="shared" si="12"/>
        <v>0</v>
      </c>
      <c r="S550" s="201">
        <v>0</v>
      </c>
      <c r="T550" s="202">
        <f t="shared" si="13"/>
        <v>0</v>
      </c>
      <c r="AR550" s="24" t="s">
        <v>159</v>
      </c>
      <c r="AT550" s="24" t="s">
        <v>154</v>
      </c>
      <c r="AU550" s="24" t="s">
        <v>79</v>
      </c>
      <c r="AY550" s="24" t="s">
        <v>152</v>
      </c>
      <c r="BE550" s="203">
        <f t="shared" si="14"/>
        <v>0</v>
      </c>
      <c r="BF550" s="203">
        <f t="shared" si="15"/>
        <v>0</v>
      </c>
      <c r="BG550" s="203">
        <f t="shared" si="16"/>
        <v>0</v>
      </c>
      <c r="BH550" s="203">
        <f t="shared" si="17"/>
        <v>0</v>
      </c>
      <c r="BI550" s="203">
        <f t="shared" si="18"/>
        <v>0</v>
      </c>
      <c r="BJ550" s="24" t="s">
        <v>77</v>
      </c>
      <c r="BK550" s="203">
        <f t="shared" si="19"/>
        <v>0</v>
      </c>
      <c r="BL550" s="24" t="s">
        <v>159</v>
      </c>
      <c r="BM550" s="24" t="s">
        <v>946</v>
      </c>
    </row>
    <row r="551" spans="2:65" s="1" customFormat="1" ht="22.9" customHeight="1">
      <c r="B551" s="41"/>
      <c r="C551" s="192" t="s">
        <v>947</v>
      </c>
      <c r="D551" s="192" t="s">
        <v>154</v>
      </c>
      <c r="E551" s="193" t="s">
        <v>948</v>
      </c>
      <c r="F551" s="194" t="s">
        <v>949</v>
      </c>
      <c r="G551" s="195" t="s">
        <v>281</v>
      </c>
      <c r="H551" s="196">
        <v>3</v>
      </c>
      <c r="I551" s="197"/>
      <c r="J551" s="198">
        <f t="shared" si="10"/>
        <v>0</v>
      </c>
      <c r="K551" s="194" t="s">
        <v>21</v>
      </c>
      <c r="L551" s="61"/>
      <c r="M551" s="199" t="s">
        <v>21</v>
      </c>
      <c r="N551" s="200" t="s">
        <v>40</v>
      </c>
      <c r="O551" s="42"/>
      <c r="P551" s="201">
        <f t="shared" si="11"/>
        <v>0</v>
      </c>
      <c r="Q551" s="201">
        <v>0</v>
      </c>
      <c r="R551" s="201">
        <f t="shared" si="12"/>
        <v>0</v>
      </c>
      <c r="S551" s="201">
        <v>0</v>
      </c>
      <c r="T551" s="202">
        <f t="shared" si="13"/>
        <v>0</v>
      </c>
      <c r="AR551" s="24" t="s">
        <v>159</v>
      </c>
      <c r="AT551" s="24" t="s">
        <v>154</v>
      </c>
      <c r="AU551" s="24" t="s">
        <v>79</v>
      </c>
      <c r="AY551" s="24" t="s">
        <v>152</v>
      </c>
      <c r="BE551" s="203">
        <f t="shared" si="14"/>
        <v>0</v>
      </c>
      <c r="BF551" s="203">
        <f t="shared" si="15"/>
        <v>0</v>
      </c>
      <c r="BG551" s="203">
        <f t="shared" si="16"/>
        <v>0</v>
      </c>
      <c r="BH551" s="203">
        <f t="shared" si="17"/>
        <v>0</v>
      </c>
      <c r="BI551" s="203">
        <f t="shared" si="18"/>
        <v>0</v>
      </c>
      <c r="BJ551" s="24" t="s">
        <v>77</v>
      </c>
      <c r="BK551" s="203">
        <f t="shared" si="19"/>
        <v>0</v>
      </c>
      <c r="BL551" s="24" t="s">
        <v>159</v>
      </c>
      <c r="BM551" s="24" t="s">
        <v>950</v>
      </c>
    </row>
    <row r="552" spans="2:65" s="1" customFormat="1" ht="34.15" customHeight="1">
      <c r="B552" s="41"/>
      <c r="C552" s="192" t="s">
        <v>951</v>
      </c>
      <c r="D552" s="192" t="s">
        <v>154</v>
      </c>
      <c r="E552" s="193" t="s">
        <v>952</v>
      </c>
      <c r="F552" s="194" t="s">
        <v>953</v>
      </c>
      <c r="G552" s="195" t="s">
        <v>281</v>
      </c>
      <c r="H552" s="196">
        <v>2</v>
      </c>
      <c r="I552" s="197"/>
      <c r="J552" s="198">
        <f t="shared" si="10"/>
        <v>0</v>
      </c>
      <c r="K552" s="194" t="s">
        <v>21</v>
      </c>
      <c r="L552" s="61"/>
      <c r="M552" s="199" t="s">
        <v>21</v>
      </c>
      <c r="N552" s="200" t="s">
        <v>40</v>
      </c>
      <c r="O552" s="42"/>
      <c r="P552" s="201">
        <f t="shared" si="11"/>
        <v>0</v>
      </c>
      <c r="Q552" s="201">
        <v>0</v>
      </c>
      <c r="R552" s="201">
        <f t="shared" si="12"/>
        <v>0</v>
      </c>
      <c r="S552" s="201">
        <v>0</v>
      </c>
      <c r="T552" s="202">
        <f t="shared" si="13"/>
        <v>0</v>
      </c>
      <c r="AR552" s="24" t="s">
        <v>159</v>
      </c>
      <c r="AT552" s="24" t="s">
        <v>154</v>
      </c>
      <c r="AU552" s="24" t="s">
        <v>79</v>
      </c>
      <c r="AY552" s="24" t="s">
        <v>152</v>
      </c>
      <c r="BE552" s="203">
        <f t="shared" si="14"/>
        <v>0</v>
      </c>
      <c r="BF552" s="203">
        <f t="shared" si="15"/>
        <v>0</v>
      </c>
      <c r="BG552" s="203">
        <f t="shared" si="16"/>
        <v>0</v>
      </c>
      <c r="BH552" s="203">
        <f t="shared" si="17"/>
        <v>0</v>
      </c>
      <c r="BI552" s="203">
        <f t="shared" si="18"/>
        <v>0</v>
      </c>
      <c r="BJ552" s="24" t="s">
        <v>77</v>
      </c>
      <c r="BK552" s="203">
        <f t="shared" si="19"/>
        <v>0</v>
      </c>
      <c r="BL552" s="24" t="s">
        <v>159</v>
      </c>
      <c r="BM552" s="24" t="s">
        <v>954</v>
      </c>
    </row>
    <row r="553" spans="2:65" s="1" customFormat="1" ht="22.9" customHeight="1">
      <c r="B553" s="41"/>
      <c r="C553" s="192" t="s">
        <v>955</v>
      </c>
      <c r="D553" s="192" t="s">
        <v>154</v>
      </c>
      <c r="E553" s="193" t="s">
        <v>956</v>
      </c>
      <c r="F553" s="194" t="s">
        <v>957</v>
      </c>
      <c r="G553" s="195" t="s">
        <v>281</v>
      </c>
      <c r="H553" s="196">
        <v>2</v>
      </c>
      <c r="I553" s="197"/>
      <c r="J553" s="198">
        <f t="shared" si="10"/>
        <v>0</v>
      </c>
      <c r="K553" s="194" t="s">
        <v>21</v>
      </c>
      <c r="L553" s="61"/>
      <c r="M553" s="199" t="s">
        <v>21</v>
      </c>
      <c r="N553" s="200" t="s">
        <v>40</v>
      </c>
      <c r="O553" s="42"/>
      <c r="P553" s="201">
        <f t="shared" si="11"/>
        <v>0</v>
      </c>
      <c r="Q553" s="201">
        <v>0</v>
      </c>
      <c r="R553" s="201">
        <f t="shared" si="12"/>
        <v>0</v>
      </c>
      <c r="S553" s="201">
        <v>0</v>
      </c>
      <c r="T553" s="202">
        <f t="shared" si="13"/>
        <v>0</v>
      </c>
      <c r="AR553" s="24" t="s">
        <v>159</v>
      </c>
      <c r="AT553" s="24" t="s">
        <v>154</v>
      </c>
      <c r="AU553" s="24" t="s">
        <v>79</v>
      </c>
      <c r="AY553" s="24" t="s">
        <v>152</v>
      </c>
      <c r="BE553" s="203">
        <f t="shared" si="14"/>
        <v>0</v>
      </c>
      <c r="BF553" s="203">
        <f t="shared" si="15"/>
        <v>0</v>
      </c>
      <c r="BG553" s="203">
        <f t="shared" si="16"/>
        <v>0</v>
      </c>
      <c r="BH553" s="203">
        <f t="shared" si="17"/>
        <v>0</v>
      </c>
      <c r="BI553" s="203">
        <f t="shared" si="18"/>
        <v>0</v>
      </c>
      <c r="BJ553" s="24" t="s">
        <v>77</v>
      </c>
      <c r="BK553" s="203">
        <f t="shared" si="19"/>
        <v>0</v>
      </c>
      <c r="BL553" s="24" t="s">
        <v>159</v>
      </c>
      <c r="BM553" s="24" t="s">
        <v>958</v>
      </c>
    </row>
    <row r="554" spans="2:65" s="1" customFormat="1" ht="22.9" customHeight="1">
      <c r="B554" s="41"/>
      <c r="C554" s="192" t="s">
        <v>959</v>
      </c>
      <c r="D554" s="192" t="s">
        <v>154</v>
      </c>
      <c r="E554" s="193" t="s">
        <v>960</v>
      </c>
      <c r="F554" s="194" t="s">
        <v>961</v>
      </c>
      <c r="G554" s="195" t="s">
        <v>281</v>
      </c>
      <c r="H554" s="196">
        <v>2</v>
      </c>
      <c r="I554" s="197"/>
      <c r="J554" s="198">
        <f t="shared" si="10"/>
        <v>0</v>
      </c>
      <c r="K554" s="194" t="s">
        <v>21</v>
      </c>
      <c r="L554" s="61"/>
      <c r="M554" s="199" t="s">
        <v>21</v>
      </c>
      <c r="N554" s="200" t="s">
        <v>40</v>
      </c>
      <c r="O554" s="42"/>
      <c r="P554" s="201">
        <f t="shared" si="11"/>
        <v>0</v>
      </c>
      <c r="Q554" s="201">
        <v>0</v>
      </c>
      <c r="R554" s="201">
        <f t="shared" si="12"/>
        <v>0</v>
      </c>
      <c r="S554" s="201">
        <v>0</v>
      </c>
      <c r="T554" s="202">
        <f t="shared" si="13"/>
        <v>0</v>
      </c>
      <c r="AR554" s="24" t="s">
        <v>159</v>
      </c>
      <c r="AT554" s="24" t="s">
        <v>154</v>
      </c>
      <c r="AU554" s="24" t="s">
        <v>79</v>
      </c>
      <c r="AY554" s="24" t="s">
        <v>152</v>
      </c>
      <c r="BE554" s="203">
        <f t="shared" si="14"/>
        <v>0</v>
      </c>
      <c r="BF554" s="203">
        <f t="shared" si="15"/>
        <v>0</v>
      </c>
      <c r="BG554" s="203">
        <f t="shared" si="16"/>
        <v>0</v>
      </c>
      <c r="BH554" s="203">
        <f t="shared" si="17"/>
        <v>0</v>
      </c>
      <c r="BI554" s="203">
        <f t="shared" si="18"/>
        <v>0</v>
      </c>
      <c r="BJ554" s="24" t="s">
        <v>77</v>
      </c>
      <c r="BK554" s="203">
        <f t="shared" si="19"/>
        <v>0</v>
      </c>
      <c r="BL554" s="24" t="s">
        <v>159</v>
      </c>
      <c r="BM554" s="24" t="s">
        <v>962</v>
      </c>
    </row>
    <row r="555" spans="2:65" s="1" customFormat="1" ht="22.9" customHeight="1">
      <c r="B555" s="41"/>
      <c r="C555" s="192" t="s">
        <v>963</v>
      </c>
      <c r="D555" s="192" t="s">
        <v>154</v>
      </c>
      <c r="E555" s="193" t="s">
        <v>964</v>
      </c>
      <c r="F555" s="194" t="s">
        <v>965</v>
      </c>
      <c r="G555" s="195" t="s">
        <v>281</v>
      </c>
      <c r="H555" s="196">
        <v>3</v>
      </c>
      <c r="I555" s="197"/>
      <c r="J555" s="198">
        <f t="shared" si="10"/>
        <v>0</v>
      </c>
      <c r="K555" s="194" t="s">
        <v>21</v>
      </c>
      <c r="L555" s="61"/>
      <c r="M555" s="199" t="s">
        <v>21</v>
      </c>
      <c r="N555" s="200" t="s">
        <v>40</v>
      </c>
      <c r="O555" s="42"/>
      <c r="P555" s="201">
        <f t="shared" si="11"/>
        <v>0</v>
      </c>
      <c r="Q555" s="201">
        <v>0</v>
      </c>
      <c r="R555" s="201">
        <f t="shared" si="12"/>
        <v>0</v>
      </c>
      <c r="S555" s="201">
        <v>0</v>
      </c>
      <c r="T555" s="202">
        <f t="shared" si="13"/>
        <v>0</v>
      </c>
      <c r="AR555" s="24" t="s">
        <v>159</v>
      </c>
      <c r="AT555" s="24" t="s">
        <v>154</v>
      </c>
      <c r="AU555" s="24" t="s">
        <v>79</v>
      </c>
      <c r="AY555" s="24" t="s">
        <v>152</v>
      </c>
      <c r="BE555" s="203">
        <f t="shared" si="14"/>
        <v>0</v>
      </c>
      <c r="BF555" s="203">
        <f t="shared" si="15"/>
        <v>0</v>
      </c>
      <c r="BG555" s="203">
        <f t="shared" si="16"/>
        <v>0</v>
      </c>
      <c r="BH555" s="203">
        <f t="shared" si="17"/>
        <v>0</v>
      </c>
      <c r="BI555" s="203">
        <f t="shared" si="18"/>
        <v>0</v>
      </c>
      <c r="BJ555" s="24" t="s">
        <v>77</v>
      </c>
      <c r="BK555" s="203">
        <f t="shared" si="19"/>
        <v>0</v>
      </c>
      <c r="BL555" s="24" t="s">
        <v>159</v>
      </c>
      <c r="BM555" s="24" t="s">
        <v>966</v>
      </c>
    </row>
    <row r="556" spans="2:65" s="1" customFormat="1" ht="22.9" customHeight="1">
      <c r="B556" s="41"/>
      <c r="C556" s="192" t="s">
        <v>967</v>
      </c>
      <c r="D556" s="192" t="s">
        <v>154</v>
      </c>
      <c r="E556" s="193" t="s">
        <v>968</v>
      </c>
      <c r="F556" s="194" t="s">
        <v>969</v>
      </c>
      <c r="G556" s="195" t="s">
        <v>281</v>
      </c>
      <c r="H556" s="196">
        <v>1</v>
      </c>
      <c r="I556" s="197"/>
      <c r="J556" s="198">
        <f t="shared" si="10"/>
        <v>0</v>
      </c>
      <c r="K556" s="194" t="s">
        <v>21</v>
      </c>
      <c r="L556" s="61"/>
      <c r="M556" s="199" t="s">
        <v>21</v>
      </c>
      <c r="N556" s="200" t="s">
        <v>40</v>
      </c>
      <c r="O556" s="42"/>
      <c r="P556" s="201">
        <f t="shared" si="11"/>
        <v>0</v>
      </c>
      <c r="Q556" s="201">
        <v>0</v>
      </c>
      <c r="R556" s="201">
        <f t="shared" si="12"/>
        <v>0</v>
      </c>
      <c r="S556" s="201">
        <v>0</v>
      </c>
      <c r="T556" s="202">
        <f t="shared" si="13"/>
        <v>0</v>
      </c>
      <c r="AR556" s="24" t="s">
        <v>159</v>
      </c>
      <c r="AT556" s="24" t="s">
        <v>154</v>
      </c>
      <c r="AU556" s="24" t="s">
        <v>79</v>
      </c>
      <c r="AY556" s="24" t="s">
        <v>152</v>
      </c>
      <c r="BE556" s="203">
        <f t="shared" si="14"/>
        <v>0</v>
      </c>
      <c r="BF556" s="203">
        <f t="shared" si="15"/>
        <v>0</v>
      </c>
      <c r="BG556" s="203">
        <f t="shared" si="16"/>
        <v>0</v>
      </c>
      <c r="BH556" s="203">
        <f t="shared" si="17"/>
        <v>0</v>
      </c>
      <c r="BI556" s="203">
        <f t="shared" si="18"/>
        <v>0</v>
      </c>
      <c r="BJ556" s="24" t="s">
        <v>77</v>
      </c>
      <c r="BK556" s="203">
        <f t="shared" si="19"/>
        <v>0</v>
      </c>
      <c r="BL556" s="24" t="s">
        <v>159</v>
      </c>
      <c r="BM556" s="24" t="s">
        <v>970</v>
      </c>
    </row>
    <row r="557" spans="2:65" s="1" customFormat="1" ht="22.9" customHeight="1">
      <c r="B557" s="41"/>
      <c r="C557" s="192" t="s">
        <v>971</v>
      </c>
      <c r="D557" s="192" t="s">
        <v>154</v>
      </c>
      <c r="E557" s="193" t="s">
        <v>972</v>
      </c>
      <c r="F557" s="194" t="s">
        <v>973</v>
      </c>
      <c r="G557" s="195" t="s">
        <v>281</v>
      </c>
      <c r="H557" s="196">
        <v>1</v>
      </c>
      <c r="I557" s="197"/>
      <c r="J557" s="198">
        <f t="shared" si="10"/>
        <v>0</v>
      </c>
      <c r="K557" s="194" t="s">
        <v>21</v>
      </c>
      <c r="L557" s="61"/>
      <c r="M557" s="199" t="s">
        <v>21</v>
      </c>
      <c r="N557" s="200" t="s">
        <v>40</v>
      </c>
      <c r="O557" s="42"/>
      <c r="P557" s="201">
        <f t="shared" si="11"/>
        <v>0</v>
      </c>
      <c r="Q557" s="201">
        <v>0</v>
      </c>
      <c r="R557" s="201">
        <f t="shared" si="12"/>
        <v>0</v>
      </c>
      <c r="S557" s="201">
        <v>0</v>
      </c>
      <c r="T557" s="202">
        <f t="shared" si="13"/>
        <v>0</v>
      </c>
      <c r="AR557" s="24" t="s">
        <v>159</v>
      </c>
      <c r="AT557" s="24" t="s">
        <v>154</v>
      </c>
      <c r="AU557" s="24" t="s">
        <v>79</v>
      </c>
      <c r="AY557" s="24" t="s">
        <v>152</v>
      </c>
      <c r="BE557" s="203">
        <f t="shared" si="14"/>
        <v>0</v>
      </c>
      <c r="BF557" s="203">
        <f t="shared" si="15"/>
        <v>0</v>
      </c>
      <c r="BG557" s="203">
        <f t="shared" si="16"/>
        <v>0</v>
      </c>
      <c r="BH557" s="203">
        <f t="shared" si="17"/>
        <v>0</v>
      </c>
      <c r="BI557" s="203">
        <f t="shared" si="18"/>
        <v>0</v>
      </c>
      <c r="BJ557" s="24" t="s">
        <v>77</v>
      </c>
      <c r="BK557" s="203">
        <f t="shared" si="19"/>
        <v>0</v>
      </c>
      <c r="BL557" s="24" t="s">
        <v>159</v>
      </c>
      <c r="BM557" s="24" t="s">
        <v>974</v>
      </c>
    </row>
    <row r="558" spans="2:65" s="1" customFormat="1" ht="34.15" customHeight="1">
      <c r="B558" s="41"/>
      <c r="C558" s="192" t="s">
        <v>975</v>
      </c>
      <c r="D558" s="192" t="s">
        <v>154</v>
      </c>
      <c r="E558" s="193" t="s">
        <v>976</v>
      </c>
      <c r="F558" s="194" t="s">
        <v>977</v>
      </c>
      <c r="G558" s="195" t="s">
        <v>281</v>
      </c>
      <c r="H558" s="196">
        <v>5</v>
      </c>
      <c r="I558" s="197"/>
      <c r="J558" s="198">
        <f t="shared" si="10"/>
        <v>0</v>
      </c>
      <c r="K558" s="194" t="s">
        <v>21</v>
      </c>
      <c r="L558" s="61"/>
      <c r="M558" s="199" t="s">
        <v>21</v>
      </c>
      <c r="N558" s="200" t="s">
        <v>40</v>
      </c>
      <c r="O558" s="42"/>
      <c r="P558" s="201">
        <f t="shared" si="11"/>
        <v>0</v>
      </c>
      <c r="Q558" s="201">
        <v>0</v>
      </c>
      <c r="R558" s="201">
        <f t="shared" si="12"/>
        <v>0</v>
      </c>
      <c r="S558" s="201">
        <v>0</v>
      </c>
      <c r="T558" s="202">
        <f t="shared" si="13"/>
        <v>0</v>
      </c>
      <c r="AR558" s="24" t="s">
        <v>159</v>
      </c>
      <c r="AT558" s="24" t="s">
        <v>154</v>
      </c>
      <c r="AU558" s="24" t="s">
        <v>79</v>
      </c>
      <c r="AY558" s="24" t="s">
        <v>152</v>
      </c>
      <c r="BE558" s="203">
        <f t="shared" si="14"/>
        <v>0</v>
      </c>
      <c r="BF558" s="203">
        <f t="shared" si="15"/>
        <v>0</v>
      </c>
      <c r="BG558" s="203">
        <f t="shared" si="16"/>
        <v>0</v>
      </c>
      <c r="BH558" s="203">
        <f t="shared" si="17"/>
        <v>0</v>
      </c>
      <c r="BI558" s="203">
        <f t="shared" si="18"/>
        <v>0</v>
      </c>
      <c r="BJ558" s="24" t="s">
        <v>77</v>
      </c>
      <c r="BK558" s="203">
        <f t="shared" si="19"/>
        <v>0</v>
      </c>
      <c r="BL558" s="24" t="s">
        <v>159</v>
      </c>
      <c r="BM558" s="24" t="s">
        <v>978</v>
      </c>
    </row>
    <row r="559" spans="2:65" s="1" customFormat="1" ht="22.9" customHeight="1">
      <c r="B559" s="41"/>
      <c r="C559" s="192" t="s">
        <v>979</v>
      </c>
      <c r="D559" s="192" t="s">
        <v>154</v>
      </c>
      <c r="E559" s="193" t="s">
        <v>980</v>
      </c>
      <c r="F559" s="194" t="s">
        <v>981</v>
      </c>
      <c r="G559" s="195" t="s">
        <v>281</v>
      </c>
      <c r="H559" s="196">
        <v>2</v>
      </c>
      <c r="I559" s="197"/>
      <c r="J559" s="198">
        <f t="shared" si="10"/>
        <v>0</v>
      </c>
      <c r="K559" s="194" t="s">
        <v>21</v>
      </c>
      <c r="L559" s="61"/>
      <c r="M559" s="199" t="s">
        <v>21</v>
      </c>
      <c r="N559" s="200" t="s">
        <v>40</v>
      </c>
      <c r="O559" s="42"/>
      <c r="P559" s="201">
        <f t="shared" si="11"/>
        <v>0</v>
      </c>
      <c r="Q559" s="201">
        <v>0</v>
      </c>
      <c r="R559" s="201">
        <f t="shared" si="12"/>
        <v>0</v>
      </c>
      <c r="S559" s="201">
        <v>0</v>
      </c>
      <c r="T559" s="202">
        <f t="shared" si="13"/>
        <v>0</v>
      </c>
      <c r="AR559" s="24" t="s">
        <v>159</v>
      </c>
      <c r="AT559" s="24" t="s">
        <v>154</v>
      </c>
      <c r="AU559" s="24" t="s">
        <v>79</v>
      </c>
      <c r="AY559" s="24" t="s">
        <v>152</v>
      </c>
      <c r="BE559" s="203">
        <f t="shared" si="14"/>
        <v>0</v>
      </c>
      <c r="BF559" s="203">
        <f t="shared" si="15"/>
        <v>0</v>
      </c>
      <c r="BG559" s="203">
        <f t="shared" si="16"/>
        <v>0</v>
      </c>
      <c r="BH559" s="203">
        <f t="shared" si="17"/>
        <v>0</v>
      </c>
      <c r="BI559" s="203">
        <f t="shared" si="18"/>
        <v>0</v>
      </c>
      <c r="BJ559" s="24" t="s">
        <v>77</v>
      </c>
      <c r="BK559" s="203">
        <f t="shared" si="19"/>
        <v>0</v>
      </c>
      <c r="BL559" s="24" t="s">
        <v>159</v>
      </c>
      <c r="BM559" s="24" t="s">
        <v>982</v>
      </c>
    </row>
    <row r="560" spans="2:65" s="1" customFormat="1" ht="22.9" customHeight="1">
      <c r="B560" s="41"/>
      <c r="C560" s="192" t="s">
        <v>983</v>
      </c>
      <c r="D560" s="192" t="s">
        <v>154</v>
      </c>
      <c r="E560" s="193" t="s">
        <v>984</v>
      </c>
      <c r="F560" s="194" t="s">
        <v>985</v>
      </c>
      <c r="G560" s="195" t="s">
        <v>169</v>
      </c>
      <c r="H560" s="196">
        <v>1.25</v>
      </c>
      <c r="I560" s="197"/>
      <c r="J560" s="198">
        <f t="shared" si="10"/>
        <v>0</v>
      </c>
      <c r="K560" s="194" t="s">
        <v>21</v>
      </c>
      <c r="L560" s="61"/>
      <c r="M560" s="199" t="s">
        <v>21</v>
      </c>
      <c r="N560" s="200" t="s">
        <v>40</v>
      </c>
      <c r="O560" s="42"/>
      <c r="P560" s="201">
        <f t="shared" si="11"/>
        <v>0</v>
      </c>
      <c r="Q560" s="201">
        <v>0</v>
      </c>
      <c r="R560" s="201">
        <f t="shared" si="12"/>
        <v>0</v>
      </c>
      <c r="S560" s="201">
        <v>0</v>
      </c>
      <c r="T560" s="202">
        <f t="shared" si="13"/>
        <v>0</v>
      </c>
      <c r="AR560" s="24" t="s">
        <v>159</v>
      </c>
      <c r="AT560" s="24" t="s">
        <v>154</v>
      </c>
      <c r="AU560" s="24" t="s">
        <v>79</v>
      </c>
      <c r="AY560" s="24" t="s">
        <v>152</v>
      </c>
      <c r="BE560" s="203">
        <f t="shared" si="14"/>
        <v>0</v>
      </c>
      <c r="BF560" s="203">
        <f t="shared" si="15"/>
        <v>0</v>
      </c>
      <c r="BG560" s="203">
        <f t="shared" si="16"/>
        <v>0</v>
      </c>
      <c r="BH560" s="203">
        <f t="shared" si="17"/>
        <v>0</v>
      </c>
      <c r="BI560" s="203">
        <f t="shared" si="18"/>
        <v>0</v>
      </c>
      <c r="BJ560" s="24" t="s">
        <v>77</v>
      </c>
      <c r="BK560" s="203">
        <f t="shared" si="19"/>
        <v>0</v>
      </c>
      <c r="BL560" s="24" t="s">
        <v>159</v>
      </c>
      <c r="BM560" s="24" t="s">
        <v>986</v>
      </c>
    </row>
    <row r="561" spans="2:65" s="1" customFormat="1" ht="22.9" customHeight="1">
      <c r="B561" s="41"/>
      <c r="C561" s="192" t="s">
        <v>987</v>
      </c>
      <c r="D561" s="192" t="s">
        <v>154</v>
      </c>
      <c r="E561" s="193" t="s">
        <v>988</v>
      </c>
      <c r="F561" s="194" t="s">
        <v>989</v>
      </c>
      <c r="G561" s="195" t="s">
        <v>169</v>
      </c>
      <c r="H561" s="196">
        <v>12.8</v>
      </c>
      <c r="I561" s="197"/>
      <c r="J561" s="198">
        <f t="shared" si="10"/>
        <v>0</v>
      </c>
      <c r="K561" s="194" t="s">
        <v>21</v>
      </c>
      <c r="L561" s="61"/>
      <c r="M561" s="199" t="s">
        <v>21</v>
      </c>
      <c r="N561" s="200" t="s">
        <v>40</v>
      </c>
      <c r="O561" s="42"/>
      <c r="P561" s="201">
        <f t="shared" si="11"/>
        <v>0</v>
      </c>
      <c r="Q561" s="201">
        <v>0</v>
      </c>
      <c r="R561" s="201">
        <f t="shared" si="12"/>
        <v>0</v>
      </c>
      <c r="S561" s="201">
        <v>0</v>
      </c>
      <c r="T561" s="202">
        <f t="shared" si="13"/>
        <v>0</v>
      </c>
      <c r="AR561" s="24" t="s">
        <v>159</v>
      </c>
      <c r="AT561" s="24" t="s">
        <v>154</v>
      </c>
      <c r="AU561" s="24" t="s">
        <v>79</v>
      </c>
      <c r="AY561" s="24" t="s">
        <v>152</v>
      </c>
      <c r="BE561" s="203">
        <f t="shared" si="14"/>
        <v>0</v>
      </c>
      <c r="BF561" s="203">
        <f t="shared" si="15"/>
        <v>0</v>
      </c>
      <c r="BG561" s="203">
        <f t="shared" si="16"/>
        <v>0</v>
      </c>
      <c r="BH561" s="203">
        <f t="shared" si="17"/>
        <v>0</v>
      </c>
      <c r="BI561" s="203">
        <f t="shared" si="18"/>
        <v>0</v>
      </c>
      <c r="BJ561" s="24" t="s">
        <v>77</v>
      </c>
      <c r="BK561" s="203">
        <f t="shared" si="19"/>
        <v>0</v>
      </c>
      <c r="BL561" s="24" t="s">
        <v>159</v>
      </c>
      <c r="BM561" s="24" t="s">
        <v>990</v>
      </c>
    </row>
    <row r="562" spans="2:65" s="1" customFormat="1" ht="34.15" customHeight="1">
      <c r="B562" s="41"/>
      <c r="C562" s="192" t="s">
        <v>991</v>
      </c>
      <c r="D562" s="192" t="s">
        <v>154</v>
      </c>
      <c r="E562" s="193" t="s">
        <v>992</v>
      </c>
      <c r="F562" s="194" t="s">
        <v>993</v>
      </c>
      <c r="G562" s="195" t="s">
        <v>281</v>
      </c>
      <c r="H562" s="196">
        <v>5</v>
      </c>
      <c r="I562" s="197"/>
      <c r="J562" s="198">
        <f t="shared" si="10"/>
        <v>0</v>
      </c>
      <c r="K562" s="194" t="s">
        <v>21</v>
      </c>
      <c r="L562" s="61"/>
      <c r="M562" s="199" t="s">
        <v>21</v>
      </c>
      <c r="N562" s="200" t="s">
        <v>40</v>
      </c>
      <c r="O562" s="42"/>
      <c r="P562" s="201">
        <f t="shared" si="11"/>
        <v>0</v>
      </c>
      <c r="Q562" s="201">
        <v>0</v>
      </c>
      <c r="R562" s="201">
        <f t="shared" si="12"/>
        <v>0</v>
      </c>
      <c r="S562" s="201">
        <v>0</v>
      </c>
      <c r="T562" s="202">
        <f t="shared" si="13"/>
        <v>0</v>
      </c>
      <c r="AR562" s="24" t="s">
        <v>159</v>
      </c>
      <c r="AT562" s="24" t="s">
        <v>154</v>
      </c>
      <c r="AU562" s="24" t="s">
        <v>79</v>
      </c>
      <c r="AY562" s="24" t="s">
        <v>152</v>
      </c>
      <c r="BE562" s="203">
        <f t="shared" si="14"/>
        <v>0</v>
      </c>
      <c r="BF562" s="203">
        <f t="shared" si="15"/>
        <v>0</v>
      </c>
      <c r="BG562" s="203">
        <f t="shared" si="16"/>
        <v>0</v>
      </c>
      <c r="BH562" s="203">
        <f t="shared" si="17"/>
        <v>0</v>
      </c>
      <c r="BI562" s="203">
        <f t="shared" si="18"/>
        <v>0</v>
      </c>
      <c r="BJ562" s="24" t="s">
        <v>77</v>
      </c>
      <c r="BK562" s="203">
        <f t="shared" si="19"/>
        <v>0</v>
      </c>
      <c r="BL562" s="24" t="s">
        <v>159</v>
      </c>
      <c r="BM562" s="24" t="s">
        <v>994</v>
      </c>
    </row>
    <row r="563" spans="2:65" s="1" customFormat="1" ht="22.9" customHeight="1">
      <c r="B563" s="41"/>
      <c r="C563" s="192" t="s">
        <v>995</v>
      </c>
      <c r="D563" s="192" t="s">
        <v>154</v>
      </c>
      <c r="E563" s="193" t="s">
        <v>996</v>
      </c>
      <c r="F563" s="194" t="s">
        <v>997</v>
      </c>
      <c r="G563" s="195" t="s">
        <v>281</v>
      </c>
      <c r="H563" s="196">
        <v>1</v>
      </c>
      <c r="I563" s="197"/>
      <c r="J563" s="198">
        <f t="shared" si="10"/>
        <v>0</v>
      </c>
      <c r="K563" s="194" t="s">
        <v>21</v>
      </c>
      <c r="L563" s="61"/>
      <c r="M563" s="199" t="s">
        <v>21</v>
      </c>
      <c r="N563" s="200" t="s">
        <v>40</v>
      </c>
      <c r="O563" s="42"/>
      <c r="P563" s="201">
        <f t="shared" si="11"/>
        <v>0</v>
      </c>
      <c r="Q563" s="201">
        <v>0</v>
      </c>
      <c r="R563" s="201">
        <f t="shared" si="12"/>
        <v>0</v>
      </c>
      <c r="S563" s="201">
        <v>0</v>
      </c>
      <c r="T563" s="202">
        <f t="shared" si="13"/>
        <v>0</v>
      </c>
      <c r="AR563" s="24" t="s">
        <v>159</v>
      </c>
      <c r="AT563" s="24" t="s">
        <v>154</v>
      </c>
      <c r="AU563" s="24" t="s">
        <v>79</v>
      </c>
      <c r="AY563" s="24" t="s">
        <v>152</v>
      </c>
      <c r="BE563" s="203">
        <f t="shared" si="14"/>
        <v>0</v>
      </c>
      <c r="BF563" s="203">
        <f t="shared" si="15"/>
        <v>0</v>
      </c>
      <c r="BG563" s="203">
        <f t="shared" si="16"/>
        <v>0</v>
      </c>
      <c r="BH563" s="203">
        <f t="shared" si="17"/>
        <v>0</v>
      </c>
      <c r="BI563" s="203">
        <f t="shared" si="18"/>
        <v>0</v>
      </c>
      <c r="BJ563" s="24" t="s">
        <v>77</v>
      </c>
      <c r="BK563" s="203">
        <f t="shared" si="19"/>
        <v>0</v>
      </c>
      <c r="BL563" s="24" t="s">
        <v>159</v>
      </c>
      <c r="BM563" s="24" t="s">
        <v>998</v>
      </c>
    </row>
    <row r="564" spans="2:65" s="1" customFormat="1" ht="22.9" customHeight="1">
      <c r="B564" s="41"/>
      <c r="C564" s="192" t="s">
        <v>999</v>
      </c>
      <c r="D564" s="192" t="s">
        <v>154</v>
      </c>
      <c r="E564" s="193" t="s">
        <v>1000</v>
      </c>
      <c r="F564" s="194" t="s">
        <v>1001</v>
      </c>
      <c r="G564" s="195" t="s">
        <v>281</v>
      </c>
      <c r="H564" s="196">
        <v>9</v>
      </c>
      <c r="I564" s="197"/>
      <c r="J564" s="198">
        <f t="shared" si="10"/>
        <v>0</v>
      </c>
      <c r="K564" s="194" t="s">
        <v>21</v>
      </c>
      <c r="L564" s="61"/>
      <c r="M564" s="199" t="s">
        <v>21</v>
      </c>
      <c r="N564" s="200" t="s">
        <v>40</v>
      </c>
      <c r="O564" s="42"/>
      <c r="P564" s="201">
        <f t="shared" si="11"/>
        <v>0</v>
      </c>
      <c r="Q564" s="201">
        <v>0</v>
      </c>
      <c r="R564" s="201">
        <f t="shared" si="12"/>
        <v>0</v>
      </c>
      <c r="S564" s="201">
        <v>0</v>
      </c>
      <c r="T564" s="202">
        <f t="shared" si="13"/>
        <v>0</v>
      </c>
      <c r="AR564" s="24" t="s">
        <v>159</v>
      </c>
      <c r="AT564" s="24" t="s">
        <v>154</v>
      </c>
      <c r="AU564" s="24" t="s">
        <v>79</v>
      </c>
      <c r="AY564" s="24" t="s">
        <v>152</v>
      </c>
      <c r="BE564" s="203">
        <f t="shared" si="14"/>
        <v>0</v>
      </c>
      <c r="BF564" s="203">
        <f t="shared" si="15"/>
        <v>0</v>
      </c>
      <c r="BG564" s="203">
        <f t="shared" si="16"/>
        <v>0</v>
      </c>
      <c r="BH564" s="203">
        <f t="shared" si="17"/>
        <v>0</v>
      </c>
      <c r="BI564" s="203">
        <f t="shared" si="18"/>
        <v>0</v>
      </c>
      <c r="BJ564" s="24" t="s">
        <v>77</v>
      </c>
      <c r="BK564" s="203">
        <f t="shared" si="19"/>
        <v>0</v>
      </c>
      <c r="BL564" s="24" t="s">
        <v>159</v>
      </c>
      <c r="BM564" s="24" t="s">
        <v>1002</v>
      </c>
    </row>
    <row r="565" spans="2:65" s="1" customFormat="1" ht="22.9" customHeight="1">
      <c r="B565" s="41"/>
      <c r="C565" s="192" t="s">
        <v>1003</v>
      </c>
      <c r="D565" s="192" t="s">
        <v>154</v>
      </c>
      <c r="E565" s="193" t="s">
        <v>1004</v>
      </c>
      <c r="F565" s="194" t="s">
        <v>1005</v>
      </c>
      <c r="G565" s="195" t="s">
        <v>281</v>
      </c>
      <c r="H565" s="196">
        <v>1</v>
      </c>
      <c r="I565" s="197"/>
      <c r="J565" s="198">
        <f t="shared" si="10"/>
        <v>0</v>
      </c>
      <c r="K565" s="194" t="s">
        <v>21</v>
      </c>
      <c r="L565" s="61"/>
      <c r="M565" s="199" t="s">
        <v>21</v>
      </c>
      <c r="N565" s="200" t="s">
        <v>40</v>
      </c>
      <c r="O565" s="42"/>
      <c r="P565" s="201">
        <f t="shared" si="11"/>
        <v>0</v>
      </c>
      <c r="Q565" s="201">
        <v>0</v>
      </c>
      <c r="R565" s="201">
        <f t="shared" si="12"/>
        <v>0</v>
      </c>
      <c r="S565" s="201">
        <v>0</v>
      </c>
      <c r="T565" s="202">
        <f t="shared" si="13"/>
        <v>0</v>
      </c>
      <c r="AR565" s="24" t="s">
        <v>159</v>
      </c>
      <c r="AT565" s="24" t="s">
        <v>154</v>
      </c>
      <c r="AU565" s="24" t="s">
        <v>79</v>
      </c>
      <c r="AY565" s="24" t="s">
        <v>152</v>
      </c>
      <c r="BE565" s="203">
        <f t="shared" si="14"/>
        <v>0</v>
      </c>
      <c r="BF565" s="203">
        <f t="shared" si="15"/>
        <v>0</v>
      </c>
      <c r="BG565" s="203">
        <f t="shared" si="16"/>
        <v>0</v>
      </c>
      <c r="BH565" s="203">
        <f t="shared" si="17"/>
        <v>0</v>
      </c>
      <c r="BI565" s="203">
        <f t="shared" si="18"/>
        <v>0</v>
      </c>
      <c r="BJ565" s="24" t="s">
        <v>77</v>
      </c>
      <c r="BK565" s="203">
        <f t="shared" si="19"/>
        <v>0</v>
      </c>
      <c r="BL565" s="24" t="s">
        <v>159</v>
      </c>
      <c r="BM565" s="24" t="s">
        <v>1006</v>
      </c>
    </row>
    <row r="566" spans="2:65" s="1" customFormat="1" ht="22.9" customHeight="1">
      <c r="B566" s="41"/>
      <c r="C566" s="192" t="s">
        <v>1007</v>
      </c>
      <c r="D566" s="192" t="s">
        <v>154</v>
      </c>
      <c r="E566" s="193" t="s">
        <v>1008</v>
      </c>
      <c r="F566" s="194" t="s">
        <v>1009</v>
      </c>
      <c r="G566" s="195" t="s">
        <v>157</v>
      </c>
      <c r="H566" s="196">
        <v>87.635000000000005</v>
      </c>
      <c r="I566" s="197"/>
      <c r="J566" s="198">
        <f t="shared" si="10"/>
        <v>0</v>
      </c>
      <c r="K566" s="194" t="s">
        <v>21</v>
      </c>
      <c r="L566" s="61"/>
      <c r="M566" s="199" t="s">
        <v>21</v>
      </c>
      <c r="N566" s="200" t="s">
        <v>40</v>
      </c>
      <c r="O566" s="42"/>
      <c r="P566" s="201">
        <f t="shared" si="11"/>
        <v>0</v>
      </c>
      <c r="Q566" s="201">
        <v>2.4E-2</v>
      </c>
      <c r="R566" s="201">
        <f t="shared" si="12"/>
        <v>2.10324</v>
      </c>
      <c r="S566" s="201">
        <v>2.4E-2</v>
      </c>
      <c r="T566" s="202">
        <f t="shared" si="13"/>
        <v>2.10324</v>
      </c>
      <c r="AR566" s="24" t="s">
        <v>159</v>
      </c>
      <c r="AT566" s="24" t="s">
        <v>154</v>
      </c>
      <c r="AU566" s="24" t="s">
        <v>79</v>
      </c>
      <c r="AY566" s="24" t="s">
        <v>152</v>
      </c>
      <c r="BE566" s="203">
        <f t="shared" si="14"/>
        <v>0</v>
      </c>
      <c r="BF566" s="203">
        <f t="shared" si="15"/>
        <v>0</v>
      </c>
      <c r="BG566" s="203">
        <f t="shared" si="16"/>
        <v>0</v>
      </c>
      <c r="BH566" s="203">
        <f t="shared" si="17"/>
        <v>0</v>
      </c>
      <c r="BI566" s="203">
        <f t="shared" si="18"/>
        <v>0</v>
      </c>
      <c r="BJ566" s="24" t="s">
        <v>77</v>
      </c>
      <c r="BK566" s="203">
        <f t="shared" si="19"/>
        <v>0</v>
      </c>
      <c r="BL566" s="24" t="s">
        <v>159</v>
      </c>
      <c r="BM566" s="24" t="s">
        <v>1010</v>
      </c>
    </row>
    <row r="567" spans="2:65" s="11" customFormat="1" ht="13.5">
      <c r="B567" s="204"/>
      <c r="C567" s="205"/>
      <c r="D567" s="206" t="s">
        <v>161</v>
      </c>
      <c r="E567" s="207" t="s">
        <v>21</v>
      </c>
      <c r="F567" s="208" t="s">
        <v>1011</v>
      </c>
      <c r="G567" s="205"/>
      <c r="H567" s="209">
        <v>34.484999999999999</v>
      </c>
      <c r="I567" s="210"/>
      <c r="J567" s="205"/>
      <c r="K567" s="205"/>
      <c r="L567" s="211"/>
      <c r="M567" s="212"/>
      <c r="N567" s="213"/>
      <c r="O567" s="213"/>
      <c r="P567" s="213"/>
      <c r="Q567" s="213"/>
      <c r="R567" s="213"/>
      <c r="S567" s="213"/>
      <c r="T567" s="214"/>
      <c r="AT567" s="215" t="s">
        <v>161</v>
      </c>
      <c r="AU567" s="215" t="s">
        <v>79</v>
      </c>
      <c r="AV567" s="11" t="s">
        <v>79</v>
      </c>
      <c r="AW567" s="11" t="s">
        <v>33</v>
      </c>
      <c r="AX567" s="11" t="s">
        <v>69</v>
      </c>
      <c r="AY567" s="215" t="s">
        <v>152</v>
      </c>
    </row>
    <row r="568" spans="2:65" s="11" customFormat="1" ht="13.5">
      <c r="B568" s="204"/>
      <c r="C568" s="205"/>
      <c r="D568" s="206" t="s">
        <v>161</v>
      </c>
      <c r="E568" s="207" t="s">
        <v>21</v>
      </c>
      <c r="F568" s="208" t="s">
        <v>1012</v>
      </c>
      <c r="G568" s="205"/>
      <c r="H568" s="209">
        <v>46.85</v>
      </c>
      <c r="I568" s="210"/>
      <c r="J568" s="205"/>
      <c r="K568" s="205"/>
      <c r="L568" s="211"/>
      <c r="M568" s="212"/>
      <c r="N568" s="213"/>
      <c r="O568" s="213"/>
      <c r="P568" s="213"/>
      <c r="Q568" s="213"/>
      <c r="R568" s="213"/>
      <c r="S568" s="213"/>
      <c r="T568" s="214"/>
      <c r="AT568" s="215" t="s">
        <v>161</v>
      </c>
      <c r="AU568" s="215" t="s">
        <v>79</v>
      </c>
      <c r="AV568" s="11" t="s">
        <v>79</v>
      </c>
      <c r="AW568" s="11" t="s">
        <v>33</v>
      </c>
      <c r="AX568" s="11" t="s">
        <v>69</v>
      </c>
      <c r="AY568" s="215" t="s">
        <v>152</v>
      </c>
    </row>
    <row r="569" spans="2:65" s="11" customFormat="1" ht="13.5">
      <c r="B569" s="204"/>
      <c r="C569" s="205"/>
      <c r="D569" s="206" t="s">
        <v>161</v>
      </c>
      <c r="E569" s="207" t="s">
        <v>21</v>
      </c>
      <c r="F569" s="208" t="s">
        <v>1013</v>
      </c>
      <c r="G569" s="205"/>
      <c r="H569" s="209">
        <v>6.3</v>
      </c>
      <c r="I569" s="210"/>
      <c r="J569" s="205"/>
      <c r="K569" s="205"/>
      <c r="L569" s="211"/>
      <c r="M569" s="212"/>
      <c r="N569" s="213"/>
      <c r="O569" s="213"/>
      <c r="P569" s="213"/>
      <c r="Q569" s="213"/>
      <c r="R569" s="213"/>
      <c r="S569" s="213"/>
      <c r="T569" s="214"/>
      <c r="AT569" s="215" t="s">
        <v>161</v>
      </c>
      <c r="AU569" s="215" t="s">
        <v>79</v>
      </c>
      <c r="AV569" s="11" t="s">
        <v>79</v>
      </c>
      <c r="AW569" s="11" t="s">
        <v>33</v>
      </c>
      <c r="AX569" s="11" t="s">
        <v>69</v>
      </c>
      <c r="AY569" s="215" t="s">
        <v>152</v>
      </c>
    </row>
    <row r="570" spans="2:65" s="12" customFormat="1" ht="13.5">
      <c r="B570" s="216"/>
      <c r="C570" s="217"/>
      <c r="D570" s="206" t="s">
        <v>161</v>
      </c>
      <c r="E570" s="218" t="s">
        <v>21</v>
      </c>
      <c r="F570" s="219" t="s">
        <v>180</v>
      </c>
      <c r="G570" s="217"/>
      <c r="H570" s="220">
        <v>87.635000000000005</v>
      </c>
      <c r="I570" s="221"/>
      <c r="J570" s="217"/>
      <c r="K570" s="217"/>
      <c r="L570" s="222"/>
      <c r="M570" s="223"/>
      <c r="N570" s="224"/>
      <c r="O570" s="224"/>
      <c r="P570" s="224"/>
      <c r="Q570" s="224"/>
      <c r="R570" s="224"/>
      <c r="S570" s="224"/>
      <c r="T570" s="225"/>
      <c r="AT570" s="226" t="s">
        <v>161</v>
      </c>
      <c r="AU570" s="226" t="s">
        <v>79</v>
      </c>
      <c r="AV570" s="12" t="s">
        <v>159</v>
      </c>
      <c r="AW570" s="12" t="s">
        <v>33</v>
      </c>
      <c r="AX570" s="12" t="s">
        <v>77</v>
      </c>
      <c r="AY570" s="226" t="s">
        <v>152</v>
      </c>
    </row>
    <row r="571" spans="2:65" s="1" customFormat="1" ht="14.45" customHeight="1">
      <c r="B571" s="41"/>
      <c r="C571" s="192" t="s">
        <v>1014</v>
      </c>
      <c r="D571" s="192" t="s">
        <v>154</v>
      </c>
      <c r="E571" s="193" t="s">
        <v>1015</v>
      </c>
      <c r="F571" s="194" t="s">
        <v>1016</v>
      </c>
      <c r="G571" s="195" t="s">
        <v>157</v>
      </c>
      <c r="H571" s="196">
        <v>74.75</v>
      </c>
      <c r="I571" s="197"/>
      <c r="J571" s="198">
        <f>ROUND(I571*H571,2)</f>
        <v>0</v>
      </c>
      <c r="K571" s="194" t="s">
        <v>21</v>
      </c>
      <c r="L571" s="61"/>
      <c r="M571" s="199" t="s">
        <v>21</v>
      </c>
      <c r="N571" s="200" t="s">
        <v>40</v>
      </c>
      <c r="O571" s="42"/>
      <c r="P571" s="201">
        <f>O571*H571</f>
        <v>0</v>
      </c>
      <c r="Q571" s="201">
        <v>2.4E-2</v>
      </c>
      <c r="R571" s="201">
        <f>Q571*H571</f>
        <v>1.794</v>
      </c>
      <c r="S571" s="201">
        <v>2.4E-2</v>
      </c>
      <c r="T571" s="202">
        <f>S571*H571</f>
        <v>1.794</v>
      </c>
      <c r="AR571" s="24" t="s">
        <v>159</v>
      </c>
      <c r="AT571" s="24" t="s">
        <v>154</v>
      </c>
      <c r="AU571" s="24" t="s">
        <v>79</v>
      </c>
      <c r="AY571" s="24" t="s">
        <v>152</v>
      </c>
      <c r="BE571" s="203">
        <f>IF(N571="základní",J571,0)</f>
        <v>0</v>
      </c>
      <c r="BF571" s="203">
        <f>IF(N571="snížená",J571,0)</f>
        <v>0</v>
      </c>
      <c r="BG571" s="203">
        <f>IF(N571="zákl. přenesená",J571,0)</f>
        <v>0</v>
      </c>
      <c r="BH571" s="203">
        <f>IF(N571="sníž. přenesená",J571,0)</f>
        <v>0</v>
      </c>
      <c r="BI571" s="203">
        <f>IF(N571="nulová",J571,0)</f>
        <v>0</v>
      </c>
      <c r="BJ571" s="24" t="s">
        <v>77</v>
      </c>
      <c r="BK571" s="203">
        <f>ROUND(I571*H571,2)</f>
        <v>0</v>
      </c>
      <c r="BL571" s="24" t="s">
        <v>159</v>
      </c>
      <c r="BM571" s="24" t="s">
        <v>1017</v>
      </c>
    </row>
    <row r="572" spans="2:65" s="11" customFormat="1" ht="13.5">
      <c r="B572" s="204"/>
      <c r="C572" s="205"/>
      <c r="D572" s="206" t="s">
        <v>161</v>
      </c>
      <c r="E572" s="207" t="s">
        <v>21</v>
      </c>
      <c r="F572" s="208" t="s">
        <v>1018</v>
      </c>
      <c r="G572" s="205"/>
      <c r="H572" s="209">
        <v>74.75</v>
      </c>
      <c r="I572" s="210"/>
      <c r="J572" s="205"/>
      <c r="K572" s="205"/>
      <c r="L572" s="211"/>
      <c r="M572" s="212"/>
      <c r="N572" s="213"/>
      <c r="O572" s="213"/>
      <c r="P572" s="213"/>
      <c r="Q572" s="213"/>
      <c r="R572" s="213"/>
      <c r="S572" s="213"/>
      <c r="T572" s="214"/>
      <c r="AT572" s="215" t="s">
        <v>161</v>
      </c>
      <c r="AU572" s="215" t="s">
        <v>79</v>
      </c>
      <c r="AV572" s="11" t="s">
        <v>79</v>
      </c>
      <c r="AW572" s="11" t="s">
        <v>33</v>
      </c>
      <c r="AX572" s="11" t="s">
        <v>69</v>
      </c>
      <c r="AY572" s="215" t="s">
        <v>152</v>
      </c>
    </row>
    <row r="573" spans="2:65" s="12" customFormat="1" ht="13.5">
      <c r="B573" s="216"/>
      <c r="C573" s="217"/>
      <c r="D573" s="206" t="s">
        <v>161</v>
      </c>
      <c r="E573" s="218" t="s">
        <v>21</v>
      </c>
      <c r="F573" s="219" t="s">
        <v>180</v>
      </c>
      <c r="G573" s="217"/>
      <c r="H573" s="220">
        <v>74.75</v>
      </c>
      <c r="I573" s="221"/>
      <c r="J573" s="217"/>
      <c r="K573" s="217"/>
      <c r="L573" s="222"/>
      <c r="M573" s="223"/>
      <c r="N573" s="224"/>
      <c r="O573" s="224"/>
      <c r="P573" s="224"/>
      <c r="Q573" s="224"/>
      <c r="R573" s="224"/>
      <c r="S573" s="224"/>
      <c r="T573" s="225"/>
      <c r="AT573" s="226" t="s">
        <v>161</v>
      </c>
      <c r="AU573" s="226" t="s">
        <v>79</v>
      </c>
      <c r="AV573" s="12" t="s">
        <v>159</v>
      </c>
      <c r="AW573" s="12" t="s">
        <v>33</v>
      </c>
      <c r="AX573" s="12" t="s">
        <v>77</v>
      </c>
      <c r="AY573" s="226" t="s">
        <v>152</v>
      </c>
    </row>
    <row r="574" spans="2:65" s="1" customFormat="1" ht="22.9" customHeight="1">
      <c r="B574" s="41"/>
      <c r="C574" s="192" t="s">
        <v>1019</v>
      </c>
      <c r="D574" s="192" t="s">
        <v>154</v>
      </c>
      <c r="E574" s="193" t="s">
        <v>1020</v>
      </c>
      <c r="F574" s="194" t="s">
        <v>1021</v>
      </c>
      <c r="G574" s="195" t="s">
        <v>157</v>
      </c>
      <c r="H574" s="196">
        <v>12.16</v>
      </c>
      <c r="I574" s="197"/>
      <c r="J574" s="198">
        <f>ROUND(I574*H574,2)</f>
        <v>0</v>
      </c>
      <c r="K574" s="194" t="s">
        <v>21</v>
      </c>
      <c r="L574" s="61"/>
      <c r="M574" s="199" t="s">
        <v>21</v>
      </c>
      <c r="N574" s="200" t="s">
        <v>40</v>
      </c>
      <c r="O574" s="42"/>
      <c r="P574" s="201">
        <f>O574*H574</f>
        <v>0</v>
      </c>
      <c r="Q574" s="201">
        <v>2.4E-2</v>
      </c>
      <c r="R574" s="201">
        <f>Q574*H574</f>
        <v>0.29183999999999999</v>
      </c>
      <c r="S574" s="201">
        <v>2.4E-2</v>
      </c>
      <c r="T574" s="202">
        <f>S574*H574</f>
        <v>0.29183999999999999</v>
      </c>
      <c r="AR574" s="24" t="s">
        <v>159</v>
      </c>
      <c r="AT574" s="24" t="s">
        <v>154</v>
      </c>
      <c r="AU574" s="24" t="s">
        <v>79</v>
      </c>
      <c r="AY574" s="24" t="s">
        <v>152</v>
      </c>
      <c r="BE574" s="203">
        <f>IF(N574="základní",J574,0)</f>
        <v>0</v>
      </c>
      <c r="BF574" s="203">
        <f>IF(N574="snížená",J574,0)</f>
        <v>0</v>
      </c>
      <c r="BG574" s="203">
        <f>IF(N574="zákl. přenesená",J574,0)</f>
        <v>0</v>
      </c>
      <c r="BH574" s="203">
        <f>IF(N574="sníž. přenesená",J574,0)</f>
        <v>0</v>
      </c>
      <c r="BI574" s="203">
        <f>IF(N574="nulová",J574,0)</f>
        <v>0</v>
      </c>
      <c r="BJ574" s="24" t="s">
        <v>77</v>
      </c>
      <c r="BK574" s="203">
        <f>ROUND(I574*H574,2)</f>
        <v>0</v>
      </c>
      <c r="BL574" s="24" t="s">
        <v>159</v>
      </c>
      <c r="BM574" s="24" t="s">
        <v>1022</v>
      </c>
    </row>
    <row r="575" spans="2:65" s="11" customFormat="1" ht="13.5">
      <c r="B575" s="204"/>
      <c r="C575" s="205"/>
      <c r="D575" s="206" t="s">
        <v>161</v>
      </c>
      <c r="E575" s="207" t="s">
        <v>21</v>
      </c>
      <c r="F575" s="208" t="s">
        <v>1023</v>
      </c>
      <c r="G575" s="205"/>
      <c r="H575" s="209">
        <v>12.16</v>
      </c>
      <c r="I575" s="210"/>
      <c r="J575" s="205"/>
      <c r="K575" s="205"/>
      <c r="L575" s="211"/>
      <c r="M575" s="212"/>
      <c r="N575" s="213"/>
      <c r="O575" s="213"/>
      <c r="P575" s="213"/>
      <c r="Q575" s="213"/>
      <c r="R575" s="213"/>
      <c r="S575" s="213"/>
      <c r="T575" s="214"/>
      <c r="AT575" s="215" t="s">
        <v>161</v>
      </c>
      <c r="AU575" s="215" t="s">
        <v>79</v>
      </c>
      <c r="AV575" s="11" t="s">
        <v>79</v>
      </c>
      <c r="AW575" s="11" t="s">
        <v>33</v>
      </c>
      <c r="AX575" s="11" t="s">
        <v>69</v>
      </c>
      <c r="AY575" s="215" t="s">
        <v>152</v>
      </c>
    </row>
    <row r="576" spans="2:65" s="12" customFormat="1" ht="13.5">
      <c r="B576" s="216"/>
      <c r="C576" s="217"/>
      <c r="D576" s="206" t="s">
        <v>161</v>
      </c>
      <c r="E576" s="218" t="s">
        <v>21</v>
      </c>
      <c r="F576" s="219" t="s">
        <v>180</v>
      </c>
      <c r="G576" s="217"/>
      <c r="H576" s="220">
        <v>12.16</v>
      </c>
      <c r="I576" s="221"/>
      <c r="J576" s="217"/>
      <c r="K576" s="217"/>
      <c r="L576" s="222"/>
      <c r="M576" s="223"/>
      <c r="N576" s="224"/>
      <c r="O576" s="224"/>
      <c r="P576" s="224"/>
      <c r="Q576" s="224"/>
      <c r="R576" s="224"/>
      <c r="S576" s="224"/>
      <c r="T576" s="225"/>
      <c r="AT576" s="226" t="s">
        <v>161</v>
      </c>
      <c r="AU576" s="226" t="s">
        <v>79</v>
      </c>
      <c r="AV576" s="12" t="s">
        <v>159</v>
      </c>
      <c r="AW576" s="12" t="s">
        <v>33</v>
      </c>
      <c r="AX576" s="12" t="s">
        <v>77</v>
      </c>
      <c r="AY576" s="226" t="s">
        <v>152</v>
      </c>
    </row>
    <row r="577" spans="2:65" s="1" customFormat="1" ht="22.9" customHeight="1">
      <c r="B577" s="41"/>
      <c r="C577" s="192" t="s">
        <v>1024</v>
      </c>
      <c r="D577" s="192" t="s">
        <v>154</v>
      </c>
      <c r="E577" s="193" t="s">
        <v>1025</v>
      </c>
      <c r="F577" s="194" t="s">
        <v>1026</v>
      </c>
      <c r="G577" s="195" t="s">
        <v>157</v>
      </c>
      <c r="H577" s="196">
        <v>154.4</v>
      </c>
      <c r="I577" s="197"/>
      <c r="J577" s="198">
        <f>ROUND(I577*H577,2)</f>
        <v>0</v>
      </c>
      <c r="K577" s="194" t="s">
        <v>21</v>
      </c>
      <c r="L577" s="61"/>
      <c r="M577" s="199" t="s">
        <v>21</v>
      </c>
      <c r="N577" s="200" t="s">
        <v>40</v>
      </c>
      <c r="O577" s="42"/>
      <c r="P577" s="201">
        <f>O577*H577</f>
        <v>0</v>
      </c>
      <c r="Q577" s="201">
        <v>2.4E-2</v>
      </c>
      <c r="R577" s="201">
        <f>Q577*H577</f>
        <v>3.7056</v>
      </c>
      <c r="S577" s="201">
        <v>2.4E-2</v>
      </c>
      <c r="T577" s="202">
        <f>S577*H577</f>
        <v>3.7056</v>
      </c>
      <c r="AR577" s="24" t="s">
        <v>159</v>
      </c>
      <c r="AT577" s="24" t="s">
        <v>154</v>
      </c>
      <c r="AU577" s="24" t="s">
        <v>79</v>
      </c>
      <c r="AY577" s="24" t="s">
        <v>152</v>
      </c>
      <c r="BE577" s="203">
        <f>IF(N577="základní",J577,0)</f>
        <v>0</v>
      </c>
      <c r="BF577" s="203">
        <f>IF(N577="snížená",J577,0)</f>
        <v>0</v>
      </c>
      <c r="BG577" s="203">
        <f>IF(N577="zákl. přenesená",J577,0)</f>
        <v>0</v>
      </c>
      <c r="BH577" s="203">
        <f>IF(N577="sníž. přenesená",J577,0)</f>
        <v>0</v>
      </c>
      <c r="BI577" s="203">
        <f>IF(N577="nulová",J577,0)</f>
        <v>0</v>
      </c>
      <c r="BJ577" s="24" t="s">
        <v>77</v>
      </c>
      <c r="BK577" s="203">
        <f>ROUND(I577*H577,2)</f>
        <v>0</v>
      </c>
      <c r="BL577" s="24" t="s">
        <v>159</v>
      </c>
      <c r="BM577" s="24" t="s">
        <v>1027</v>
      </c>
    </row>
    <row r="578" spans="2:65" s="11" customFormat="1" ht="13.5">
      <c r="B578" s="204"/>
      <c r="C578" s="205"/>
      <c r="D578" s="206" t="s">
        <v>161</v>
      </c>
      <c r="E578" s="207" t="s">
        <v>21</v>
      </c>
      <c r="F578" s="208" t="s">
        <v>1028</v>
      </c>
      <c r="G578" s="205"/>
      <c r="H578" s="209">
        <v>154.4</v>
      </c>
      <c r="I578" s="210"/>
      <c r="J578" s="205"/>
      <c r="K578" s="205"/>
      <c r="L578" s="211"/>
      <c r="M578" s="212"/>
      <c r="N578" s="213"/>
      <c r="O578" s="213"/>
      <c r="P578" s="213"/>
      <c r="Q578" s="213"/>
      <c r="R578" s="213"/>
      <c r="S578" s="213"/>
      <c r="T578" s="214"/>
      <c r="AT578" s="215" t="s">
        <v>161</v>
      </c>
      <c r="AU578" s="215" t="s">
        <v>79</v>
      </c>
      <c r="AV578" s="11" t="s">
        <v>79</v>
      </c>
      <c r="AW578" s="11" t="s">
        <v>33</v>
      </c>
      <c r="AX578" s="11" t="s">
        <v>69</v>
      </c>
      <c r="AY578" s="215" t="s">
        <v>152</v>
      </c>
    </row>
    <row r="579" spans="2:65" s="12" customFormat="1" ht="13.5">
      <c r="B579" s="216"/>
      <c r="C579" s="217"/>
      <c r="D579" s="206" t="s">
        <v>161</v>
      </c>
      <c r="E579" s="218" t="s">
        <v>21</v>
      </c>
      <c r="F579" s="219" t="s">
        <v>180</v>
      </c>
      <c r="G579" s="217"/>
      <c r="H579" s="220">
        <v>154.4</v>
      </c>
      <c r="I579" s="221"/>
      <c r="J579" s="217"/>
      <c r="K579" s="217"/>
      <c r="L579" s="222"/>
      <c r="M579" s="223"/>
      <c r="N579" s="224"/>
      <c r="O579" s="224"/>
      <c r="P579" s="224"/>
      <c r="Q579" s="224"/>
      <c r="R579" s="224"/>
      <c r="S579" s="224"/>
      <c r="T579" s="225"/>
      <c r="AT579" s="226" t="s">
        <v>161</v>
      </c>
      <c r="AU579" s="226" t="s">
        <v>79</v>
      </c>
      <c r="AV579" s="12" t="s">
        <v>159</v>
      </c>
      <c r="AW579" s="12" t="s">
        <v>33</v>
      </c>
      <c r="AX579" s="12" t="s">
        <v>77</v>
      </c>
      <c r="AY579" s="226" t="s">
        <v>152</v>
      </c>
    </row>
    <row r="580" spans="2:65" s="1" customFormat="1" ht="22.9" customHeight="1">
      <c r="B580" s="41"/>
      <c r="C580" s="192" t="s">
        <v>1029</v>
      </c>
      <c r="D580" s="192" t="s">
        <v>154</v>
      </c>
      <c r="E580" s="193" t="s">
        <v>1030</v>
      </c>
      <c r="F580" s="194" t="s">
        <v>1031</v>
      </c>
      <c r="G580" s="195" t="s">
        <v>157</v>
      </c>
      <c r="H580" s="196">
        <v>32.799999999999997</v>
      </c>
      <c r="I580" s="197"/>
      <c r="J580" s="198">
        <f>ROUND(I580*H580,2)</f>
        <v>0</v>
      </c>
      <c r="K580" s="194" t="s">
        <v>21</v>
      </c>
      <c r="L580" s="61"/>
      <c r="M580" s="199" t="s">
        <v>21</v>
      </c>
      <c r="N580" s="200" t="s">
        <v>40</v>
      </c>
      <c r="O580" s="42"/>
      <c r="P580" s="201">
        <f>O580*H580</f>
        <v>0</v>
      </c>
      <c r="Q580" s="201">
        <v>2.4E-2</v>
      </c>
      <c r="R580" s="201">
        <f>Q580*H580</f>
        <v>0.7871999999999999</v>
      </c>
      <c r="S580" s="201">
        <v>2.4E-2</v>
      </c>
      <c r="T580" s="202">
        <f>S580*H580</f>
        <v>0.7871999999999999</v>
      </c>
      <c r="AR580" s="24" t="s">
        <v>159</v>
      </c>
      <c r="AT580" s="24" t="s">
        <v>154</v>
      </c>
      <c r="AU580" s="24" t="s">
        <v>79</v>
      </c>
      <c r="AY580" s="24" t="s">
        <v>152</v>
      </c>
      <c r="BE580" s="203">
        <f>IF(N580="základní",J580,0)</f>
        <v>0</v>
      </c>
      <c r="BF580" s="203">
        <f>IF(N580="snížená",J580,0)</f>
        <v>0</v>
      </c>
      <c r="BG580" s="203">
        <f>IF(N580="zákl. přenesená",J580,0)</f>
        <v>0</v>
      </c>
      <c r="BH580" s="203">
        <f>IF(N580="sníž. přenesená",J580,0)</f>
        <v>0</v>
      </c>
      <c r="BI580" s="203">
        <f>IF(N580="nulová",J580,0)</f>
        <v>0</v>
      </c>
      <c r="BJ580" s="24" t="s">
        <v>77</v>
      </c>
      <c r="BK580" s="203">
        <f>ROUND(I580*H580,2)</f>
        <v>0</v>
      </c>
      <c r="BL580" s="24" t="s">
        <v>159</v>
      </c>
      <c r="BM580" s="24" t="s">
        <v>1032</v>
      </c>
    </row>
    <row r="581" spans="2:65" s="11" customFormat="1" ht="13.5">
      <c r="B581" s="204"/>
      <c r="C581" s="205"/>
      <c r="D581" s="206" t="s">
        <v>161</v>
      </c>
      <c r="E581" s="207" t="s">
        <v>21</v>
      </c>
      <c r="F581" s="208" t="s">
        <v>1033</v>
      </c>
      <c r="G581" s="205"/>
      <c r="H581" s="209">
        <v>32.799999999999997</v>
      </c>
      <c r="I581" s="210"/>
      <c r="J581" s="205"/>
      <c r="K581" s="205"/>
      <c r="L581" s="211"/>
      <c r="M581" s="212"/>
      <c r="N581" s="213"/>
      <c r="O581" s="213"/>
      <c r="P581" s="213"/>
      <c r="Q581" s="213"/>
      <c r="R581" s="213"/>
      <c r="S581" s="213"/>
      <c r="T581" s="214"/>
      <c r="AT581" s="215" t="s">
        <v>161</v>
      </c>
      <c r="AU581" s="215" t="s">
        <v>79</v>
      </c>
      <c r="AV581" s="11" t="s">
        <v>79</v>
      </c>
      <c r="AW581" s="11" t="s">
        <v>33</v>
      </c>
      <c r="AX581" s="11" t="s">
        <v>69</v>
      </c>
      <c r="AY581" s="215" t="s">
        <v>152</v>
      </c>
    </row>
    <row r="582" spans="2:65" s="12" customFormat="1" ht="13.5">
      <c r="B582" s="216"/>
      <c r="C582" s="217"/>
      <c r="D582" s="206" t="s">
        <v>161</v>
      </c>
      <c r="E582" s="218" t="s">
        <v>21</v>
      </c>
      <c r="F582" s="219" t="s">
        <v>180</v>
      </c>
      <c r="G582" s="217"/>
      <c r="H582" s="220">
        <v>32.799999999999997</v>
      </c>
      <c r="I582" s="221"/>
      <c r="J582" s="217"/>
      <c r="K582" s="217"/>
      <c r="L582" s="222"/>
      <c r="M582" s="223"/>
      <c r="N582" s="224"/>
      <c r="O582" s="224"/>
      <c r="P582" s="224"/>
      <c r="Q582" s="224"/>
      <c r="R582" s="224"/>
      <c r="S582" s="224"/>
      <c r="T582" s="225"/>
      <c r="AT582" s="226" t="s">
        <v>161</v>
      </c>
      <c r="AU582" s="226" t="s">
        <v>79</v>
      </c>
      <c r="AV582" s="12" t="s">
        <v>159</v>
      </c>
      <c r="AW582" s="12" t="s">
        <v>33</v>
      </c>
      <c r="AX582" s="12" t="s">
        <v>77</v>
      </c>
      <c r="AY582" s="226" t="s">
        <v>152</v>
      </c>
    </row>
    <row r="583" spans="2:65" s="1" customFormat="1" ht="14.45" customHeight="1">
      <c r="B583" s="41"/>
      <c r="C583" s="192" t="s">
        <v>1034</v>
      </c>
      <c r="D583" s="192" t="s">
        <v>154</v>
      </c>
      <c r="E583" s="193" t="s">
        <v>1035</v>
      </c>
      <c r="F583" s="194" t="s">
        <v>1036</v>
      </c>
      <c r="G583" s="195" t="s">
        <v>157</v>
      </c>
      <c r="H583" s="196">
        <v>16.8</v>
      </c>
      <c r="I583" s="197"/>
      <c r="J583" s="198">
        <f t="shared" ref="J583:J593" si="20">ROUND(I583*H583,2)</f>
        <v>0</v>
      </c>
      <c r="K583" s="194" t="s">
        <v>21</v>
      </c>
      <c r="L583" s="61"/>
      <c r="M583" s="199" t="s">
        <v>21</v>
      </c>
      <c r="N583" s="200" t="s">
        <v>40</v>
      </c>
      <c r="O583" s="42"/>
      <c r="P583" s="201">
        <f t="shared" ref="P583:P593" si="21">O583*H583</f>
        <v>0</v>
      </c>
      <c r="Q583" s="201">
        <v>2.4E-2</v>
      </c>
      <c r="R583" s="201">
        <f t="shared" ref="R583:R593" si="22">Q583*H583</f>
        <v>0.4032</v>
      </c>
      <c r="S583" s="201">
        <v>2.4E-2</v>
      </c>
      <c r="T583" s="202">
        <f t="shared" ref="T583:T593" si="23">S583*H583</f>
        <v>0.4032</v>
      </c>
      <c r="AR583" s="24" t="s">
        <v>159</v>
      </c>
      <c r="AT583" s="24" t="s">
        <v>154</v>
      </c>
      <c r="AU583" s="24" t="s">
        <v>79</v>
      </c>
      <c r="AY583" s="24" t="s">
        <v>152</v>
      </c>
      <c r="BE583" s="203">
        <f t="shared" ref="BE583:BE593" si="24">IF(N583="základní",J583,0)</f>
        <v>0</v>
      </c>
      <c r="BF583" s="203">
        <f t="shared" ref="BF583:BF593" si="25">IF(N583="snížená",J583,0)</f>
        <v>0</v>
      </c>
      <c r="BG583" s="203">
        <f t="shared" ref="BG583:BG593" si="26">IF(N583="zákl. přenesená",J583,0)</f>
        <v>0</v>
      </c>
      <c r="BH583" s="203">
        <f t="shared" ref="BH583:BH593" si="27">IF(N583="sníž. přenesená",J583,0)</f>
        <v>0</v>
      </c>
      <c r="BI583" s="203">
        <f t="shared" ref="BI583:BI593" si="28">IF(N583="nulová",J583,0)</f>
        <v>0</v>
      </c>
      <c r="BJ583" s="24" t="s">
        <v>77</v>
      </c>
      <c r="BK583" s="203">
        <f t="shared" ref="BK583:BK593" si="29">ROUND(I583*H583,2)</f>
        <v>0</v>
      </c>
      <c r="BL583" s="24" t="s">
        <v>159</v>
      </c>
      <c r="BM583" s="24" t="s">
        <v>1037</v>
      </c>
    </row>
    <row r="584" spans="2:65" s="1" customFormat="1" ht="22.9" customHeight="1">
      <c r="B584" s="41"/>
      <c r="C584" s="192" t="s">
        <v>1038</v>
      </c>
      <c r="D584" s="192" t="s">
        <v>154</v>
      </c>
      <c r="E584" s="193" t="s">
        <v>1039</v>
      </c>
      <c r="F584" s="194" t="s">
        <v>1040</v>
      </c>
      <c r="G584" s="195" t="s">
        <v>157</v>
      </c>
      <c r="H584" s="196">
        <v>16</v>
      </c>
      <c r="I584" s="197"/>
      <c r="J584" s="198">
        <f t="shared" si="20"/>
        <v>0</v>
      </c>
      <c r="K584" s="194" t="s">
        <v>21</v>
      </c>
      <c r="L584" s="61"/>
      <c r="M584" s="199" t="s">
        <v>21</v>
      </c>
      <c r="N584" s="200" t="s">
        <v>40</v>
      </c>
      <c r="O584" s="42"/>
      <c r="P584" s="201">
        <f t="shared" si="21"/>
        <v>0</v>
      </c>
      <c r="Q584" s="201">
        <v>2.4E-2</v>
      </c>
      <c r="R584" s="201">
        <f t="shared" si="22"/>
        <v>0.38400000000000001</v>
      </c>
      <c r="S584" s="201">
        <v>2.4E-2</v>
      </c>
      <c r="T584" s="202">
        <f t="shared" si="23"/>
        <v>0.38400000000000001</v>
      </c>
      <c r="AR584" s="24" t="s">
        <v>159</v>
      </c>
      <c r="AT584" s="24" t="s">
        <v>154</v>
      </c>
      <c r="AU584" s="24" t="s">
        <v>79</v>
      </c>
      <c r="AY584" s="24" t="s">
        <v>152</v>
      </c>
      <c r="BE584" s="203">
        <f t="shared" si="24"/>
        <v>0</v>
      </c>
      <c r="BF584" s="203">
        <f t="shared" si="25"/>
        <v>0</v>
      </c>
      <c r="BG584" s="203">
        <f t="shared" si="26"/>
        <v>0</v>
      </c>
      <c r="BH584" s="203">
        <f t="shared" si="27"/>
        <v>0</v>
      </c>
      <c r="BI584" s="203">
        <f t="shared" si="28"/>
        <v>0</v>
      </c>
      <c r="BJ584" s="24" t="s">
        <v>77</v>
      </c>
      <c r="BK584" s="203">
        <f t="shared" si="29"/>
        <v>0</v>
      </c>
      <c r="BL584" s="24" t="s">
        <v>159</v>
      </c>
      <c r="BM584" s="24" t="s">
        <v>1041</v>
      </c>
    </row>
    <row r="585" spans="2:65" s="1" customFormat="1" ht="22.9" customHeight="1">
      <c r="B585" s="41"/>
      <c r="C585" s="192" t="s">
        <v>1042</v>
      </c>
      <c r="D585" s="192" t="s">
        <v>154</v>
      </c>
      <c r="E585" s="193" t="s">
        <v>1043</v>
      </c>
      <c r="F585" s="194" t="s">
        <v>1044</v>
      </c>
      <c r="G585" s="195" t="s">
        <v>281</v>
      </c>
      <c r="H585" s="196">
        <v>1</v>
      </c>
      <c r="I585" s="197"/>
      <c r="J585" s="198">
        <f t="shared" si="20"/>
        <v>0</v>
      </c>
      <c r="K585" s="194" t="s">
        <v>21</v>
      </c>
      <c r="L585" s="61"/>
      <c r="M585" s="199" t="s">
        <v>21</v>
      </c>
      <c r="N585" s="200" t="s">
        <v>40</v>
      </c>
      <c r="O585" s="42"/>
      <c r="P585" s="201">
        <f t="shared" si="21"/>
        <v>0</v>
      </c>
      <c r="Q585" s="201">
        <v>0</v>
      </c>
      <c r="R585" s="201">
        <f t="shared" si="22"/>
        <v>0</v>
      </c>
      <c r="S585" s="201">
        <v>0</v>
      </c>
      <c r="T585" s="202">
        <f t="shared" si="23"/>
        <v>0</v>
      </c>
      <c r="AR585" s="24" t="s">
        <v>159</v>
      </c>
      <c r="AT585" s="24" t="s">
        <v>154</v>
      </c>
      <c r="AU585" s="24" t="s">
        <v>79</v>
      </c>
      <c r="AY585" s="24" t="s">
        <v>152</v>
      </c>
      <c r="BE585" s="203">
        <f t="shared" si="24"/>
        <v>0</v>
      </c>
      <c r="BF585" s="203">
        <f t="shared" si="25"/>
        <v>0</v>
      </c>
      <c r="BG585" s="203">
        <f t="shared" si="26"/>
        <v>0</v>
      </c>
      <c r="BH585" s="203">
        <f t="shared" si="27"/>
        <v>0</v>
      </c>
      <c r="BI585" s="203">
        <f t="shared" si="28"/>
        <v>0</v>
      </c>
      <c r="BJ585" s="24" t="s">
        <v>77</v>
      </c>
      <c r="BK585" s="203">
        <f t="shared" si="29"/>
        <v>0</v>
      </c>
      <c r="BL585" s="24" t="s">
        <v>159</v>
      </c>
      <c r="BM585" s="24" t="s">
        <v>1045</v>
      </c>
    </row>
    <row r="586" spans="2:65" s="1" customFormat="1" ht="22.9" customHeight="1">
      <c r="B586" s="41"/>
      <c r="C586" s="192" t="s">
        <v>1046</v>
      </c>
      <c r="D586" s="192" t="s">
        <v>154</v>
      </c>
      <c r="E586" s="193" t="s">
        <v>1047</v>
      </c>
      <c r="F586" s="194" t="s">
        <v>1048</v>
      </c>
      <c r="G586" s="195" t="s">
        <v>281</v>
      </c>
      <c r="H586" s="196">
        <v>1</v>
      </c>
      <c r="I586" s="197"/>
      <c r="J586" s="198">
        <f t="shared" si="20"/>
        <v>0</v>
      </c>
      <c r="K586" s="194" t="s">
        <v>21</v>
      </c>
      <c r="L586" s="61"/>
      <c r="M586" s="199" t="s">
        <v>21</v>
      </c>
      <c r="N586" s="200" t="s">
        <v>40</v>
      </c>
      <c r="O586" s="42"/>
      <c r="P586" s="201">
        <f t="shared" si="21"/>
        <v>0</v>
      </c>
      <c r="Q586" s="201">
        <v>0</v>
      </c>
      <c r="R586" s="201">
        <f t="shared" si="22"/>
        <v>0</v>
      </c>
      <c r="S586" s="201">
        <v>0</v>
      </c>
      <c r="T586" s="202">
        <f t="shared" si="23"/>
        <v>0</v>
      </c>
      <c r="AR586" s="24" t="s">
        <v>159</v>
      </c>
      <c r="AT586" s="24" t="s">
        <v>154</v>
      </c>
      <c r="AU586" s="24" t="s">
        <v>79</v>
      </c>
      <c r="AY586" s="24" t="s">
        <v>152</v>
      </c>
      <c r="BE586" s="203">
        <f t="shared" si="24"/>
        <v>0</v>
      </c>
      <c r="BF586" s="203">
        <f t="shared" si="25"/>
        <v>0</v>
      </c>
      <c r="BG586" s="203">
        <f t="shared" si="26"/>
        <v>0</v>
      </c>
      <c r="BH586" s="203">
        <f t="shared" si="27"/>
        <v>0</v>
      </c>
      <c r="BI586" s="203">
        <f t="shared" si="28"/>
        <v>0</v>
      </c>
      <c r="BJ586" s="24" t="s">
        <v>77</v>
      </c>
      <c r="BK586" s="203">
        <f t="shared" si="29"/>
        <v>0</v>
      </c>
      <c r="BL586" s="24" t="s">
        <v>159</v>
      </c>
      <c r="BM586" s="24" t="s">
        <v>1049</v>
      </c>
    </row>
    <row r="587" spans="2:65" s="1" customFormat="1" ht="34.15" customHeight="1">
      <c r="B587" s="41"/>
      <c r="C587" s="192" t="s">
        <v>1050</v>
      </c>
      <c r="D587" s="192" t="s">
        <v>154</v>
      </c>
      <c r="E587" s="193" t="s">
        <v>1051</v>
      </c>
      <c r="F587" s="194" t="s">
        <v>1052</v>
      </c>
      <c r="G587" s="195" t="s">
        <v>281</v>
      </c>
      <c r="H587" s="196">
        <v>2</v>
      </c>
      <c r="I587" s="197"/>
      <c r="J587" s="198">
        <f t="shared" si="20"/>
        <v>0</v>
      </c>
      <c r="K587" s="194" t="s">
        <v>21</v>
      </c>
      <c r="L587" s="61"/>
      <c r="M587" s="199" t="s">
        <v>21</v>
      </c>
      <c r="N587" s="200" t="s">
        <v>40</v>
      </c>
      <c r="O587" s="42"/>
      <c r="P587" s="201">
        <f t="shared" si="21"/>
        <v>0</v>
      </c>
      <c r="Q587" s="201">
        <v>0</v>
      </c>
      <c r="R587" s="201">
        <f t="shared" si="22"/>
        <v>0</v>
      </c>
      <c r="S587" s="201">
        <v>0</v>
      </c>
      <c r="T587" s="202">
        <f t="shared" si="23"/>
        <v>0</v>
      </c>
      <c r="AR587" s="24" t="s">
        <v>159</v>
      </c>
      <c r="AT587" s="24" t="s">
        <v>154</v>
      </c>
      <c r="AU587" s="24" t="s">
        <v>79</v>
      </c>
      <c r="AY587" s="24" t="s">
        <v>152</v>
      </c>
      <c r="BE587" s="203">
        <f t="shared" si="24"/>
        <v>0</v>
      </c>
      <c r="BF587" s="203">
        <f t="shared" si="25"/>
        <v>0</v>
      </c>
      <c r="BG587" s="203">
        <f t="shared" si="26"/>
        <v>0</v>
      </c>
      <c r="BH587" s="203">
        <f t="shared" si="27"/>
        <v>0</v>
      </c>
      <c r="BI587" s="203">
        <f t="shared" si="28"/>
        <v>0</v>
      </c>
      <c r="BJ587" s="24" t="s">
        <v>77</v>
      </c>
      <c r="BK587" s="203">
        <f t="shared" si="29"/>
        <v>0</v>
      </c>
      <c r="BL587" s="24" t="s">
        <v>159</v>
      </c>
      <c r="BM587" s="24" t="s">
        <v>1053</v>
      </c>
    </row>
    <row r="588" spans="2:65" s="1" customFormat="1" ht="22.9" customHeight="1">
      <c r="B588" s="41"/>
      <c r="C588" s="192" t="s">
        <v>1054</v>
      </c>
      <c r="D588" s="192" t="s">
        <v>154</v>
      </c>
      <c r="E588" s="193" t="s">
        <v>1055</v>
      </c>
      <c r="F588" s="194" t="s">
        <v>1056</v>
      </c>
      <c r="G588" s="195" t="s">
        <v>281</v>
      </c>
      <c r="H588" s="196">
        <v>3</v>
      </c>
      <c r="I588" s="197"/>
      <c r="J588" s="198">
        <f t="shared" si="20"/>
        <v>0</v>
      </c>
      <c r="K588" s="194" t="s">
        <v>21</v>
      </c>
      <c r="L588" s="61"/>
      <c r="M588" s="199" t="s">
        <v>21</v>
      </c>
      <c r="N588" s="200" t="s">
        <v>40</v>
      </c>
      <c r="O588" s="42"/>
      <c r="P588" s="201">
        <f t="shared" si="21"/>
        <v>0</v>
      </c>
      <c r="Q588" s="201">
        <v>0</v>
      </c>
      <c r="R588" s="201">
        <f t="shared" si="22"/>
        <v>0</v>
      </c>
      <c r="S588" s="201">
        <v>0</v>
      </c>
      <c r="T588" s="202">
        <f t="shared" si="23"/>
        <v>0</v>
      </c>
      <c r="AR588" s="24" t="s">
        <v>159</v>
      </c>
      <c r="AT588" s="24" t="s">
        <v>154</v>
      </c>
      <c r="AU588" s="24" t="s">
        <v>79</v>
      </c>
      <c r="AY588" s="24" t="s">
        <v>152</v>
      </c>
      <c r="BE588" s="203">
        <f t="shared" si="24"/>
        <v>0</v>
      </c>
      <c r="BF588" s="203">
        <f t="shared" si="25"/>
        <v>0</v>
      </c>
      <c r="BG588" s="203">
        <f t="shared" si="26"/>
        <v>0</v>
      </c>
      <c r="BH588" s="203">
        <f t="shared" si="27"/>
        <v>0</v>
      </c>
      <c r="BI588" s="203">
        <f t="shared" si="28"/>
        <v>0</v>
      </c>
      <c r="BJ588" s="24" t="s">
        <v>77</v>
      </c>
      <c r="BK588" s="203">
        <f t="shared" si="29"/>
        <v>0</v>
      </c>
      <c r="BL588" s="24" t="s">
        <v>159</v>
      </c>
      <c r="BM588" s="24" t="s">
        <v>1057</v>
      </c>
    </row>
    <row r="589" spans="2:65" s="1" customFormat="1" ht="22.9" customHeight="1">
      <c r="B589" s="41"/>
      <c r="C589" s="192" t="s">
        <v>225</v>
      </c>
      <c r="D589" s="192" t="s">
        <v>154</v>
      </c>
      <c r="E589" s="193" t="s">
        <v>1058</v>
      </c>
      <c r="F589" s="194" t="s">
        <v>1059</v>
      </c>
      <c r="G589" s="195" t="s">
        <v>281</v>
      </c>
      <c r="H589" s="196">
        <v>4</v>
      </c>
      <c r="I589" s="197"/>
      <c r="J589" s="198">
        <f t="shared" si="20"/>
        <v>0</v>
      </c>
      <c r="K589" s="194" t="s">
        <v>21</v>
      </c>
      <c r="L589" s="61"/>
      <c r="M589" s="199" t="s">
        <v>21</v>
      </c>
      <c r="N589" s="200" t="s">
        <v>40</v>
      </c>
      <c r="O589" s="42"/>
      <c r="P589" s="201">
        <f t="shared" si="21"/>
        <v>0</v>
      </c>
      <c r="Q589" s="201">
        <v>0</v>
      </c>
      <c r="R589" s="201">
        <f t="shared" si="22"/>
        <v>0</v>
      </c>
      <c r="S589" s="201">
        <v>0</v>
      </c>
      <c r="T589" s="202">
        <f t="shared" si="23"/>
        <v>0</v>
      </c>
      <c r="AR589" s="24" t="s">
        <v>159</v>
      </c>
      <c r="AT589" s="24" t="s">
        <v>154</v>
      </c>
      <c r="AU589" s="24" t="s">
        <v>79</v>
      </c>
      <c r="AY589" s="24" t="s">
        <v>152</v>
      </c>
      <c r="BE589" s="203">
        <f t="shared" si="24"/>
        <v>0</v>
      </c>
      <c r="BF589" s="203">
        <f t="shared" si="25"/>
        <v>0</v>
      </c>
      <c r="BG589" s="203">
        <f t="shared" si="26"/>
        <v>0</v>
      </c>
      <c r="BH589" s="203">
        <f t="shared" si="27"/>
        <v>0</v>
      </c>
      <c r="BI589" s="203">
        <f t="shared" si="28"/>
        <v>0</v>
      </c>
      <c r="BJ589" s="24" t="s">
        <v>77</v>
      </c>
      <c r="BK589" s="203">
        <f t="shared" si="29"/>
        <v>0</v>
      </c>
      <c r="BL589" s="24" t="s">
        <v>159</v>
      </c>
      <c r="BM589" s="24" t="s">
        <v>1060</v>
      </c>
    </row>
    <row r="590" spans="2:65" s="1" customFormat="1" ht="34.15" customHeight="1">
      <c r="B590" s="41"/>
      <c r="C590" s="192" t="s">
        <v>1061</v>
      </c>
      <c r="D590" s="192" t="s">
        <v>154</v>
      </c>
      <c r="E590" s="193" t="s">
        <v>1062</v>
      </c>
      <c r="F590" s="194" t="s">
        <v>1063</v>
      </c>
      <c r="G590" s="195" t="s">
        <v>281</v>
      </c>
      <c r="H590" s="196">
        <v>1</v>
      </c>
      <c r="I590" s="197"/>
      <c r="J590" s="198">
        <f t="shared" si="20"/>
        <v>0</v>
      </c>
      <c r="K590" s="194" t="s">
        <v>21</v>
      </c>
      <c r="L590" s="61"/>
      <c r="M590" s="199" t="s">
        <v>21</v>
      </c>
      <c r="N590" s="200" t="s">
        <v>40</v>
      </c>
      <c r="O590" s="42"/>
      <c r="P590" s="201">
        <f t="shared" si="21"/>
        <v>0</v>
      </c>
      <c r="Q590" s="201">
        <v>0</v>
      </c>
      <c r="R590" s="201">
        <f t="shared" si="22"/>
        <v>0</v>
      </c>
      <c r="S590" s="201">
        <v>0</v>
      </c>
      <c r="T590" s="202">
        <f t="shared" si="23"/>
        <v>0</v>
      </c>
      <c r="AR590" s="24" t="s">
        <v>159</v>
      </c>
      <c r="AT590" s="24" t="s">
        <v>154</v>
      </c>
      <c r="AU590" s="24" t="s">
        <v>79</v>
      </c>
      <c r="AY590" s="24" t="s">
        <v>152</v>
      </c>
      <c r="BE590" s="203">
        <f t="shared" si="24"/>
        <v>0</v>
      </c>
      <c r="BF590" s="203">
        <f t="shared" si="25"/>
        <v>0</v>
      </c>
      <c r="BG590" s="203">
        <f t="shared" si="26"/>
        <v>0</v>
      </c>
      <c r="BH590" s="203">
        <f t="shared" si="27"/>
        <v>0</v>
      </c>
      <c r="BI590" s="203">
        <f t="shared" si="28"/>
        <v>0</v>
      </c>
      <c r="BJ590" s="24" t="s">
        <v>77</v>
      </c>
      <c r="BK590" s="203">
        <f t="shared" si="29"/>
        <v>0</v>
      </c>
      <c r="BL590" s="24" t="s">
        <v>159</v>
      </c>
      <c r="BM590" s="24" t="s">
        <v>1064</v>
      </c>
    </row>
    <row r="591" spans="2:65" s="1" customFormat="1" ht="34.15" customHeight="1">
      <c r="B591" s="41"/>
      <c r="C591" s="192" t="s">
        <v>1065</v>
      </c>
      <c r="D591" s="192" t="s">
        <v>154</v>
      </c>
      <c r="E591" s="193" t="s">
        <v>1066</v>
      </c>
      <c r="F591" s="194" t="s">
        <v>1067</v>
      </c>
      <c r="G591" s="195" t="s">
        <v>281</v>
      </c>
      <c r="H591" s="196">
        <v>1</v>
      </c>
      <c r="I591" s="197"/>
      <c r="J591" s="198">
        <f t="shared" si="20"/>
        <v>0</v>
      </c>
      <c r="K591" s="194" t="s">
        <v>21</v>
      </c>
      <c r="L591" s="61"/>
      <c r="M591" s="199" t="s">
        <v>21</v>
      </c>
      <c r="N591" s="200" t="s">
        <v>40</v>
      </c>
      <c r="O591" s="42"/>
      <c r="P591" s="201">
        <f t="shared" si="21"/>
        <v>0</v>
      </c>
      <c r="Q591" s="201">
        <v>0</v>
      </c>
      <c r="R591" s="201">
        <f t="shared" si="22"/>
        <v>0</v>
      </c>
      <c r="S591" s="201">
        <v>0</v>
      </c>
      <c r="T591" s="202">
        <f t="shared" si="23"/>
        <v>0</v>
      </c>
      <c r="AR591" s="24" t="s">
        <v>159</v>
      </c>
      <c r="AT591" s="24" t="s">
        <v>154</v>
      </c>
      <c r="AU591" s="24" t="s">
        <v>79</v>
      </c>
      <c r="AY591" s="24" t="s">
        <v>152</v>
      </c>
      <c r="BE591" s="203">
        <f t="shared" si="24"/>
        <v>0</v>
      </c>
      <c r="BF591" s="203">
        <f t="shared" si="25"/>
        <v>0</v>
      </c>
      <c r="BG591" s="203">
        <f t="shared" si="26"/>
        <v>0</v>
      </c>
      <c r="BH591" s="203">
        <f t="shared" si="27"/>
        <v>0</v>
      </c>
      <c r="BI591" s="203">
        <f t="shared" si="28"/>
        <v>0</v>
      </c>
      <c r="BJ591" s="24" t="s">
        <v>77</v>
      </c>
      <c r="BK591" s="203">
        <f t="shared" si="29"/>
        <v>0</v>
      </c>
      <c r="BL591" s="24" t="s">
        <v>159</v>
      </c>
      <c r="BM591" s="24" t="s">
        <v>1068</v>
      </c>
    </row>
    <row r="592" spans="2:65" s="1" customFormat="1" ht="34.15" customHeight="1">
      <c r="B592" s="41"/>
      <c r="C592" s="192" t="s">
        <v>1069</v>
      </c>
      <c r="D592" s="192" t="s">
        <v>154</v>
      </c>
      <c r="E592" s="193" t="s">
        <v>1070</v>
      </c>
      <c r="F592" s="194" t="s">
        <v>1071</v>
      </c>
      <c r="G592" s="195" t="s">
        <v>281</v>
      </c>
      <c r="H592" s="196">
        <v>1</v>
      </c>
      <c r="I592" s="197"/>
      <c r="J592" s="198">
        <f t="shared" si="20"/>
        <v>0</v>
      </c>
      <c r="K592" s="194" t="s">
        <v>21</v>
      </c>
      <c r="L592" s="61"/>
      <c r="M592" s="199" t="s">
        <v>21</v>
      </c>
      <c r="N592" s="200" t="s">
        <v>40</v>
      </c>
      <c r="O592" s="42"/>
      <c r="P592" s="201">
        <f t="shared" si="21"/>
        <v>0</v>
      </c>
      <c r="Q592" s="201">
        <v>0</v>
      </c>
      <c r="R592" s="201">
        <f t="shared" si="22"/>
        <v>0</v>
      </c>
      <c r="S592" s="201">
        <v>0</v>
      </c>
      <c r="T592" s="202">
        <f t="shared" si="23"/>
        <v>0</v>
      </c>
      <c r="AR592" s="24" t="s">
        <v>159</v>
      </c>
      <c r="AT592" s="24" t="s">
        <v>154</v>
      </c>
      <c r="AU592" s="24" t="s">
        <v>79</v>
      </c>
      <c r="AY592" s="24" t="s">
        <v>152</v>
      </c>
      <c r="BE592" s="203">
        <f t="shared" si="24"/>
        <v>0</v>
      </c>
      <c r="BF592" s="203">
        <f t="shared" si="25"/>
        <v>0</v>
      </c>
      <c r="BG592" s="203">
        <f t="shared" si="26"/>
        <v>0</v>
      </c>
      <c r="BH592" s="203">
        <f t="shared" si="27"/>
        <v>0</v>
      </c>
      <c r="BI592" s="203">
        <f t="shared" si="28"/>
        <v>0</v>
      </c>
      <c r="BJ592" s="24" t="s">
        <v>77</v>
      </c>
      <c r="BK592" s="203">
        <f t="shared" si="29"/>
        <v>0</v>
      </c>
      <c r="BL592" s="24" t="s">
        <v>159</v>
      </c>
      <c r="BM592" s="24" t="s">
        <v>1072</v>
      </c>
    </row>
    <row r="593" spans="2:65" s="1" customFormat="1" ht="22.9" customHeight="1">
      <c r="B593" s="41"/>
      <c r="C593" s="192" t="s">
        <v>1073</v>
      </c>
      <c r="D593" s="192" t="s">
        <v>154</v>
      </c>
      <c r="E593" s="193" t="s">
        <v>1074</v>
      </c>
      <c r="F593" s="194" t="s">
        <v>1075</v>
      </c>
      <c r="G593" s="195" t="s">
        <v>169</v>
      </c>
      <c r="H593" s="196">
        <v>96.8</v>
      </c>
      <c r="I593" s="197"/>
      <c r="J593" s="198">
        <f t="shared" si="20"/>
        <v>0</v>
      </c>
      <c r="K593" s="194" t="s">
        <v>21</v>
      </c>
      <c r="L593" s="61"/>
      <c r="M593" s="199" t="s">
        <v>21</v>
      </c>
      <c r="N593" s="200" t="s">
        <v>40</v>
      </c>
      <c r="O593" s="42"/>
      <c r="P593" s="201">
        <f t="shared" si="21"/>
        <v>0</v>
      </c>
      <c r="Q593" s="201">
        <v>0</v>
      </c>
      <c r="R593" s="201">
        <f t="shared" si="22"/>
        <v>0</v>
      </c>
      <c r="S593" s="201">
        <v>0</v>
      </c>
      <c r="T593" s="202">
        <f t="shared" si="23"/>
        <v>0</v>
      </c>
      <c r="AR593" s="24" t="s">
        <v>159</v>
      </c>
      <c r="AT593" s="24" t="s">
        <v>154</v>
      </c>
      <c r="AU593" s="24" t="s">
        <v>79</v>
      </c>
      <c r="AY593" s="24" t="s">
        <v>152</v>
      </c>
      <c r="BE593" s="203">
        <f t="shared" si="24"/>
        <v>0</v>
      </c>
      <c r="BF593" s="203">
        <f t="shared" si="25"/>
        <v>0</v>
      </c>
      <c r="BG593" s="203">
        <f t="shared" si="26"/>
        <v>0</v>
      </c>
      <c r="BH593" s="203">
        <f t="shared" si="27"/>
        <v>0</v>
      </c>
      <c r="BI593" s="203">
        <f t="shared" si="28"/>
        <v>0</v>
      </c>
      <c r="BJ593" s="24" t="s">
        <v>77</v>
      </c>
      <c r="BK593" s="203">
        <f t="shared" si="29"/>
        <v>0</v>
      </c>
      <c r="BL593" s="24" t="s">
        <v>159</v>
      </c>
      <c r="BM593" s="24" t="s">
        <v>1076</v>
      </c>
    </row>
    <row r="594" spans="2:65" s="11" customFormat="1" ht="13.5">
      <c r="B594" s="204"/>
      <c r="C594" s="205"/>
      <c r="D594" s="206" t="s">
        <v>161</v>
      </c>
      <c r="E594" s="207" t="s">
        <v>21</v>
      </c>
      <c r="F594" s="208" t="s">
        <v>1077</v>
      </c>
      <c r="G594" s="205"/>
      <c r="H594" s="209">
        <v>96.8</v>
      </c>
      <c r="I594" s="210"/>
      <c r="J594" s="205"/>
      <c r="K594" s="205"/>
      <c r="L594" s="211"/>
      <c r="M594" s="212"/>
      <c r="N594" s="213"/>
      <c r="O594" s="213"/>
      <c r="P594" s="213"/>
      <c r="Q594" s="213"/>
      <c r="R594" s="213"/>
      <c r="S594" s="213"/>
      <c r="T594" s="214"/>
      <c r="AT594" s="215" t="s">
        <v>161</v>
      </c>
      <c r="AU594" s="215" t="s">
        <v>79</v>
      </c>
      <c r="AV594" s="11" t="s">
        <v>79</v>
      </c>
      <c r="AW594" s="11" t="s">
        <v>33</v>
      </c>
      <c r="AX594" s="11" t="s">
        <v>77</v>
      </c>
      <c r="AY594" s="215" t="s">
        <v>152</v>
      </c>
    </row>
    <row r="595" spans="2:65" s="1" customFormat="1" ht="22.9" customHeight="1">
      <c r="B595" s="41"/>
      <c r="C595" s="192" t="s">
        <v>1078</v>
      </c>
      <c r="D595" s="192" t="s">
        <v>154</v>
      </c>
      <c r="E595" s="193" t="s">
        <v>1079</v>
      </c>
      <c r="F595" s="194" t="s">
        <v>1080</v>
      </c>
      <c r="G595" s="195" t="s">
        <v>1081</v>
      </c>
      <c r="H595" s="196">
        <v>1</v>
      </c>
      <c r="I595" s="197"/>
      <c r="J595" s="198">
        <f t="shared" ref="J595:J603" si="30">ROUND(I595*H595,2)</f>
        <v>0</v>
      </c>
      <c r="K595" s="194" t="s">
        <v>21</v>
      </c>
      <c r="L595" s="61"/>
      <c r="M595" s="199" t="s">
        <v>21</v>
      </c>
      <c r="N595" s="200" t="s">
        <v>40</v>
      </c>
      <c r="O595" s="42"/>
      <c r="P595" s="201">
        <f t="shared" ref="P595:P603" si="31">O595*H595</f>
        <v>0</v>
      </c>
      <c r="Q595" s="201">
        <v>0</v>
      </c>
      <c r="R595" s="201">
        <f t="shared" ref="R595:R603" si="32">Q595*H595</f>
        <v>0</v>
      </c>
      <c r="S595" s="201">
        <v>0</v>
      </c>
      <c r="T595" s="202">
        <f t="shared" ref="T595:T603" si="33">S595*H595</f>
        <v>0</v>
      </c>
      <c r="AR595" s="24" t="s">
        <v>159</v>
      </c>
      <c r="AT595" s="24" t="s">
        <v>154</v>
      </c>
      <c r="AU595" s="24" t="s">
        <v>79</v>
      </c>
      <c r="AY595" s="24" t="s">
        <v>152</v>
      </c>
      <c r="BE595" s="203">
        <f t="shared" ref="BE595:BE603" si="34">IF(N595="základní",J595,0)</f>
        <v>0</v>
      </c>
      <c r="BF595" s="203">
        <f t="shared" ref="BF595:BF603" si="35">IF(N595="snížená",J595,0)</f>
        <v>0</v>
      </c>
      <c r="BG595" s="203">
        <f t="shared" ref="BG595:BG603" si="36">IF(N595="zákl. přenesená",J595,0)</f>
        <v>0</v>
      </c>
      <c r="BH595" s="203">
        <f t="shared" ref="BH595:BH603" si="37">IF(N595="sníž. přenesená",J595,0)</f>
        <v>0</v>
      </c>
      <c r="BI595" s="203">
        <f t="shared" ref="BI595:BI603" si="38">IF(N595="nulová",J595,0)</f>
        <v>0</v>
      </c>
      <c r="BJ595" s="24" t="s">
        <v>77</v>
      </c>
      <c r="BK595" s="203">
        <f t="shared" ref="BK595:BK603" si="39">ROUND(I595*H595,2)</f>
        <v>0</v>
      </c>
      <c r="BL595" s="24" t="s">
        <v>159</v>
      </c>
      <c r="BM595" s="24" t="s">
        <v>1082</v>
      </c>
    </row>
    <row r="596" spans="2:65" s="1" customFormat="1" ht="22.9" customHeight="1">
      <c r="B596" s="41"/>
      <c r="C596" s="192" t="s">
        <v>1083</v>
      </c>
      <c r="D596" s="192" t="s">
        <v>154</v>
      </c>
      <c r="E596" s="193" t="s">
        <v>1084</v>
      </c>
      <c r="F596" s="194" t="s">
        <v>1085</v>
      </c>
      <c r="G596" s="195" t="s">
        <v>281</v>
      </c>
      <c r="H596" s="196">
        <v>1</v>
      </c>
      <c r="I596" s="197"/>
      <c r="J596" s="198">
        <f t="shared" si="30"/>
        <v>0</v>
      </c>
      <c r="K596" s="194" t="s">
        <v>21</v>
      </c>
      <c r="L596" s="61"/>
      <c r="M596" s="199" t="s">
        <v>21</v>
      </c>
      <c r="N596" s="200" t="s">
        <v>40</v>
      </c>
      <c r="O596" s="42"/>
      <c r="P596" s="201">
        <f t="shared" si="31"/>
        <v>0</v>
      </c>
      <c r="Q596" s="201">
        <v>0</v>
      </c>
      <c r="R596" s="201">
        <f t="shared" si="32"/>
        <v>0</v>
      </c>
      <c r="S596" s="201">
        <v>0</v>
      </c>
      <c r="T596" s="202">
        <f t="shared" si="33"/>
        <v>0</v>
      </c>
      <c r="AR596" s="24" t="s">
        <v>159</v>
      </c>
      <c r="AT596" s="24" t="s">
        <v>154</v>
      </c>
      <c r="AU596" s="24" t="s">
        <v>79</v>
      </c>
      <c r="AY596" s="24" t="s">
        <v>152</v>
      </c>
      <c r="BE596" s="203">
        <f t="shared" si="34"/>
        <v>0</v>
      </c>
      <c r="BF596" s="203">
        <f t="shared" si="35"/>
        <v>0</v>
      </c>
      <c r="BG596" s="203">
        <f t="shared" si="36"/>
        <v>0</v>
      </c>
      <c r="BH596" s="203">
        <f t="shared" si="37"/>
        <v>0</v>
      </c>
      <c r="BI596" s="203">
        <f t="shared" si="38"/>
        <v>0</v>
      </c>
      <c r="BJ596" s="24" t="s">
        <v>77</v>
      </c>
      <c r="BK596" s="203">
        <f t="shared" si="39"/>
        <v>0</v>
      </c>
      <c r="BL596" s="24" t="s">
        <v>159</v>
      </c>
      <c r="BM596" s="24" t="s">
        <v>1086</v>
      </c>
    </row>
    <row r="597" spans="2:65" s="1" customFormat="1" ht="34.15" customHeight="1">
      <c r="B597" s="41"/>
      <c r="C597" s="192" t="s">
        <v>1087</v>
      </c>
      <c r="D597" s="192" t="s">
        <v>154</v>
      </c>
      <c r="E597" s="193" t="s">
        <v>1088</v>
      </c>
      <c r="F597" s="194" t="s">
        <v>1089</v>
      </c>
      <c r="G597" s="195" t="s">
        <v>1081</v>
      </c>
      <c r="H597" s="196">
        <v>1</v>
      </c>
      <c r="I597" s="197"/>
      <c r="J597" s="198">
        <f t="shared" si="30"/>
        <v>0</v>
      </c>
      <c r="K597" s="194" t="s">
        <v>21</v>
      </c>
      <c r="L597" s="61"/>
      <c r="M597" s="199" t="s">
        <v>21</v>
      </c>
      <c r="N597" s="200" t="s">
        <v>40</v>
      </c>
      <c r="O597" s="42"/>
      <c r="P597" s="201">
        <f t="shared" si="31"/>
        <v>0</v>
      </c>
      <c r="Q597" s="201">
        <v>0</v>
      </c>
      <c r="R597" s="201">
        <f t="shared" si="32"/>
        <v>0</v>
      </c>
      <c r="S597" s="201">
        <v>0</v>
      </c>
      <c r="T597" s="202">
        <f t="shared" si="33"/>
        <v>0</v>
      </c>
      <c r="AR597" s="24" t="s">
        <v>159</v>
      </c>
      <c r="AT597" s="24" t="s">
        <v>154</v>
      </c>
      <c r="AU597" s="24" t="s">
        <v>79</v>
      </c>
      <c r="AY597" s="24" t="s">
        <v>152</v>
      </c>
      <c r="BE597" s="203">
        <f t="shared" si="34"/>
        <v>0</v>
      </c>
      <c r="BF597" s="203">
        <f t="shared" si="35"/>
        <v>0</v>
      </c>
      <c r="BG597" s="203">
        <f t="shared" si="36"/>
        <v>0</v>
      </c>
      <c r="BH597" s="203">
        <f t="shared" si="37"/>
        <v>0</v>
      </c>
      <c r="BI597" s="203">
        <f t="shared" si="38"/>
        <v>0</v>
      </c>
      <c r="BJ597" s="24" t="s">
        <v>77</v>
      </c>
      <c r="BK597" s="203">
        <f t="shared" si="39"/>
        <v>0</v>
      </c>
      <c r="BL597" s="24" t="s">
        <v>159</v>
      </c>
      <c r="BM597" s="24" t="s">
        <v>1090</v>
      </c>
    </row>
    <row r="598" spans="2:65" s="1" customFormat="1" ht="22.9" customHeight="1">
      <c r="B598" s="41"/>
      <c r="C598" s="192" t="s">
        <v>1091</v>
      </c>
      <c r="D598" s="192" t="s">
        <v>154</v>
      </c>
      <c r="E598" s="193" t="s">
        <v>1092</v>
      </c>
      <c r="F598" s="194" t="s">
        <v>1093</v>
      </c>
      <c r="G598" s="195" t="s">
        <v>1081</v>
      </c>
      <c r="H598" s="196">
        <v>1</v>
      </c>
      <c r="I598" s="197"/>
      <c r="J598" s="198">
        <f t="shared" si="30"/>
        <v>0</v>
      </c>
      <c r="K598" s="194" t="s">
        <v>21</v>
      </c>
      <c r="L598" s="61"/>
      <c r="M598" s="199" t="s">
        <v>21</v>
      </c>
      <c r="N598" s="200" t="s">
        <v>40</v>
      </c>
      <c r="O598" s="42"/>
      <c r="P598" s="201">
        <f t="shared" si="31"/>
        <v>0</v>
      </c>
      <c r="Q598" s="201">
        <v>0</v>
      </c>
      <c r="R598" s="201">
        <f t="shared" si="32"/>
        <v>0</v>
      </c>
      <c r="S598" s="201">
        <v>0</v>
      </c>
      <c r="T598" s="202">
        <f t="shared" si="33"/>
        <v>0</v>
      </c>
      <c r="AR598" s="24" t="s">
        <v>159</v>
      </c>
      <c r="AT598" s="24" t="s">
        <v>154</v>
      </c>
      <c r="AU598" s="24" t="s">
        <v>79</v>
      </c>
      <c r="AY598" s="24" t="s">
        <v>152</v>
      </c>
      <c r="BE598" s="203">
        <f t="shared" si="34"/>
        <v>0</v>
      </c>
      <c r="BF598" s="203">
        <f t="shared" si="35"/>
        <v>0</v>
      </c>
      <c r="BG598" s="203">
        <f t="shared" si="36"/>
        <v>0</v>
      </c>
      <c r="BH598" s="203">
        <f t="shared" si="37"/>
        <v>0</v>
      </c>
      <c r="BI598" s="203">
        <f t="shared" si="38"/>
        <v>0</v>
      </c>
      <c r="BJ598" s="24" t="s">
        <v>77</v>
      </c>
      <c r="BK598" s="203">
        <f t="shared" si="39"/>
        <v>0</v>
      </c>
      <c r="BL598" s="24" t="s">
        <v>159</v>
      </c>
      <c r="BM598" s="24" t="s">
        <v>1094</v>
      </c>
    </row>
    <row r="599" spans="2:65" s="1" customFormat="1" ht="22.9" customHeight="1">
      <c r="B599" s="41"/>
      <c r="C599" s="192" t="s">
        <v>1095</v>
      </c>
      <c r="D599" s="192" t="s">
        <v>154</v>
      </c>
      <c r="E599" s="193" t="s">
        <v>1096</v>
      </c>
      <c r="F599" s="194" t="s">
        <v>1097</v>
      </c>
      <c r="G599" s="195" t="s">
        <v>1081</v>
      </c>
      <c r="H599" s="196">
        <v>1</v>
      </c>
      <c r="I599" s="197"/>
      <c r="J599" s="198">
        <f t="shared" si="30"/>
        <v>0</v>
      </c>
      <c r="K599" s="194" t="s">
        <v>21</v>
      </c>
      <c r="L599" s="61"/>
      <c r="M599" s="199" t="s">
        <v>21</v>
      </c>
      <c r="N599" s="200" t="s">
        <v>40</v>
      </c>
      <c r="O599" s="42"/>
      <c r="P599" s="201">
        <f t="shared" si="31"/>
        <v>0</v>
      </c>
      <c r="Q599" s="201">
        <v>0</v>
      </c>
      <c r="R599" s="201">
        <f t="shared" si="32"/>
        <v>0</v>
      </c>
      <c r="S599" s="201">
        <v>0</v>
      </c>
      <c r="T599" s="202">
        <f t="shared" si="33"/>
        <v>0</v>
      </c>
      <c r="AR599" s="24" t="s">
        <v>159</v>
      </c>
      <c r="AT599" s="24" t="s">
        <v>154</v>
      </c>
      <c r="AU599" s="24" t="s">
        <v>79</v>
      </c>
      <c r="AY599" s="24" t="s">
        <v>152</v>
      </c>
      <c r="BE599" s="203">
        <f t="shared" si="34"/>
        <v>0</v>
      </c>
      <c r="BF599" s="203">
        <f t="shared" si="35"/>
        <v>0</v>
      </c>
      <c r="BG599" s="203">
        <f t="shared" si="36"/>
        <v>0</v>
      </c>
      <c r="BH599" s="203">
        <f t="shared" si="37"/>
        <v>0</v>
      </c>
      <c r="BI599" s="203">
        <f t="shared" si="38"/>
        <v>0</v>
      </c>
      <c r="BJ599" s="24" t="s">
        <v>77</v>
      </c>
      <c r="BK599" s="203">
        <f t="shared" si="39"/>
        <v>0</v>
      </c>
      <c r="BL599" s="24" t="s">
        <v>159</v>
      </c>
      <c r="BM599" s="24" t="s">
        <v>1098</v>
      </c>
    </row>
    <row r="600" spans="2:65" s="1" customFormat="1" ht="22.9" customHeight="1">
      <c r="B600" s="41"/>
      <c r="C600" s="192" t="s">
        <v>1099</v>
      </c>
      <c r="D600" s="192" t="s">
        <v>154</v>
      </c>
      <c r="E600" s="193" t="s">
        <v>1100</v>
      </c>
      <c r="F600" s="194" t="s">
        <v>1101</v>
      </c>
      <c r="G600" s="195" t="s">
        <v>281</v>
      </c>
      <c r="H600" s="196">
        <v>4</v>
      </c>
      <c r="I600" s="197"/>
      <c r="J600" s="198">
        <f t="shared" si="30"/>
        <v>0</v>
      </c>
      <c r="K600" s="194" t="s">
        <v>21</v>
      </c>
      <c r="L600" s="61"/>
      <c r="M600" s="199" t="s">
        <v>21</v>
      </c>
      <c r="N600" s="200" t="s">
        <v>40</v>
      </c>
      <c r="O600" s="42"/>
      <c r="P600" s="201">
        <f t="shared" si="31"/>
        <v>0</v>
      </c>
      <c r="Q600" s="201">
        <v>0</v>
      </c>
      <c r="R600" s="201">
        <f t="shared" si="32"/>
        <v>0</v>
      </c>
      <c r="S600" s="201">
        <v>0</v>
      </c>
      <c r="T600" s="202">
        <f t="shared" si="33"/>
        <v>0</v>
      </c>
      <c r="AR600" s="24" t="s">
        <v>159</v>
      </c>
      <c r="AT600" s="24" t="s">
        <v>154</v>
      </c>
      <c r="AU600" s="24" t="s">
        <v>79</v>
      </c>
      <c r="AY600" s="24" t="s">
        <v>152</v>
      </c>
      <c r="BE600" s="203">
        <f t="shared" si="34"/>
        <v>0</v>
      </c>
      <c r="BF600" s="203">
        <f t="shared" si="35"/>
        <v>0</v>
      </c>
      <c r="BG600" s="203">
        <f t="shared" si="36"/>
        <v>0</v>
      </c>
      <c r="BH600" s="203">
        <f t="shared" si="37"/>
        <v>0</v>
      </c>
      <c r="BI600" s="203">
        <f t="shared" si="38"/>
        <v>0</v>
      </c>
      <c r="BJ600" s="24" t="s">
        <v>77</v>
      </c>
      <c r="BK600" s="203">
        <f t="shared" si="39"/>
        <v>0</v>
      </c>
      <c r="BL600" s="24" t="s">
        <v>159</v>
      </c>
      <c r="BM600" s="24" t="s">
        <v>1102</v>
      </c>
    </row>
    <row r="601" spans="2:65" s="1" customFormat="1" ht="22.9" customHeight="1">
      <c r="B601" s="41"/>
      <c r="C601" s="192" t="s">
        <v>1103</v>
      </c>
      <c r="D601" s="192" t="s">
        <v>154</v>
      </c>
      <c r="E601" s="193" t="s">
        <v>1104</v>
      </c>
      <c r="F601" s="194" t="s">
        <v>1105</v>
      </c>
      <c r="G601" s="195" t="s">
        <v>281</v>
      </c>
      <c r="H601" s="196">
        <v>12</v>
      </c>
      <c r="I601" s="197"/>
      <c r="J601" s="198">
        <f t="shared" si="30"/>
        <v>0</v>
      </c>
      <c r="K601" s="194" t="s">
        <v>21</v>
      </c>
      <c r="L601" s="61"/>
      <c r="M601" s="199" t="s">
        <v>21</v>
      </c>
      <c r="N601" s="200" t="s">
        <v>40</v>
      </c>
      <c r="O601" s="42"/>
      <c r="P601" s="201">
        <f t="shared" si="31"/>
        <v>0</v>
      </c>
      <c r="Q601" s="201">
        <v>0</v>
      </c>
      <c r="R601" s="201">
        <f t="shared" si="32"/>
        <v>0</v>
      </c>
      <c r="S601" s="201">
        <v>0</v>
      </c>
      <c r="T601" s="202">
        <f t="shared" si="33"/>
        <v>0</v>
      </c>
      <c r="AR601" s="24" t="s">
        <v>159</v>
      </c>
      <c r="AT601" s="24" t="s">
        <v>154</v>
      </c>
      <c r="AU601" s="24" t="s">
        <v>79</v>
      </c>
      <c r="AY601" s="24" t="s">
        <v>152</v>
      </c>
      <c r="BE601" s="203">
        <f t="shared" si="34"/>
        <v>0</v>
      </c>
      <c r="BF601" s="203">
        <f t="shared" si="35"/>
        <v>0</v>
      </c>
      <c r="BG601" s="203">
        <f t="shared" si="36"/>
        <v>0</v>
      </c>
      <c r="BH601" s="203">
        <f t="shared" si="37"/>
        <v>0</v>
      </c>
      <c r="BI601" s="203">
        <f t="shared" si="38"/>
        <v>0</v>
      </c>
      <c r="BJ601" s="24" t="s">
        <v>77</v>
      </c>
      <c r="BK601" s="203">
        <f t="shared" si="39"/>
        <v>0</v>
      </c>
      <c r="BL601" s="24" t="s">
        <v>159</v>
      </c>
      <c r="BM601" s="24" t="s">
        <v>1106</v>
      </c>
    </row>
    <row r="602" spans="2:65" s="1" customFormat="1" ht="34.15" customHeight="1">
      <c r="B602" s="41"/>
      <c r="C602" s="192" t="s">
        <v>1107</v>
      </c>
      <c r="D602" s="192" t="s">
        <v>154</v>
      </c>
      <c r="E602" s="193" t="s">
        <v>1108</v>
      </c>
      <c r="F602" s="194" t="s">
        <v>1109</v>
      </c>
      <c r="G602" s="195" t="s">
        <v>1081</v>
      </c>
      <c r="H602" s="196">
        <v>1</v>
      </c>
      <c r="I602" s="197"/>
      <c r="J602" s="198">
        <f t="shared" si="30"/>
        <v>0</v>
      </c>
      <c r="K602" s="194" t="s">
        <v>21</v>
      </c>
      <c r="L602" s="61"/>
      <c r="M602" s="199" t="s">
        <v>21</v>
      </c>
      <c r="N602" s="200" t="s">
        <v>40</v>
      </c>
      <c r="O602" s="42"/>
      <c r="P602" s="201">
        <f t="shared" si="31"/>
        <v>0</v>
      </c>
      <c r="Q602" s="201">
        <v>0</v>
      </c>
      <c r="R602" s="201">
        <f t="shared" si="32"/>
        <v>0</v>
      </c>
      <c r="S602" s="201">
        <v>0</v>
      </c>
      <c r="T602" s="202">
        <f t="shared" si="33"/>
        <v>0</v>
      </c>
      <c r="AR602" s="24" t="s">
        <v>159</v>
      </c>
      <c r="AT602" s="24" t="s">
        <v>154</v>
      </c>
      <c r="AU602" s="24" t="s">
        <v>79</v>
      </c>
      <c r="AY602" s="24" t="s">
        <v>152</v>
      </c>
      <c r="BE602" s="203">
        <f t="shared" si="34"/>
        <v>0</v>
      </c>
      <c r="BF602" s="203">
        <f t="shared" si="35"/>
        <v>0</v>
      </c>
      <c r="BG602" s="203">
        <f t="shared" si="36"/>
        <v>0</v>
      </c>
      <c r="BH602" s="203">
        <f t="shared" si="37"/>
        <v>0</v>
      </c>
      <c r="BI602" s="203">
        <f t="shared" si="38"/>
        <v>0</v>
      </c>
      <c r="BJ602" s="24" t="s">
        <v>77</v>
      </c>
      <c r="BK602" s="203">
        <f t="shared" si="39"/>
        <v>0</v>
      </c>
      <c r="BL602" s="24" t="s">
        <v>159</v>
      </c>
      <c r="BM602" s="24" t="s">
        <v>1110</v>
      </c>
    </row>
    <row r="603" spans="2:65" s="1" customFormat="1" ht="22.9" customHeight="1">
      <c r="B603" s="41"/>
      <c r="C603" s="192" t="s">
        <v>1111</v>
      </c>
      <c r="D603" s="192" t="s">
        <v>154</v>
      </c>
      <c r="E603" s="193" t="s">
        <v>1112</v>
      </c>
      <c r="F603" s="194" t="s">
        <v>1113</v>
      </c>
      <c r="G603" s="195" t="s">
        <v>281</v>
      </c>
      <c r="H603" s="196">
        <v>4</v>
      </c>
      <c r="I603" s="197"/>
      <c r="J603" s="198">
        <f t="shared" si="30"/>
        <v>0</v>
      </c>
      <c r="K603" s="194" t="s">
        <v>21</v>
      </c>
      <c r="L603" s="61"/>
      <c r="M603" s="199" t="s">
        <v>21</v>
      </c>
      <c r="N603" s="200" t="s">
        <v>40</v>
      </c>
      <c r="O603" s="42"/>
      <c r="P603" s="201">
        <f t="shared" si="31"/>
        <v>0</v>
      </c>
      <c r="Q603" s="201">
        <v>0</v>
      </c>
      <c r="R603" s="201">
        <f t="shared" si="32"/>
        <v>0</v>
      </c>
      <c r="S603" s="201">
        <v>0</v>
      </c>
      <c r="T603" s="202">
        <f t="shared" si="33"/>
        <v>0</v>
      </c>
      <c r="AR603" s="24" t="s">
        <v>159</v>
      </c>
      <c r="AT603" s="24" t="s">
        <v>154</v>
      </c>
      <c r="AU603" s="24" t="s">
        <v>79</v>
      </c>
      <c r="AY603" s="24" t="s">
        <v>152</v>
      </c>
      <c r="BE603" s="203">
        <f t="shared" si="34"/>
        <v>0</v>
      </c>
      <c r="BF603" s="203">
        <f t="shared" si="35"/>
        <v>0</v>
      </c>
      <c r="BG603" s="203">
        <f t="shared" si="36"/>
        <v>0</v>
      </c>
      <c r="BH603" s="203">
        <f t="shared" si="37"/>
        <v>0</v>
      </c>
      <c r="BI603" s="203">
        <f t="shared" si="38"/>
        <v>0</v>
      </c>
      <c r="BJ603" s="24" t="s">
        <v>77</v>
      </c>
      <c r="BK603" s="203">
        <f t="shared" si="39"/>
        <v>0</v>
      </c>
      <c r="BL603" s="24" t="s">
        <v>159</v>
      </c>
      <c r="BM603" s="24" t="s">
        <v>1114</v>
      </c>
    </row>
    <row r="604" spans="2:65" s="10" customFormat="1" ht="29.85" customHeight="1">
      <c r="B604" s="176"/>
      <c r="C604" s="177"/>
      <c r="D604" s="178" t="s">
        <v>68</v>
      </c>
      <c r="E604" s="190" t="s">
        <v>1115</v>
      </c>
      <c r="F604" s="190" t="s">
        <v>1116</v>
      </c>
      <c r="G604" s="177"/>
      <c r="H604" s="177"/>
      <c r="I604" s="180"/>
      <c r="J604" s="191">
        <f>BK604</f>
        <v>0</v>
      </c>
      <c r="K604" s="177"/>
      <c r="L604" s="182"/>
      <c r="M604" s="183"/>
      <c r="N604" s="184"/>
      <c r="O604" s="184"/>
      <c r="P604" s="185">
        <f>SUM(P605:P618)</f>
        <v>0</v>
      </c>
      <c r="Q604" s="184"/>
      <c r="R604" s="185">
        <f>SUM(R605:R618)</f>
        <v>0</v>
      </c>
      <c r="S604" s="184"/>
      <c r="T604" s="186">
        <f>SUM(T605:T618)</f>
        <v>0</v>
      </c>
      <c r="AR604" s="187" t="s">
        <v>77</v>
      </c>
      <c r="AT604" s="188" t="s">
        <v>68</v>
      </c>
      <c r="AU604" s="188" t="s">
        <v>77</v>
      </c>
      <c r="AY604" s="187" t="s">
        <v>152</v>
      </c>
      <c r="BK604" s="189">
        <f>SUM(BK605:BK618)</f>
        <v>0</v>
      </c>
    </row>
    <row r="605" spans="2:65" s="1" customFormat="1" ht="34.15" customHeight="1">
      <c r="B605" s="41"/>
      <c r="C605" s="192" t="s">
        <v>1117</v>
      </c>
      <c r="D605" s="192" t="s">
        <v>154</v>
      </c>
      <c r="E605" s="193" t="s">
        <v>1118</v>
      </c>
      <c r="F605" s="194" t="s">
        <v>1119</v>
      </c>
      <c r="G605" s="195" t="s">
        <v>205</v>
      </c>
      <c r="H605" s="196">
        <v>226.49299999999999</v>
      </c>
      <c r="I605" s="197"/>
      <c r="J605" s="198">
        <f>ROUND(I605*H605,2)</f>
        <v>0</v>
      </c>
      <c r="K605" s="194" t="s">
        <v>158</v>
      </c>
      <c r="L605" s="61"/>
      <c r="M605" s="199" t="s">
        <v>21</v>
      </c>
      <c r="N605" s="200" t="s">
        <v>40</v>
      </c>
      <c r="O605" s="42"/>
      <c r="P605" s="201">
        <f>O605*H605</f>
        <v>0</v>
      </c>
      <c r="Q605" s="201">
        <v>0</v>
      </c>
      <c r="R605" s="201">
        <f>Q605*H605</f>
        <v>0</v>
      </c>
      <c r="S605" s="201">
        <v>0</v>
      </c>
      <c r="T605" s="202">
        <f>S605*H605</f>
        <v>0</v>
      </c>
      <c r="AR605" s="24" t="s">
        <v>159</v>
      </c>
      <c r="AT605" s="24" t="s">
        <v>154</v>
      </c>
      <c r="AU605" s="24" t="s">
        <v>79</v>
      </c>
      <c r="AY605" s="24" t="s">
        <v>152</v>
      </c>
      <c r="BE605" s="203">
        <f>IF(N605="základní",J605,0)</f>
        <v>0</v>
      </c>
      <c r="BF605" s="203">
        <f>IF(N605="snížená",J605,0)</f>
        <v>0</v>
      </c>
      <c r="BG605" s="203">
        <f>IF(N605="zákl. přenesená",J605,0)</f>
        <v>0</v>
      </c>
      <c r="BH605" s="203">
        <f>IF(N605="sníž. přenesená",J605,0)</f>
        <v>0</v>
      </c>
      <c r="BI605" s="203">
        <f>IF(N605="nulová",J605,0)</f>
        <v>0</v>
      </c>
      <c r="BJ605" s="24" t="s">
        <v>77</v>
      </c>
      <c r="BK605" s="203">
        <f>ROUND(I605*H605,2)</f>
        <v>0</v>
      </c>
      <c r="BL605" s="24" t="s">
        <v>159</v>
      </c>
      <c r="BM605" s="24" t="s">
        <v>1120</v>
      </c>
    </row>
    <row r="606" spans="2:65" s="1" customFormat="1" ht="45.6" customHeight="1">
      <c r="B606" s="41"/>
      <c r="C606" s="192" t="s">
        <v>1121</v>
      </c>
      <c r="D606" s="192" t="s">
        <v>154</v>
      </c>
      <c r="E606" s="193" t="s">
        <v>1122</v>
      </c>
      <c r="F606" s="194" t="s">
        <v>1123</v>
      </c>
      <c r="G606" s="195" t="s">
        <v>205</v>
      </c>
      <c r="H606" s="196">
        <v>905.97199999999998</v>
      </c>
      <c r="I606" s="197"/>
      <c r="J606" s="198">
        <f>ROUND(I606*H606,2)</f>
        <v>0</v>
      </c>
      <c r="K606" s="194" t="s">
        <v>158</v>
      </c>
      <c r="L606" s="61"/>
      <c r="M606" s="199" t="s">
        <v>21</v>
      </c>
      <c r="N606" s="200" t="s">
        <v>40</v>
      </c>
      <c r="O606" s="42"/>
      <c r="P606" s="201">
        <f>O606*H606</f>
        <v>0</v>
      </c>
      <c r="Q606" s="201">
        <v>0</v>
      </c>
      <c r="R606" s="201">
        <f>Q606*H606</f>
        <v>0</v>
      </c>
      <c r="S606" s="201">
        <v>0</v>
      </c>
      <c r="T606" s="202">
        <f>S606*H606</f>
        <v>0</v>
      </c>
      <c r="AR606" s="24" t="s">
        <v>159</v>
      </c>
      <c r="AT606" s="24" t="s">
        <v>154</v>
      </c>
      <c r="AU606" s="24" t="s">
        <v>79</v>
      </c>
      <c r="AY606" s="24" t="s">
        <v>152</v>
      </c>
      <c r="BE606" s="203">
        <f>IF(N606="základní",J606,0)</f>
        <v>0</v>
      </c>
      <c r="BF606" s="203">
        <f>IF(N606="snížená",J606,0)</f>
        <v>0</v>
      </c>
      <c r="BG606" s="203">
        <f>IF(N606="zákl. přenesená",J606,0)</f>
        <v>0</v>
      </c>
      <c r="BH606" s="203">
        <f>IF(N606="sníž. přenesená",J606,0)</f>
        <v>0</v>
      </c>
      <c r="BI606" s="203">
        <f>IF(N606="nulová",J606,0)</f>
        <v>0</v>
      </c>
      <c r="BJ606" s="24" t="s">
        <v>77</v>
      </c>
      <c r="BK606" s="203">
        <f>ROUND(I606*H606,2)</f>
        <v>0</v>
      </c>
      <c r="BL606" s="24" t="s">
        <v>159</v>
      </c>
      <c r="BM606" s="24" t="s">
        <v>1124</v>
      </c>
    </row>
    <row r="607" spans="2:65" s="11" customFormat="1" ht="13.5">
      <c r="B607" s="204"/>
      <c r="C607" s="205"/>
      <c r="D607" s="206" t="s">
        <v>161</v>
      </c>
      <c r="E607" s="205"/>
      <c r="F607" s="208" t="s">
        <v>1125</v>
      </c>
      <c r="G607" s="205"/>
      <c r="H607" s="209">
        <v>905.97199999999998</v>
      </c>
      <c r="I607" s="210"/>
      <c r="J607" s="205"/>
      <c r="K607" s="205"/>
      <c r="L607" s="211"/>
      <c r="M607" s="212"/>
      <c r="N607" s="213"/>
      <c r="O607" s="213"/>
      <c r="P607" s="213"/>
      <c r="Q607" s="213"/>
      <c r="R607" s="213"/>
      <c r="S607" s="213"/>
      <c r="T607" s="214"/>
      <c r="AT607" s="215" t="s">
        <v>161</v>
      </c>
      <c r="AU607" s="215" t="s">
        <v>79</v>
      </c>
      <c r="AV607" s="11" t="s">
        <v>79</v>
      </c>
      <c r="AW607" s="11" t="s">
        <v>6</v>
      </c>
      <c r="AX607" s="11" t="s">
        <v>77</v>
      </c>
      <c r="AY607" s="215" t="s">
        <v>152</v>
      </c>
    </row>
    <row r="608" spans="2:65" s="1" customFormat="1" ht="22.9" customHeight="1">
      <c r="B608" s="41"/>
      <c r="C608" s="192" t="s">
        <v>1126</v>
      </c>
      <c r="D608" s="192" t="s">
        <v>154</v>
      </c>
      <c r="E608" s="193" t="s">
        <v>1127</v>
      </c>
      <c r="F608" s="194" t="s">
        <v>1128</v>
      </c>
      <c r="G608" s="195" t="s">
        <v>205</v>
      </c>
      <c r="H608" s="196">
        <v>226.49299999999999</v>
      </c>
      <c r="I608" s="197"/>
      <c r="J608" s="198">
        <f>ROUND(I608*H608,2)</f>
        <v>0</v>
      </c>
      <c r="K608" s="194" t="s">
        <v>158</v>
      </c>
      <c r="L608" s="61"/>
      <c r="M608" s="199" t="s">
        <v>21</v>
      </c>
      <c r="N608" s="200" t="s">
        <v>40</v>
      </c>
      <c r="O608" s="42"/>
      <c r="P608" s="201">
        <f>O608*H608</f>
        <v>0</v>
      </c>
      <c r="Q608" s="201">
        <v>0</v>
      </c>
      <c r="R608" s="201">
        <f>Q608*H608</f>
        <v>0</v>
      </c>
      <c r="S608" s="201">
        <v>0</v>
      </c>
      <c r="T608" s="202">
        <f>S608*H608</f>
        <v>0</v>
      </c>
      <c r="AR608" s="24" t="s">
        <v>159</v>
      </c>
      <c r="AT608" s="24" t="s">
        <v>154</v>
      </c>
      <c r="AU608" s="24" t="s">
        <v>79</v>
      </c>
      <c r="AY608" s="24" t="s">
        <v>152</v>
      </c>
      <c r="BE608" s="203">
        <f>IF(N608="základní",J608,0)</f>
        <v>0</v>
      </c>
      <c r="BF608" s="203">
        <f>IF(N608="snížená",J608,0)</f>
        <v>0</v>
      </c>
      <c r="BG608" s="203">
        <f>IF(N608="zákl. přenesená",J608,0)</f>
        <v>0</v>
      </c>
      <c r="BH608" s="203">
        <f>IF(N608="sníž. přenesená",J608,0)</f>
        <v>0</v>
      </c>
      <c r="BI608" s="203">
        <f>IF(N608="nulová",J608,0)</f>
        <v>0</v>
      </c>
      <c r="BJ608" s="24" t="s">
        <v>77</v>
      </c>
      <c r="BK608" s="203">
        <f>ROUND(I608*H608,2)</f>
        <v>0</v>
      </c>
      <c r="BL608" s="24" t="s">
        <v>159</v>
      </c>
      <c r="BM608" s="24" t="s">
        <v>1129</v>
      </c>
    </row>
    <row r="609" spans="2:65" s="1" customFormat="1" ht="34.15" customHeight="1">
      <c r="B609" s="41"/>
      <c r="C609" s="192" t="s">
        <v>1130</v>
      </c>
      <c r="D609" s="192" t="s">
        <v>154</v>
      </c>
      <c r="E609" s="193" t="s">
        <v>1131</v>
      </c>
      <c r="F609" s="194" t="s">
        <v>1132</v>
      </c>
      <c r="G609" s="195" t="s">
        <v>205</v>
      </c>
      <c r="H609" s="196">
        <v>2789.0529999999999</v>
      </c>
      <c r="I609" s="197"/>
      <c r="J609" s="198">
        <f>ROUND(I609*H609,2)</f>
        <v>0</v>
      </c>
      <c r="K609" s="194" t="s">
        <v>158</v>
      </c>
      <c r="L609" s="61"/>
      <c r="M609" s="199" t="s">
        <v>21</v>
      </c>
      <c r="N609" s="200" t="s">
        <v>40</v>
      </c>
      <c r="O609" s="42"/>
      <c r="P609" s="201">
        <f>O609*H609</f>
        <v>0</v>
      </c>
      <c r="Q609" s="201">
        <v>0</v>
      </c>
      <c r="R609" s="201">
        <f>Q609*H609</f>
        <v>0</v>
      </c>
      <c r="S609" s="201">
        <v>0</v>
      </c>
      <c r="T609" s="202">
        <f>S609*H609</f>
        <v>0</v>
      </c>
      <c r="AR609" s="24" t="s">
        <v>159</v>
      </c>
      <c r="AT609" s="24" t="s">
        <v>154</v>
      </c>
      <c r="AU609" s="24" t="s">
        <v>79</v>
      </c>
      <c r="AY609" s="24" t="s">
        <v>152</v>
      </c>
      <c r="BE609" s="203">
        <f>IF(N609="základní",J609,0)</f>
        <v>0</v>
      </c>
      <c r="BF609" s="203">
        <f>IF(N609="snížená",J609,0)</f>
        <v>0</v>
      </c>
      <c r="BG609" s="203">
        <f>IF(N609="zákl. přenesená",J609,0)</f>
        <v>0</v>
      </c>
      <c r="BH609" s="203">
        <f>IF(N609="sníž. přenesená",J609,0)</f>
        <v>0</v>
      </c>
      <c r="BI609" s="203">
        <f>IF(N609="nulová",J609,0)</f>
        <v>0</v>
      </c>
      <c r="BJ609" s="24" t="s">
        <v>77</v>
      </c>
      <c r="BK609" s="203">
        <f>ROUND(I609*H609,2)</f>
        <v>0</v>
      </c>
      <c r="BL609" s="24" t="s">
        <v>159</v>
      </c>
      <c r="BM609" s="24" t="s">
        <v>1133</v>
      </c>
    </row>
    <row r="610" spans="2:65" s="11" customFormat="1" ht="13.5">
      <c r="B610" s="204"/>
      <c r="C610" s="205"/>
      <c r="D610" s="206" t="s">
        <v>161</v>
      </c>
      <c r="E610" s="207" t="s">
        <v>21</v>
      </c>
      <c r="F610" s="208" t="s">
        <v>1134</v>
      </c>
      <c r="G610" s="205"/>
      <c r="H610" s="209">
        <v>92.617000000000004</v>
      </c>
      <c r="I610" s="210"/>
      <c r="J610" s="205"/>
      <c r="K610" s="205"/>
      <c r="L610" s="211"/>
      <c r="M610" s="212"/>
      <c r="N610" s="213"/>
      <c r="O610" s="213"/>
      <c r="P610" s="213"/>
      <c r="Q610" s="213"/>
      <c r="R610" s="213"/>
      <c r="S610" s="213"/>
      <c r="T610" s="214"/>
      <c r="AT610" s="215" t="s">
        <v>161</v>
      </c>
      <c r="AU610" s="215" t="s">
        <v>79</v>
      </c>
      <c r="AV610" s="11" t="s">
        <v>79</v>
      </c>
      <c r="AW610" s="11" t="s">
        <v>33</v>
      </c>
      <c r="AX610" s="11" t="s">
        <v>69</v>
      </c>
      <c r="AY610" s="215" t="s">
        <v>152</v>
      </c>
    </row>
    <row r="611" spans="2:65" s="11" customFormat="1" ht="13.5">
      <c r="B611" s="204"/>
      <c r="C611" s="205"/>
      <c r="D611" s="206" t="s">
        <v>161</v>
      </c>
      <c r="E611" s="207" t="s">
        <v>21</v>
      </c>
      <c r="F611" s="208" t="s">
        <v>1135</v>
      </c>
      <c r="G611" s="205"/>
      <c r="H611" s="209">
        <v>2696.4360000000001</v>
      </c>
      <c r="I611" s="210"/>
      <c r="J611" s="205"/>
      <c r="K611" s="205"/>
      <c r="L611" s="211"/>
      <c r="M611" s="212"/>
      <c r="N611" s="213"/>
      <c r="O611" s="213"/>
      <c r="P611" s="213"/>
      <c r="Q611" s="213"/>
      <c r="R611" s="213"/>
      <c r="S611" s="213"/>
      <c r="T611" s="214"/>
      <c r="AT611" s="215" t="s">
        <v>161</v>
      </c>
      <c r="AU611" s="215" t="s">
        <v>79</v>
      </c>
      <c r="AV611" s="11" t="s">
        <v>79</v>
      </c>
      <c r="AW611" s="11" t="s">
        <v>33</v>
      </c>
      <c r="AX611" s="11" t="s">
        <v>69</v>
      </c>
      <c r="AY611" s="215" t="s">
        <v>152</v>
      </c>
    </row>
    <row r="612" spans="2:65" s="12" customFormat="1" ht="13.5">
      <c r="B612" s="216"/>
      <c r="C612" s="217"/>
      <c r="D612" s="206" t="s">
        <v>161</v>
      </c>
      <c r="E612" s="218" t="s">
        <v>21</v>
      </c>
      <c r="F612" s="219" t="s">
        <v>180</v>
      </c>
      <c r="G612" s="217"/>
      <c r="H612" s="220">
        <v>2789.0529999999999</v>
      </c>
      <c r="I612" s="221"/>
      <c r="J612" s="217"/>
      <c r="K612" s="217"/>
      <c r="L612" s="222"/>
      <c r="M612" s="223"/>
      <c r="N612" s="224"/>
      <c r="O612" s="224"/>
      <c r="P612" s="224"/>
      <c r="Q612" s="224"/>
      <c r="R612" s="224"/>
      <c r="S612" s="224"/>
      <c r="T612" s="225"/>
      <c r="AT612" s="226" t="s">
        <v>161</v>
      </c>
      <c r="AU612" s="226" t="s">
        <v>79</v>
      </c>
      <c r="AV612" s="12" t="s">
        <v>159</v>
      </c>
      <c r="AW612" s="12" t="s">
        <v>33</v>
      </c>
      <c r="AX612" s="12" t="s">
        <v>77</v>
      </c>
      <c r="AY612" s="226" t="s">
        <v>152</v>
      </c>
    </row>
    <row r="613" spans="2:65" s="1" customFormat="1" ht="34.15" customHeight="1">
      <c r="B613" s="41"/>
      <c r="C613" s="192" t="s">
        <v>1136</v>
      </c>
      <c r="D613" s="192" t="s">
        <v>154</v>
      </c>
      <c r="E613" s="193" t="s">
        <v>1137</v>
      </c>
      <c r="F613" s="194" t="s">
        <v>1138</v>
      </c>
      <c r="G613" s="195" t="s">
        <v>205</v>
      </c>
      <c r="H613" s="196">
        <v>3.859</v>
      </c>
      <c r="I613" s="197"/>
      <c r="J613" s="198">
        <f>ROUND(I613*H613,2)</f>
        <v>0</v>
      </c>
      <c r="K613" s="194" t="s">
        <v>158</v>
      </c>
      <c r="L613" s="61"/>
      <c r="M613" s="199" t="s">
        <v>21</v>
      </c>
      <c r="N613" s="200" t="s">
        <v>40</v>
      </c>
      <c r="O613" s="42"/>
      <c r="P613" s="201">
        <f>O613*H613</f>
        <v>0</v>
      </c>
      <c r="Q613" s="201">
        <v>0</v>
      </c>
      <c r="R613" s="201">
        <f>Q613*H613</f>
        <v>0</v>
      </c>
      <c r="S613" s="201">
        <v>0</v>
      </c>
      <c r="T613" s="202">
        <f>S613*H613</f>
        <v>0</v>
      </c>
      <c r="AR613" s="24" t="s">
        <v>159</v>
      </c>
      <c r="AT613" s="24" t="s">
        <v>154</v>
      </c>
      <c r="AU613" s="24" t="s">
        <v>79</v>
      </c>
      <c r="AY613" s="24" t="s">
        <v>152</v>
      </c>
      <c r="BE613" s="203">
        <f>IF(N613="základní",J613,0)</f>
        <v>0</v>
      </c>
      <c r="BF613" s="203">
        <f>IF(N613="snížená",J613,0)</f>
        <v>0</v>
      </c>
      <c r="BG613" s="203">
        <f>IF(N613="zákl. přenesená",J613,0)</f>
        <v>0</v>
      </c>
      <c r="BH613" s="203">
        <f>IF(N613="sníž. přenesená",J613,0)</f>
        <v>0</v>
      </c>
      <c r="BI613" s="203">
        <f>IF(N613="nulová",J613,0)</f>
        <v>0</v>
      </c>
      <c r="BJ613" s="24" t="s">
        <v>77</v>
      </c>
      <c r="BK613" s="203">
        <f>ROUND(I613*H613,2)</f>
        <v>0</v>
      </c>
      <c r="BL613" s="24" t="s">
        <v>159</v>
      </c>
      <c r="BM613" s="24" t="s">
        <v>1139</v>
      </c>
    </row>
    <row r="614" spans="2:65" s="11" customFormat="1" ht="13.5">
      <c r="B614" s="204"/>
      <c r="C614" s="205"/>
      <c r="D614" s="206" t="s">
        <v>161</v>
      </c>
      <c r="E614" s="207" t="s">
        <v>21</v>
      </c>
      <c r="F614" s="208" t="s">
        <v>1140</v>
      </c>
      <c r="G614" s="205"/>
      <c r="H614" s="209">
        <v>3.859</v>
      </c>
      <c r="I614" s="210"/>
      <c r="J614" s="205"/>
      <c r="K614" s="205"/>
      <c r="L614" s="211"/>
      <c r="M614" s="212"/>
      <c r="N614" s="213"/>
      <c r="O614" s="213"/>
      <c r="P614" s="213"/>
      <c r="Q614" s="213"/>
      <c r="R614" s="213"/>
      <c r="S614" s="213"/>
      <c r="T614" s="214"/>
      <c r="AT614" s="215" t="s">
        <v>161</v>
      </c>
      <c r="AU614" s="215" t="s">
        <v>79</v>
      </c>
      <c r="AV614" s="11" t="s">
        <v>79</v>
      </c>
      <c r="AW614" s="11" t="s">
        <v>33</v>
      </c>
      <c r="AX614" s="11" t="s">
        <v>69</v>
      </c>
      <c r="AY614" s="215" t="s">
        <v>152</v>
      </c>
    </row>
    <row r="615" spans="2:65" s="12" customFormat="1" ht="13.5">
      <c r="B615" s="216"/>
      <c r="C615" s="217"/>
      <c r="D615" s="206" t="s">
        <v>161</v>
      </c>
      <c r="E615" s="218" t="s">
        <v>21</v>
      </c>
      <c r="F615" s="219" t="s">
        <v>180</v>
      </c>
      <c r="G615" s="217"/>
      <c r="H615" s="220">
        <v>3.859</v>
      </c>
      <c r="I615" s="221"/>
      <c r="J615" s="217"/>
      <c r="K615" s="217"/>
      <c r="L615" s="222"/>
      <c r="M615" s="223"/>
      <c r="N615" s="224"/>
      <c r="O615" s="224"/>
      <c r="P615" s="224"/>
      <c r="Q615" s="224"/>
      <c r="R615" s="224"/>
      <c r="S615" s="224"/>
      <c r="T615" s="225"/>
      <c r="AT615" s="226" t="s">
        <v>161</v>
      </c>
      <c r="AU615" s="226" t="s">
        <v>79</v>
      </c>
      <c r="AV615" s="12" t="s">
        <v>159</v>
      </c>
      <c r="AW615" s="12" t="s">
        <v>33</v>
      </c>
      <c r="AX615" s="12" t="s">
        <v>77</v>
      </c>
      <c r="AY615" s="226" t="s">
        <v>152</v>
      </c>
    </row>
    <row r="616" spans="2:65" s="1" customFormat="1" ht="34.15" customHeight="1">
      <c r="B616" s="41"/>
      <c r="C616" s="192" t="s">
        <v>1141</v>
      </c>
      <c r="D616" s="192" t="s">
        <v>154</v>
      </c>
      <c r="E616" s="193" t="s">
        <v>1142</v>
      </c>
      <c r="F616" s="194" t="s">
        <v>1143</v>
      </c>
      <c r="G616" s="195" t="s">
        <v>205</v>
      </c>
      <c r="H616" s="196">
        <v>222.69200000000001</v>
      </c>
      <c r="I616" s="197"/>
      <c r="J616" s="198">
        <f>ROUND(I616*H616,2)</f>
        <v>0</v>
      </c>
      <c r="K616" s="194" t="s">
        <v>158</v>
      </c>
      <c r="L616" s="61"/>
      <c r="M616" s="199" t="s">
        <v>21</v>
      </c>
      <c r="N616" s="200" t="s">
        <v>40</v>
      </c>
      <c r="O616" s="42"/>
      <c r="P616" s="201">
        <f>O616*H616</f>
        <v>0</v>
      </c>
      <c r="Q616" s="201">
        <v>0</v>
      </c>
      <c r="R616" s="201">
        <f>Q616*H616</f>
        <v>0</v>
      </c>
      <c r="S616" s="201">
        <v>0</v>
      </c>
      <c r="T616" s="202">
        <f>S616*H616</f>
        <v>0</v>
      </c>
      <c r="AR616" s="24" t="s">
        <v>159</v>
      </c>
      <c r="AT616" s="24" t="s">
        <v>154</v>
      </c>
      <c r="AU616" s="24" t="s">
        <v>79</v>
      </c>
      <c r="AY616" s="24" t="s">
        <v>152</v>
      </c>
      <c r="BE616" s="203">
        <f>IF(N616="základní",J616,0)</f>
        <v>0</v>
      </c>
      <c r="BF616" s="203">
        <f>IF(N616="snížená",J616,0)</f>
        <v>0</v>
      </c>
      <c r="BG616" s="203">
        <f>IF(N616="zákl. přenesená",J616,0)</f>
        <v>0</v>
      </c>
      <c r="BH616" s="203">
        <f>IF(N616="sníž. přenesená",J616,0)</f>
        <v>0</v>
      </c>
      <c r="BI616" s="203">
        <f>IF(N616="nulová",J616,0)</f>
        <v>0</v>
      </c>
      <c r="BJ616" s="24" t="s">
        <v>77</v>
      </c>
      <c r="BK616" s="203">
        <f>ROUND(I616*H616,2)</f>
        <v>0</v>
      </c>
      <c r="BL616" s="24" t="s">
        <v>159</v>
      </c>
      <c r="BM616" s="24" t="s">
        <v>1144</v>
      </c>
    </row>
    <row r="617" spans="2:65" s="11" customFormat="1" ht="13.5">
      <c r="B617" s="204"/>
      <c r="C617" s="205"/>
      <c r="D617" s="206" t="s">
        <v>161</v>
      </c>
      <c r="E617" s="207" t="s">
        <v>21</v>
      </c>
      <c r="F617" s="208" t="s">
        <v>1145</v>
      </c>
      <c r="G617" s="205"/>
      <c r="H617" s="209">
        <v>222.69200000000001</v>
      </c>
      <c r="I617" s="210"/>
      <c r="J617" s="205"/>
      <c r="K617" s="205"/>
      <c r="L617" s="211"/>
      <c r="M617" s="212"/>
      <c r="N617" s="213"/>
      <c r="O617" s="213"/>
      <c r="P617" s="213"/>
      <c r="Q617" s="213"/>
      <c r="R617" s="213"/>
      <c r="S617" s="213"/>
      <c r="T617" s="214"/>
      <c r="AT617" s="215" t="s">
        <v>161</v>
      </c>
      <c r="AU617" s="215" t="s">
        <v>79</v>
      </c>
      <c r="AV617" s="11" t="s">
        <v>79</v>
      </c>
      <c r="AW617" s="11" t="s">
        <v>33</v>
      </c>
      <c r="AX617" s="11" t="s">
        <v>77</v>
      </c>
      <c r="AY617" s="215" t="s">
        <v>152</v>
      </c>
    </row>
    <row r="618" spans="2:65" s="1" customFormat="1" ht="14.45" customHeight="1">
      <c r="B618" s="41"/>
      <c r="C618" s="192" t="s">
        <v>1146</v>
      </c>
      <c r="D618" s="192" t="s">
        <v>154</v>
      </c>
      <c r="E618" s="193" t="s">
        <v>1147</v>
      </c>
      <c r="F618" s="194" t="s">
        <v>1148</v>
      </c>
      <c r="G618" s="195" t="s">
        <v>1081</v>
      </c>
      <c r="H618" s="196">
        <v>1</v>
      </c>
      <c r="I618" s="197"/>
      <c r="J618" s="198">
        <f>ROUND(I618*H618,2)</f>
        <v>0</v>
      </c>
      <c r="K618" s="194" t="s">
        <v>21</v>
      </c>
      <c r="L618" s="61"/>
      <c r="M618" s="199" t="s">
        <v>21</v>
      </c>
      <c r="N618" s="200" t="s">
        <v>40</v>
      </c>
      <c r="O618" s="42"/>
      <c r="P618" s="201">
        <f>O618*H618</f>
        <v>0</v>
      </c>
      <c r="Q618" s="201">
        <v>0</v>
      </c>
      <c r="R618" s="201">
        <f>Q618*H618</f>
        <v>0</v>
      </c>
      <c r="S618" s="201">
        <v>0</v>
      </c>
      <c r="T618" s="202">
        <f>S618*H618</f>
        <v>0</v>
      </c>
      <c r="AR618" s="24" t="s">
        <v>159</v>
      </c>
      <c r="AT618" s="24" t="s">
        <v>154</v>
      </c>
      <c r="AU618" s="24" t="s">
        <v>79</v>
      </c>
      <c r="AY618" s="24" t="s">
        <v>152</v>
      </c>
      <c r="BE618" s="203">
        <f>IF(N618="základní",J618,0)</f>
        <v>0</v>
      </c>
      <c r="BF618" s="203">
        <f>IF(N618="snížená",J618,0)</f>
        <v>0</v>
      </c>
      <c r="BG618" s="203">
        <f>IF(N618="zákl. přenesená",J618,0)</f>
        <v>0</v>
      </c>
      <c r="BH618" s="203">
        <f>IF(N618="sníž. přenesená",J618,0)</f>
        <v>0</v>
      </c>
      <c r="BI618" s="203">
        <f>IF(N618="nulová",J618,0)</f>
        <v>0</v>
      </c>
      <c r="BJ618" s="24" t="s">
        <v>77</v>
      </c>
      <c r="BK618" s="203">
        <f>ROUND(I618*H618,2)</f>
        <v>0</v>
      </c>
      <c r="BL618" s="24" t="s">
        <v>159</v>
      </c>
      <c r="BM618" s="24" t="s">
        <v>1149</v>
      </c>
    </row>
    <row r="619" spans="2:65" s="10" customFormat="1" ht="29.85" customHeight="1">
      <c r="B619" s="176"/>
      <c r="C619" s="177"/>
      <c r="D619" s="178" t="s">
        <v>68</v>
      </c>
      <c r="E619" s="190" t="s">
        <v>1150</v>
      </c>
      <c r="F619" s="190" t="s">
        <v>1151</v>
      </c>
      <c r="G619" s="177"/>
      <c r="H619" s="177"/>
      <c r="I619" s="180"/>
      <c r="J619" s="191">
        <f>BK619</f>
        <v>0</v>
      </c>
      <c r="K619" s="177"/>
      <c r="L619" s="182"/>
      <c r="M619" s="183"/>
      <c r="N619" s="184"/>
      <c r="O619" s="184"/>
      <c r="P619" s="185">
        <f>P620</f>
        <v>0</v>
      </c>
      <c r="Q619" s="184"/>
      <c r="R619" s="185">
        <f>R620</f>
        <v>0</v>
      </c>
      <c r="S619" s="184"/>
      <c r="T619" s="186">
        <f>T620</f>
        <v>0</v>
      </c>
      <c r="AR619" s="187" t="s">
        <v>77</v>
      </c>
      <c r="AT619" s="188" t="s">
        <v>68</v>
      </c>
      <c r="AU619" s="188" t="s">
        <v>77</v>
      </c>
      <c r="AY619" s="187" t="s">
        <v>152</v>
      </c>
      <c r="BK619" s="189">
        <f>BK620</f>
        <v>0</v>
      </c>
    </row>
    <row r="620" spans="2:65" s="1" customFormat="1" ht="45.6" customHeight="1">
      <c r="B620" s="41"/>
      <c r="C620" s="192" t="s">
        <v>1152</v>
      </c>
      <c r="D620" s="192" t="s">
        <v>154</v>
      </c>
      <c r="E620" s="193" t="s">
        <v>1153</v>
      </c>
      <c r="F620" s="194" t="s">
        <v>1154</v>
      </c>
      <c r="G620" s="195" t="s">
        <v>205</v>
      </c>
      <c r="H620" s="196">
        <v>290.274</v>
      </c>
      <c r="I620" s="197"/>
      <c r="J620" s="198">
        <f>ROUND(I620*H620,2)</f>
        <v>0</v>
      </c>
      <c r="K620" s="194" t="s">
        <v>158</v>
      </c>
      <c r="L620" s="61"/>
      <c r="M620" s="199" t="s">
        <v>21</v>
      </c>
      <c r="N620" s="200" t="s">
        <v>40</v>
      </c>
      <c r="O620" s="42"/>
      <c r="P620" s="201">
        <f>O620*H620</f>
        <v>0</v>
      </c>
      <c r="Q620" s="201">
        <v>0</v>
      </c>
      <c r="R620" s="201">
        <f>Q620*H620</f>
        <v>0</v>
      </c>
      <c r="S620" s="201">
        <v>0</v>
      </c>
      <c r="T620" s="202">
        <f>S620*H620</f>
        <v>0</v>
      </c>
      <c r="AR620" s="24" t="s">
        <v>159</v>
      </c>
      <c r="AT620" s="24" t="s">
        <v>154</v>
      </c>
      <c r="AU620" s="24" t="s">
        <v>79</v>
      </c>
      <c r="AY620" s="24" t="s">
        <v>152</v>
      </c>
      <c r="BE620" s="203">
        <f>IF(N620="základní",J620,0)</f>
        <v>0</v>
      </c>
      <c r="BF620" s="203">
        <f>IF(N620="snížená",J620,0)</f>
        <v>0</v>
      </c>
      <c r="BG620" s="203">
        <f>IF(N620="zákl. přenesená",J620,0)</f>
        <v>0</v>
      </c>
      <c r="BH620" s="203">
        <f>IF(N620="sníž. přenesená",J620,0)</f>
        <v>0</v>
      </c>
      <c r="BI620" s="203">
        <f>IF(N620="nulová",J620,0)</f>
        <v>0</v>
      </c>
      <c r="BJ620" s="24" t="s">
        <v>77</v>
      </c>
      <c r="BK620" s="203">
        <f>ROUND(I620*H620,2)</f>
        <v>0</v>
      </c>
      <c r="BL620" s="24" t="s">
        <v>159</v>
      </c>
      <c r="BM620" s="24" t="s">
        <v>1155</v>
      </c>
    </row>
    <row r="621" spans="2:65" s="10" customFormat="1" ht="37.35" customHeight="1">
      <c r="B621" s="176"/>
      <c r="C621" s="177"/>
      <c r="D621" s="178" t="s">
        <v>68</v>
      </c>
      <c r="E621" s="179" t="s">
        <v>1156</v>
      </c>
      <c r="F621" s="179" t="s">
        <v>1157</v>
      </c>
      <c r="G621" s="177"/>
      <c r="H621" s="177"/>
      <c r="I621" s="180"/>
      <c r="J621" s="181">
        <f>BK621</f>
        <v>0</v>
      </c>
      <c r="K621" s="177"/>
      <c r="L621" s="182"/>
      <c r="M621" s="183"/>
      <c r="N621" s="184"/>
      <c r="O621" s="184"/>
      <c r="P621" s="185">
        <f>P622+P648+P660+P680+P694+P745+P749+P784+P788+P814+P831+P849+P865+P882+P919+P940</f>
        <v>0</v>
      </c>
      <c r="Q621" s="184"/>
      <c r="R621" s="185">
        <f>R622+R648+R660+R680+R694+R745+R749+R784+R788+R814+R831+R849+R865+R882+R919+R940</f>
        <v>35.691900180000005</v>
      </c>
      <c r="S621" s="184"/>
      <c r="T621" s="186">
        <f>T622+T648+T660+T680+T694+T745+T749+T784+T788+T814+T831+T849+T865+T882+T919+T940</f>
        <v>17.527006229999998</v>
      </c>
      <c r="AR621" s="187" t="s">
        <v>79</v>
      </c>
      <c r="AT621" s="188" t="s">
        <v>68</v>
      </c>
      <c r="AU621" s="188" t="s">
        <v>69</v>
      </c>
      <c r="AY621" s="187" t="s">
        <v>152</v>
      </c>
      <c r="BK621" s="189">
        <f>BK622+BK648+BK660+BK680+BK694+BK745+BK749+BK784+BK788+BK814+BK831+BK849+BK865+BK882+BK919+BK940</f>
        <v>0</v>
      </c>
    </row>
    <row r="622" spans="2:65" s="10" customFormat="1" ht="19.899999999999999" customHeight="1">
      <c r="B622" s="176"/>
      <c r="C622" s="177"/>
      <c r="D622" s="178" t="s">
        <v>68</v>
      </c>
      <c r="E622" s="190" t="s">
        <v>1158</v>
      </c>
      <c r="F622" s="190" t="s">
        <v>1159</v>
      </c>
      <c r="G622" s="177"/>
      <c r="H622" s="177"/>
      <c r="I622" s="180"/>
      <c r="J622" s="191">
        <f>BK622</f>
        <v>0</v>
      </c>
      <c r="K622" s="177"/>
      <c r="L622" s="182"/>
      <c r="M622" s="183"/>
      <c r="N622" s="184"/>
      <c r="O622" s="184"/>
      <c r="P622" s="185">
        <f>SUM(P623:P647)</f>
        <v>0</v>
      </c>
      <c r="Q622" s="184"/>
      <c r="R622" s="185">
        <f>SUM(R623:R647)</f>
        <v>0.94550475999999994</v>
      </c>
      <c r="S622" s="184"/>
      <c r="T622" s="186">
        <f>SUM(T623:T647)</f>
        <v>0</v>
      </c>
      <c r="AR622" s="187" t="s">
        <v>79</v>
      </c>
      <c r="AT622" s="188" t="s">
        <v>68</v>
      </c>
      <c r="AU622" s="188" t="s">
        <v>77</v>
      </c>
      <c r="AY622" s="187" t="s">
        <v>152</v>
      </c>
      <c r="BK622" s="189">
        <f>SUM(BK623:BK647)</f>
        <v>0</v>
      </c>
    </row>
    <row r="623" spans="2:65" s="1" customFormat="1" ht="22.9" customHeight="1">
      <c r="B623" s="41"/>
      <c r="C623" s="192" t="s">
        <v>1160</v>
      </c>
      <c r="D623" s="192" t="s">
        <v>154</v>
      </c>
      <c r="E623" s="193" t="s">
        <v>1161</v>
      </c>
      <c r="F623" s="194" t="s">
        <v>1162</v>
      </c>
      <c r="G623" s="195" t="s">
        <v>157</v>
      </c>
      <c r="H623" s="196">
        <v>12.66</v>
      </c>
      <c r="I623" s="197"/>
      <c r="J623" s="198">
        <f>ROUND(I623*H623,2)</f>
        <v>0</v>
      </c>
      <c r="K623" s="194" t="s">
        <v>158</v>
      </c>
      <c r="L623" s="61"/>
      <c r="M623" s="199" t="s">
        <v>21</v>
      </c>
      <c r="N623" s="200" t="s">
        <v>40</v>
      </c>
      <c r="O623" s="42"/>
      <c r="P623" s="201">
        <f>O623*H623</f>
        <v>0</v>
      </c>
      <c r="Q623" s="201">
        <v>0</v>
      </c>
      <c r="R623" s="201">
        <f>Q623*H623</f>
        <v>0</v>
      </c>
      <c r="S623" s="201">
        <v>0</v>
      </c>
      <c r="T623" s="202">
        <f>S623*H623</f>
        <v>0</v>
      </c>
      <c r="AR623" s="24" t="s">
        <v>242</v>
      </c>
      <c r="AT623" s="24" t="s">
        <v>154</v>
      </c>
      <c r="AU623" s="24" t="s">
        <v>79</v>
      </c>
      <c r="AY623" s="24" t="s">
        <v>152</v>
      </c>
      <c r="BE623" s="203">
        <f>IF(N623="základní",J623,0)</f>
        <v>0</v>
      </c>
      <c r="BF623" s="203">
        <f>IF(N623="snížená",J623,0)</f>
        <v>0</v>
      </c>
      <c r="BG623" s="203">
        <f>IF(N623="zákl. přenesená",J623,0)</f>
        <v>0</v>
      </c>
      <c r="BH623" s="203">
        <f>IF(N623="sníž. přenesená",J623,0)</f>
        <v>0</v>
      </c>
      <c r="BI623" s="203">
        <f>IF(N623="nulová",J623,0)</f>
        <v>0</v>
      </c>
      <c r="BJ623" s="24" t="s">
        <v>77</v>
      </c>
      <c r="BK623" s="203">
        <f>ROUND(I623*H623,2)</f>
        <v>0</v>
      </c>
      <c r="BL623" s="24" t="s">
        <v>242</v>
      </c>
      <c r="BM623" s="24" t="s">
        <v>1163</v>
      </c>
    </row>
    <row r="624" spans="2:65" s="11" customFormat="1" ht="13.5">
      <c r="B624" s="204"/>
      <c r="C624" s="205"/>
      <c r="D624" s="206" t="s">
        <v>161</v>
      </c>
      <c r="E624" s="207" t="s">
        <v>21</v>
      </c>
      <c r="F624" s="208" t="s">
        <v>246</v>
      </c>
      <c r="G624" s="205"/>
      <c r="H624" s="209">
        <v>12.66</v>
      </c>
      <c r="I624" s="210"/>
      <c r="J624" s="205"/>
      <c r="K624" s="205"/>
      <c r="L624" s="211"/>
      <c r="M624" s="212"/>
      <c r="N624" s="213"/>
      <c r="O624" s="213"/>
      <c r="P624" s="213"/>
      <c r="Q624" s="213"/>
      <c r="R624" s="213"/>
      <c r="S624" s="213"/>
      <c r="T624" s="214"/>
      <c r="AT624" s="215" t="s">
        <v>161</v>
      </c>
      <c r="AU624" s="215" t="s">
        <v>79</v>
      </c>
      <c r="AV624" s="11" t="s">
        <v>79</v>
      </c>
      <c r="AW624" s="11" t="s">
        <v>33</v>
      </c>
      <c r="AX624" s="11" t="s">
        <v>77</v>
      </c>
      <c r="AY624" s="215" t="s">
        <v>152</v>
      </c>
    </row>
    <row r="625" spans="2:65" s="1" customFormat="1" ht="14.45" customHeight="1">
      <c r="B625" s="41"/>
      <c r="C625" s="227" t="s">
        <v>1164</v>
      </c>
      <c r="D625" s="227" t="s">
        <v>202</v>
      </c>
      <c r="E625" s="228" t="s">
        <v>1165</v>
      </c>
      <c r="F625" s="229" t="s">
        <v>1166</v>
      </c>
      <c r="G625" s="230" t="s">
        <v>205</v>
      </c>
      <c r="H625" s="231">
        <v>3.0000000000000001E-3</v>
      </c>
      <c r="I625" s="232"/>
      <c r="J625" s="233">
        <f>ROUND(I625*H625,2)</f>
        <v>0</v>
      </c>
      <c r="K625" s="229" t="s">
        <v>158</v>
      </c>
      <c r="L625" s="234"/>
      <c r="M625" s="235" t="s">
        <v>21</v>
      </c>
      <c r="N625" s="236" t="s">
        <v>40</v>
      </c>
      <c r="O625" s="42"/>
      <c r="P625" s="201">
        <f>O625*H625</f>
        <v>0</v>
      </c>
      <c r="Q625" s="201">
        <v>1</v>
      </c>
      <c r="R625" s="201">
        <f>Q625*H625</f>
        <v>3.0000000000000001E-3</v>
      </c>
      <c r="S625" s="201">
        <v>0</v>
      </c>
      <c r="T625" s="202">
        <f>S625*H625</f>
        <v>0</v>
      </c>
      <c r="AR625" s="24" t="s">
        <v>324</v>
      </c>
      <c r="AT625" s="24" t="s">
        <v>202</v>
      </c>
      <c r="AU625" s="24" t="s">
        <v>79</v>
      </c>
      <c r="AY625" s="24" t="s">
        <v>152</v>
      </c>
      <c r="BE625" s="203">
        <f>IF(N625="základní",J625,0)</f>
        <v>0</v>
      </c>
      <c r="BF625" s="203">
        <f>IF(N625="snížená",J625,0)</f>
        <v>0</v>
      </c>
      <c r="BG625" s="203">
        <f>IF(N625="zákl. přenesená",J625,0)</f>
        <v>0</v>
      </c>
      <c r="BH625" s="203">
        <f>IF(N625="sníž. přenesená",J625,0)</f>
        <v>0</v>
      </c>
      <c r="BI625" s="203">
        <f>IF(N625="nulová",J625,0)</f>
        <v>0</v>
      </c>
      <c r="BJ625" s="24" t="s">
        <v>77</v>
      </c>
      <c r="BK625" s="203">
        <f>ROUND(I625*H625,2)</f>
        <v>0</v>
      </c>
      <c r="BL625" s="24" t="s">
        <v>242</v>
      </c>
      <c r="BM625" s="24" t="s">
        <v>1167</v>
      </c>
    </row>
    <row r="626" spans="2:65" s="11" customFormat="1" ht="13.5">
      <c r="B626" s="204"/>
      <c r="C626" s="205"/>
      <c r="D626" s="206" t="s">
        <v>161</v>
      </c>
      <c r="E626" s="207" t="s">
        <v>21</v>
      </c>
      <c r="F626" s="208" t="s">
        <v>1168</v>
      </c>
      <c r="G626" s="205"/>
      <c r="H626" s="209">
        <v>3.0000000000000001E-3</v>
      </c>
      <c r="I626" s="210"/>
      <c r="J626" s="205"/>
      <c r="K626" s="205"/>
      <c r="L626" s="211"/>
      <c r="M626" s="212"/>
      <c r="N626" s="213"/>
      <c r="O626" s="213"/>
      <c r="P626" s="213"/>
      <c r="Q626" s="213"/>
      <c r="R626" s="213"/>
      <c r="S626" s="213"/>
      <c r="T626" s="214"/>
      <c r="AT626" s="215" t="s">
        <v>161</v>
      </c>
      <c r="AU626" s="215" t="s">
        <v>79</v>
      </c>
      <c r="AV626" s="11" t="s">
        <v>79</v>
      </c>
      <c r="AW626" s="11" t="s">
        <v>33</v>
      </c>
      <c r="AX626" s="11" t="s">
        <v>77</v>
      </c>
      <c r="AY626" s="215" t="s">
        <v>152</v>
      </c>
    </row>
    <row r="627" spans="2:65" s="1" customFormat="1" ht="22.9" customHeight="1">
      <c r="B627" s="41"/>
      <c r="C627" s="192" t="s">
        <v>1169</v>
      </c>
      <c r="D627" s="192" t="s">
        <v>154</v>
      </c>
      <c r="E627" s="193" t="s">
        <v>1170</v>
      </c>
      <c r="F627" s="194" t="s">
        <v>1171</v>
      </c>
      <c r="G627" s="195" t="s">
        <v>157</v>
      </c>
      <c r="H627" s="196">
        <v>28.43</v>
      </c>
      <c r="I627" s="197"/>
      <c r="J627" s="198">
        <f>ROUND(I627*H627,2)</f>
        <v>0</v>
      </c>
      <c r="K627" s="194" t="s">
        <v>158</v>
      </c>
      <c r="L627" s="61"/>
      <c r="M627" s="199" t="s">
        <v>21</v>
      </c>
      <c r="N627" s="200" t="s">
        <v>40</v>
      </c>
      <c r="O627" s="42"/>
      <c r="P627" s="201">
        <f>O627*H627</f>
        <v>0</v>
      </c>
      <c r="Q627" s="201">
        <v>4.0000000000000002E-4</v>
      </c>
      <c r="R627" s="201">
        <f>Q627*H627</f>
        <v>1.1372E-2</v>
      </c>
      <c r="S627" s="201">
        <v>0</v>
      </c>
      <c r="T627" s="202">
        <f>S627*H627</f>
        <v>0</v>
      </c>
      <c r="AR627" s="24" t="s">
        <v>242</v>
      </c>
      <c r="AT627" s="24" t="s">
        <v>154</v>
      </c>
      <c r="AU627" s="24" t="s">
        <v>79</v>
      </c>
      <c r="AY627" s="24" t="s">
        <v>152</v>
      </c>
      <c r="BE627" s="203">
        <f>IF(N627="základní",J627,0)</f>
        <v>0</v>
      </c>
      <c r="BF627" s="203">
        <f>IF(N627="snížená",J627,0)</f>
        <v>0</v>
      </c>
      <c r="BG627" s="203">
        <f>IF(N627="zákl. přenesená",J627,0)</f>
        <v>0</v>
      </c>
      <c r="BH627" s="203">
        <f>IF(N627="sníž. přenesená",J627,0)</f>
        <v>0</v>
      </c>
      <c r="BI627" s="203">
        <f>IF(N627="nulová",J627,0)</f>
        <v>0</v>
      </c>
      <c r="BJ627" s="24" t="s">
        <v>77</v>
      </c>
      <c r="BK627" s="203">
        <f>ROUND(I627*H627,2)</f>
        <v>0</v>
      </c>
      <c r="BL627" s="24" t="s">
        <v>242</v>
      </c>
      <c r="BM627" s="24" t="s">
        <v>1172</v>
      </c>
    </row>
    <row r="628" spans="2:65" s="11" customFormat="1" ht="13.5">
      <c r="B628" s="204"/>
      <c r="C628" s="205"/>
      <c r="D628" s="206" t="s">
        <v>161</v>
      </c>
      <c r="E628" s="207" t="s">
        <v>21</v>
      </c>
      <c r="F628" s="208" t="s">
        <v>1173</v>
      </c>
      <c r="G628" s="205"/>
      <c r="H628" s="209">
        <v>3.11</v>
      </c>
      <c r="I628" s="210"/>
      <c r="J628" s="205"/>
      <c r="K628" s="205"/>
      <c r="L628" s="211"/>
      <c r="M628" s="212"/>
      <c r="N628" s="213"/>
      <c r="O628" s="213"/>
      <c r="P628" s="213"/>
      <c r="Q628" s="213"/>
      <c r="R628" s="213"/>
      <c r="S628" s="213"/>
      <c r="T628" s="214"/>
      <c r="AT628" s="215" t="s">
        <v>161</v>
      </c>
      <c r="AU628" s="215" t="s">
        <v>79</v>
      </c>
      <c r="AV628" s="11" t="s">
        <v>79</v>
      </c>
      <c r="AW628" s="11" t="s">
        <v>33</v>
      </c>
      <c r="AX628" s="11" t="s">
        <v>69</v>
      </c>
      <c r="AY628" s="215" t="s">
        <v>152</v>
      </c>
    </row>
    <row r="629" spans="2:65" s="11" customFormat="1" ht="13.5">
      <c r="B629" s="204"/>
      <c r="C629" s="205"/>
      <c r="D629" s="206" t="s">
        <v>161</v>
      </c>
      <c r="E629" s="207" t="s">
        <v>21</v>
      </c>
      <c r="F629" s="208" t="s">
        <v>1174</v>
      </c>
      <c r="G629" s="205"/>
      <c r="H629" s="209">
        <v>25.32</v>
      </c>
      <c r="I629" s="210"/>
      <c r="J629" s="205"/>
      <c r="K629" s="205"/>
      <c r="L629" s="211"/>
      <c r="M629" s="212"/>
      <c r="N629" s="213"/>
      <c r="O629" s="213"/>
      <c r="P629" s="213"/>
      <c r="Q629" s="213"/>
      <c r="R629" s="213"/>
      <c r="S629" s="213"/>
      <c r="T629" s="214"/>
      <c r="AT629" s="215" t="s">
        <v>161</v>
      </c>
      <c r="AU629" s="215" t="s">
        <v>79</v>
      </c>
      <c r="AV629" s="11" t="s">
        <v>79</v>
      </c>
      <c r="AW629" s="11" t="s">
        <v>33</v>
      </c>
      <c r="AX629" s="11" t="s">
        <v>69</v>
      </c>
      <c r="AY629" s="215" t="s">
        <v>152</v>
      </c>
    </row>
    <row r="630" spans="2:65" s="12" customFormat="1" ht="13.5">
      <c r="B630" s="216"/>
      <c r="C630" s="217"/>
      <c r="D630" s="206" t="s">
        <v>161</v>
      </c>
      <c r="E630" s="218" t="s">
        <v>21</v>
      </c>
      <c r="F630" s="219" t="s">
        <v>180</v>
      </c>
      <c r="G630" s="217"/>
      <c r="H630" s="220">
        <v>28.43</v>
      </c>
      <c r="I630" s="221"/>
      <c r="J630" s="217"/>
      <c r="K630" s="217"/>
      <c r="L630" s="222"/>
      <c r="M630" s="223"/>
      <c r="N630" s="224"/>
      <c r="O630" s="224"/>
      <c r="P630" s="224"/>
      <c r="Q630" s="224"/>
      <c r="R630" s="224"/>
      <c r="S630" s="224"/>
      <c r="T630" s="225"/>
      <c r="AT630" s="226" t="s">
        <v>161</v>
      </c>
      <c r="AU630" s="226" t="s">
        <v>79</v>
      </c>
      <c r="AV630" s="12" t="s">
        <v>159</v>
      </c>
      <c r="AW630" s="12" t="s">
        <v>33</v>
      </c>
      <c r="AX630" s="12" t="s">
        <v>77</v>
      </c>
      <c r="AY630" s="226" t="s">
        <v>152</v>
      </c>
    </row>
    <row r="631" spans="2:65" s="1" customFormat="1" ht="14.45" customHeight="1">
      <c r="B631" s="41"/>
      <c r="C631" s="227" t="s">
        <v>1175</v>
      </c>
      <c r="D631" s="227" t="s">
        <v>202</v>
      </c>
      <c r="E631" s="228" t="s">
        <v>1176</v>
      </c>
      <c r="F631" s="229" t="s">
        <v>1177</v>
      </c>
      <c r="G631" s="230" t="s">
        <v>157</v>
      </c>
      <c r="H631" s="231">
        <v>3.577</v>
      </c>
      <c r="I631" s="232"/>
      <c r="J631" s="233">
        <f>ROUND(I631*H631,2)</f>
        <v>0</v>
      </c>
      <c r="K631" s="229" t="s">
        <v>158</v>
      </c>
      <c r="L631" s="234"/>
      <c r="M631" s="235" t="s">
        <v>21</v>
      </c>
      <c r="N631" s="236" t="s">
        <v>40</v>
      </c>
      <c r="O631" s="42"/>
      <c r="P631" s="201">
        <f>O631*H631</f>
        <v>0</v>
      </c>
      <c r="Q631" s="201">
        <v>3.8800000000000002E-3</v>
      </c>
      <c r="R631" s="201">
        <f>Q631*H631</f>
        <v>1.387876E-2</v>
      </c>
      <c r="S631" s="201">
        <v>0</v>
      </c>
      <c r="T631" s="202">
        <f>S631*H631</f>
        <v>0</v>
      </c>
      <c r="AR631" s="24" t="s">
        <v>324</v>
      </c>
      <c r="AT631" s="24" t="s">
        <v>202</v>
      </c>
      <c r="AU631" s="24" t="s">
        <v>79</v>
      </c>
      <c r="AY631" s="24" t="s">
        <v>152</v>
      </c>
      <c r="BE631" s="203">
        <f>IF(N631="základní",J631,0)</f>
        <v>0</v>
      </c>
      <c r="BF631" s="203">
        <f>IF(N631="snížená",J631,0)</f>
        <v>0</v>
      </c>
      <c r="BG631" s="203">
        <f>IF(N631="zákl. přenesená",J631,0)</f>
        <v>0</v>
      </c>
      <c r="BH631" s="203">
        <f>IF(N631="sníž. přenesená",J631,0)</f>
        <v>0</v>
      </c>
      <c r="BI631" s="203">
        <f>IF(N631="nulová",J631,0)</f>
        <v>0</v>
      </c>
      <c r="BJ631" s="24" t="s">
        <v>77</v>
      </c>
      <c r="BK631" s="203">
        <f>ROUND(I631*H631,2)</f>
        <v>0</v>
      </c>
      <c r="BL631" s="24" t="s">
        <v>242</v>
      </c>
      <c r="BM631" s="24" t="s">
        <v>1178</v>
      </c>
    </row>
    <row r="632" spans="2:65" s="11" customFormat="1" ht="13.5">
      <c r="B632" s="204"/>
      <c r="C632" s="205"/>
      <c r="D632" s="206" t="s">
        <v>161</v>
      </c>
      <c r="E632" s="207" t="s">
        <v>21</v>
      </c>
      <c r="F632" s="208" t="s">
        <v>1179</v>
      </c>
      <c r="G632" s="205"/>
      <c r="H632" s="209">
        <v>3.577</v>
      </c>
      <c r="I632" s="210"/>
      <c r="J632" s="205"/>
      <c r="K632" s="205"/>
      <c r="L632" s="211"/>
      <c r="M632" s="212"/>
      <c r="N632" s="213"/>
      <c r="O632" s="213"/>
      <c r="P632" s="213"/>
      <c r="Q632" s="213"/>
      <c r="R632" s="213"/>
      <c r="S632" s="213"/>
      <c r="T632" s="214"/>
      <c r="AT632" s="215" t="s">
        <v>161</v>
      </c>
      <c r="AU632" s="215" t="s">
        <v>79</v>
      </c>
      <c r="AV632" s="11" t="s">
        <v>79</v>
      </c>
      <c r="AW632" s="11" t="s">
        <v>33</v>
      </c>
      <c r="AX632" s="11" t="s">
        <v>77</v>
      </c>
      <c r="AY632" s="215" t="s">
        <v>152</v>
      </c>
    </row>
    <row r="633" spans="2:65" s="1" customFormat="1" ht="22.9" customHeight="1">
      <c r="B633" s="41"/>
      <c r="C633" s="227" t="s">
        <v>1180</v>
      </c>
      <c r="D633" s="227" t="s">
        <v>202</v>
      </c>
      <c r="E633" s="228" t="s">
        <v>1181</v>
      </c>
      <c r="F633" s="229" t="s">
        <v>1182</v>
      </c>
      <c r="G633" s="230" t="s">
        <v>157</v>
      </c>
      <c r="H633" s="231">
        <v>14.558999999999999</v>
      </c>
      <c r="I633" s="232"/>
      <c r="J633" s="233">
        <f>ROUND(I633*H633,2)</f>
        <v>0</v>
      </c>
      <c r="K633" s="229" t="s">
        <v>158</v>
      </c>
      <c r="L633" s="234"/>
      <c r="M633" s="235" t="s">
        <v>21</v>
      </c>
      <c r="N633" s="236" t="s">
        <v>40</v>
      </c>
      <c r="O633" s="42"/>
      <c r="P633" s="201">
        <f>O633*H633</f>
        <v>0</v>
      </c>
      <c r="Q633" s="201">
        <v>4.1999999999999997E-3</v>
      </c>
      <c r="R633" s="201">
        <f>Q633*H633</f>
        <v>6.1147799999999995E-2</v>
      </c>
      <c r="S633" s="201">
        <v>0</v>
      </c>
      <c r="T633" s="202">
        <f>S633*H633</f>
        <v>0</v>
      </c>
      <c r="AR633" s="24" t="s">
        <v>324</v>
      </c>
      <c r="AT633" s="24" t="s">
        <v>202</v>
      </c>
      <c r="AU633" s="24" t="s">
        <v>79</v>
      </c>
      <c r="AY633" s="24" t="s">
        <v>152</v>
      </c>
      <c r="BE633" s="203">
        <f>IF(N633="základní",J633,0)</f>
        <v>0</v>
      </c>
      <c r="BF633" s="203">
        <f>IF(N633="snížená",J633,0)</f>
        <v>0</v>
      </c>
      <c r="BG633" s="203">
        <f>IF(N633="zákl. přenesená",J633,0)</f>
        <v>0</v>
      </c>
      <c r="BH633" s="203">
        <f>IF(N633="sníž. přenesená",J633,0)</f>
        <v>0</v>
      </c>
      <c r="BI633" s="203">
        <f>IF(N633="nulová",J633,0)</f>
        <v>0</v>
      </c>
      <c r="BJ633" s="24" t="s">
        <v>77</v>
      </c>
      <c r="BK633" s="203">
        <f>ROUND(I633*H633,2)</f>
        <v>0</v>
      </c>
      <c r="BL633" s="24" t="s">
        <v>242</v>
      </c>
      <c r="BM633" s="24" t="s">
        <v>1183</v>
      </c>
    </row>
    <row r="634" spans="2:65" s="11" customFormat="1" ht="13.5">
      <c r="B634" s="204"/>
      <c r="C634" s="205"/>
      <c r="D634" s="206" t="s">
        <v>161</v>
      </c>
      <c r="E634" s="207" t="s">
        <v>21</v>
      </c>
      <c r="F634" s="208" t="s">
        <v>1184</v>
      </c>
      <c r="G634" s="205"/>
      <c r="H634" s="209">
        <v>14.558999999999999</v>
      </c>
      <c r="I634" s="210"/>
      <c r="J634" s="205"/>
      <c r="K634" s="205"/>
      <c r="L634" s="211"/>
      <c r="M634" s="212"/>
      <c r="N634" s="213"/>
      <c r="O634" s="213"/>
      <c r="P634" s="213"/>
      <c r="Q634" s="213"/>
      <c r="R634" s="213"/>
      <c r="S634" s="213"/>
      <c r="T634" s="214"/>
      <c r="AT634" s="215" t="s">
        <v>161</v>
      </c>
      <c r="AU634" s="215" t="s">
        <v>79</v>
      </c>
      <c r="AV634" s="11" t="s">
        <v>79</v>
      </c>
      <c r="AW634" s="11" t="s">
        <v>33</v>
      </c>
      <c r="AX634" s="11" t="s">
        <v>77</v>
      </c>
      <c r="AY634" s="215" t="s">
        <v>152</v>
      </c>
    </row>
    <row r="635" spans="2:65" s="1" customFormat="1" ht="22.9" customHeight="1">
      <c r="B635" s="41"/>
      <c r="C635" s="227" t="s">
        <v>1185</v>
      </c>
      <c r="D635" s="227" t="s">
        <v>202</v>
      </c>
      <c r="E635" s="228" t="s">
        <v>1186</v>
      </c>
      <c r="F635" s="229" t="s">
        <v>1187</v>
      </c>
      <c r="G635" s="230" t="s">
        <v>157</v>
      </c>
      <c r="H635" s="231">
        <v>14.558999999999999</v>
      </c>
      <c r="I635" s="232"/>
      <c r="J635" s="233">
        <f>ROUND(I635*H635,2)</f>
        <v>0</v>
      </c>
      <c r="K635" s="229" t="s">
        <v>158</v>
      </c>
      <c r="L635" s="234"/>
      <c r="M635" s="235" t="s">
        <v>21</v>
      </c>
      <c r="N635" s="236" t="s">
        <v>40</v>
      </c>
      <c r="O635" s="42"/>
      <c r="P635" s="201">
        <f>O635*H635</f>
        <v>0</v>
      </c>
      <c r="Q635" s="201">
        <v>4.3E-3</v>
      </c>
      <c r="R635" s="201">
        <f>Q635*H635</f>
        <v>6.2603699999999998E-2</v>
      </c>
      <c r="S635" s="201">
        <v>0</v>
      </c>
      <c r="T635" s="202">
        <f>S635*H635</f>
        <v>0</v>
      </c>
      <c r="AR635" s="24" t="s">
        <v>324</v>
      </c>
      <c r="AT635" s="24" t="s">
        <v>202</v>
      </c>
      <c r="AU635" s="24" t="s">
        <v>79</v>
      </c>
      <c r="AY635" s="24" t="s">
        <v>152</v>
      </c>
      <c r="BE635" s="203">
        <f>IF(N635="základní",J635,0)</f>
        <v>0</v>
      </c>
      <c r="BF635" s="203">
        <f>IF(N635="snížená",J635,0)</f>
        <v>0</v>
      </c>
      <c r="BG635" s="203">
        <f>IF(N635="zákl. přenesená",J635,0)</f>
        <v>0</v>
      </c>
      <c r="BH635" s="203">
        <f>IF(N635="sníž. přenesená",J635,0)</f>
        <v>0</v>
      </c>
      <c r="BI635" s="203">
        <f>IF(N635="nulová",J635,0)</f>
        <v>0</v>
      </c>
      <c r="BJ635" s="24" t="s">
        <v>77</v>
      </c>
      <c r="BK635" s="203">
        <f>ROUND(I635*H635,2)</f>
        <v>0</v>
      </c>
      <c r="BL635" s="24" t="s">
        <v>242</v>
      </c>
      <c r="BM635" s="24" t="s">
        <v>1188</v>
      </c>
    </row>
    <row r="636" spans="2:65" s="11" customFormat="1" ht="13.5">
      <c r="B636" s="204"/>
      <c r="C636" s="205"/>
      <c r="D636" s="206" t="s">
        <v>161</v>
      </c>
      <c r="E636" s="207" t="s">
        <v>21</v>
      </c>
      <c r="F636" s="208" t="s">
        <v>1184</v>
      </c>
      <c r="G636" s="205"/>
      <c r="H636" s="209">
        <v>14.558999999999999</v>
      </c>
      <c r="I636" s="210"/>
      <c r="J636" s="205"/>
      <c r="K636" s="205"/>
      <c r="L636" s="211"/>
      <c r="M636" s="212"/>
      <c r="N636" s="213"/>
      <c r="O636" s="213"/>
      <c r="P636" s="213"/>
      <c r="Q636" s="213"/>
      <c r="R636" s="213"/>
      <c r="S636" s="213"/>
      <c r="T636" s="214"/>
      <c r="AT636" s="215" t="s">
        <v>161</v>
      </c>
      <c r="AU636" s="215" t="s">
        <v>79</v>
      </c>
      <c r="AV636" s="11" t="s">
        <v>79</v>
      </c>
      <c r="AW636" s="11" t="s">
        <v>33</v>
      </c>
      <c r="AX636" s="11" t="s">
        <v>77</v>
      </c>
      <c r="AY636" s="215" t="s">
        <v>152</v>
      </c>
    </row>
    <row r="637" spans="2:65" s="1" customFormat="1" ht="22.9" customHeight="1">
      <c r="B637" s="41"/>
      <c r="C637" s="192" t="s">
        <v>1189</v>
      </c>
      <c r="D637" s="192" t="s">
        <v>154</v>
      </c>
      <c r="E637" s="193" t="s">
        <v>1190</v>
      </c>
      <c r="F637" s="194" t="s">
        <v>1191</v>
      </c>
      <c r="G637" s="195" t="s">
        <v>157</v>
      </c>
      <c r="H637" s="196">
        <v>197.97</v>
      </c>
      <c r="I637" s="197"/>
      <c r="J637" s="198">
        <f>ROUND(I637*H637,2)</f>
        <v>0</v>
      </c>
      <c r="K637" s="194" t="s">
        <v>158</v>
      </c>
      <c r="L637" s="61"/>
      <c r="M637" s="199" t="s">
        <v>21</v>
      </c>
      <c r="N637" s="200" t="s">
        <v>40</v>
      </c>
      <c r="O637" s="42"/>
      <c r="P637" s="201">
        <f>O637*H637</f>
        <v>0</v>
      </c>
      <c r="Q637" s="201">
        <v>3.5000000000000001E-3</v>
      </c>
      <c r="R637" s="201">
        <f>Q637*H637</f>
        <v>0.69289500000000004</v>
      </c>
      <c r="S637" s="201">
        <v>0</v>
      </c>
      <c r="T637" s="202">
        <f>S637*H637</f>
        <v>0</v>
      </c>
      <c r="AR637" s="24" t="s">
        <v>242</v>
      </c>
      <c r="AT637" s="24" t="s">
        <v>154</v>
      </c>
      <c r="AU637" s="24" t="s">
        <v>79</v>
      </c>
      <c r="AY637" s="24" t="s">
        <v>152</v>
      </c>
      <c r="BE637" s="203">
        <f>IF(N637="základní",J637,0)</f>
        <v>0</v>
      </c>
      <c r="BF637" s="203">
        <f>IF(N637="snížená",J637,0)</f>
        <v>0</v>
      </c>
      <c r="BG637" s="203">
        <f>IF(N637="zákl. přenesená",J637,0)</f>
        <v>0</v>
      </c>
      <c r="BH637" s="203">
        <f>IF(N637="sníž. přenesená",J637,0)</f>
        <v>0</v>
      </c>
      <c r="BI637" s="203">
        <f>IF(N637="nulová",J637,0)</f>
        <v>0</v>
      </c>
      <c r="BJ637" s="24" t="s">
        <v>77</v>
      </c>
      <c r="BK637" s="203">
        <f>ROUND(I637*H637,2)</f>
        <v>0</v>
      </c>
      <c r="BL637" s="24" t="s">
        <v>242</v>
      </c>
      <c r="BM637" s="24" t="s">
        <v>1192</v>
      </c>
    </row>
    <row r="638" spans="2:65" s="11" customFormat="1" ht="13.5">
      <c r="B638" s="204"/>
      <c r="C638" s="205"/>
      <c r="D638" s="206" t="s">
        <v>161</v>
      </c>
      <c r="E638" s="207" t="s">
        <v>21</v>
      </c>
      <c r="F638" s="208" t="s">
        <v>1193</v>
      </c>
      <c r="G638" s="205"/>
      <c r="H638" s="209">
        <v>1.25</v>
      </c>
      <c r="I638" s="210"/>
      <c r="J638" s="205"/>
      <c r="K638" s="205"/>
      <c r="L638" s="211"/>
      <c r="M638" s="212"/>
      <c r="N638" s="213"/>
      <c r="O638" s="213"/>
      <c r="P638" s="213"/>
      <c r="Q638" s="213"/>
      <c r="R638" s="213"/>
      <c r="S638" s="213"/>
      <c r="T638" s="214"/>
      <c r="AT638" s="215" t="s">
        <v>161</v>
      </c>
      <c r="AU638" s="215" t="s">
        <v>79</v>
      </c>
      <c r="AV638" s="11" t="s">
        <v>79</v>
      </c>
      <c r="AW638" s="11" t="s">
        <v>33</v>
      </c>
      <c r="AX638" s="11" t="s">
        <v>69</v>
      </c>
      <c r="AY638" s="215" t="s">
        <v>152</v>
      </c>
    </row>
    <row r="639" spans="2:65" s="11" customFormat="1" ht="13.5">
      <c r="B639" s="204"/>
      <c r="C639" s="205"/>
      <c r="D639" s="206" t="s">
        <v>161</v>
      </c>
      <c r="E639" s="207" t="s">
        <v>21</v>
      </c>
      <c r="F639" s="208" t="s">
        <v>1194</v>
      </c>
      <c r="G639" s="205"/>
      <c r="H639" s="209">
        <v>11.72</v>
      </c>
      <c r="I639" s="210"/>
      <c r="J639" s="205"/>
      <c r="K639" s="205"/>
      <c r="L639" s="211"/>
      <c r="M639" s="212"/>
      <c r="N639" s="213"/>
      <c r="O639" s="213"/>
      <c r="P639" s="213"/>
      <c r="Q639" s="213"/>
      <c r="R639" s="213"/>
      <c r="S639" s="213"/>
      <c r="T639" s="214"/>
      <c r="AT639" s="215" t="s">
        <v>161</v>
      </c>
      <c r="AU639" s="215" t="s">
        <v>79</v>
      </c>
      <c r="AV639" s="11" t="s">
        <v>79</v>
      </c>
      <c r="AW639" s="11" t="s">
        <v>33</v>
      </c>
      <c r="AX639" s="11" t="s">
        <v>69</v>
      </c>
      <c r="AY639" s="215" t="s">
        <v>152</v>
      </c>
    </row>
    <row r="640" spans="2:65" s="11" customFormat="1" ht="13.5">
      <c r="B640" s="204"/>
      <c r="C640" s="205"/>
      <c r="D640" s="206" t="s">
        <v>161</v>
      </c>
      <c r="E640" s="207" t="s">
        <v>21</v>
      </c>
      <c r="F640" s="208" t="s">
        <v>247</v>
      </c>
      <c r="G640" s="205"/>
      <c r="H640" s="209">
        <v>179.25</v>
      </c>
      <c r="I640" s="210"/>
      <c r="J640" s="205"/>
      <c r="K640" s="205"/>
      <c r="L640" s="211"/>
      <c r="M640" s="212"/>
      <c r="N640" s="213"/>
      <c r="O640" s="213"/>
      <c r="P640" s="213"/>
      <c r="Q640" s="213"/>
      <c r="R640" s="213"/>
      <c r="S640" s="213"/>
      <c r="T640" s="214"/>
      <c r="AT640" s="215" t="s">
        <v>161</v>
      </c>
      <c r="AU640" s="215" t="s">
        <v>79</v>
      </c>
      <c r="AV640" s="11" t="s">
        <v>79</v>
      </c>
      <c r="AW640" s="11" t="s">
        <v>33</v>
      </c>
      <c r="AX640" s="11" t="s">
        <v>69</v>
      </c>
      <c r="AY640" s="215" t="s">
        <v>152</v>
      </c>
    </row>
    <row r="641" spans="2:65" s="11" customFormat="1" ht="13.5">
      <c r="B641" s="204"/>
      <c r="C641" s="205"/>
      <c r="D641" s="206" t="s">
        <v>161</v>
      </c>
      <c r="E641" s="207" t="s">
        <v>21</v>
      </c>
      <c r="F641" s="208" t="s">
        <v>567</v>
      </c>
      <c r="G641" s="205"/>
      <c r="H641" s="209">
        <v>5.75</v>
      </c>
      <c r="I641" s="210"/>
      <c r="J641" s="205"/>
      <c r="K641" s="205"/>
      <c r="L641" s="211"/>
      <c r="M641" s="212"/>
      <c r="N641" s="213"/>
      <c r="O641" s="213"/>
      <c r="P641" s="213"/>
      <c r="Q641" s="213"/>
      <c r="R641" s="213"/>
      <c r="S641" s="213"/>
      <c r="T641" s="214"/>
      <c r="AT641" s="215" t="s">
        <v>161</v>
      </c>
      <c r="AU641" s="215" t="s">
        <v>79</v>
      </c>
      <c r="AV641" s="11" t="s">
        <v>79</v>
      </c>
      <c r="AW641" s="11" t="s">
        <v>33</v>
      </c>
      <c r="AX641" s="11" t="s">
        <v>69</v>
      </c>
      <c r="AY641" s="215" t="s">
        <v>152</v>
      </c>
    </row>
    <row r="642" spans="2:65" s="12" customFormat="1" ht="13.5">
      <c r="B642" s="216"/>
      <c r="C642" s="217"/>
      <c r="D642" s="206" t="s">
        <v>161</v>
      </c>
      <c r="E642" s="218" t="s">
        <v>21</v>
      </c>
      <c r="F642" s="219" t="s">
        <v>180</v>
      </c>
      <c r="G642" s="217"/>
      <c r="H642" s="220">
        <v>197.97</v>
      </c>
      <c r="I642" s="221"/>
      <c r="J642" s="217"/>
      <c r="K642" s="217"/>
      <c r="L642" s="222"/>
      <c r="M642" s="223"/>
      <c r="N642" s="224"/>
      <c r="O642" s="224"/>
      <c r="P642" s="224"/>
      <c r="Q642" s="224"/>
      <c r="R642" s="224"/>
      <c r="S642" s="224"/>
      <c r="T642" s="225"/>
      <c r="AT642" s="226" t="s">
        <v>161</v>
      </c>
      <c r="AU642" s="226" t="s">
        <v>79</v>
      </c>
      <c r="AV642" s="12" t="s">
        <v>159</v>
      </c>
      <c r="AW642" s="12" t="s">
        <v>33</v>
      </c>
      <c r="AX642" s="12" t="s">
        <v>77</v>
      </c>
      <c r="AY642" s="226" t="s">
        <v>152</v>
      </c>
    </row>
    <row r="643" spans="2:65" s="1" customFormat="1" ht="22.9" customHeight="1">
      <c r="B643" s="41"/>
      <c r="C643" s="192" t="s">
        <v>1195</v>
      </c>
      <c r="D643" s="192" t="s">
        <v>154</v>
      </c>
      <c r="E643" s="193" t="s">
        <v>1196</v>
      </c>
      <c r="F643" s="194" t="s">
        <v>1197</v>
      </c>
      <c r="G643" s="195" t="s">
        <v>157</v>
      </c>
      <c r="H643" s="196">
        <v>28.745000000000001</v>
      </c>
      <c r="I643" s="197"/>
      <c r="J643" s="198">
        <f>ROUND(I643*H643,2)</f>
        <v>0</v>
      </c>
      <c r="K643" s="194" t="s">
        <v>158</v>
      </c>
      <c r="L643" s="61"/>
      <c r="M643" s="199" t="s">
        <v>21</v>
      </c>
      <c r="N643" s="200" t="s">
        <v>40</v>
      </c>
      <c r="O643" s="42"/>
      <c r="P643" s="201">
        <f>O643*H643</f>
        <v>0</v>
      </c>
      <c r="Q643" s="201">
        <v>3.5000000000000001E-3</v>
      </c>
      <c r="R643" s="201">
        <f>Q643*H643</f>
        <v>0.1006075</v>
      </c>
      <c r="S643" s="201">
        <v>0</v>
      </c>
      <c r="T643" s="202">
        <f>S643*H643</f>
        <v>0</v>
      </c>
      <c r="AR643" s="24" t="s">
        <v>242</v>
      </c>
      <c r="AT643" s="24" t="s">
        <v>154</v>
      </c>
      <c r="AU643" s="24" t="s">
        <v>79</v>
      </c>
      <c r="AY643" s="24" t="s">
        <v>152</v>
      </c>
      <c r="BE643" s="203">
        <f>IF(N643="základní",J643,0)</f>
        <v>0</v>
      </c>
      <c r="BF643" s="203">
        <f>IF(N643="snížená",J643,0)</f>
        <v>0</v>
      </c>
      <c r="BG643" s="203">
        <f>IF(N643="zákl. přenesená",J643,0)</f>
        <v>0</v>
      </c>
      <c r="BH643" s="203">
        <f>IF(N643="sníž. přenesená",J643,0)</f>
        <v>0</v>
      </c>
      <c r="BI643" s="203">
        <f>IF(N643="nulová",J643,0)</f>
        <v>0</v>
      </c>
      <c r="BJ643" s="24" t="s">
        <v>77</v>
      </c>
      <c r="BK643" s="203">
        <f>ROUND(I643*H643,2)</f>
        <v>0</v>
      </c>
      <c r="BL643" s="24" t="s">
        <v>242</v>
      </c>
      <c r="BM643" s="24" t="s">
        <v>1198</v>
      </c>
    </row>
    <row r="644" spans="2:65" s="11" customFormat="1" ht="13.5">
      <c r="B644" s="204"/>
      <c r="C644" s="205"/>
      <c r="D644" s="206" t="s">
        <v>161</v>
      </c>
      <c r="E644" s="207" t="s">
        <v>21</v>
      </c>
      <c r="F644" s="208" t="s">
        <v>1199</v>
      </c>
      <c r="G644" s="205"/>
      <c r="H644" s="209">
        <v>8.0749999999999993</v>
      </c>
      <c r="I644" s="210"/>
      <c r="J644" s="205"/>
      <c r="K644" s="205"/>
      <c r="L644" s="211"/>
      <c r="M644" s="212"/>
      <c r="N644" s="213"/>
      <c r="O644" s="213"/>
      <c r="P644" s="213"/>
      <c r="Q644" s="213"/>
      <c r="R644" s="213"/>
      <c r="S644" s="213"/>
      <c r="T644" s="214"/>
      <c r="AT644" s="215" t="s">
        <v>161</v>
      </c>
      <c r="AU644" s="215" t="s">
        <v>79</v>
      </c>
      <c r="AV644" s="11" t="s">
        <v>79</v>
      </c>
      <c r="AW644" s="11" t="s">
        <v>33</v>
      </c>
      <c r="AX644" s="11" t="s">
        <v>69</v>
      </c>
      <c r="AY644" s="215" t="s">
        <v>152</v>
      </c>
    </row>
    <row r="645" spans="2:65" s="11" customFormat="1" ht="27">
      <c r="B645" s="204"/>
      <c r="C645" s="205"/>
      <c r="D645" s="206" t="s">
        <v>161</v>
      </c>
      <c r="E645" s="207" t="s">
        <v>21</v>
      </c>
      <c r="F645" s="208" t="s">
        <v>1200</v>
      </c>
      <c r="G645" s="205"/>
      <c r="H645" s="209">
        <v>20.67</v>
      </c>
      <c r="I645" s="210"/>
      <c r="J645" s="205"/>
      <c r="K645" s="205"/>
      <c r="L645" s="211"/>
      <c r="M645" s="212"/>
      <c r="N645" s="213"/>
      <c r="O645" s="213"/>
      <c r="P645" s="213"/>
      <c r="Q645" s="213"/>
      <c r="R645" s="213"/>
      <c r="S645" s="213"/>
      <c r="T645" s="214"/>
      <c r="AT645" s="215" t="s">
        <v>161</v>
      </c>
      <c r="AU645" s="215" t="s">
        <v>79</v>
      </c>
      <c r="AV645" s="11" t="s">
        <v>79</v>
      </c>
      <c r="AW645" s="11" t="s">
        <v>33</v>
      </c>
      <c r="AX645" s="11" t="s">
        <v>69</v>
      </c>
      <c r="AY645" s="215" t="s">
        <v>152</v>
      </c>
    </row>
    <row r="646" spans="2:65" s="12" customFormat="1" ht="13.5">
      <c r="B646" s="216"/>
      <c r="C646" s="217"/>
      <c r="D646" s="206" t="s">
        <v>161</v>
      </c>
      <c r="E646" s="218" t="s">
        <v>21</v>
      </c>
      <c r="F646" s="219" t="s">
        <v>180</v>
      </c>
      <c r="G646" s="217"/>
      <c r="H646" s="220">
        <v>28.745000000000001</v>
      </c>
      <c r="I646" s="221"/>
      <c r="J646" s="217"/>
      <c r="K646" s="217"/>
      <c r="L646" s="222"/>
      <c r="M646" s="223"/>
      <c r="N646" s="224"/>
      <c r="O646" s="224"/>
      <c r="P646" s="224"/>
      <c r="Q646" s="224"/>
      <c r="R646" s="224"/>
      <c r="S646" s="224"/>
      <c r="T646" s="225"/>
      <c r="AT646" s="226" t="s">
        <v>161</v>
      </c>
      <c r="AU646" s="226" t="s">
        <v>79</v>
      </c>
      <c r="AV646" s="12" t="s">
        <v>159</v>
      </c>
      <c r="AW646" s="12" t="s">
        <v>33</v>
      </c>
      <c r="AX646" s="12" t="s">
        <v>77</v>
      </c>
      <c r="AY646" s="226" t="s">
        <v>152</v>
      </c>
    </row>
    <row r="647" spans="2:65" s="1" customFormat="1" ht="45.6" customHeight="1">
      <c r="B647" s="41"/>
      <c r="C647" s="192" t="s">
        <v>1201</v>
      </c>
      <c r="D647" s="192" t="s">
        <v>154</v>
      </c>
      <c r="E647" s="193" t="s">
        <v>1202</v>
      </c>
      <c r="F647" s="194" t="s">
        <v>1203</v>
      </c>
      <c r="G647" s="195" t="s">
        <v>205</v>
      </c>
      <c r="H647" s="196">
        <v>0.94599999999999995</v>
      </c>
      <c r="I647" s="197"/>
      <c r="J647" s="198">
        <f>ROUND(I647*H647,2)</f>
        <v>0</v>
      </c>
      <c r="K647" s="194" t="s">
        <v>158</v>
      </c>
      <c r="L647" s="61"/>
      <c r="M647" s="199" t="s">
        <v>21</v>
      </c>
      <c r="N647" s="200" t="s">
        <v>40</v>
      </c>
      <c r="O647" s="42"/>
      <c r="P647" s="201">
        <f>O647*H647</f>
        <v>0</v>
      </c>
      <c r="Q647" s="201">
        <v>0</v>
      </c>
      <c r="R647" s="201">
        <f>Q647*H647</f>
        <v>0</v>
      </c>
      <c r="S647" s="201">
        <v>0</v>
      </c>
      <c r="T647" s="202">
        <f>S647*H647</f>
        <v>0</v>
      </c>
      <c r="AR647" s="24" t="s">
        <v>242</v>
      </c>
      <c r="AT647" s="24" t="s">
        <v>154</v>
      </c>
      <c r="AU647" s="24" t="s">
        <v>79</v>
      </c>
      <c r="AY647" s="24" t="s">
        <v>152</v>
      </c>
      <c r="BE647" s="203">
        <f>IF(N647="základní",J647,0)</f>
        <v>0</v>
      </c>
      <c r="BF647" s="203">
        <f>IF(N647="snížená",J647,0)</f>
        <v>0</v>
      </c>
      <c r="BG647" s="203">
        <f>IF(N647="zákl. přenesená",J647,0)</f>
        <v>0</v>
      </c>
      <c r="BH647" s="203">
        <f>IF(N647="sníž. přenesená",J647,0)</f>
        <v>0</v>
      </c>
      <c r="BI647" s="203">
        <f>IF(N647="nulová",J647,0)</f>
        <v>0</v>
      </c>
      <c r="BJ647" s="24" t="s">
        <v>77</v>
      </c>
      <c r="BK647" s="203">
        <f>ROUND(I647*H647,2)</f>
        <v>0</v>
      </c>
      <c r="BL647" s="24" t="s">
        <v>242</v>
      </c>
      <c r="BM647" s="24" t="s">
        <v>1204</v>
      </c>
    </row>
    <row r="648" spans="2:65" s="10" customFormat="1" ht="29.85" customHeight="1">
      <c r="B648" s="176"/>
      <c r="C648" s="177"/>
      <c r="D648" s="178" t="s">
        <v>68</v>
      </c>
      <c r="E648" s="190" t="s">
        <v>1205</v>
      </c>
      <c r="F648" s="190" t="s">
        <v>1206</v>
      </c>
      <c r="G648" s="177"/>
      <c r="H648" s="177"/>
      <c r="I648" s="180"/>
      <c r="J648" s="191">
        <f>BK648</f>
        <v>0</v>
      </c>
      <c r="K648" s="177"/>
      <c r="L648" s="182"/>
      <c r="M648" s="183"/>
      <c r="N648" s="184"/>
      <c r="O648" s="184"/>
      <c r="P648" s="185">
        <f>SUM(P649:P659)</f>
        <v>0</v>
      </c>
      <c r="Q648" s="184"/>
      <c r="R648" s="185">
        <f>SUM(R649:R659)</f>
        <v>1.0442098799999999</v>
      </c>
      <c r="S648" s="184"/>
      <c r="T648" s="186">
        <f>SUM(T649:T659)</f>
        <v>1.4924839999999999</v>
      </c>
      <c r="AR648" s="187" t="s">
        <v>79</v>
      </c>
      <c r="AT648" s="188" t="s">
        <v>68</v>
      </c>
      <c r="AU648" s="188" t="s">
        <v>77</v>
      </c>
      <c r="AY648" s="187" t="s">
        <v>152</v>
      </c>
      <c r="BK648" s="189">
        <f>SUM(BK649:BK659)</f>
        <v>0</v>
      </c>
    </row>
    <row r="649" spans="2:65" s="1" customFormat="1" ht="22.9" customHeight="1">
      <c r="B649" s="41"/>
      <c r="C649" s="192" t="s">
        <v>1207</v>
      </c>
      <c r="D649" s="192" t="s">
        <v>154</v>
      </c>
      <c r="E649" s="193" t="s">
        <v>1208</v>
      </c>
      <c r="F649" s="194" t="s">
        <v>1209</v>
      </c>
      <c r="G649" s="195" t="s">
        <v>157</v>
      </c>
      <c r="H649" s="196">
        <v>106.60599999999999</v>
      </c>
      <c r="I649" s="197"/>
      <c r="J649" s="198">
        <f>ROUND(I649*H649,2)</f>
        <v>0</v>
      </c>
      <c r="K649" s="194" t="s">
        <v>158</v>
      </c>
      <c r="L649" s="61"/>
      <c r="M649" s="199" t="s">
        <v>21</v>
      </c>
      <c r="N649" s="200" t="s">
        <v>40</v>
      </c>
      <c r="O649" s="42"/>
      <c r="P649" s="201">
        <f>O649*H649</f>
        <v>0</v>
      </c>
      <c r="Q649" s="201">
        <v>0</v>
      </c>
      <c r="R649" s="201">
        <f>Q649*H649</f>
        <v>0</v>
      </c>
      <c r="S649" s="201">
        <v>1.4E-2</v>
      </c>
      <c r="T649" s="202">
        <f>S649*H649</f>
        <v>1.4924839999999999</v>
      </c>
      <c r="AR649" s="24" t="s">
        <v>242</v>
      </c>
      <c r="AT649" s="24" t="s">
        <v>154</v>
      </c>
      <c r="AU649" s="24" t="s">
        <v>79</v>
      </c>
      <c r="AY649" s="24" t="s">
        <v>152</v>
      </c>
      <c r="BE649" s="203">
        <f>IF(N649="základní",J649,0)</f>
        <v>0</v>
      </c>
      <c r="BF649" s="203">
        <f>IF(N649="snížená",J649,0)</f>
        <v>0</v>
      </c>
      <c r="BG649" s="203">
        <f>IF(N649="zákl. přenesená",J649,0)</f>
        <v>0</v>
      </c>
      <c r="BH649" s="203">
        <f>IF(N649="sníž. přenesená",J649,0)</f>
        <v>0</v>
      </c>
      <c r="BI649" s="203">
        <f>IF(N649="nulová",J649,0)</f>
        <v>0</v>
      </c>
      <c r="BJ649" s="24" t="s">
        <v>77</v>
      </c>
      <c r="BK649" s="203">
        <f>ROUND(I649*H649,2)</f>
        <v>0</v>
      </c>
      <c r="BL649" s="24" t="s">
        <v>242</v>
      </c>
      <c r="BM649" s="24" t="s">
        <v>1210</v>
      </c>
    </row>
    <row r="650" spans="2:65" s="11" customFormat="1" ht="13.5">
      <c r="B650" s="204"/>
      <c r="C650" s="205"/>
      <c r="D650" s="206" t="s">
        <v>161</v>
      </c>
      <c r="E650" s="207" t="s">
        <v>21</v>
      </c>
      <c r="F650" s="208" t="s">
        <v>1211</v>
      </c>
      <c r="G650" s="205"/>
      <c r="H650" s="209">
        <v>106.60599999999999</v>
      </c>
      <c r="I650" s="210"/>
      <c r="J650" s="205"/>
      <c r="K650" s="205"/>
      <c r="L650" s="211"/>
      <c r="M650" s="212"/>
      <c r="N650" s="213"/>
      <c r="O650" s="213"/>
      <c r="P650" s="213"/>
      <c r="Q650" s="213"/>
      <c r="R650" s="213"/>
      <c r="S650" s="213"/>
      <c r="T650" s="214"/>
      <c r="AT650" s="215" t="s">
        <v>161</v>
      </c>
      <c r="AU650" s="215" t="s">
        <v>79</v>
      </c>
      <c r="AV650" s="11" t="s">
        <v>79</v>
      </c>
      <c r="AW650" s="11" t="s">
        <v>33</v>
      </c>
      <c r="AX650" s="11" t="s">
        <v>77</v>
      </c>
      <c r="AY650" s="215" t="s">
        <v>152</v>
      </c>
    </row>
    <row r="651" spans="2:65" s="1" customFormat="1" ht="22.9" customHeight="1">
      <c r="B651" s="41"/>
      <c r="C651" s="192" t="s">
        <v>1212</v>
      </c>
      <c r="D651" s="192" t="s">
        <v>154</v>
      </c>
      <c r="E651" s="193" t="s">
        <v>1213</v>
      </c>
      <c r="F651" s="194" t="s">
        <v>1214</v>
      </c>
      <c r="G651" s="195" t="s">
        <v>157</v>
      </c>
      <c r="H651" s="196">
        <v>12.505000000000001</v>
      </c>
      <c r="I651" s="197"/>
      <c r="J651" s="198">
        <f>ROUND(I651*H651,2)</f>
        <v>0</v>
      </c>
      <c r="K651" s="194" t="s">
        <v>158</v>
      </c>
      <c r="L651" s="61"/>
      <c r="M651" s="199" t="s">
        <v>21</v>
      </c>
      <c r="N651" s="200" t="s">
        <v>40</v>
      </c>
      <c r="O651" s="42"/>
      <c r="P651" s="201">
        <f>O651*H651</f>
        <v>0</v>
      </c>
      <c r="Q651" s="201">
        <v>0</v>
      </c>
      <c r="R651" s="201">
        <f>Q651*H651</f>
        <v>0</v>
      </c>
      <c r="S651" s="201">
        <v>0</v>
      </c>
      <c r="T651" s="202">
        <f>S651*H651</f>
        <v>0</v>
      </c>
      <c r="AR651" s="24" t="s">
        <v>242</v>
      </c>
      <c r="AT651" s="24" t="s">
        <v>154</v>
      </c>
      <c r="AU651" s="24" t="s">
        <v>79</v>
      </c>
      <c r="AY651" s="24" t="s">
        <v>152</v>
      </c>
      <c r="BE651" s="203">
        <f>IF(N651="základní",J651,0)</f>
        <v>0</v>
      </c>
      <c r="BF651" s="203">
        <f>IF(N651="snížená",J651,0)</f>
        <v>0</v>
      </c>
      <c r="BG651" s="203">
        <f>IF(N651="zákl. přenesená",J651,0)</f>
        <v>0</v>
      </c>
      <c r="BH651" s="203">
        <f>IF(N651="sníž. přenesená",J651,0)</f>
        <v>0</v>
      </c>
      <c r="BI651" s="203">
        <f>IF(N651="nulová",J651,0)</f>
        <v>0</v>
      </c>
      <c r="BJ651" s="24" t="s">
        <v>77</v>
      </c>
      <c r="BK651" s="203">
        <f>ROUND(I651*H651,2)</f>
        <v>0</v>
      </c>
      <c r="BL651" s="24" t="s">
        <v>242</v>
      </c>
      <c r="BM651" s="24" t="s">
        <v>1215</v>
      </c>
    </row>
    <row r="652" spans="2:65" s="11" customFormat="1" ht="13.5">
      <c r="B652" s="204"/>
      <c r="C652" s="205"/>
      <c r="D652" s="206" t="s">
        <v>161</v>
      </c>
      <c r="E652" s="207" t="s">
        <v>21</v>
      </c>
      <c r="F652" s="208" t="s">
        <v>1216</v>
      </c>
      <c r="G652" s="205"/>
      <c r="H652" s="209">
        <v>12.505000000000001</v>
      </c>
      <c r="I652" s="210"/>
      <c r="J652" s="205"/>
      <c r="K652" s="205"/>
      <c r="L652" s="211"/>
      <c r="M652" s="212"/>
      <c r="N652" s="213"/>
      <c r="O652" s="213"/>
      <c r="P652" s="213"/>
      <c r="Q652" s="213"/>
      <c r="R652" s="213"/>
      <c r="S652" s="213"/>
      <c r="T652" s="214"/>
      <c r="AT652" s="215" t="s">
        <v>161</v>
      </c>
      <c r="AU652" s="215" t="s">
        <v>79</v>
      </c>
      <c r="AV652" s="11" t="s">
        <v>79</v>
      </c>
      <c r="AW652" s="11" t="s">
        <v>33</v>
      </c>
      <c r="AX652" s="11" t="s">
        <v>77</v>
      </c>
      <c r="AY652" s="215" t="s">
        <v>152</v>
      </c>
    </row>
    <row r="653" spans="2:65" s="1" customFormat="1" ht="22.9" customHeight="1">
      <c r="B653" s="41"/>
      <c r="C653" s="227" t="s">
        <v>1217</v>
      </c>
      <c r="D653" s="227" t="s">
        <v>202</v>
      </c>
      <c r="E653" s="228" t="s">
        <v>1218</v>
      </c>
      <c r="F653" s="229" t="s">
        <v>1219</v>
      </c>
      <c r="G653" s="230" t="s">
        <v>157</v>
      </c>
      <c r="H653" s="231">
        <v>14.381</v>
      </c>
      <c r="I653" s="232"/>
      <c r="J653" s="233">
        <f>ROUND(I653*H653,2)</f>
        <v>0</v>
      </c>
      <c r="K653" s="229" t="s">
        <v>158</v>
      </c>
      <c r="L653" s="234"/>
      <c r="M653" s="235" t="s">
        <v>21</v>
      </c>
      <c r="N653" s="236" t="s">
        <v>40</v>
      </c>
      <c r="O653" s="42"/>
      <c r="P653" s="201">
        <f>O653*H653</f>
        <v>0</v>
      </c>
      <c r="Q653" s="201">
        <v>3.0000000000000001E-3</v>
      </c>
      <c r="R653" s="201">
        <f>Q653*H653</f>
        <v>4.3143000000000001E-2</v>
      </c>
      <c r="S653" s="201">
        <v>0</v>
      </c>
      <c r="T653" s="202">
        <f>S653*H653</f>
        <v>0</v>
      </c>
      <c r="AR653" s="24" t="s">
        <v>324</v>
      </c>
      <c r="AT653" s="24" t="s">
        <v>202</v>
      </c>
      <c r="AU653" s="24" t="s">
        <v>79</v>
      </c>
      <c r="AY653" s="24" t="s">
        <v>152</v>
      </c>
      <c r="BE653" s="203">
        <f>IF(N653="základní",J653,0)</f>
        <v>0</v>
      </c>
      <c r="BF653" s="203">
        <f>IF(N653="snížená",J653,0)</f>
        <v>0</v>
      </c>
      <c r="BG653" s="203">
        <f>IF(N653="zákl. přenesená",J653,0)</f>
        <v>0</v>
      </c>
      <c r="BH653" s="203">
        <f>IF(N653="sníž. přenesená",J653,0)</f>
        <v>0</v>
      </c>
      <c r="BI653" s="203">
        <f>IF(N653="nulová",J653,0)</f>
        <v>0</v>
      </c>
      <c r="BJ653" s="24" t="s">
        <v>77</v>
      </c>
      <c r="BK653" s="203">
        <f>ROUND(I653*H653,2)</f>
        <v>0</v>
      </c>
      <c r="BL653" s="24" t="s">
        <v>242</v>
      </c>
      <c r="BM653" s="24" t="s">
        <v>1220</v>
      </c>
    </row>
    <row r="654" spans="2:65" s="11" customFormat="1" ht="13.5">
      <c r="B654" s="204"/>
      <c r="C654" s="205"/>
      <c r="D654" s="206" t="s">
        <v>161</v>
      </c>
      <c r="E654" s="207" t="s">
        <v>21</v>
      </c>
      <c r="F654" s="208" t="s">
        <v>1221</v>
      </c>
      <c r="G654" s="205"/>
      <c r="H654" s="209">
        <v>14.381</v>
      </c>
      <c r="I654" s="210"/>
      <c r="J654" s="205"/>
      <c r="K654" s="205"/>
      <c r="L654" s="211"/>
      <c r="M654" s="212"/>
      <c r="N654" s="213"/>
      <c r="O654" s="213"/>
      <c r="P654" s="213"/>
      <c r="Q654" s="213"/>
      <c r="R654" s="213"/>
      <c r="S654" s="213"/>
      <c r="T654" s="214"/>
      <c r="AT654" s="215" t="s">
        <v>161</v>
      </c>
      <c r="AU654" s="215" t="s">
        <v>79</v>
      </c>
      <c r="AV654" s="11" t="s">
        <v>79</v>
      </c>
      <c r="AW654" s="11" t="s">
        <v>33</v>
      </c>
      <c r="AX654" s="11" t="s">
        <v>77</v>
      </c>
      <c r="AY654" s="215" t="s">
        <v>152</v>
      </c>
    </row>
    <row r="655" spans="2:65" s="1" customFormat="1" ht="22.9" customHeight="1">
      <c r="B655" s="41"/>
      <c r="C655" s="192" t="s">
        <v>1222</v>
      </c>
      <c r="D655" s="192" t="s">
        <v>154</v>
      </c>
      <c r="E655" s="193" t="s">
        <v>1223</v>
      </c>
      <c r="F655" s="194" t="s">
        <v>1224</v>
      </c>
      <c r="G655" s="195" t="s">
        <v>157</v>
      </c>
      <c r="H655" s="196">
        <v>314.80099999999999</v>
      </c>
      <c r="I655" s="197"/>
      <c r="J655" s="198">
        <f>ROUND(I655*H655,2)</f>
        <v>0</v>
      </c>
      <c r="K655" s="194" t="s">
        <v>158</v>
      </c>
      <c r="L655" s="61"/>
      <c r="M655" s="199" t="s">
        <v>21</v>
      </c>
      <c r="N655" s="200" t="s">
        <v>40</v>
      </c>
      <c r="O655" s="42"/>
      <c r="P655" s="201">
        <f>O655*H655</f>
        <v>0</v>
      </c>
      <c r="Q655" s="201">
        <v>8.8000000000000003E-4</v>
      </c>
      <c r="R655" s="201">
        <f>Q655*H655</f>
        <v>0.27702487999999997</v>
      </c>
      <c r="S655" s="201">
        <v>0</v>
      </c>
      <c r="T655" s="202">
        <f>S655*H655</f>
        <v>0</v>
      </c>
      <c r="AR655" s="24" t="s">
        <v>242</v>
      </c>
      <c r="AT655" s="24" t="s">
        <v>154</v>
      </c>
      <c r="AU655" s="24" t="s">
        <v>79</v>
      </c>
      <c r="AY655" s="24" t="s">
        <v>152</v>
      </c>
      <c r="BE655" s="203">
        <f>IF(N655="základní",J655,0)</f>
        <v>0</v>
      </c>
      <c r="BF655" s="203">
        <f>IF(N655="snížená",J655,0)</f>
        <v>0</v>
      </c>
      <c r="BG655" s="203">
        <f>IF(N655="zákl. přenesená",J655,0)</f>
        <v>0</v>
      </c>
      <c r="BH655" s="203">
        <f>IF(N655="sníž. přenesená",J655,0)</f>
        <v>0</v>
      </c>
      <c r="BI655" s="203">
        <f>IF(N655="nulová",J655,0)</f>
        <v>0</v>
      </c>
      <c r="BJ655" s="24" t="s">
        <v>77</v>
      </c>
      <c r="BK655" s="203">
        <f>ROUND(I655*H655,2)</f>
        <v>0</v>
      </c>
      <c r="BL655" s="24" t="s">
        <v>242</v>
      </c>
      <c r="BM655" s="24" t="s">
        <v>1225</v>
      </c>
    </row>
    <row r="656" spans="2:65" s="11" customFormat="1" ht="13.5">
      <c r="B656" s="204"/>
      <c r="C656" s="205"/>
      <c r="D656" s="206" t="s">
        <v>161</v>
      </c>
      <c r="E656" s="207" t="s">
        <v>21</v>
      </c>
      <c r="F656" s="208" t="s">
        <v>1226</v>
      </c>
      <c r="G656" s="205"/>
      <c r="H656" s="209">
        <v>314.80099999999999</v>
      </c>
      <c r="I656" s="210"/>
      <c r="J656" s="205"/>
      <c r="K656" s="205"/>
      <c r="L656" s="211"/>
      <c r="M656" s="212"/>
      <c r="N656" s="213"/>
      <c r="O656" s="213"/>
      <c r="P656" s="213"/>
      <c r="Q656" s="213"/>
      <c r="R656" s="213"/>
      <c r="S656" s="213"/>
      <c r="T656" s="214"/>
      <c r="AT656" s="215" t="s">
        <v>161</v>
      </c>
      <c r="AU656" s="215" t="s">
        <v>79</v>
      </c>
      <c r="AV656" s="11" t="s">
        <v>79</v>
      </c>
      <c r="AW656" s="11" t="s">
        <v>33</v>
      </c>
      <c r="AX656" s="11" t="s">
        <v>77</v>
      </c>
      <c r="AY656" s="215" t="s">
        <v>152</v>
      </c>
    </row>
    <row r="657" spans="2:65" s="1" customFormat="1" ht="14.45" customHeight="1">
      <c r="B657" s="41"/>
      <c r="C657" s="227" t="s">
        <v>1227</v>
      </c>
      <c r="D657" s="227" t="s">
        <v>202</v>
      </c>
      <c r="E657" s="228" t="s">
        <v>1228</v>
      </c>
      <c r="F657" s="229" t="s">
        <v>1229</v>
      </c>
      <c r="G657" s="230" t="s">
        <v>157</v>
      </c>
      <c r="H657" s="231">
        <v>362.02100000000002</v>
      </c>
      <c r="I657" s="232"/>
      <c r="J657" s="233">
        <f>ROUND(I657*H657,2)</f>
        <v>0</v>
      </c>
      <c r="K657" s="229" t="s">
        <v>21</v>
      </c>
      <c r="L657" s="234"/>
      <c r="M657" s="235" t="s">
        <v>21</v>
      </c>
      <c r="N657" s="236" t="s">
        <v>40</v>
      </c>
      <c r="O657" s="42"/>
      <c r="P657" s="201">
        <f>O657*H657</f>
        <v>0</v>
      </c>
      <c r="Q657" s="201">
        <v>2E-3</v>
      </c>
      <c r="R657" s="201">
        <f>Q657*H657</f>
        <v>0.72404200000000007</v>
      </c>
      <c r="S657" s="201">
        <v>0</v>
      </c>
      <c r="T657" s="202">
        <f>S657*H657</f>
        <v>0</v>
      </c>
      <c r="AR657" s="24" t="s">
        <v>324</v>
      </c>
      <c r="AT657" s="24" t="s">
        <v>202</v>
      </c>
      <c r="AU657" s="24" t="s">
        <v>79</v>
      </c>
      <c r="AY657" s="24" t="s">
        <v>152</v>
      </c>
      <c r="BE657" s="203">
        <f>IF(N657="základní",J657,0)</f>
        <v>0</v>
      </c>
      <c r="BF657" s="203">
        <f>IF(N657="snížená",J657,0)</f>
        <v>0</v>
      </c>
      <c r="BG657" s="203">
        <f>IF(N657="zákl. přenesená",J657,0)</f>
        <v>0</v>
      </c>
      <c r="BH657" s="203">
        <f>IF(N657="sníž. přenesená",J657,0)</f>
        <v>0</v>
      </c>
      <c r="BI657" s="203">
        <f>IF(N657="nulová",J657,0)</f>
        <v>0</v>
      </c>
      <c r="BJ657" s="24" t="s">
        <v>77</v>
      </c>
      <c r="BK657" s="203">
        <f>ROUND(I657*H657,2)</f>
        <v>0</v>
      </c>
      <c r="BL657" s="24" t="s">
        <v>242</v>
      </c>
      <c r="BM657" s="24" t="s">
        <v>1230</v>
      </c>
    </row>
    <row r="658" spans="2:65" s="11" customFormat="1" ht="13.5">
      <c r="B658" s="204"/>
      <c r="C658" s="205"/>
      <c r="D658" s="206" t="s">
        <v>161</v>
      </c>
      <c r="E658" s="207" t="s">
        <v>21</v>
      </c>
      <c r="F658" s="208" t="s">
        <v>1231</v>
      </c>
      <c r="G658" s="205"/>
      <c r="H658" s="209">
        <v>362.02100000000002</v>
      </c>
      <c r="I658" s="210"/>
      <c r="J658" s="205"/>
      <c r="K658" s="205"/>
      <c r="L658" s="211"/>
      <c r="M658" s="212"/>
      <c r="N658" s="213"/>
      <c r="O658" s="213"/>
      <c r="P658" s="213"/>
      <c r="Q658" s="213"/>
      <c r="R658" s="213"/>
      <c r="S658" s="213"/>
      <c r="T658" s="214"/>
      <c r="AT658" s="215" t="s">
        <v>161</v>
      </c>
      <c r="AU658" s="215" t="s">
        <v>79</v>
      </c>
      <c r="AV658" s="11" t="s">
        <v>79</v>
      </c>
      <c r="AW658" s="11" t="s">
        <v>33</v>
      </c>
      <c r="AX658" s="11" t="s">
        <v>77</v>
      </c>
      <c r="AY658" s="215" t="s">
        <v>152</v>
      </c>
    </row>
    <row r="659" spans="2:65" s="1" customFormat="1" ht="34.15" customHeight="1">
      <c r="B659" s="41"/>
      <c r="C659" s="192" t="s">
        <v>1232</v>
      </c>
      <c r="D659" s="192" t="s">
        <v>154</v>
      </c>
      <c r="E659" s="193" t="s">
        <v>1233</v>
      </c>
      <c r="F659" s="194" t="s">
        <v>1234</v>
      </c>
      <c r="G659" s="195" t="s">
        <v>205</v>
      </c>
      <c r="H659" s="196">
        <v>1.044</v>
      </c>
      <c r="I659" s="197"/>
      <c r="J659" s="198">
        <f>ROUND(I659*H659,2)</f>
        <v>0</v>
      </c>
      <c r="K659" s="194" t="s">
        <v>158</v>
      </c>
      <c r="L659" s="61"/>
      <c r="M659" s="199" t="s">
        <v>21</v>
      </c>
      <c r="N659" s="200" t="s">
        <v>40</v>
      </c>
      <c r="O659" s="42"/>
      <c r="P659" s="201">
        <f>O659*H659</f>
        <v>0</v>
      </c>
      <c r="Q659" s="201">
        <v>0</v>
      </c>
      <c r="R659" s="201">
        <f>Q659*H659</f>
        <v>0</v>
      </c>
      <c r="S659" s="201">
        <v>0</v>
      </c>
      <c r="T659" s="202">
        <f>S659*H659</f>
        <v>0</v>
      </c>
      <c r="AR659" s="24" t="s">
        <v>242</v>
      </c>
      <c r="AT659" s="24" t="s">
        <v>154</v>
      </c>
      <c r="AU659" s="24" t="s">
        <v>79</v>
      </c>
      <c r="AY659" s="24" t="s">
        <v>152</v>
      </c>
      <c r="BE659" s="203">
        <f>IF(N659="základní",J659,0)</f>
        <v>0</v>
      </c>
      <c r="BF659" s="203">
        <f>IF(N659="snížená",J659,0)</f>
        <v>0</v>
      </c>
      <c r="BG659" s="203">
        <f>IF(N659="zákl. přenesená",J659,0)</f>
        <v>0</v>
      </c>
      <c r="BH659" s="203">
        <f>IF(N659="sníž. přenesená",J659,0)</f>
        <v>0</v>
      </c>
      <c r="BI659" s="203">
        <f>IF(N659="nulová",J659,0)</f>
        <v>0</v>
      </c>
      <c r="BJ659" s="24" t="s">
        <v>77</v>
      </c>
      <c r="BK659" s="203">
        <f>ROUND(I659*H659,2)</f>
        <v>0</v>
      </c>
      <c r="BL659" s="24" t="s">
        <v>242</v>
      </c>
      <c r="BM659" s="24" t="s">
        <v>1235</v>
      </c>
    </row>
    <row r="660" spans="2:65" s="10" customFormat="1" ht="29.85" customHeight="1">
      <c r="B660" s="176"/>
      <c r="C660" s="177"/>
      <c r="D660" s="178" t="s">
        <v>68</v>
      </c>
      <c r="E660" s="190" t="s">
        <v>1236</v>
      </c>
      <c r="F660" s="190" t="s">
        <v>1237</v>
      </c>
      <c r="G660" s="177"/>
      <c r="H660" s="177"/>
      <c r="I660" s="180"/>
      <c r="J660" s="191">
        <f>BK660</f>
        <v>0</v>
      </c>
      <c r="K660" s="177"/>
      <c r="L660" s="182"/>
      <c r="M660" s="183"/>
      <c r="N660" s="184"/>
      <c r="O660" s="184"/>
      <c r="P660" s="185">
        <f>SUM(P661:P679)</f>
        <v>0</v>
      </c>
      <c r="Q660" s="184"/>
      <c r="R660" s="185">
        <f>SUM(R661:R679)</f>
        <v>0.1562471</v>
      </c>
      <c r="S660" s="184"/>
      <c r="T660" s="186">
        <f>SUM(T661:T679)</f>
        <v>0</v>
      </c>
      <c r="AR660" s="187" t="s">
        <v>79</v>
      </c>
      <c r="AT660" s="188" t="s">
        <v>68</v>
      </c>
      <c r="AU660" s="188" t="s">
        <v>77</v>
      </c>
      <c r="AY660" s="187" t="s">
        <v>152</v>
      </c>
      <c r="BK660" s="189">
        <f>SUM(BK661:BK679)</f>
        <v>0</v>
      </c>
    </row>
    <row r="661" spans="2:65" s="1" customFormat="1" ht="34.15" customHeight="1">
      <c r="B661" s="41"/>
      <c r="C661" s="192" t="s">
        <v>1238</v>
      </c>
      <c r="D661" s="192" t="s">
        <v>154</v>
      </c>
      <c r="E661" s="193" t="s">
        <v>1239</v>
      </c>
      <c r="F661" s="194" t="s">
        <v>1240</v>
      </c>
      <c r="G661" s="195" t="s">
        <v>157</v>
      </c>
      <c r="H661" s="196">
        <v>12.505000000000001</v>
      </c>
      <c r="I661" s="197"/>
      <c r="J661" s="198">
        <f>ROUND(I661*H661,2)</f>
        <v>0</v>
      </c>
      <c r="K661" s="194" t="s">
        <v>158</v>
      </c>
      <c r="L661" s="61"/>
      <c r="M661" s="199" t="s">
        <v>21</v>
      </c>
      <c r="N661" s="200" t="s">
        <v>40</v>
      </c>
      <c r="O661" s="42"/>
      <c r="P661" s="201">
        <f>O661*H661</f>
        <v>0</v>
      </c>
      <c r="Q661" s="201">
        <v>0</v>
      </c>
      <c r="R661" s="201">
        <f>Q661*H661</f>
        <v>0</v>
      </c>
      <c r="S661" s="201">
        <v>0</v>
      </c>
      <c r="T661" s="202">
        <f>S661*H661</f>
        <v>0</v>
      </c>
      <c r="AR661" s="24" t="s">
        <v>242</v>
      </c>
      <c r="AT661" s="24" t="s">
        <v>154</v>
      </c>
      <c r="AU661" s="24" t="s">
        <v>79</v>
      </c>
      <c r="AY661" s="24" t="s">
        <v>152</v>
      </c>
      <c r="BE661" s="203">
        <f>IF(N661="základní",J661,0)</f>
        <v>0</v>
      </c>
      <c r="BF661" s="203">
        <f>IF(N661="snížená",J661,0)</f>
        <v>0</v>
      </c>
      <c r="BG661" s="203">
        <f>IF(N661="zákl. přenesená",J661,0)</f>
        <v>0</v>
      </c>
      <c r="BH661" s="203">
        <f>IF(N661="sníž. přenesená",J661,0)</f>
        <v>0</v>
      </c>
      <c r="BI661" s="203">
        <f>IF(N661="nulová",J661,0)</f>
        <v>0</v>
      </c>
      <c r="BJ661" s="24" t="s">
        <v>77</v>
      </c>
      <c r="BK661" s="203">
        <f>ROUND(I661*H661,2)</f>
        <v>0</v>
      </c>
      <c r="BL661" s="24" t="s">
        <v>242</v>
      </c>
      <c r="BM661" s="24" t="s">
        <v>1241</v>
      </c>
    </row>
    <row r="662" spans="2:65" s="11" customFormat="1" ht="13.5">
      <c r="B662" s="204"/>
      <c r="C662" s="205"/>
      <c r="D662" s="206" t="s">
        <v>161</v>
      </c>
      <c r="E662" s="207" t="s">
        <v>21</v>
      </c>
      <c r="F662" s="208" t="s">
        <v>1216</v>
      </c>
      <c r="G662" s="205"/>
      <c r="H662" s="209">
        <v>12.505000000000001</v>
      </c>
      <c r="I662" s="210"/>
      <c r="J662" s="205"/>
      <c r="K662" s="205"/>
      <c r="L662" s="211"/>
      <c r="M662" s="212"/>
      <c r="N662" s="213"/>
      <c r="O662" s="213"/>
      <c r="P662" s="213"/>
      <c r="Q662" s="213"/>
      <c r="R662" s="213"/>
      <c r="S662" s="213"/>
      <c r="T662" s="214"/>
      <c r="AT662" s="215" t="s">
        <v>161</v>
      </c>
      <c r="AU662" s="215" t="s">
        <v>79</v>
      </c>
      <c r="AV662" s="11" t="s">
        <v>79</v>
      </c>
      <c r="AW662" s="11" t="s">
        <v>33</v>
      </c>
      <c r="AX662" s="11" t="s">
        <v>77</v>
      </c>
      <c r="AY662" s="215" t="s">
        <v>152</v>
      </c>
    </row>
    <row r="663" spans="2:65" s="1" customFormat="1" ht="22.9" customHeight="1">
      <c r="B663" s="41"/>
      <c r="C663" s="227" t="s">
        <v>1242</v>
      </c>
      <c r="D663" s="227" t="s">
        <v>202</v>
      </c>
      <c r="E663" s="228" t="s">
        <v>1243</v>
      </c>
      <c r="F663" s="229" t="s">
        <v>1244</v>
      </c>
      <c r="G663" s="230" t="s">
        <v>157</v>
      </c>
      <c r="H663" s="231">
        <v>13.13</v>
      </c>
      <c r="I663" s="232"/>
      <c r="J663" s="233">
        <f>ROUND(I663*H663,2)</f>
        <v>0</v>
      </c>
      <c r="K663" s="229" t="s">
        <v>158</v>
      </c>
      <c r="L663" s="234"/>
      <c r="M663" s="235" t="s">
        <v>21</v>
      </c>
      <c r="N663" s="236" t="s">
        <v>40</v>
      </c>
      <c r="O663" s="42"/>
      <c r="P663" s="201">
        <f>O663*H663</f>
        <v>0</v>
      </c>
      <c r="Q663" s="201">
        <v>5.4000000000000003E-3</v>
      </c>
      <c r="R663" s="201">
        <f>Q663*H663</f>
        <v>7.0902000000000007E-2</v>
      </c>
      <c r="S663" s="201">
        <v>0</v>
      </c>
      <c r="T663" s="202">
        <f>S663*H663</f>
        <v>0</v>
      </c>
      <c r="AR663" s="24" t="s">
        <v>324</v>
      </c>
      <c r="AT663" s="24" t="s">
        <v>202</v>
      </c>
      <c r="AU663" s="24" t="s">
        <v>79</v>
      </c>
      <c r="AY663" s="24" t="s">
        <v>152</v>
      </c>
      <c r="BE663" s="203">
        <f>IF(N663="základní",J663,0)</f>
        <v>0</v>
      </c>
      <c r="BF663" s="203">
        <f>IF(N663="snížená",J663,0)</f>
        <v>0</v>
      </c>
      <c r="BG663" s="203">
        <f>IF(N663="zákl. přenesená",J663,0)</f>
        <v>0</v>
      </c>
      <c r="BH663" s="203">
        <f>IF(N663="sníž. přenesená",J663,0)</f>
        <v>0</v>
      </c>
      <c r="BI663" s="203">
        <f>IF(N663="nulová",J663,0)</f>
        <v>0</v>
      </c>
      <c r="BJ663" s="24" t="s">
        <v>77</v>
      </c>
      <c r="BK663" s="203">
        <f>ROUND(I663*H663,2)</f>
        <v>0</v>
      </c>
      <c r="BL663" s="24" t="s">
        <v>242</v>
      </c>
      <c r="BM663" s="24" t="s">
        <v>1245</v>
      </c>
    </row>
    <row r="664" spans="2:65" s="11" customFormat="1" ht="13.5">
      <c r="B664" s="204"/>
      <c r="C664" s="205"/>
      <c r="D664" s="206" t="s">
        <v>161</v>
      </c>
      <c r="E664" s="207" t="s">
        <v>21</v>
      </c>
      <c r="F664" s="208" t="s">
        <v>1246</v>
      </c>
      <c r="G664" s="205"/>
      <c r="H664" s="209">
        <v>13.13</v>
      </c>
      <c r="I664" s="210"/>
      <c r="J664" s="205"/>
      <c r="K664" s="205"/>
      <c r="L664" s="211"/>
      <c r="M664" s="212"/>
      <c r="N664" s="213"/>
      <c r="O664" s="213"/>
      <c r="P664" s="213"/>
      <c r="Q664" s="213"/>
      <c r="R664" s="213"/>
      <c r="S664" s="213"/>
      <c r="T664" s="214"/>
      <c r="AT664" s="215" t="s">
        <v>161</v>
      </c>
      <c r="AU664" s="215" t="s">
        <v>79</v>
      </c>
      <c r="AV664" s="11" t="s">
        <v>79</v>
      </c>
      <c r="AW664" s="11" t="s">
        <v>33</v>
      </c>
      <c r="AX664" s="11" t="s">
        <v>77</v>
      </c>
      <c r="AY664" s="215" t="s">
        <v>152</v>
      </c>
    </row>
    <row r="665" spans="2:65" s="1" customFormat="1" ht="34.15" customHeight="1">
      <c r="B665" s="41"/>
      <c r="C665" s="192" t="s">
        <v>1247</v>
      </c>
      <c r="D665" s="192" t="s">
        <v>154</v>
      </c>
      <c r="E665" s="193" t="s">
        <v>1248</v>
      </c>
      <c r="F665" s="194" t="s">
        <v>1249</v>
      </c>
      <c r="G665" s="195" t="s">
        <v>157</v>
      </c>
      <c r="H665" s="196">
        <v>35.159999999999997</v>
      </c>
      <c r="I665" s="197"/>
      <c r="J665" s="198">
        <f>ROUND(I665*H665,2)</f>
        <v>0</v>
      </c>
      <c r="K665" s="194" t="s">
        <v>158</v>
      </c>
      <c r="L665" s="61"/>
      <c r="M665" s="199" t="s">
        <v>21</v>
      </c>
      <c r="N665" s="200" t="s">
        <v>40</v>
      </c>
      <c r="O665" s="42"/>
      <c r="P665" s="201">
        <f>O665*H665</f>
        <v>0</v>
      </c>
      <c r="Q665" s="201">
        <v>0</v>
      </c>
      <c r="R665" s="201">
        <f>Q665*H665</f>
        <v>0</v>
      </c>
      <c r="S665" s="201">
        <v>0</v>
      </c>
      <c r="T665" s="202">
        <f>S665*H665</f>
        <v>0</v>
      </c>
      <c r="AR665" s="24" t="s">
        <v>242</v>
      </c>
      <c r="AT665" s="24" t="s">
        <v>154</v>
      </c>
      <c r="AU665" s="24" t="s">
        <v>79</v>
      </c>
      <c r="AY665" s="24" t="s">
        <v>152</v>
      </c>
      <c r="BE665" s="203">
        <f>IF(N665="základní",J665,0)</f>
        <v>0</v>
      </c>
      <c r="BF665" s="203">
        <f>IF(N665="snížená",J665,0)</f>
        <v>0</v>
      </c>
      <c r="BG665" s="203">
        <f>IF(N665="zákl. přenesená",J665,0)</f>
        <v>0</v>
      </c>
      <c r="BH665" s="203">
        <f>IF(N665="sníž. přenesená",J665,0)</f>
        <v>0</v>
      </c>
      <c r="BI665" s="203">
        <f>IF(N665="nulová",J665,0)</f>
        <v>0</v>
      </c>
      <c r="BJ665" s="24" t="s">
        <v>77</v>
      </c>
      <c r="BK665" s="203">
        <f>ROUND(I665*H665,2)</f>
        <v>0</v>
      </c>
      <c r="BL665" s="24" t="s">
        <v>242</v>
      </c>
      <c r="BM665" s="24" t="s">
        <v>1250</v>
      </c>
    </row>
    <row r="666" spans="2:65" s="11" customFormat="1" ht="13.5">
      <c r="B666" s="204"/>
      <c r="C666" s="205"/>
      <c r="D666" s="206" t="s">
        <v>161</v>
      </c>
      <c r="E666" s="207" t="s">
        <v>21</v>
      </c>
      <c r="F666" s="208" t="s">
        <v>1251</v>
      </c>
      <c r="G666" s="205"/>
      <c r="H666" s="209">
        <v>35.159999999999997</v>
      </c>
      <c r="I666" s="210"/>
      <c r="J666" s="205"/>
      <c r="K666" s="205"/>
      <c r="L666" s="211"/>
      <c r="M666" s="212"/>
      <c r="N666" s="213"/>
      <c r="O666" s="213"/>
      <c r="P666" s="213"/>
      <c r="Q666" s="213"/>
      <c r="R666" s="213"/>
      <c r="S666" s="213"/>
      <c r="T666" s="214"/>
      <c r="AT666" s="215" t="s">
        <v>161</v>
      </c>
      <c r="AU666" s="215" t="s">
        <v>79</v>
      </c>
      <c r="AV666" s="11" t="s">
        <v>79</v>
      </c>
      <c r="AW666" s="11" t="s">
        <v>33</v>
      </c>
      <c r="AX666" s="11" t="s">
        <v>77</v>
      </c>
      <c r="AY666" s="215" t="s">
        <v>152</v>
      </c>
    </row>
    <row r="667" spans="2:65" s="1" customFormat="1" ht="34.15" customHeight="1">
      <c r="B667" s="41"/>
      <c r="C667" s="227" t="s">
        <v>1252</v>
      </c>
      <c r="D667" s="227" t="s">
        <v>202</v>
      </c>
      <c r="E667" s="228" t="s">
        <v>1253</v>
      </c>
      <c r="F667" s="229" t="s">
        <v>1254</v>
      </c>
      <c r="G667" s="230" t="s">
        <v>173</v>
      </c>
      <c r="H667" s="231">
        <v>0.123</v>
      </c>
      <c r="I667" s="232"/>
      <c r="J667" s="233">
        <f>ROUND(I667*H667,2)</f>
        <v>0</v>
      </c>
      <c r="K667" s="229" t="s">
        <v>21</v>
      </c>
      <c r="L667" s="234"/>
      <c r="M667" s="235" t="s">
        <v>21</v>
      </c>
      <c r="N667" s="236" t="s">
        <v>40</v>
      </c>
      <c r="O667" s="42"/>
      <c r="P667" s="201">
        <f>O667*H667</f>
        <v>0</v>
      </c>
      <c r="Q667" s="201">
        <v>0.03</v>
      </c>
      <c r="R667" s="201">
        <f>Q667*H667</f>
        <v>3.6899999999999997E-3</v>
      </c>
      <c r="S667" s="201">
        <v>0</v>
      </c>
      <c r="T667" s="202">
        <f>S667*H667</f>
        <v>0</v>
      </c>
      <c r="AR667" s="24" t="s">
        <v>324</v>
      </c>
      <c r="AT667" s="24" t="s">
        <v>202</v>
      </c>
      <c r="AU667" s="24" t="s">
        <v>79</v>
      </c>
      <c r="AY667" s="24" t="s">
        <v>152</v>
      </c>
      <c r="BE667" s="203">
        <f>IF(N667="základní",J667,0)</f>
        <v>0</v>
      </c>
      <c r="BF667" s="203">
        <f>IF(N667="snížená",J667,0)</f>
        <v>0</v>
      </c>
      <c r="BG667" s="203">
        <f>IF(N667="zákl. přenesená",J667,0)</f>
        <v>0</v>
      </c>
      <c r="BH667" s="203">
        <f>IF(N667="sníž. přenesená",J667,0)</f>
        <v>0</v>
      </c>
      <c r="BI667" s="203">
        <f>IF(N667="nulová",J667,0)</f>
        <v>0</v>
      </c>
      <c r="BJ667" s="24" t="s">
        <v>77</v>
      </c>
      <c r="BK667" s="203">
        <f>ROUND(I667*H667,2)</f>
        <v>0</v>
      </c>
      <c r="BL667" s="24" t="s">
        <v>242</v>
      </c>
      <c r="BM667" s="24" t="s">
        <v>1255</v>
      </c>
    </row>
    <row r="668" spans="2:65" s="11" customFormat="1" ht="13.5">
      <c r="B668" s="204"/>
      <c r="C668" s="205"/>
      <c r="D668" s="206" t="s">
        <v>161</v>
      </c>
      <c r="E668" s="207" t="s">
        <v>21</v>
      </c>
      <c r="F668" s="208" t="s">
        <v>1256</v>
      </c>
      <c r="G668" s="205"/>
      <c r="H668" s="209">
        <v>0.123</v>
      </c>
      <c r="I668" s="210"/>
      <c r="J668" s="205"/>
      <c r="K668" s="205"/>
      <c r="L668" s="211"/>
      <c r="M668" s="212"/>
      <c r="N668" s="213"/>
      <c r="O668" s="213"/>
      <c r="P668" s="213"/>
      <c r="Q668" s="213"/>
      <c r="R668" s="213"/>
      <c r="S668" s="213"/>
      <c r="T668" s="214"/>
      <c r="AT668" s="215" t="s">
        <v>161</v>
      </c>
      <c r="AU668" s="215" t="s">
        <v>79</v>
      </c>
      <c r="AV668" s="11" t="s">
        <v>79</v>
      </c>
      <c r="AW668" s="11" t="s">
        <v>33</v>
      </c>
      <c r="AX668" s="11" t="s">
        <v>77</v>
      </c>
      <c r="AY668" s="215" t="s">
        <v>152</v>
      </c>
    </row>
    <row r="669" spans="2:65" s="1" customFormat="1" ht="22.9" customHeight="1">
      <c r="B669" s="41"/>
      <c r="C669" s="227" t="s">
        <v>1257</v>
      </c>
      <c r="D669" s="227" t="s">
        <v>202</v>
      </c>
      <c r="E669" s="228" t="s">
        <v>1258</v>
      </c>
      <c r="F669" s="229" t="s">
        <v>1259</v>
      </c>
      <c r="G669" s="230" t="s">
        <v>157</v>
      </c>
      <c r="H669" s="231">
        <v>26.585999999999999</v>
      </c>
      <c r="I669" s="232"/>
      <c r="J669" s="233">
        <f>ROUND(I669*H669,2)</f>
        <v>0</v>
      </c>
      <c r="K669" s="229" t="s">
        <v>158</v>
      </c>
      <c r="L669" s="234"/>
      <c r="M669" s="235" t="s">
        <v>21</v>
      </c>
      <c r="N669" s="236" t="s">
        <v>40</v>
      </c>
      <c r="O669" s="42"/>
      <c r="P669" s="201">
        <f>O669*H669</f>
        <v>0</v>
      </c>
      <c r="Q669" s="201">
        <v>1.5E-3</v>
      </c>
      <c r="R669" s="201">
        <f>Q669*H669</f>
        <v>3.9878999999999998E-2</v>
      </c>
      <c r="S669" s="201">
        <v>0</v>
      </c>
      <c r="T669" s="202">
        <f>S669*H669</f>
        <v>0</v>
      </c>
      <c r="AR669" s="24" t="s">
        <v>324</v>
      </c>
      <c r="AT669" s="24" t="s">
        <v>202</v>
      </c>
      <c r="AU669" s="24" t="s">
        <v>79</v>
      </c>
      <c r="AY669" s="24" t="s">
        <v>152</v>
      </c>
      <c r="BE669" s="203">
        <f>IF(N669="základní",J669,0)</f>
        <v>0</v>
      </c>
      <c r="BF669" s="203">
        <f>IF(N669="snížená",J669,0)</f>
        <v>0</v>
      </c>
      <c r="BG669" s="203">
        <f>IF(N669="zákl. přenesená",J669,0)</f>
        <v>0</v>
      </c>
      <c r="BH669" s="203">
        <f>IF(N669="sníž. přenesená",J669,0)</f>
        <v>0</v>
      </c>
      <c r="BI669" s="203">
        <f>IF(N669="nulová",J669,0)</f>
        <v>0</v>
      </c>
      <c r="BJ669" s="24" t="s">
        <v>77</v>
      </c>
      <c r="BK669" s="203">
        <f>ROUND(I669*H669,2)</f>
        <v>0</v>
      </c>
      <c r="BL669" s="24" t="s">
        <v>242</v>
      </c>
      <c r="BM669" s="24" t="s">
        <v>1260</v>
      </c>
    </row>
    <row r="670" spans="2:65" s="11" customFormat="1" ht="13.5">
      <c r="B670" s="204"/>
      <c r="C670" s="205"/>
      <c r="D670" s="206" t="s">
        <v>161</v>
      </c>
      <c r="E670" s="207" t="s">
        <v>21</v>
      </c>
      <c r="F670" s="208" t="s">
        <v>1261</v>
      </c>
      <c r="G670" s="205"/>
      <c r="H670" s="209">
        <v>26.585999999999999</v>
      </c>
      <c r="I670" s="210"/>
      <c r="J670" s="205"/>
      <c r="K670" s="205"/>
      <c r="L670" s="211"/>
      <c r="M670" s="212"/>
      <c r="N670" s="213"/>
      <c r="O670" s="213"/>
      <c r="P670" s="213"/>
      <c r="Q670" s="213"/>
      <c r="R670" s="213"/>
      <c r="S670" s="213"/>
      <c r="T670" s="214"/>
      <c r="AT670" s="215" t="s">
        <v>161</v>
      </c>
      <c r="AU670" s="215" t="s">
        <v>79</v>
      </c>
      <c r="AV670" s="11" t="s">
        <v>79</v>
      </c>
      <c r="AW670" s="11" t="s">
        <v>33</v>
      </c>
      <c r="AX670" s="11" t="s">
        <v>77</v>
      </c>
      <c r="AY670" s="215" t="s">
        <v>152</v>
      </c>
    </row>
    <row r="671" spans="2:65" s="1" customFormat="1" ht="45.6" customHeight="1">
      <c r="B671" s="41"/>
      <c r="C671" s="192" t="s">
        <v>1262</v>
      </c>
      <c r="D671" s="192" t="s">
        <v>154</v>
      </c>
      <c r="E671" s="193" t="s">
        <v>1263</v>
      </c>
      <c r="F671" s="194" t="s">
        <v>1264</v>
      </c>
      <c r="G671" s="195" t="s">
        <v>157</v>
      </c>
      <c r="H671" s="196">
        <v>12.505000000000001</v>
      </c>
      <c r="I671" s="197"/>
      <c r="J671" s="198">
        <f>ROUND(I671*H671,2)</f>
        <v>0</v>
      </c>
      <c r="K671" s="194" t="s">
        <v>158</v>
      </c>
      <c r="L671" s="61"/>
      <c r="M671" s="199" t="s">
        <v>21</v>
      </c>
      <c r="N671" s="200" t="s">
        <v>40</v>
      </c>
      <c r="O671" s="42"/>
      <c r="P671" s="201">
        <f>O671*H671</f>
        <v>0</v>
      </c>
      <c r="Q671" s="201">
        <v>0</v>
      </c>
      <c r="R671" s="201">
        <f>Q671*H671</f>
        <v>0</v>
      </c>
      <c r="S671" s="201">
        <v>0</v>
      </c>
      <c r="T671" s="202">
        <f>S671*H671</f>
        <v>0</v>
      </c>
      <c r="AR671" s="24" t="s">
        <v>242</v>
      </c>
      <c r="AT671" s="24" t="s">
        <v>154</v>
      </c>
      <c r="AU671" s="24" t="s">
        <v>79</v>
      </c>
      <c r="AY671" s="24" t="s">
        <v>152</v>
      </c>
      <c r="BE671" s="203">
        <f>IF(N671="základní",J671,0)</f>
        <v>0</v>
      </c>
      <c r="BF671" s="203">
        <f>IF(N671="snížená",J671,0)</f>
        <v>0</v>
      </c>
      <c r="BG671" s="203">
        <f>IF(N671="zákl. přenesená",J671,0)</f>
        <v>0</v>
      </c>
      <c r="BH671" s="203">
        <f>IF(N671="sníž. přenesená",J671,0)</f>
        <v>0</v>
      </c>
      <c r="BI671" s="203">
        <f>IF(N671="nulová",J671,0)</f>
        <v>0</v>
      </c>
      <c r="BJ671" s="24" t="s">
        <v>77</v>
      </c>
      <c r="BK671" s="203">
        <f>ROUND(I671*H671,2)</f>
        <v>0</v>
      </c>
      <c r="BL671" s="24" t="s">
        <v>242</v>
      </c>
      <c r="BM671" s="24" t="s">
        <v>1265</v>
      </c>
    </row>
    <row r="672" spans="2:65" s="11" customFormat="1" ht="13.5">
      <c r="B672" s="204"/>
      <c r="C672" s="205"/>
      <c r="D672" s="206" t="s">
        <v>161</v>
      </c>
      <c r="E672" s="207" t="s">
        <v>21</v>
      </c>
      <c r="F672" s="208" t="s">
        <v>1216</v>
      </c>
      <c r="G672" s="205"/>
      <c r="H672" s="209">
        <v>12.505000000000001</v>
      </c>
      <c r="I672" s="210"/>
      <c r="J672" s="205"/>
      <c r="K672" s="205"/>
      <c r="L672" s="211"/>
      <c r="M672" s="212"/>
      <c r="N672" s="213"/>
      <c r="O672" s="213"/>
      <c r="P672" s="213"/>
      <c r="Q672" s="213"/>
      <c r="R672" s="213"/>
      <c r="S672" s="213"/>
      <c r="T672" s="214"/>
      <c r="AT672" s="215" t="s">
        <v>161</v>
      </c>
      <c r="AU672" s="215" t="s">
        <v>79</v>
      </c>
      <c r="AV672" s="11" t="s">
        <v>79</v>
      </c>
      <c r="AW672" s="11" t="s">
        <v>33</v>
      </c>
      <c r="AX672" s="11" t="s">
        <v>77</v>
      </c>
      <c r="AY672" s="215" t="s">
        <v>152</v>
      </c>
    </row>
    <row r="673" spans="2:65" s="1" customFormat="1" ht="14.45" customHeight="1">
      <c r="B673" s="41"/>
      <c r="C673" s="227" t="s">
        <v>1266</v>
      </c>
      <c r="D673" s="227" t="s">
        <v>202</v>
      </c>
      <c r="E673" s="228" t="s">
        <v>1267</v>
      </c>
      <c r="F673" s="229" t="s">
        <v>1268</v>
      </c>
      <c r="G673" s="230" t="s">
        <v>157</v>
      </c>
      <c r="H673" s="231">
        <v>14.381</v>
      </c>
      <c r="I673" s="232"/>
      <c r="J673" s="233">
        <f>ROUND(I673*H673,2)</f>
        <v>0</v>
      </c>
      <c r="K673" s="229" t="s">
        <v>158</v>
      </c>
      <c r="L673" s="234"/>
      <c r="M673" s="235" t="s">
        <v>21</v>
      </c>
      <c r="N673" s="236" t="s">
        <v>40</v>
      </c>
      <c r="O673" s="42"/>
      <c r="P673" s="201">
        <f>O673*H673</f>
        <v>0</v>
      </c>
      <c r="Q673" s="201">
        <v>2.5000000000000001E-3</v>
      </c>
      <c r="R673" s="201">
        <f>Q673*H673</f>
        <v>3.5952499999999998E-2</v>
      </c>
      <c r="S673" s="201">
        <v>0</v>
      </c>
      <c r="T673" s="202">
        <f>S673*H673</f>
        <v>0</v>
      </c>
      <c r="AR673" s="24" t="s">
        <v>324</v>
      </c>
      <c r="AT673" s="24" t="s">
        <v>202</v>
      </c>
      <c r="AU673" s="24" t="s">
        <v>79</v>
      </c>
      <c r="AY673" s="24" t="s">
        <v>152</v>
      </c>
      <c r="BE673" s="203">
        <f>IF(N673="základní",J673,0)</f>
        <v>0</v>
      </c>
      <c r="BF673" s="203">
        <f>IF(N673="snížená",J673,0)</f>
        <v>0</v>
      </c>
      <c r="BG673" s="203">
        <f>IF(N673="zákl. přenesená",J673,0)</f>
        <v>0</v>
      </c>
      <c r="BH673" s="203">
        <f>IF(N673="sníž. přenesená",J673,0)</f>
        <v>0</v>
      </c>
      <c r="BI673" s="203">
        <f>IF(N673="nulová",J673,0)</f>
        <v>0</v>
      </c>
      <c r="BJ673" s="24" t="s">
        <v>77</v>
      </c>
      <c r="BK673" s="203">
        <f>ROUND(I673*H673,2)</f>
        <v>0</v>
      </c>
      <c r="BL673" s="24" t="s">
        <v>242</v>
      </c>
      <c r="BM673" s="24" t="s">
        <v>1269</v>
      </c>
    </row>
    <row r="674" spans="2:65" s="11" customFormat="1" ht="13.5">
      <c r="B674" s="204"/>
      <c r="C674" s="205"/>
      <c r="D674" s="206" t="s">
        <v>161</v>
      </c>
      <c r="E674" s="207" t="s">
        <v>21</v>
      </c>
      <c r="F674" s="208" t="s">
        <v>1270</v>
      </c>
      <c r="G674" s="205"/>
      <c r="H674" s="209">
        <v>14.381</v>
      </c>
      <c r="I674" s="210"/>
      <c r="J674" s="205"/>
      <c r="K674" s="205"/>
      <c r="L674" s="211"/>
      <c r="M674" s="212"/>
      <c r="N674" s="213"/>
      <c r="O674" s="213"/>
      <c r="P674" s="213"/>
      <c r="Q674" s="213"/>
      <c r="R674" s="213"/>
      <c r="S674" s="213"/>
      <c r="T674" s="214"/>
      <c r="AT674" s="215" t="s">
        <v>161</v>
      </c>
      <c r="AU674" s="215" t="s">
        <v>79</v>
      </c>
      <c r="AV674" s="11" t="s">
        <v>79</v>
      </c>
      <c r="AW674" s="11" t="s">
        <v>33</v>
      </c>
      <c r="AX674" s="11" t="s">
        <v>77</v>
      </c>
      <c r="AY674" s="215" t="s">
        <v>152</v>
      </c>
    </row>
    <row r="675" spans="2:65" s="1" customFormat="1" ht="34.15" customHeight="1">
      <c r="B675" s="41"/>
      <c r="C675" s="192" t="s">
        <v>1271</v>
      </c>
      <c r="D675" s="192" t="s">
        <v>154</v>
      </c>
      <c r="E675" s="193" t="s">
        <v>1272</v>
      </c>
      <c r="F675" s="194" t="s">
        <v>1273</v>
      </c>
      <c r="G675" s="195" t="s">
        <v>157</v>
      </c>
      <c r="H675" s="196">
        <v>12.66</v>
      </c>
      <c r="I675" s="197"/>
      <c r="J675" s="198">
        <f>ROUND(I675*H675,2)</f>
        <v>0</v>
      </c>
      <c r="K675" s="194" t="s">
        <v>158</v>
      </c>
      <c r="L675" s="61"/>
      <c r="M675" s="199" t="s">
        <v>21</v>
      </c>
      <c r="N675" s="200" t="s">
        <v>40</v>
      </c>
      <c r="O675" s="42"/>
      <c r="P675" s="201">
        <f>O675*H675</f>
        <v>0</v>
      </c>
      <c r="Q675" s="201">
        <v>0</v>
      </c>
      <c r="R675" s="201">
        <f>Q675*H675</f>
        <v>0</v>
      </c>
      <c r="S675" s="201">
        <v>0</v>
      </c>
      <c r="T675" s="202">
        <f>S675*H675</f>
        <v>0</v>
      </c>
      <c r="AR675" s="24" t="s">
        <v>242</v>
      </c>
      <c r="AT675" s="24" t="s">
        <v>154</v>
      </c>
      <c r="AU675" s="24" t="s">
        <v>79</v>
      </c>
      <c r="AY675" s="24" t="s">
        <v>152</v>
      </c>
      <c r="BE675" s="203">
        <f>IF(N675="základní",J675,0)</f>
        <v>0</v>
      </c>
      <c r="BF675" s="203">
        <f>IF(N675="snížená",J675,0)</f>
        <v>0</v>
      </c>
      <c r="BG675" s="203">
        <f>IF(N675="zákl. přenesená",J675,0)</f>
        <v>0</v>
      </c>
      <c r="BH675" s="203">
        <f>IF(N675="sníž. přenesená",J675,0)</f>
        <v>0</v>
      </c>
      <c r="BI675" s="203">
        <f>IF(N675="nulová",J675,0)</f>
        <v>0</v>
      </c>
      <c r="BJ675" s="24" t="s">
        <v>77</v>
      </c>
      <c r="BK675" s="203">
        <f>ROUND(I675*H675,2)</f>
        <v>0</v>
      </c>
      <c r="BL675" s="24" t="s">
        <v>242</v>
      </c>
      <c r="BM675" s="24" t="s">
        <v>1274</v>
      </c>
    </row>
    <row r="676" spans="2:65" s="11" customFormat="1" ht="13.5">
      <c r="B676" s="204"/>
      <c r="C676" s="205"/>
      <c r="D676" s="206" t="s">
        <v>161</v>
      </c>
      <c r="E676" s="207" t="s">
        <v>21</v>
      </c>
      <c r="F676" s="208" t="s">
        <v>246</v>
      </c>
      <c r="G676" s="205"/>
      <c r="H676" s="209">
        <v>12.66</v>
      </c>
      <c r="I676" s="210"/>
      <c r="J676" s="205"/>
      <c r="K676" s="205"/>
      <c r="L676" s="211"/>
      <c r="M676" s="212"/>
      <c r="N676" s="213"/>
      <c r="O676" s="213"/>
      <c r="P676" s="213"/>
      <c r="Q676" s="213"/>
      <c r="R676" s="213"/>
      <c r="S676" s="213"/>
      <c r="T676" s="214"/>
      <c r="AT676" s="215" t="s">
        <v>161</v>
      </c>
      <c r="AU676" s="215" t="s">
        <v>79</v>
      </c>
      <c r="AV676" s="11" t="s">
        <v>79</v>
      </c>
      <c r="AW676" s="11" t="s">
        <v>33</v>
      </c>
      <c r="AX676" s="11" t="s">
        <v>77</v>
      </c>
      <c r="AY676" s="215" t="s">
        <v>152</v>
      </c>
    </row>
    <row r="677" spans="2:65" s="1" customFormat="1" ht="22.9" customHeight="1">
      <c r="B677" s="41"/>
      <c r="C677" s="227" t="s">
        <v>1275</v>
      </c>
      <c r="D677" s="227" t="s">
        <v>202</v>
      </c>
      <c r="E677" s="228" t="s">
        <v>1276</v>
      </c>
      <c r="F677" s="229" t="s">
        <v>1277</v>
      </c>
      <c r="G677" s="230" t="s">
        <v>157</v>
      </c>
      <c r="H677" s="231">
        <v>14.558999999999999</v>
      </c>
      <c r="I677" s="232"/>
      <c r="J677" s="233">
        <f>ROUND(I677*H677,2)</f>
        <v>0</v>
      </c>
      <c r="K677" s="229" t="s">
        <v>158</v>
      </c>
      <c r="L677" s="234"/>
      <c r="M677" s="235" t="s">
        <v>21</v>
      </c>
      <c r="N677" s="236" t="s">
        <v>40</v>
      </c>
      <c r="O677" s="42"/>
      <c r="P677" s="201">
        <f>O677*H677</f>
        <v>0</v>
      </c>
      <c r="Q677" s="201">
        <v>4.0000000000000002E-4</v>
      </c>
      <c r="R677" s="201">
        <f>Q677*H677</f>
        <v>5.8236E-3</v>
      </c>
      <c r="S677" s="201">
        <v>0</v>
      </c>
      <c r="T677" s="202">
        <f>S677*H677</f>
        <v>0</v>
      </c>
      <c r="AR677" s="24" t="s">
        <v>324</v>
      </c>
      <c r="AT677" s="24" t="s">
        <v>202</v>
      </c>
      <c r="AU677" s="24" t="s">
        <v>79</v>
      </c>
      <c r="AY677" s="24" t="s">
        <v>152</v>
      </c>
      <c r="BE677" s="203">
        <f>IF(N677="základní",J677,0)</f>
        <v>0</v>
      </c>
      <c r="BF677" s="203">
        <f>IF(N677="snížená",J677,0)</f>
        <v>0</v>
      </c>
      <c r="BG677" s="203">
        <f>IF(N677="zákl. přenesená",J677,0)</f>
        <v>0</v>
      </c>
      <c r="BH677" s="203">
        <f>IF(N677="sníž. přenesená",J677,0)</f>
        <v>0</v>
      </c>
      <c r="BI677" s="203">
        <f>IF(N677="nulová",J677,0)</f>
        <v>0</v>
      </c>
      <c r="BJ677" s="24" t="s">
        <v>77</v>
      </c>
      <c r="BK677" s="203">
        <f>ROUND(I677*H677,2)</f>
        <v>0</v>
      </c>
      <c r="BL677" s="24" t="s">
        <v>242</v>
      </c>
      <c r="BM677" s="24" t="s">
        <v>1278</v>
      </c>
    </row>
    <row r="678" spans="2:65" s="11" customFormat="1" ht="13.5">
      <c r="B678" s="204"/>
      <c r="C678" s="205"/>
      <c r="D678" s="206" t="s">
        <v>161</v>
      </c>
      <c r="E678" s="207" t="s">
        <v>21</v>
      </c>
      <c r="F678" s="208" t="s">
        <v>1279</v>
      </c>
      <c r="G678" s="205"/>
      <c r="H678" s="209">
        <v>14.558999999999999</v>
      </c>
      <c r="I678" s="210"/>
      <c r="J678" s="205"/>
      <c r="K678" s="205"/>
      <c r="L678" s="211"/>
      <c r="M678" s="212"/>
      <c r="N678" s="213"/>
      <c r="O678" s="213"/>
      <c r="P678" s="213"/>
      <c r="Q678" s="213"/>
      <c r="R678" s="213"/>
      <c r="S678" s="213"/>
      <c r="T678" s="214"/>
      <c r="AT678" s="215" t="s">
        <v>161</v>
      </c>
      <c r="AU678" s="215" t="s">
        <v>79</v>
      </c>
      <c r="AV678" s="11" t="s">
        <v>79</v>
      </c>
      <c r="AW678" s="11" t="s">
        <v>33</v>
      </c>
      <c r="AX678" s="11" t="s">
        <v>77</v>
      </c>
      <c r="AY678" s="215" t="s">
        <v>152</v>
      </c>
    </row>
    <row r="679" spans="2:65" s="1" customFormat="1" ht="34.15" customHeight="1">
      <c r="B679" s="41"/>
      <c r="C679" s="192" t="s">
        <v>1280</v>
      </c>
      <c r="D679" s="192" t="s">
        <v>154</v>
      </c>
      <c r="E679" s="193" t="s">
        <v>1281</v>
      </c>
      <c r="F679" s="194" t="s">
        <v>1282</v>
      </c>
      <c r="G679" s="195" t="s">
        <v>205</v>
      </c>
      <c r="H679" s="196">
        <v>0.156</v>
      </c>
      <c r="I679" s="197"/>
      <c r="J679" s="198">
        <f>ROUND(I679*H679,2)</f>
        <v>0</v>
      </c>
      <c r="K679" s="194" t="s">
        <v>158</v>
      </c>
      <c r="L679" s="61"/>
      <c r="M679" s="199" t="s">
        <v>21</v>
      </c>
      <c r="N679" s="200" t="s">
        <v>40</v>
      </c>
      <c r="O679" s="42"/>
      <c r="P679" s="201">
        <f>O679*H679</f>
        <v>0</v>
      </c>
      <c r="Q679" s="201">
        <v>0</v>
      </c>
      <c r="R679" s="201">
        <f>Q679*H679</f>
        <v>0</v>
      </c>
      <c r="S679" s="201">
        <v>0</v>
      </c>
      <c r="T679" s="202">
        <f>S679*H679</f>
        <v>0</v>
      </c>
      <c r="AR679" s="24" t="s">
        <v>242</v>
      </c>
      <c r="AT679" s="24" t="s">
        <v>154</v>
      </c>
      <c r="AU679" s="24" t="s">
        <v>79</v>
      </c>
      <c r="AY679" s="24" t="s">
        <v>152</v>
      </c>
      <c r="BE679" s="203">
        <f>IF(N679="základní",J679,0)</f>
        <v>0</v>
      </c>
      <c r="BF679" s="203">
        <f>IF(N679="snížená",J679,0)</f>
        <v>0</v>
      </c>
      <c r="BG679" s="203">
        <f>IF(N679="zákl. přenesená",J679,0)</f>
        <v>0</v>
      </c>
      <c r="BH679" s="203">
        <f>IF(N679="sníž. přenesená",J679,0)</f>
        <v>0</v>
      </c>
      <c r="BI679" s="203">
        <f>IF(N679="nulová",J679,0)</f>
        <v>0</v>
      </c>
      <c r="BJ679" s="24" t="s">
        <v>77</v>
      </c>
      <c r="BK679" s="203">
        <f>ROUND(I679*H679,2)</f>
        <v>0</v>
      </c>
      <c r="BL679" s="24" t="s">
        <v>242</v>
      </c>
      <c r="BM679" s="24" t="s">
        <v>1283</v>
      </c>
    </row>
    <row r="680" spans="2:65" s="10" customFormat="1" ht="29.85" customHeight="1">
      <c r="B680" s="176"/>
      <c r="C680" s="177"/>
      <c r="D680" s="178" t="s">
        <v>68</v>
      </c>
      <c r="E680" s="190" t="s">
        <v>1284</v>
      </c>
      <c r="F680" s="190" t="s">
        <v>1285</v>
      </c>
      <c r="G680" s="177"/>
      <c r="H680" s="177"/>
      <c r="I680" s="180"/>
      <c r="J680" s="191">
        <f>BK680</f>
        <v>0</v>
      </c>
      <c r="K680" s="177"/>
      <c r="L680" s="182"/>
      <c r="M680" s="183"/>
      <c r="N680" s="184"/>
      <c r="O680" s="184"/>
      <c r="P680" s="185">
        <f>SUM(P681:P693)</f>
        <v>0</v>
      </c>
      <c r="Q680" s="184"/>
      <c r="R680" s="185">
        <f>SUM(R681:R693)</f>
        <v>0</v>
      </c>
      <c r="S680" s="184"/>
      <c r="T680" s="186">
        <f>SUM(T681:T693)</f>
        <v>0</v>
      </c>
      <c r="AR680" s="187" t="s">
        <v>79</v>
      </c>
      <c r="AT680" s="188" t="s">
        <v>68</v>
      </c>
      <c r="AU680" s="188" t="s">
        <v>77</v>
      </c>
      <c r="AY680" s="187" t="s">
        <v>152</v>
      </c>
      <c r="BK680" s="189">
        <f>SUM(BK681:BK693)</f>
        <v>0</v>
      </c>
    </row>
    <row r="681" spans="2:65" s="1" customFormat="1" ht="34.15" customHeight="1">
      <c r="B681" s="41"/>
      <c r="C681" s="192" t="s">
        <v>1286</v>
      </c>
      <c r="D681" s="192" t="s">
        <v>154</v>
      </c>
      <c r="E681" s="193" t="s">
        <v>1287</v>
      </c>
      <c r="F681" s="194" t="s">
        <v>1288</v>
      </c>
      <c r="G681" s="195" t="s">
        <v>281</v>
      </c>
      <c r="H681" s="196">
        <v>1</v>
      </c>
      <c r="I681" s="197"/>
      <c r="J681" s="198">
        <f>ROUND(I681*H681,2)</f>
        <v>0</v>
      </c>
      <c r="K681" s="194" t="s">
        <v>21</v>
      </c>
      <c r="L681" s="61"/>
      <c r="M681" s="199" t="s">
        <v>21</v>
      </c>
      <c r="N681" s="200" t="s">
        <v>40</v>
      </c>
      <c r="O681" s="42"/>
      <c r="P681" s="201">
        <f>O681*H681</f>
        <v>0</v>
      </c>
      <c r="Q681" s="201">
        <v>0</v>
      </c>
      <c r="R681" s="201">
        <f>Q681*H681</f>
        <v>0</v>
      </c>
      <c r="S681" s="201">
        <v>0</v>
      </c>
      <c r="T681" s="202">
        <f>S681*H681</f>
        <v>0</v>
      </c>
      <c r="AR681" s="24" t="s">
        <v>242</v>
      </c>
      <c r="AT681" s="24" t="s">
        <v>154</v>
      </c>
      <c r="AU681" s="24" t="s">
        <v>79</v>
      </c>
      <c r="AY681" s="24" t="s">
        <v>152</v>
      </c>
      <c r="BE681" s="203">
        <f>IF(N681="základní",J681,0)</f>
        <v>0</v>
      </c>
      <c r="BF681" s="203">
        <f>IF(N681="snížená",J681,0)</f>
        <v>0</v>
      </c>
      <c r="BG681" s="203">
        <f>IF(N681="zákl. přenesená",J681,0)</f>
        <v>0</v>
      </c>
      <c r="BH681" s="203">
        <f>IF(N681="sníž. přenesená",J681,0)</f>
        <v>0</v>
      </c>
      <c r="BI681" s="203">
        <f>IF(N681="nulová",J681,0)</f>
        <v>0</v>
      </c>
      <c r="BJ681" s="24" t="s">
        <v>77</v>
      </c>
      <c r="BK681" s="203">
        <f>ROUND(I681*H681,2)</f>
        <v>0</v>
      </c>
      <c r="BL681" s="24" t="s">
        <v>242</v>
      </c>
      <c r="BM681" s="24" t="s">
        <v>1289</v>
      </c>
    </row>
    <row r="682" spans="2:65" s="1" customFormat="1" ht="34.15" customHeight="1">
      <c r="B682" s="41"/>
      <c r="C682" s="192" t="s">
        <v>1290</v>
      </c>
      <c r="D682" s="192" t="s">
        <v>154</v>
      </c>
      <c r="E682" s="193" t="s">
        <v>1291</v>
      </c>
      <c r="F682" s="194" t="s">
        <v>1292</v>
      </c>
      <c r="G682" s="195" t="s">
        <v>281</v>
      </c>
      <c r="H682" s="196">
        <v>1</v>
      </c>
      <c r="I682" s="197"/>
      <c r="J682" s="198">
        <f>ROUND(I682*H682,2)</f>
        <v>0</v>
      </c>
      <c r="K682" s="194" t="s">
        <v>21</v>
      </c>
      <c r="L682" s="61"/>
      <c r="M682" s="199" t="s">
        <v>21</v>
      </c>
      <c r="N682" s="200" t="s">
        <v>40</v>
      </c>
      <c r="O682" s="42"/>
      <c r="P682" s="201">
        <f>O682*H682</f>
        <v>0</v>
      </c>
      <c r="Q682" s="201">
        <v>0</v>
      </c>
      <c r="R682" s="201">
        <f>Q682*H682</f>
        <v>0</v>
      </c>
      <c r="S682" s="201">
        <v>0</v>
      </c>
      <c r="T682" s="202">
        <f>S682*H682</f>
        <v>0</v>
      </c>
      <c r="AR682" s="24" t="s">
        <v>242</v>
      </c>
      <c r="AT682" s="24" t="s">
        <v>154</v>
      </c>
      <c r="AU682" s="24" t="s">
        <v>79</v>
      </c>
      <c r="AY682" s="24" t="s">
        <v>152</v>
      </c>
      <c r="BE682" s="203">
        <f>IF(N682="základní",J682,0)</f>
        <v>0</v>
      </c>
      <c r="BF682" s="203">
        <f>IF(N682="snížená",J682,0)</f>
        <v>0</v>
      </c>
      <c r="BG682" s="203">
        <f>IF(N682="zákl. přenesená",J682,0)</f>
        <v>0</v>
      </c>
      <c r="BH682" s="203">
        <f>IF(N682="sníž. přenesená",J682,0)</f>
        <v>0</v>
      </c>
      <c r="BI682" s="203">
        <f>IF(N682="nulová",J682,0)</f>
        <v>0</v>
      </c>
      <c r="BJ682" s="24" t="s">
        <v>77</v>
      </c>
      <c r="BK682" s="203">
        <f>ROUND(I682*H682,2)</f>
        <v>0</v>
      </c>
      <c r="BL682" s="24" t="s">
        <v>242</v>
      </c>
      <c r="BM682" s="24" t="s">
        <v>1293</v>
      </c>
    </row>
    <row r="683" spans="2:65" s="1" customFormat="1" ht="34.15" customHeight="1">
      <c r="B683" s="41"/>
      <c r="C683" s="192" t="s">
        <v>1294</v>
      </c>
      <c r="D683" s="192" t="s">
        <v>154</v>
      </c>
      <c r="E683" s="193" t="s">
        <v>1295</v>
      </c>
      <c r="F683" s="194" t="s">
        <v>1296</v>
      </c>
      <c r="G683" s="195" t="s">
        <v>281</v>
      </c>
      <c r="H683" s="196">
        <v>2</v>
      </c>
      <c r="I683" s="197"/>
      <c r="J683" s="198">
        <f>ROUND(I683*H683,2)</f>
        <v>0</v>
      </c>
      <c r="K683" s="194" t="s">
        <v>21</v>
      </c>
      <c r="L683" s="61"/>
      <c r="M683" s="199" t="s">
        <v>21</v>
      </c>
      <c r="N683" s="200" t="s">
        <v>40</v>
      </c>
      <c r="O683" s="42"/>
      <c r="P683" s="201">
        <f>O683*H683</f>
        <v>0</v>
      </c>
      <c r="Q683" s="201">
        <v>0</v>
      </c>
      <c r="R683" s="201">
        <f>Q683*H683</f>
        <v>0</v>
      </c>
      <c r="S683" s="201">
        <v>0</v>
      </c>
      <c r="T683" s="202">
        <f>S683*H683</f>
        <v>0</v>
      </c>
      <c r="AR683" s="24" t="s">
        <v>242</v>
      </c>
      <c r="AT683" s="24" t="s">
        <v>154</v>
      </c>
      <c r="AU683" s="24" t="s">
        <v>79</v>
      </c>
      <c r="AY683" s="24" t="s">
        <v>152</v>
      </c>
      <c r="BE683" s="203">
        <f>IF(N683="základní",J683,0)</f>
        <v>0</v>
      </c>
      <c r="BF683" s="203">
        <f>IF(N683="snížená",J683,0)</f>
        <v>0</v>
      </c>
      <c r="BG683" s="203">
        <f>IF(N683="zákl. přenesená",J683,0)</f>
        <v>0</v>
      </c>
      <c r="BH683" s="203">
        <f>IF(N683="sníž. přenesená",J683,0)</f>
        <v>0</v>
      </c>
      <c r="BI683" s="203">
        <f>IF(N683="nulová",J683,0)</f>
        <v>0</v>
      </c>
      <c r="BJ683" s="24" t="s">
        <v>77</v>
      </c>
      <c r="BK683" s="203">
        <f>ROUND(I683*H683,2)</f>
        <v>0</v>
      </c>
      <c r="BL683" s="24" t="s">
        <v>242</v>
      </c>
      <c r="BM683" s="24" t="s">
        <v>1297</v>
      </c>
    </row>
    <row r="684" spans="2:65" s="1" customFormat="1" ht="22.9" customHeight="1">
      <c r="B684" s="41"/>
      <c r="C684" s="192" t="s">
        <v>1298</v>
      </c>
      <c r="D684" s="192" t="s">
        <v>154</v>
      </c>
      <c r="E684" s="193" t="s">
        <v>1299</v>
      </c>
      <c r="F684" s="194" t="s">
        <v>1300</v>
      </c>
      <c r="G684" s="195" t="s">
        <v>281</v>
      </c>
      <c r="H684" s="196">
        <v>4</v>
      </c>
      <c r="I684" s="197"/>
      <c r="J684" s="198">
        <f>ROUND(I684*H684,2)</f>
        <v>0</v>
      </c>
      <c r="K684" s="194" t="s">
        <v>21</v>
      </c>
      <c r="L684" s="61"/>
      <c r="M684" s="199" t="s">
        <v>21</v>
      </c>
      <c r="N684" s="200" t="s">
        <v>40</v>
      </c>
      <c r="O684" s="42"/>
      <c r="P684" s="201">
        <f>O684*H684</f>
        <v>0</v>
      </c>
      <c r="Q684" s="201">
        <v>0</v>
      </c>
      <c r="R684" s="201">
        <f>Q684*H684</f>
        <v>0</v>
      </c>
      <c r="S684" s="201">
        <v>0</v>
      </c>
      <c r="T684" s="202">
        <f>S684*H684</f>
        <v>0</v>
      </c>
      <c r="AR684" s="24" t="s">
        <v>242</v>
      </c>
      <c r="AT684" s="24" t="s">
        <v>154</v>
      </c>
      <c r="AU684" s="24" t="s">
        <v>79</v>
      </c>
      <c r="AY684" s="24" t="s">
        <v>152</v>
      </c>
      <c r="BE684" s="203">
        <f>IF(N684="základní",J684,0)</f>
        <v>0</v>
      </c>
      <c r="BF684" s="203">
        <f>IF(N684="snížená",J684,0)</f>
        <v>0</v>
      </c>
      <c r="BG684" s="203">
        <f>IF(N684="zákl. přenesená",J684,0)</f>
        <v>0</v>
      </c>
      <c r="BH684" s="203">
        <f>IF(N684="sníž. přenesená",J684,0)</f>
        <v>0</v>
      </c>
      <c r="BI684" s="203">
        <f>IF(N684="nulová",J684,0)</f>
        <v>0</v>
      </c>
      <c r="BJ684" s="24" t="s">
        <v>77</v>
      </c>
      <c r="BK684" s="203">
        <f>ROUND(I684*H684,2)</f>
        <v>0</v>
      </c>
      <c r="BL684" s="24" t="s">
        <v>242</v>
      </c>
      <c r="BM684" s="24" t="s">
        <v>1301</v>
      </c>
    </row>
    <row r="685" spans="2:65" s="1" customFormat="1" ht="22.9" customHeight="1">
      <c r="B685" s="41"/>
      <c r="C685" s="192" t="s">
        <v>1302</v>
      </c>
      <c r="D685" s="192" t="s">
        <v>154</v>
      </c>
      <c r="E685" s="193" t="s">
        <v>1303</v>
      </c>
      <c r="F685" s="194" t="s">
        <v>1304</v>
      </c>
      <c r="G685" s="195" t="s">
        <v>169</v>
      </c>
      <c r="H685" s="196">
        <v>3.75</v>
      </c>
      <c r="I685" s="197"/>
      <c r="J685" s="198">
        <f>ROUND(I685*H685,2)</f>
        <v>0</v>
      </c>
      <c r="K685" s="194" t="s">
        <v>21</v>
      </c>
      <c r="L685" s="61"/>
      <c r="M685" s="199" t="s">
        <v>21</v>
      </c>
      <c r="N685" s="200" t="s">
        <v>40</v>
      </c>
      <c r="O685" s="42"/>
      <c r="P685" s="201">
        <f>O685*H685</f>
        <v>0</v>
      </c>
      <c r="Q685" s="201">
        <v>0</v>
      </c>
      <c r="R685" s="201">
        <f>Q685*H685</f>
        <v>0</v>
      </c>
      <c r="S685" s="201">
        <v>0</v>
      </c>
      <c r="T685" s="202">
        <f>S685*H685</f>
        <v>0</v>
      </c>
      <c r="AR685" s="24" t="s">
        <v>242</v>
      </c>
      <c r="AT685" s="24" t="s">
        <v>154</v>
      </c>
      <c r="AU685" s="24" t="s">
        <v>79</v>
      </c>
      <c r="AY685" s="24" t="s">
        <v>152</v>
      </c>
      <c r="BE685" s="203">
        <f>IF(N685="základní",J685,0)</f>
        <v>0</v>
      </c>
      <c r="BF685" s="203">
        <f>IF(N685="snížená",J685,0)</f>
        <v>0</v>
      </c>
      <c r="BG685" s="203">
        <f>IF(N685="zákl. přenesená",J685,0)</f>
        <v>0</v>
      </c>
      <c r="BH685" s="203">
        <f>IF(N685="sníž. přenesená",J685,0)</f>
        <v>0</v>
      </c>
      <c r="BI685" s="203">
        <f>IF(N685="nulová",J685,0)</f>
        <v>0</v>
      </c>
      <c r="BJ685" s="24" t="s">
        <v>77</v>
      </c>
      <c r="BK685" s="203">
        <f>ROUND(I685*H685,2)</f>
        <v>0</v>
      </c>
      <c r="BL685" s="24" t="s">
        <v>242</v>
      </c>
      <c r="BM685" s="24" t="s">
        <v>1305</v>
      </c>
    </row>
    <row r="686" spans="2:65" s="11" customFormat="1" ht="13.5">
      <c r="B686" s="204"/>
      <c r="C686" s="205"/>
      <c r="D686" s="206" t="s">
        <v>161</v>
      </c>
      <c r="E686" s="207" t="s">
        <v>21</v>
      </c>
      <c r="F686" s="208" t="s">
        <v>1306</v>
      </c>
      <c r="G686" s="205"/>
      <c r="H686" s="209">
        <v>3.75</v>
      </c>
      <c r="I686" s="210"/>
      <c r="J686" s="205"/>
      <c r="K686" s="205"/>
      <c r="L686" s="211"/>
      <c r="M686" s="212"/>
      <c r="N686" s="213"/>
      <c r="O686" s="213"/>
      <c r="P686" s="213"/>
      <c r="Q686" s="213"/>
      <c r="R686" s="213"/>
      <c r="S686" s="213"/>
      <c r="T686" s="214"/>
      <c r="AT686" s="215" t="s">
        <v>161</v>
      </c>
      <c r="AU686" s="215" t="s">
        <v>79</v>
      </c>
      <c r="AV686" s="11" t="s">
        <v>79</v>
      </c>
      <c r="AW686" s="11" t="s">
        <v>33</v>
      </c>
      <c r="AX686" s="11" t="s">
        <v>77</v>
      </c>
      <c r="AY686" s="215" t="s">
        <v>152</v>
      </c>
    </row>
    <row r="687" spans="2:65" s="1" customFormat="1" ht="22.9" customHeight="1">
      <c r="B687" s="41"/>
      <c r="C687" s="192" t="s">
        <v>1307</v>
      </c>
      <c r="D687" s="192" t="s">
        <v>154</v>
      </c>
      <c r="E687" s="193" t="s">
        <v>1308</v>
      </c>
      <c r="F687" s="194" t="s">
        <v>1309</v>
      </c>
      <c r="G687" s="195" t="s">
        <v>169</v>
      </c>
      <c r="H687" s="196">
        <v>6.25</v>
      </c>
      <c r="I687" s="197"/>
      <c r="J687" s="198">
        <f>ROUND(I687*H687,2)</f>
        <v>0</v>
      </c>
      <c r="K687" s="194" t="s">
        <v>21</v>
      </c>
      <c r="L687" s="61"/>
      <c r="M687" s="199" t="s">
        <v>21</v>
      </c>
      <c r="N687" s="200" t="s">
        <v>40</v>
      </c>
      <c r="O687" s="42"/>
      <c r="P687" s="201">
        <f>O687*H687</f>
        <v>0</v>
      </c>
      <c r="Q687" s="201">
        <v>0</v>
      </c>
      <c r="R687" s="201">
        <f>Q687*H687</f>
        <v>0</v>
      </c>
      <c r="S687" s="201">
        <v>0</v>
      </c>
      <c r="T687" s="202">
        <f>S687*H687</f>
        <v>0</v>
      </c>
      <c r="AR687" s="24" t="s">
        <v>242</v>
      </c>
      <c r="AT687" s="24" t="s">
        <v>154</v>
      </c>
      <c r="AU687" s="24" t="s">
        <v>79</v>
      </c>
      <c r="AY687" s="24" t="s">
        <v>152</v>
      </c>
      <c r="BE687" s="203">
        <f>IF(N687="základní",J687,0)</f>
        <v>0</v>
      </c>
      <c r="BF687" s="203">
        <f>IF(N687="snížená",J687,0)</f>
        <v>0</v>
      </c>
      <c r="BG687" s="203">
        <f>IF(N687="zákl. přenesená",J687,0)</f>
        <v>0</v>
      </c>
      <c r="BH687" s="203">
        <f>IF(N687="sníž. přenesená",J687,0)</f>
        <v>0</v>
      </c>
      <c r="BI687" s="203">
        <f>IF(N687="nulová",J687,0)</f>
        <v>0</v>
      </c>
      <c r="BJ687" s="24" t="s">
        <v>77</v>
      </c>
      <c r="BK687" s="203">
        <f>ROUND(I687*H687,2)</f>
        <v>0</v>
      </c>
      <c r="BL687" s="24" t="s">
        <v>242</v>
      </c>
      <c r="BM687" s="24" t="s">
        <v>1310</v>
      </c>
    </row>
    <row r="688" spans="2:65" s="11" customFormat="1" ht="13.5">
      <c r="B688" s="204"/>
      <c r="C688" s="205"/>
      <c r="D688" s="206" t="s">
        <v>161</v>
      </c>
      <c r="E688" s="207" t="s">
        <v>21</v>
      </c>
      <c r="F688" s="208" t="s">
        <v>1311</v>
      </c>
      <c r="G688" s="205"/>
      <c r="H688" s="209">
        <v>6.25</v>
      </c>
      <c r="I688" s="210"/>
      <c r="J688" s="205"/>
      <c r="K688" s="205"/>
      <c r="L688" s="211"/>
      <c r="M688" s="212"/>
      <c r="N688" s="213"/>
      <c r="O688" s="213"/>
      <c r="P688" s="213"/>
      <c r="Q688" s="213"/>
      <c r="R688" s="213"/>
      <c r="S688" s="213"/>
      <c r="T688" s="214"/>
      <c r="AT688" s="215" t="s">
        <v>161</v>
      </c>
      <c r="AU688" s="215" t="s">
        <v>79</v>
      </c>
      <c r="AV688" s="11" t="s">
        <v>79</v>
      </c>
      <c r="AW688" s="11" t="s">
        <v>33</v>
      </c>
      <c r="AX688" s="11" t="s">
        <v>77</v>
      </c>
      <c r="AY688" s="215" t="s">
        <v>152</v>
      </c>
    </row>
    <row r="689" spans="2:65" s="1" customFormat="1" ht="45.6" customHeight="1">
      <c r="B689" s="41"/>
      <c r="C689" s="192" t="s">
        <v>1312</v>
      </c>
      <c r="D689" s="192" t="s">
        <v>154</v>
      </c>
      <c r="E689" s="193" t="s">
        <v>1313</v>
      </c>
      <c r="F689" s="194" t="s">
        <v>1314</v>
      </c>
      <c r="G689" s="195" t="s">
        <v>169</v>
      </c>
      <c r="H689" s="196">
        <v>4</v>
      </c>
      <c r="I689" s="197"/>
      <c r="J689" s="198">
        <f>ROUND(I689*H689,2)</f>
        <v>0</v>
      </c>
      <c r="K689" s="194" t="s">
        <v>21</v>
      </c>
      <c r="L689" s="61"/>
      <c r="M689" s="199" t="s">
        <v>21</v>
      </c>
      <c r="N689" s="200" t="s">
        <v>40</v>
      </c>
      <c r="O689" s="42"/>
      <c r="P689" s="201">
        <f>O689*H689</f>
        <v>0</v>
      </c>
      <c r="Q689" s="201">
        <v>0</v>
      </c>
      <c r="R689" s="201">
        <f>Q689*H689</f>
        <v>0</v>
      </c>
      <c r="S689" s="201">
        <v>0</v>
      </c>
      <c r="T689" s="202">
        <f>S689*H689</f>
        <v>0</v>
      </c>
      <c r="AR689" s="24" t="s">
        <v>242</v>
      </c>
      <c r="AT689" s="24" t="s">
        <v>154</v>
      </c>
      <c r="AU689" s="24" t="s">
        <v>79</v>
      </c>
      <c r="AY689" s="24" t="s">
        <v>152</v>
      </c>
      <c r="BE689" s="203">
        <f>IF(N689="základní",J689,0)</f>
        <v>0</v>
      </c>
      <c r="BF689" s="203">
        <f>IF(N689="snížená",J689,0)</f>
        <v>0</v>
      </c>
      <c r="BG689" s="203">
        <f>IF(N689="zákl. přenesená",J689,0)</f>
        <v>0</v>
      </c>
      <c r="BH689" s="203">
        <f>IF(N689="sníž. přenesená",J689,0)</f>
        <v>0</v>
      </c>
      <c r="BI689" s="203">
        <f>IF(N689="nulová",J689,0)</f>
        <v>0</v>
      </c>
      <c r="BJ689" s="24" t="s">
        <v>77</v>
      </c>
      <c r="BK689" s="203">
        <f>ROUND(I689*H689,2)</f>
        <v>0</v>
      </c>
      <c r="BL689" s="24" t="s">
        <v>242</v>
      </c>
      <c r="BM689" s="24" t="s">
        <v>1315</v>
      </c>
    </row>
    <row r="690" spans="2:65" s="1" customFormat="1" ht="45.6" customHeight="1">
      <c r="B690" s="41"/>
      <c r="C690" s="192" t="s">
        <v>1316</v>
      </c>
      <c r="D690" s="192" t="s">
        <v>154</v>
      </c>
      <c r="E690" s="193" t="s">
        <v>1317</v>
      </c>
      <c r="F690" s="194" t="s">
        <v>1318</v>
      </c>
      <c r="G690" s="195" t="s">
        <v>169</v>
      </c>
      <c r="H690" s="196">
        <v>1.8</v>
      </c>
      <c r="I690" s="197"/>
      <c r="J690" s="198">
        <f>ROUND(I690*H690,2)</f>
        <v>0</v>
      </c>
      <c r="K690" s="194" t="s">
        <v>21</v>
      </c>
      <c r="L690" s="61"/>
      <c r="M690" s="199" t="s">
        <v>21</v>
      </c>
      <c r="N690" s="200" t="s">
        <v>40</v>
      </c>
      <c r="O690" s="42"/>
      <c r="P690" s="201">
        <f>O690*H690</f>
        <v>0</v>
      </c>
      <c r="Q690" s="201">
        <v>0</v>
      </c>
      <c r="R690" s="201">
        <f>Q690*H690</f>
        <v>0</v>
      </c>
      <c r="S690" s="201">
        <v>0</v>
      </c>
      <c r="T690" s="202">
        <f>S690*H690</f>
        <v>0</v>
      </c>
      <c r="AR690" s="24" t="s">
        <v>242</v>
      </c>
      <c r="AT690" s="24" t="s">
        <v>154</v>
      </c>
      <c r="AU690" s="24" t="s">
        <v>79</v>
      </c>
      <c r="AY690" s="24" t="s">
        <v>152</v>
      </c>
      <c r="BE690" s="203">
        <f>IF(N690="základní",J690,0)</f>
        <v>0</v>
      </c>
      <c r="BF690" s="203">
        <f>IF(N690="snížená",J690,0)</f>
        <v>0</v>
      </c>
      <c r="BG690" s="203">
        <f>IF(N690="zákl. přenesená",J690,0)</f>
        <v>0</v>
      </c>
      <c r="BH690" s="203">
        <f>IF(N690="sníž. přenesená",J690,0)</f>
        <v>0</v>
      </c>
      <c r="BI690" s="203">
        <f>IF(N690="nulová",J690,0)</f>
        <v>0</v>
      </c>
      <c r="BJ690" s="24" t="s">
        <v>77</v>
      </c>
      <c r="BK690" s="203">
        <f>ROUND(I690*H690,2)</f>
        <v>0</v>
      </c>
      <c r="BL690" s="24" t="s">
        <v>242</v>
      </c>
      <c r="BM690" s="24" t="s">
        <v>1319</v>
      </c>
    </row>
    <row r="691" spans="2:65" s="1" customFormat="1" ht="45.6" customHeight="1">
      <c r="B691" s="41"/>
      <c r="C691" s="192" t="s">
        <v>1320</v>
      </c>
      <c r="D691" s="192" t="s">
        <v>154</v>
      </c>
      <c r="E691" s="193" t="s">
        <v>1321</v>
      </c>
      <c r="F691" s="194" t="s">
        <v>1322</v>
      </c>
      <c r="G691" s="195" t="s">
        <v>169</v>
      </c>
      <c r="H691" s="196">
        <v>3.7</v>
      </c>
      <c r="I691" s="197"/>
      <c r="J691" s="198">
        <f>ROUND(I691*H691,2)</f>
        <v>0</v>
      </c>
      <c r="K691" s="194" t="s">
        <v>21</v>
      </c>
      <c r="L691" s="61"/>
      <c r="M691" s="199" t="s">
        <v>21</v>
      </c>
      <c r="N691" s="200" t="s">
        <v>40</v>
      </c>
      <c r="O691" s="42"/>
      <c r="P691" s="201">
        <f>O691*H691</f>
        <v>0</v>
      </c>
      <c r="Q691" s="201">
        <v>0</v>
      </c>
      <c r="R691" s="201">
        <f>Q691*H691</f>
        <v>0</v>
      </c>
      <c r="S691" s="201">
        <v>0</v>
      </c>
      <c r="T691" s="202">
        <f>S691*H691</f>
        <v>0</v>
      </c>
      <c r="AR691" s="24" t="s">
        <v>242</v>
      </c>
      <c r="AT691" s="24" t="s">
        <v>154</v>
      </c>
      <c r="AU691" s="24" t="s">
        <v>79</v>
      </c>
      <c r="AY691" s="24" t="s">
        <v>152</v>
      </c>
      <c r="BE691" s="203">
        <f>IF(N691="základní",J691,0)</f>
        <v>0</v>
      </c>
      <c r="BF691" s="203">
        <f>IF(N691="snížená",J691,0)</f>
        <v>0</v>
      </c>
      <c r="BG691" s="203">
        <f>IF(N691="zákl. přenesená",J691,0)</f>
        <v>0</v>
      </c>
      <c r="BH691" s="203">
        <f>IF(N691="sníž. přenesená",J691,0)</f>
        <v>0</v>
      </c>
      <c r="BI691" s="203">
        <f>IF(N691="nulová",J691,0)</f>
        <v>0</v>
      </c>
      <c r="BJ691" s="24" t="s">
        <v>77</v>
      </c>
      <c r="BK691" s="203">
        <f>ROUND(I691*H691,2)</f>
        <v>0</v>
      </c>
      <c r="BL691" s="24" t="s">
        <v>242</v>
      </c>
      <c r="BM691" s="24" t="s">
        <v>1323</v>
      </c>
    </row>
    <row r="692" spans="2:65" s="1" customFormat="1" ht="45.6" customHeight="1">
      <c r="B692" s="41"/>
      <c r="C692" s="192" t="s">
        <v>1324</v>
      </c>
      <c r="D692" s="192" t="s">
        <v>154</v>
      </c>
      <c r="E692" s="193" t="s">
        <v>1325</v>
      </c>
      <c r="F692" s="194" t="s">
        <v>1326</v>
      </c>
      <c r="G692" s="195" t="s">
        <v>169</v>
      </c>
      <c r="H692" s="196">
        <v>3.52</v>
      </c>
      <c r="I692" s="197"/>
      <c r="J692" s="198">
        <f>ROUND(I692*H692,2)</f>
        <v>0</v>
      </c>
      <c r="K692" s="194" t="s">
        <v>21</v>
      </c>
      <c r="L692" s="61"/>
      <c r="M692" s="199" t="s">
        <v>21</v>
      </c>
      <c r="N692" s="200" t="s">
        <v>40</v>
      </c>
      <c r="O692" s="42"/>
      <c r="P692" s="201">
        <f>O692*H692</f>
        <v>0</v>
      </c>
      <c r="Q692" s="201">
        <v>0</v>
      </c>
      <c r="R692" s="201">
        <f>Q692*H692</f>
        <v>0</v>
      </c>
      <c r="S692" s="201">
        <v>0</v>
      </c>
      <c r="T692" s="202">
        <f>S692*H692</f>
        <v>0</v>
      </c>
      <c r="AR692" s="24" t="s">
        <v>242</v>
      </c>
      <c r="AT692" s="24" t="s">
        <v>154</v>
      </c>
      <c r="AU692" s="24" t="s">
        <v>79</v>
      </c>
      <c r="AY692" s="24" t="s">
        <v>152</v>
      </c>
      <c r="BE692" s="203">
        <f>IF(N692="základní",J692,0)</f>
        <v>0</v>
      </c>
      <c r="BF692" s="203">
        <f>IF(N692="snížená",J692,0)</f>
        <v>0</v>
      </c>
      <c r="BG692" s="203">
        <f>IF(N692="zákl. přenesená",J692,0)</f>
        <v>0</v>
      </c>
      <c r="BH692" s="203">
        <f>IF(N692="sníž. přenesená",J692,0)</f>
        <v>0</v>
      </c>
      <c r="BI692" s="203">
        <f>IF(N692="nulová",J692,0)</f>
        <v>0</v>
      </c>
      <c r="BJ692" s="24" t="s">
        <v>77</v>
      </c>
      <c r="BK692" s="203">
        <f>ROUND(I692*H692,2)</f>
        <v>0</v>
      </c>
      <c r="BL692" s="24" t="s">
        <v>242</v>
      </c>
      <c r="BM692" s="24" t="s">
        <v>1327</v>
      </c>
    </row>
    <row r="693" spans="2:65" s="11" customFormat="1" ht="13.5">
      <c r="B693" s="204"/>
      <c r="C693" s="205"/>
      <c r="D693" s="206" t="s">
        <v>161</v>
      </c>
      <c r="E693" s="207" t="s">
        <v>21</v>
      </c>
      <c r="F693" s="208" t="s">
        <v>1328</v>
      </c>
      <c r="G693" s="205"/>
      <c r="H693" s="209">
        <v>3.52</v>
      </c>
      <c r="I693" s="210"/>
      <c r="J693" s="205"/>
      <c r="K693" s="205"/>
      <c r="L693" s="211"/>
      <c r="M693" s="212"/>
      <c r="N693" s="213"/>
      <c r="O693" s="213"/>
      <c r="P693" s="213"/>
      <c r="Q693" s="213"/>
      <c r="R693" s="213"/>
      <c r="S693" s="213"/>
      <c r="T693" s="214"/>
      <c r="AT693" s="215" t="s">
        <v>161</v>
      </c>
      <c r="AU693" s="215" t="s">
        <v>79</v>
      </c>
      <c r="AV693" s="11" t="s">
        <v>79</v>
      </c>
      <c r="AW693" s="11" t="s">
        <v>33</v>
      </c>
      <c r="AX693" s="11" t="s">
        <v>77</v>
      </c>
      <c r="AY693" s="215" t="s">
        <v>152</v>
      </c>
    </row>
    <row r="694" spans="2:65" s="10" customFormat="1" ht="29.85" customHeight="1">
      <c r="B694" s="176"/>
      <c r="C694" s="177"/>
      <c r="D694" s="178" t="s">
        <v>68</v>
      </c>
      <c r="E694" s="190" t="s">
        <v>1329</v>
      </c>
      <c r="F694" s="190" t="s">
        <v>1330</v>
      </c>
      <c r="G694" s="177"/>
      <c r="H694" s="177"/>
      <c r="I694" s="180"/>
      <c r="J694" s="191">
        <f>BK694</f>
        <v>0</v>
      </c>
      <c r="K694" s="177"/>
      <c r="L694" s="182"/>
      <c r="M694" s="183"/>
      <c r="N694" s="184"/>
      <c r="O694" s="184"/>
      <c r="P694" s="185">
        <f>SUM(P695:P744)</f>
        <v>0</v>
      </c>
      <c r="Q694" s="184"/>
      <c r="R694" s="185">
        <f>SUM(R695:R744)</f>
        <v>7.3098168500000007</v>
      </c>
      <c r="S694" s="184"/>
      <c r="T694" s="186">
        <f>SUM(T695:T744)</f>
        <v>10.758577000000001</v>
      </c>
      <c r="AR694" s="187" t="s">
        <v>79</v>
      </c>
      <c r="AT694" s="188" t="s">
        <v>68</v>
      </c>
      <c r="AU694" s="188" t="s">
        <v>77</v>
      </c>
      <c r="AY694" s="187" t="s">
        <v>152</v>
      </c>
      <c r="BK694" s="189">
        <f>SUM(BK695:BK744)</f>
        <v>0</v>
      </c>
    </row>
    <row r="695" spans="2:65" s="1" customFormat="1" ht="22.9" customHeight="1">
      <c r="B695" s="41"/>
      <c r="C695" s="192" t="s">
        <v>1331</v>
      </c>
      <c r="D695" s="192" t="s">
        <v>154</v>
      </c>
      <c r="E695" s="193" t="s">
        <v>1332</v>
      </c>
      <c r="F695" s="194" t="s">
        <v>1333</v>
      </c>
      <c r="G695" s="195" t="s">
        <v>173</v>
      </c>
      <c r="H695" s="196">
        <v>11.555</v>
      </c>
      <c r="I695" s="197"/>
      <c r="J695" s="198">
        <f>ROUND(I695*H695,2)</f>
        <v>0</v>
      </c>
      <c r="K695" s="194" t="s">
        <v>158</v>
      </c>
      <c r="L695" s="61"/>
      <c r="M695" s="199" t="s">
        <v>21</v>
      </c>
      <c r="N695" s="200" t="s">
        <v>40</v>
      </c>
      <c r="O695" s="42"/>
      <c r="P695" s="201">
        <f>O695*H695</f>
        <v>0</v>
      </c>
      <c r="Q695" s="201">
        <v>0</v>
      </c>
      <c r="R695" s="201">
        <f>Q695*H695</f>
        <v>0</v>
      </c>
      <c r="S695" s="201">
        <v>0</v>
      </c>
      <c r="T695" s="202">
        <f>S695*H695</f>
        <v>0</v>
      </c>
      <c r="AR695" s="24" t="s">
        <v>242</v>
      </c>
      <c r="AT695" s="24" t="s">
        <v>154</v>
      </c>
      <c r="AU695" s="24" t="s">
        <v>79</v>
      </c>
      <c r="AY695" s="24" t="s">
        <v>152</v>
      </c>
      <c r="BE695" s="203">
        <f>IF(N695="základní",J695,0)</f>
        <v>0</v>
      </c>
      <c r="BF695" s="203">
        <f>IF(N695="snížená",J695,0)</f>
        <v>0</v>
      </c>
      <c r="BG695" s="203">
        <f>IF(N695="zákl. přenesená",J695,0)</f>
        <v>0</v>
      </c>
      <c r="BH695" s="203">
        <f>IF(N695="sníž. přenesená",J695,0)</f>
        <v>0</v>
      </c>
      <c r="BI695" s="203">
        <f>IF(N695="nulová",J695,0)</f>
        <v>0</v>
      </c>
      <c r="BJ695" s="24" t="s">
        <v>77</v>
      </c>
      <c r="BK695" s="203">
        <f>ROUND(I695*H695,2)</f>
        <v>0</v>
      </c>
      <c r="BL695" s="24" t="s">
        <v>242</v>
      </c>
      <c r="BM695" s="24" t="s">
        <v>1334</v>
      </c>
    </row>
    <row r="696" spans="2:65" s="11" customFormat="1" ht="13.5">
      <c r="B696" s="204"/>
      <c r="C696" s="205"/>
      <c r="D696" s="206" t="s">
        <v>161</v>
      </c>
      <c r="E696" s="207" t="s">
        <v>21</v>
      </c>
      <c r="F696" s="208" t="s">
        <v>1335</v>
      </c>
      <c r="G696" s="205"/>
      <c r="H696" s="209">
        <v>7.5549999999999997</v>
      </c>
      <c r="I696" s="210"/>
      <c r="J696" s="205"/>
      <c r="K696" s="205"/>
      <c r="L696" s="211"/>
      <c r="M696" s="212"/>
      <c r="N696" s="213"/>
      <c r="O696" s="213"/>
      <c r="P696" s="213"/>
      <c r="Q696" s="213"/>
      <c r="R696" s="213"/>
      <c r="S696" s="213"/>
      <c r="T696" s="214"/>
      <c r="AT696" s="215" t="s">
        <v>161</v>
      </c>
      <c r="AU696" s="215" t="s">
        <v>79</v>
      </c>
      <c r="AV696" s="11" t="s">
        <v>79</v>
      </c>
      <c r="AW696" s="11" t="s">
        <v>33</v>
      </c>
      <c r="AX696" s="11" t="s">
        <v>69</v>
      </c>
      <c r="AY696" s="215" t="s">
        <v>152</v>
      </c>
    </row>
    <row r="697" spans="2:65" s="11" customFormat="1" ht="13.5">
      <c r="B697" s="204"/>
      <c r="C697" s="205"/>
      <c r="D697" s="206" t="s">
        <v>161</v>
      </c>
      <c r="E697" s="207" t="s">
        <v>21</v>
      </c>
      <c r="F697" s="208" t="s">
        <v>1336</v>
      </c>
      <c r="G697" s="205"/>
      <c r="H697" s="209">
        <v>2.5</v>
      </c>
      <c r="I697" s="210"/>
      <c r="J697" s="205"/>
      <c r="K697" s="205"/>
      <c r="L697" s="211"/>
      <c r="M697" s="212"/>
      <c r="N697" s="213"/>
      <c r="O697" s="213"/>
      <c r="P697" s="213"/>
      <c r="Q697" s="213"/>
      <c r="R697" s="213"/>
      <c r="S697" s="213"/>
      <c r="T697" s="214"/>
      <c r="AT697" s="215" t="s">
        <v>161</v>
      </c>
      <c r="AU697" s="215" t="s">
        <v>79</v>
      </c>
      <c r="AV697" s="11" t="s">
        <v>79</v>
      </c>
      <c r="AW697" s="11" t="s">
        <v>33</v>
      </c>
      <c r="AX697" s="11" t="s">
        <v>69</v>
      </c>
      <c r="AY697" s="215" t="s">
        <v>152</v>
      </c>
    </row>
    <row r="698" spans="2:65" s="11" customFormat="1" ht="13.5">
      <c r="B698" s="204"/>
      <c r="C698" s="205"/>
      <c r="D698" s="206" t="s">
        <v>161</v>
      </c>
      <c r="E698" s="207" t="s">
        <v>21</v>
      </c>
      <c r="F698" s="208" t="s">
        <v>1337</v>
      </c>
      <c r="G698" s="205"/>
      <c r="H698" s="209">
        <v>0.22500000000000001</v>
      </c>
      <c r="I698" s="210"/>
      <c r="J698" s="205"/>
      <c r="K698" s="205"/>
      <c r="L698" s="211"/>
      <c r="M698" s="212"/>
      <c r="N698" s="213"/>
      <c r="O698" s="213"/>
      <c r="P698" s="213"/>
      <c r="Q698" s="213"/>
      <c r="R698" s="213"/>
      <c r="S698" s="213"/>
      <c r="T698" s="214"/>
      <c r="AT698" s="215" t="s">
        <v>161</v>
      </c>
      <c r="AU698" s="215" t="s">
        <v>79</v>
      </c>
      <c r="AV698" s="11" t="s">
        <v>79</v>
      </c>
      <c r="AW698" s="11" t="s">
        <v>33</v>
      </c>
      <c r="AX698" s="11" t="s">
        <v>69</v>
      </c>
      <c r="AY698" s="215" t="s">
        <v>152</v>
      </c>
    </row>
    <row r="699" spans="2:65" s="11" customFormat="1" ht="13.5">
      <c r="B699" s="204"/>
      <c r="C699" s="205"/>
      <c r="D699" s="206" t="s">
        <v>161</v>
      </c>
      <c r="E699" s="207" t="s">
        <v>21</v>
      </c>
      <c r="F699" s="208" t="s">
        <v>1338</v>
      </c>
      <c r="G699" s="205"/>
      <c r="H699" s="209">
        <v>1.2749999999999999</v>
      </c>
      <c r="I699" s="210"/>
      <c r="J699" s="205"/>
      <c r="K699" s="205"/>
      <c r="L699" s="211"/>
      <c r="M699" s="212"/>
      <c r="N699" s="213"/>
      <c r="O699" s="213"/>
      <c r="P699" s="213"/>
      <c r="Q699" s="213"/>
      <c r="R699" s="213"/>
      <c r="S699" s="213"/>
      <c r="T699" s="214"/>
      <c r="AT699" s="215" t="s">
        <v>161</v>
      </c>
      <c r="AU699" s="215" t="s">
        <v>79</v>
      </c>
      <c r="AV699" s="11" t="s">
        <v>79</v>
      </c>
      <c r="AW699" s="11" t="s">
        <v>33</v>
      </c>
      <c r="AX699" s="11" t="s">
        <v>69</v>
      </c>
      <c r="AY699" s="215" t="s">
        <v>152</v>
      </c>
    </row>
    <row r="700" spans="2:65" s="12" customFormat="1" ht="13.5">
      <c r="B700" s="216"/>
      <c r="C700" s="217"/>
      <c r="D700" s="206" t="s">
        <v>161</v>
      </c>
      <c r="E700" s="218" t="s">
        <v>21</v>
      </c>
      <c r="F700" s="219" t="s">
        <v>180</v>
      </c>
      <c r="G700" s="217"/>
      <c r="H700" s="220">
        <v>11.555</v>
      </c>
      <c r="I700" s="221"/>
      <c r="J700" s="217"/>
      <c r="K700" s="217"/>
      <c r="L700" s="222"/>
      <c r="M700" s="223"/>
      <c r="N700" s="224"/>
      <c r="O700" s="224"/>
      <c r="P700" s="224"/>
      <c r="Q700" s="224"/>
      <c r="R700" s="224"/>
      <c r="S700" s="224"/>
      <c r="T700" s="225"/>
      <c r="AT700" s="226" t="s">
        <v>161</v>
      </c>
      <c r="AU700" s="226" t="s">
        <v>79</v>
      </c>
      <c r="AV700" s="12" t="s">
        <v>159</v>
      </c>
      <c r="AW700" s="12" t="s">
        <v>33</v>
      </c>
      <c r="AX700" s="12" t="s">
        <v>77</v>
      </c>
      <c r="AY700" s="226" t="s">
        <v>152</v>
      </c>
    </row>
    <row r="701" spans="2:65" s="1" customFormat="1" ht="34.15" customHeight="1">
      <c r="B701" s="41"/>
      <c r="C701" s="192" t="s">
        <v>1339</v>
      </c>
      <c r="D701" s="192" t="s">
        <v>154</v>
      </c>
      <c r="E701" s="193" t="s">
        <v>1340</v>
      </c>
      <c r="F701" s="194" t="s">
        <v>1341</v>
      </c>
      <c r="G701" s="195" t="s">
        <v>281</v>
      </c>
      <c r="H701" s="196">
        <v>16</v>
      </c>
      <c r="I701" s="197"/>
      <c r="J701" s="198">
        <f>ROUND(I701*H701,2)</f>
        <v>0</v>
      </c>
      <c r="K701" s="194" t="s">
        <v>158</v>
      </c>
      <c r="L701" s="61"/>
      <c r="M701" s="199" t="s">
        <v>21</v>
      </c>
      <c r="N701" s="200" t="s">
        <v>40</v>
      </c>
      <c r="O701" s="42"/>
      <c r="P701" s="201">
        <f>O701*H701</f>
        <v>0</v>
      </c>
      <c r="Q701" s="201">
        <v>2.6700000000000001E-3</v>
      </c>
      <c r="R701" s="201">
        <f>Q701*H701</f>
        <v>4.2720000000000001E-2</v>
      </c>
      <c r="S701" s="201">
        <v>0</v>
      </c>
      <c r="T701" s="202">
        <f>S701*H701</f>
        <v>0</v>
      </c>
      <c r="AR701" s="24" t="s">
        <v>242</v>
      </c>
      <c r="AT701" s="24" t="s">
        <v>154</v>
      </c>
      <c r="AU701" s="24" t="s">
        <v>79</v>
      </c>
      <c r="AY701" s="24" t="s">
        <v>152</v>
      </c>
      <c r="BE701" s="203">
        <f>IF(N701="základní",J701,0)</f>
        <v>0</v>
      </c>
      <c r="BF701" s="203">
        <f>IF(N701="snížená",J701,0)</f>
        <v>0</v>
      </c>
      <c r="BG701" s="203">
        <f>IF(N701="zákl. přenesená",J701,0)</f>
        <v>0</v>
      </c>
      <c r="BH701" s="203">
        <f>IF(N701="sníž. přenesená",J701,0)</f>
        <v>0</v>
      </c>
      <c r="BI701" s="203">
        <f>IF(N701="nulová",J701,0)</f>
        <v>0</v>
      </c>
      <c r="BJ701" s="24" t="s">
        <v>77</v>
      </c>
      <c r="BK701" s="203">
        <f>ROUND(I701*H701,2)</f>
        <v>0</v>
      </c>
      <c r="BL701" s="24" t="s">
        <v>242</v>
      </c>
      <c r="BM701" s="24" t="s">
        <v>1342</v>
      </c>
    </row>
    <row r="702" spans="2:65" s="1" customFormat="1" ht="14.45" customHeight="1">
      <c r="B702" s="41"/>
      <c r="C702" s="227" t="s">
        <v>1343</v>
      </c>
      <c r="D702" s="227" t="s">
        <v>202</v>
      </c>
      <c r="E702" s="228" t="s">
        <v>1344</v>
      </c>
      <c r="F702" s="229" t="s">
        <v>1345</v>
      </c>
      <c r="G702" s="230" t="s">
        <v>281</v>
      </c>
      <c r="H702" s="231">
        <v>16</v>
      </c>
      <c r="I702" s="232"/>
      <c r="J702" s="233">
        <f>ROUND(I702*H702,2)</f>
        <v>0</v>
      </c>
      <c r="K702" s="229" t="s">
        <v>21</v>
      </c>
      <c r="L702" s="234"/>
      <c r="M702" s="235" t="s">
        <v>21</v>
      </c>
      <c r="N702" s="236" t="s">
        <v>40</v>
      </c>
      <c r="O702" s="42"/>
      <c r="P702" s="201">
        <f>O702*H702</f>
        <v>0</v>
      </c>
      <c r="Q702" s="201">
        <v>0</v>
      </c>
      <c r="R702" s="201">
        <f>Q702*H702</f>
        <v>0</v>
      </c>
      <c r="S702" s="201">
        <v>0</v>
      </c>
      <c r="T702" s="202">
        <f>S702*H702</f>
        <v>0</v>
      </c>
      <c r="AR702" s="24" t="s">
        <v>324</v>
      </c>
      <c r="AT702" s="24" t="s">
        <v>202</v>
      </c>
      <c r="AU702" s="24" t="s">
        <v>79</v>
      </c>
      <c r="AY702" s="24" t="s">
        <v>152</v>
      </c>
      <c r="BE702" s="203">
        <f>IF(N702="základní",J702,0)</f>
        <v>0</v>
      </c>
      <c r="BF702" s="203">
        <f>IF(N702="snížená",J702,0)</f>
        <v>0</v>
      </c>
      <c r="BG702" s="203">
        <f>IF(N702="zákl. přenesená",J702,0)</f>
        <v>0</v>
      </c>
      <c r="BH702" s="203">
        <f>IF(N702="sníž. přenesená",J702,0)</f>
        <v>0</v>
      </c>
      <c r="BI702" s="203">
        <f>IF(N702="nulová",J702,0)</f>
        <v>0</v>
      </c>
      <c r="BJ702" s="24" t="s">
        <v>77</v>
      </c>
      <c r="BK702" s="203">
        <f>ROUND(I702*H702,2)</f>
        <v>0</v>
      </c>
      <c r="BL702" s="24" t="s">
        <v>242</v>
      </c>
      <c r="BM702" s="24" t="s">
        <v>1346</v>
      </c>
    </row>
    <row r="703" spans="2:65" s="1" customFormat="1" ht="22.9" customHeight="1">
      <c r="B703" s="41"/>
      <c r="C703" s="192" t="s">
        <v>1347</v>
      </c>
      <c r="D703" s="192" t="s">
        <v>154</v>
      </c>
      <c r="E703" s="193" t="s">
        <v>1348</v>
      </c>
      <c r="F703" s="194" t="s">
        <v>1349</v>
      </c>
      <c r="G703" s="195" t="s">
        <v>157</v>
      </c>
      <c r="H703" s="196">
        <v>49.247999999999998</v>
      </c>
      <c r="I703" s="197"/>
      <c r="J703" s="198">
        <f>ROUND(I703*H703,2)</f>
        <v>0</v>
      </c>
      <c r="K703" s="194" t="s">
        <v>158</v>
      </c>
      <c r="L703" s="61"/>
      <c r="M703" s="199" t="s">
        <v>21</v>
      </c>
      <c r="N703" s="200" t="s">
        <v>40</v>
      </c>
      <c r="O703" s="42"/>
      <c r="P703" s="201">
        <f>O703*H703</f>
        <v>0</v>
      </c>
      <c r="Q703" s="201">
        <v>0</v>
      </c>
      <c r="R703" s="201">
        <f>Q703*H703</f>
        <v>0</v>
      </c>
      <c r="S703" s="201">
        <v>1.4E-2</v>
      </c>
      <c r="T703" s="202">
        <f>S703*H703</f>
        <v>0.68947199999999997</v>
      </c>
      <c r="AR703" s="24" t="s">
        <v>242</v>
      </c>
      <c r="AT703" s="24" t="s">
        <v>154</v>
      </c>
      <c r="AU703" s="24" t="s">
        <v>79</v>
      </c>
      <c r="AY703" s="24" t="s">
        <v>152</v>
      </c>
      <c r="BE703" s="203">
        <f>IF(N703="základní",J703,0)</f>
        <v>0</v>
      </c>
      <c r="BF703" s="203">
        <f>IF(N703="snížená",J703,0)</f>
        <v>0</v>
      </c>
      <c r="BG703" s="203">
        <f>IF(N703="zákl. přenesená",J703,0)</f>
        <v>0</v>
      </c>
      <c r="BH703" s="203">
        <f>IF(N703="sníž. přenesená",J703,0)</f>
        <v>0</v>
      </c>
      <c r="BI703" s="203">
        <f>IF(N703="nulová",J703,0)</f>
        <v>0</v>
      </c>
      <c r="BJ703" s="24" t="s">
        <v>77</v>
      </c>
      <c r="BK703" s="203">
        <f>ROUND(I703*H703,2)</f>
        <v>0</v>
      </c>
      <c r="BL703" s="24" t="s">
        <v>242</v>
      </c>
      <c r="BM703" s="24" t="s">
        <v>1350</v>
      </c>
    </row>
    <row r="704" spans="2:65" s="11" customFormat="1" ht="13.5">
      <c r="B704" s="204"/>
      <c r="C704" s="205"/>
      <c r="D704" s="206" t="s">
        <v>161</v>
      </c>
      <c r="E704" s="207" t="s">
        <v>21</v>
      </c>
      <c r="F704" s="208" t="s">
        <v>1351</v>
      </c>
      <c r="G704" s="205"/>
      <c r="H704" s="209">
        <v>49.247999999999998</v>
      </c>
      <c r="I704" s="210"/>
      <c r="J704" s="205"/>
      <c r="K704" s="205"/>
      <c r="L704" s="211"/>
      <c r="M704" s="212"/>
      <c r="N704" s="213"/>
      <c r="O704" s="213"/>
      <c r="P704" s="213"/>
      <c r="Q704" s="213"/>
      <c r="R704" s="213"/>
      <c r="S704" s="213"/>
      <c r="T704" s="214"/>
      <c r="AT704" s="215" t="s">
        <v>161</v>
      </c>
      <c r="AU704" s="215" t="s">
        <v>79</v>
      </c>
      <c r="AV704" s="11" t="s">
        <v>79</v>
      </c>
      <c r="AW704" s="11" t="s">
        <v>33</v>
      </c>
      <c r="AX704" s="11" t="s">
        <v>77</v>
      </c>
      <c r="AY704" s="215" t="s">
        <v>152</v>
      </c>
    </row>
    <row r="705" spans="2:65" s="1" customFormat="1" ht="34.15" customHeight="1">
      <c r="B705" s="41"/>
      <c r="C705" s="192" t="s">
        <v>1352</v>
      </c>
      <c r="D705" s="192" t="s">
        <v>154</v>
      </c>
      <c r="E705" s="193" t="s">
        <v>1353</v>
      </c>
      <c r="F705" s="194" t="s">
        <v>1354</v>
      </c>
      <c r="G705" s="195" t="s">
        <v>169</v>
      </c>
      <c r="H705" s="196">
        <v>178.57</v>
      </c>
      <c r="I705" s="197"/>
      <c r="J705" s="198">
        <f>ROUND(I705*H705,2)</f>
        <v>0</v>
      </c>
      <c r="K705" s="194" t="s">
        <v>158</v>
      </c>
      <c r="L705" s="61"/>
      <c r="M705" s="199" t="s">
        <v>21</v>
      </c>
      <c r="N705" s="200" t="s">
        <v>40</v>
      </c>
      <c r="O705" s="42"/>
      <c r="P705" s="201">
        <f>O705*H705</f>
        <v>0</v>
      </c>
      <c r="Q705" s="201">
        <v>0</v>
      </c>
      <c r="R705" s="201">
        <f>Q705*H705</f>
        <v>0</v>
      </c>
      <c r="S705" s="201">
        <v>2.4E-2</v>
      </c>
      <c r="T705" s="202">
        <f>S705*H705</f>
        <v>4.2856800000000002</v>
      </c>
      <c r="AR705" s="24" t="s">
        <v>242</v>
      </c>
      <c r="AT705" s="24" t="s">
        <v>154</v>
      </c>
      <c r="AU705" s="24" t="s">
        <v>79</v>
      </c>
      <c r="AY705" s="24" t="s">
        <v>152</v>
      </c>
      <c r="BE705" s="203">
        <f>IF(N705="základní",J705,0)</f>
        <v>0</v>
      </c>
      <c r="BF705" s="203">
        <f>IF(N705="snížená",J705,0)</f>
        <v>0</v>
      </c>
      <c r="BG705" s="203">
        <f>IF(N705="zákl. přenesená",J705,0)</f>
        <v>0</v>
      </c>
      <c r="BH705" s="203">
        <f>IF(N705="sníž. přenesená",J705,0)</f>
        <v>0</v>
      </c>
      <c r="BI705" s="203">
        <f>IF(N705="nulová",J705,0)</f>
        <v>0</v>
      </c>
      <c r="BJ705" s="24" t="s">
        <v>77</v>
      </c>
      <c r="BK705" s="203">
        <f>ROUND(I705*H705,2)</f>
        <v>0</v>
      </c>
      <c r="BL705" s="24" t="s">
        <v>242</v>
      </c>
      <c r="BM705" s="24" t="s">
        <v>1355</v>
      </c>
    </row>
    <row r="706" spans="2:65" s="1" customFormat="1" ht="45.6" customHeight="1">
      <c r="B706" s="41"/>
      <c r="C706" s="192" t="s">
        <v>1356</v>
      </c>
      <c r="D706" s="192" t="s">
        <v>154</v>
      </c>
      <c r="E706" s="193" t="s">
        <v>1357</v>
      </c>
      <c r="F706" s="194" t="s">
        <v>1358</v>
      </c>
      <c r="G706" s="195" t="s">
        <v>169</v>
      </c>
      <c r="H706" s="196">
        <v>178.57</v>
      </c>
      <c r="I706" s="197"/>
      <c r="J706" s="198">
        <f>ROUND(I706*H706,2)</f>
        <v>0</v>
      </c>
      <c r="K706" s="194" t="s">
        <v>158</v>
      </c>
      <c r="L706" s="61"/>
      <c r="M706" s="199" t="s">
        <v>21</v>
      </c>
      <c r="N706" s="200" t="s">
        <v>40</v>
      </c>
      <c r="O706" s="42"/>
      <c r="P706" s="201">
        <f>O706*H706</f>
        <v>0</v>
      </c>
      <c r="Q706" s="201">
        <v>0</v>
      </c>
      <c r="R706" s="201">
        <f>Q706*H706</f>
        <v>0</v>
      </c>
      <c r="S706" s="201">
        <v>0</v>
      </c>
      <c r="T706" s="202">
        <f>S706*H706</f>
        <v>0</v>
      </c>
      <c r="AR706" s="24" t="s">
        <v>242</v>
      </c>
      <c r="AT706" s="24" t="s">
        <v>154</v>
      </c>
      <c r="AU706" s="24" t="s">
        <v>79</v>
      </c>
      <c r="AY706" s="24" t="s">
        <v>152</v>
      </c>
      <c r="BE706" s="203">
        <f>IF(N706="základní",J706,0)</f>
        <v>0</v>
      </c>
      <c r="BF706" s="203">
        <f>IF(N706="snížená",J706,0)</f>
        <v>0</v>
      </c>
      <c r="BG706" s="203">
        <f>IF(N706="zákl. přenesená",J706,0)</f>
        <v>0</v>
      </c>
      <c r="BH706" s="203">
        <f>IF(N706="sníž. přenesená",J706,0)</f>
        <v>0</v>
      </c>
      <c r="BI706" s="203">
        <f>IF(N706="nulová",J706,0)</f>
        <v>0</v>
      </c>
      <c r="BJ706" s="24" t="s">
        <v>77</v>
      </c>
      <c r="BK706" s="203">
        <f>ROUND(I706*H706,2)</f>
        <v>0</v>
      </c>
      <c r="BL706" s="24" t="s">
        <v>242</v>
      </c>
      <c r="BM706" s="24" t="s">
        <v>1359</v>
      </c>
    </row>
    <row r="707" spans="2:65" s="1" customFormat="1" ht="14.45" customHeight="1">
      <c r="B707" s="41"/>
      <c r="C707" s="227" t="s">
        <v>1360</v>
      </c>
      <c r="D707" s="227" t="s">
        <v>202</v>
      </c>
      <c r="E707" s="228" t="s">
        <v>1361</v>
      </c>
      <c r="F707" s="229" t="s">
        <v>1362</v>
      </c>
      <c r="G707" s="230" t="s">
        <v>173</v>
      </c>
      <c r="H707" s="231">
        <v>2.5</v>
      </c>
      <c r="I707" s="232"/>
      <c r="J707" s="233">
        <f>ROUND(I707*H707,2)</f>
        <v>0</v>
      </c>
      <c r="K707" s="229" t="s">
        <v>158</v>
      </c>
      <c r="L707" s="234"/>
      <c r="M707" s="235" t="s">
        <v>21</v>
      </c>
      <c r="N707" s="236" t="s">
        <v>40</v>
      </c>
      <c r="O707" s="42"/>
      <c r="P707" s="201">
        <f>O707*H707</f>
        <v>0</v>
      </c>
      <c r="Q707" s="201">
        <v>0.55000000000000004</v>
      </c>
      <c r="R707" s="201">
        <f>Q707*H707</f>
        <v>1.375</v>
      </c>
      <c r="S707" s="201">
        <v>0</v>
      </c>
      <c r="T707" s="202">
        <f>S707*H707</f>
        <v>0</v>
      </c>
      <c r="AR707" s="24" t="s">
        <v>324</v>
      </c>
      <c r="AT707" s="24" t="s">
        <v>202</v>
      </c>
      <c r="AU707" s="24" t="s">
        <v>79</v>
      </c>
      <c r="AY707" s="24" t="s">
        <v>152</v>
      </c>
      <c r="BE707" s="203">
        <f>IF(N707="základní",J707,0)</f>
        <v>0</v>
      </c>
      <c r="BF707" s="203">
        <f>IF(N707="snížená",J707,0)</f>
        <v>0</v>
      </c>
      <c r="BG707" s="203">
        <f>IF(N707="zákl. přenesená",J707,0)</f>
        <v>0</v>
      </c>
      <c r="BH707" s="203">
        <f>IF(N707="sníž. přenesená",J707,0)</f>
        <v>0</v>
      </c>
      <c r="BI707" s="203">
        <f>IF(N707="nulová",J707,0)</f>
        <v>0</v>
      </c>
      <c r="BJ707" s="24" t="s">
        <v>77</v>
      </c>
      <c r="BK707" s="203">
        <f>ROUND(I707*H707,2)</f>
        <v>0</v>
      </c>
      <c r="BL707" s="24" t="s">
        <v>242</v>
      </c>
      <c r="BM707" s="24" t="s">
        <v>1363</v>
      </c>
    </row>
    <row r="708" spans="2:65" s="11" customFormat="1" ht="13.5">
      <c r="B708" s="204"/>
      <c r="C708" s="205"/>
      <c r="D708" s="206" t="s">
        <v>161</v>
      </c>
      <c r="E708" s="207" t="s">
        <v>21</v>
      </c>
      <c r="F708" s="208" t="s">
        <v>1364</v>
      </c>
      <c r="G708" s="205"/>
      <c r="H708" s="209">
        <v>2.5</v>
      </c>
      <c r="I708" s="210"/>
      <c r="J708" s="205"/>
      <c r="K708" s="205"/>
      <c r="L708" s="211"/>
      <c r="M708" s="212"/>
      <c r="N708" s="213"/>
      <c r="O708" s="213"/>
      <c r="P708" s="213"/>
      <c r="Q708" s="213"/>
      <c r="R708" s="213"/>
      <c r="S708" s="213"/>
      <c r="T708" s="214"/>
      <c r="AT708" s="215" t="s">
        <v>161</v>
      </c>
      <c r="AU708" s="215" t="s">
        <v>79</v>
      </c>
      <c r="AV708" s="11" t="s">
        <v>79</v>
      </c>
      <c r="AW708" s="11" t="s">
        <v>33</v>
      </c>
      <c r="AX708" s="11" t="s">
        <v>77</v>
      </c>
      <c r="AY708" s="215" t="s">
        <v>152</v>
      </c>
    </row>
    <row r="709" spans="2:65" s="1" customFormat="1" ht="22.9" customHeight="1">
      <c r="B709" s="41"/>
      <c r="C709" s="192" t="s">
        <v>1365</v>
      </c>
      <c r="D709" s="192" t="s">
        <v>154</v>
      </c>
      <c r="E709" s="193" t="s">
        <v>1366</v>
      </c>
      <c r="F709" s="194" t="s">
        <v>1367</v>
      </c>
      <c r="G709" s="195" t="s">
        <v>157</v>
      </c>
      <c r="H709" s="196">
        <v>314.80099999999999</v>
      </c>
      <c r="I709" s="197"/>
      <c r="J709" s="198">
        <f>ROUND(I709*H709,2)</f>
        <v>0</v>
      </c>
      <c r="K709" s="194" t="s">
        <v>158</v>
      </c>
      <c r="L709" s="61"/>
      <c r="M709" s="199" t="s">
        <v>21</v>
      </c>
      <c r="N709" s="200" t="s">
        <v>40</v>
      </c>
      <c r="O709" s="42"/>
      <c r="P709" s="201">
        <f>O709*H709</f>
        <v>0</v>
      </c>
      <c r="Q709" s="201">
        <v>0</v>
      </c>
      <c r="R709" s="201">
        <f>Q709*H709</f>
        <v>0</v>
      </c>
      <c r="S709" s="201">
        <v>0</v>
      </c>
      <c r="T709" s="202">
        <f>S709*H709</f>
        <v>0</v>
      </c>
      <c r="AR709" s="24" t="s">
        <v>242</v>
      </c>
      <c r="AT709" s="24" t="s">
        <v>154</v>
      </c>
      <c r="AU709" s="24" t="s">
        <v>79</v>
      </c>
      <c r="AY709" s="24" t="s">
        <v>152</v>
      </c>
      <c r="BE709" s="203">
        <f>IF(N709="základní",J709,0)</f>
        <v>0</v>
      </c>
      <c r="BF709" s="203">
        <f>IF(N709="snížená",J709,0)</f>
        <v>0</v>
      </c>
      <c r="BG709" s="203">
        <f>IF(N709="zákl. přenesená",J709,0)</f>
        <v>0</v>
      </c>
      <c r="BH709" s="203">
        <f>IF(N709="sníž. přenesená",J709,0)</f>
        <v>0</v>
      </c>
      <c r="BI709" s="203">
        <f>IF(N709="nulová",J709,0)</f>
        <v>0</v>
      </c>
      <c r="BJ709" s="24" t="s">
        <v>77</v>
      </c>
      <c r="BK709" s="203">
        <f>ROUND(I709*H709,2)</f>
        <v>0</v>
      </c>
      <c r="BL709" s="24" t="s">
        <v>242</v>
      </c>
      <c r="BM709" s="24" t="s">
        <v>1368</v>
      </c>
    </row>
    <row r="710" spans="2:65" s="11" customFormat="1" ht="13.5">
      <c r="B710" s="204"/>
      <c r="C710" s="205"/>
      <c r="D710" s="206" t="s">
        <v>161</v>
      </c>
      <c r="E710" s="207" t="s">
        <v>21</v>
      </c>
      <c r="F710" s="208" t="s">
        <v>1369</v>
      </c>
      <c r="G710" s="205"/>
      <c r="H710" s="209">
        <v>208.19499999999999</v>
      </c>
      <c r="I710" s="210"/>
      <c r="J710" s="205"/>
      <c r="K710" s="205"/>
      <c r="L710" s="211"/>
      <c r="M710" s="212"/>
      <c r="N710" s="213"/>
      <c r="O710" s="213"/>
      <c r="P710" s="213"/>
      <c r="Q710" s="213"/>
      <c r="R710" s="213"/>
      <c r="S710" s="213"/>
      <c r="T710" s="214"/>
      <c r="AT710" s="215" t="s">
        <v>161</v>
      </c>
      <c r="AU710" s="215" t="s">
        <v>79</v>
      </c>
      <c r="AV710" s="11" t="s">
        <v>79</v>
      </c>
      <c r="AW710" s="11" t="s">
        <v>33</v>
      </c>
      <c r="AX710" s="11" t="s">
        <v>69</v>
      </c>
      <c r="AY710" s="215" t="s">
        <v>152</v>
      </c>
    </row>
    <row r="711" spans="2:65" s="11" customFormat="1" ht="13.5">
      <c r="B711" s="204"/>
      <c r="C711" s="205"/>
      <c r="D711" s="206" t="s">
        <v>161</v>
      </c>
      <c r="E711" s="207" t="s">
        <v>21</v>
      </c>
      <c r="F711" s="208" t="s">
        <v>1370</v>
      </c>
      <c r="G711" s="205"/>
      <c r="H711" s="209">
        <v>106.60599999999999</v>
      </c>
      <c r="I711" s="210"/>
      <c r="J711" s="205"/>
      <c r="K711" s="205"/>
      <c r="L711" s="211"/>
      <c r="M711" s="212"/>
      <c r="N711" s="213"/>
      <c r="O711" s="213"/>
      <c r="P711" s="213"/>
      <c r="Q711" s="213"/>
      <c r="R711" s="213"/>
      <c r="S711" s="213"/>
      <c r="T711" s="214"/>
      <c r="AT711" s="215" t="s">
        <v>161</v>
      </c>
      <c r="AU711" s="215" t="s">
        <v>79</v>
      </c>
      <c r="AV711" s="11" t="s">
        <v>79</v>
      </c>
      <c r="AW711" s="11" t="s">
        <v>33</v>
      </c>
      <c r="AX711" s="11" t="s">
        <v>69</v>
      </c>
      <c r="AY711" s="215" t="s">
        <v>152</v>
      </c>
    </row>
    <row r="712" spans="2:65" s="12" customFormat="1" ht="13.5">
      <c r="B712" s="216"/>
      <c r="C712" s="217"/>
      <c r="D712" s="206" t="s">
        <v>161</v>
      </c>
      <c r="E712" s="218" t="s">
        <v>21</v>
      </c>
      <c r="F712" s="219" t="s">
        <v>180</v>
      </c>
      <c r="G712" s="217"/>
      <c r="H712" s="220">
        <v>314.80099999999999</v>
      </c>
      <c r="I712" s="221"/>
      <c r="J712" s="217"/>
      <c r="K712" s="217"/>
      <c r="L712" s="222"/>
      <c r="M712" s="223"/>
      <c r="N712" s="224"/>
      <c r="O712" s="224"/>
      <c r="P712" s="224"/>
      <c r="Q712" s="224"/>
      <c r="R712" s="224"/>
      <c r="S712" s="224"/>
      <c r="T712" s="225"/>
      <c r="AT712" s="226" t="s">
        <v>161</v>
      </c>
      <c r="AU712" s="226" t="s">
        <v>79</v>
      </c>
      <c r="AV712" s="12" t="s">
        <v>159</v>
      </c>
      <c r="AW712" s="12" t="s">
        <v>33</v>
      </c>
      <c r="AX712" s="12" t="s">
        <v>77</v>
      </c>
      <c r="AY712" s="226" t="s">
        <v>152</v>
      </c>
    </row>
    <row r="713" spans="2:65" s="1" customFormat="1" ht="14.45" customHeight="1">
      <c r="B713" s="41"/>
      <c r="C713" s="227" t="s">
        <v>1371</v>
      </c>
      <c r="D713" s="227" t="s">
        <v>202</v>
      </c>
      <c r="E713" s="228" t="s">
        <v>1372</v>
      </c>
      <c r="F713" s="229" t="s">
        <v>1373</v>
      </c>
      <c r="G713" s="230" t="s">
        <v>173</v>
      </c>
      <c r="H713" s="231">
        <v>8.3109999999999999</v>
      </c>
      <c r="I713" s="232"/>
      <c r="J713" s="233">
        <f>ROUND(I713*H713,2)</f>
        <v>0</v>
      </c>
      <c r="K713" s="229" t="s">
        <v>158</v>
      </c>
      <c r="L713" s="234"/>
      <c r="M713" s="235" t="s">
        <v>21</v>
      </c>
      <c r="N713" s="236" t="s">
        <v>40</v>
      </c>
      <c r="O713" s="42"/>
      <c r="P713" s="201">
        <f>O713*H713</f>
        <v>0</v>
      </c>
      <c r="Q713" s="201">
        <v>0.55000000000000004</v>
      </c>
      <c r="R713" s="201">
        <f>Q713*H713</f>
        <v>4.5710500000000005</v>
      </c>
      <c r="S713" s="201">
        <v>0</v>
      </c>
      <c r="T713" s="202">
        <f>S713*H713</f>
        <v>0</v>
      </c>
      <c r="AR713" s="24" t="s">
        <v>324</v>
      </c>
      <c r="AT713" s="24" t="s">
        <v>202</v>
      </c>
      <c r="AU713" s="24" t="s">
        <v>79</v>
      </c>
      <c r="AY713" s="24" t="s">
        <v>152</v>
      </c>
      <c r="BE713" s="203">
        <f>IF(N713="základní",J713,0)</f>
        <v>0</v>
      </c>
      <c r="BF713" s="203">
        <f>IF(N713="snížená",J713,0)</f>
        <v>0</v>
      </c>
      <c r="BG713" s="203">
        <f>IF(N713="zákl. přenesená",J713,0)</f>
        <v>0</v>
      </c>
      <c r="BH713" s="203">
        <f>IF(N713="sníž. přenesená",J713,0)</f>
        <v>0</v>
      </c>
      <c r="BI713" s="203">
        <f>IF(N713="nulová",J713,0)</f>
        <v>0</v>
      </c>
      <c r="BJ713" s="24" t="s">
        <v>77</v>
      </c>
      <c r="BK713" s="203">
        <f>ROUND(I713*H713,2)</f>
        <v>0</v>
      </c>
      <c r="BL713" s="24" t="s">
        <v>242</v>
      </c>
      <c r="BM713" s="24" t="s">
        <v>1374</v>
      </c>
    </row>
    <row r="714" spans="2:65" s="11" customFormat="1" ht="13.5">
      <c r="B714" s="204"/>
      <c r="C714" s="205"/>
      <c r="D714" s="206" t="s">
        <v>161</v>
      </c>
      <c r="E714" s="207" t="s">
        <v>21</v>
      </c>
      <c r="F714" s="208" t="s">
        <v>1375</v>
      </c>
      <c r="G714" s="205"/>
      <c r="H714" s="209">
        <v>8.3109999999999999</v>
      </c>
      <c r="I714" s="210"/>
      <c r="J714" s="205"/>
      <c r="K714" s="205"/>
      <c r="L714" s="211"/>
      <c r="M714" s="212"/>
      <c r="N714" s="213"/>
      <c r="O714" s="213"/>
      <c r="P714" s="213"/>
      <c r="Q714" s="213"/>
      <c r="R714" s="213"/>
      <c r="S714" s="213"/>
      <c r="T714" s="214"/>
      <c r="AT714" s="215" t="s">
        <v>161</v>
      </c>
      <c r="AU714" s="215" t="s">
        <v>79</v>
      </c>
      <c r="AV714" s="11" t="s">
        <v>79</v>
      </c>
      <c r="AW714" s="11" t="s">
        <v>33</v>
      </c>
      <c r="AX714" s="11" t="s">
        <v>77</v>
      </c>
      <c r="AY714" s="215" t="s">
        <v>152</v>
      </c>
    </row>
    <row r="715" spans="2:65" s="1" customFormat="1" ht="34.15" customHeight="1">
      <c r="B715" s="41"/>
      <c r="C715" s="192" t="s">
        <v>1376</v>
      </c>
      <c r="D715" s="192" t="s">
        <v>154</v>
      </c>
      <c r="E715" s="193" t="s">
        <v>1377</v>
      </c>
      <c r="F715" s="194" t="s">
        <v>1378</v>
      </c>
      <c r="G715" s="195" t="s">
        <v>157</v>
      </c>
      <c r="H715" s="196">
        <v>314.13200000000001</v>
      </c>
      <c r="I715" s="197"/>
      <c r="J715" s="198">
        <f>ROUND(I715*H715,2)</f>
        <v>0</v>
      </c>
      <c r="K715" s="194" t="s">
        <v>158</v>
      </c>
      <c r="L715" s="61"/>
      <c r="M715" s="199" t="s">
        <v>21</v>
      </c>
      <c r="N715" s="200" t="s">
        <v>40</v>
      </c>
      <c r="O715" s="42"/>
      <c r="P715" s="201">
        <f>O715*H715</f>
        <v>0</v>
      </c>
      <c r="Q715" s="201">
        <v>0</v>
      </c>
      <c r="R715" s="201">
        <f>Q715*H715</f>
        <v>0</v>
      </c>
      <c r="S715" s="201">
        <v>1.4999999999999999E-2</v>
      </c>
      <c r="T715" s="202">
        <f>S715*H715</f>
        <v>4.7119799999999996</v>
      </c>
      <c r="AR715" s="24" t="s">
        <v>242</v>
      </c>
      <c r="AT715" s="24" t="s">
        <v>154</v>
      </c>
      <c r="AU715" s="24" t="s">
        <v>79</v>
      </c>
      <c r="AY715" s="24" t="s">
        <v>152</v>
      </c>
      <c r="BE715" s="203">
        <f>IF(N715="základní",J715,0)</f>
        <v>0</v>
      </c>
      <c r="BF715" s="203">
        <f>IF(N715="snížená",J715,0)</f>
        <v>0</v>
      </c>
      <c r="BG715" s="203">
        <f>IF(N715="zákl. přenesená",J715,0)</f>
        <v>0</v>
      </c>
      <c r="BH715" s="203">
        <f>IF(N715="sníž. přenesená",J715,0)</f>
        <v>0</v>
      </c>
      <c r="BI715" s="203">
        <f>IF(N715="nulová",J715,0)</f>
        <v>0</v>
      </c>
      <c r="BJ715" s="24" t="s">
        <v>77</v>
      </c>
      <c r="BK715" s="203">
        <f>ROUND(I715*H715,2)</f>
        <v>0</v>
      </c>
      <c r="BL715" s="24" t="s">
        <v>242</v>
      </c>
      <c r="BM715" s="24" t="s">
        <v>1379</v>
      </c>
    </row>
    <row r="716" spans="2:65" s="11" customFormat="1" ht="13.5">
      <c r="B716" s="204"/>
      <c r="C716" s="205"/>
      <c r="D716" s="206" t="s">
        <v>161</v>
      </c>
      <c r="E716" s="207" t="s">
        <v>21</v>
      </c>
      <c r="F716" s="208" t="s">
        <v>1380</v>
      </c>
      <c r="G716" s="205"/>
      <c r="H716" s="209">
        <v>106.60599999999999</v>
      </c>
      <c r="I716" s="210"/>
      <c r="J716" s="205"/>
      <c r="K716" s="205"/>
      <c r="L716" s="211"/>
      <c r="M716" s="212"/>
      <c r="N716" s="213"/>
      <c r="O716" s="213"/>
      <c r="P716" s="213"/>
      <c r="Q716" s="213"/>
      <c r="R716" s="213"/>
      <c r="S716" s="213"/>
      <c r="T716" s="214"/>
      <c r="AT716" s="215" t="s">
        <v>161</v>
      </c>
      <c r="AU716" s="215" t="s">
        <v>79</v>
      </c>
      <c r="AV716" s="11" t="s">
        <v>79</v>
      </c>
      <c r="AW716" s="11" t="s">
        <v>33</v>
      </c>
      <c r="AX716" s="11" t="s">
        <v>69</v>
      </c>
      <c r="AY716" s="215" t="s">
        <v>152</v>
      </c>
    </row>
    <row r="717" spans="2:65" s="11" customFormat="1" ht="13.5">
      <c r="B717" s="204"/>
      <c r="C717" s="205"/>
      <c r="D717" s="206" t="s">
        <v>161</v>
      </c>
      <c r="E717" s="207" t="s">
        <v>21</v>
      </c>
      <c r="F717" s="208" t="s">
        <v>1381</v>
      </c>
      <c r="G717" s="205"/>
      <c r="H717" s="209">
        <v>207.52600000000001</v>
      </c>
      <c r="I717" s="210"/>
      <c r="J717" s="205"/>
      <c r="K717" s="205"/>
      <c r="L717" s="211"/>
      <c r="M717" s="212"/>
      <c r="N717" s="213"/>
      <c r="O717" s="213"/>
      <c r="P717" s="213"/>
      <c r="Q717" s="213"/>
      <c r="R717" s="213"/>
      <c r="S717" s="213"/>
      <c r="T717" s="214"/>
      <c r="AT717" s="215" t="s">
        <v>161</v>
      </c>
      <c r="AU717" s="215" t="s">
        <v>79</v>
      </c>
      <c r="AV717" s="11" t="s">
        <v>79</v>
      </c>
      <c r="AW717" s="11" t="s">
        <v>33</v>
      </c>
      <c r="AX717" s="11" t="s">
        <v>69</v>
      </c>
      <c r="AY717" s="215" t="s">
        <v>152</v>
      </c>
    </row>
    <row r="718" spans="2:65" s="12" customFormat="1" ht="13.5">
      <c r="B718" s="216"/>
      <c r="C718" s="217"/>
      <c r="D718" s="206" t="s">
        <v>161</v>
      </c>
      <c r="E718" s="218" t="s">
        <v>21</v>
      </c>
      <c r="F718" s="219" t="s">
        <v>180</v>
      </c>
      <c r="G718" s="217"/>
      <c r="H718" s="220">
        <v>314.13200000000001</v>
      </c>
      <c r="I718" s="221"/>
      <c r="J718" s="217"/>
      <c r="K718" s="217"/>
      <c r="L718" s="222"/>
      <c r="M718" s="223"/>
      <c r="N718" s="224"/>
      <c r="O718" s="224"/>
      <c r="P718" s="224"/>
      <c r="Q718" s="224"/>
      <c r="R718" s="224"/>
      <c r="S718" s="224"/>
      <c r="T718" s="225"/>
      <c r="AT718" s="226" t="s">
        <v>161</v>
      </c>
      <c r="AU718" s="226" t="s">
        <v>79</v>
      </c>
      <c r="AV718" s="12" t="s">
        <v>159</v>
      </c>
      <c r="AW718" s="12" t="s">
        <v>33</v>
      </c>
      <c r="AX718" s="12" t="s">
        <v>77</v>
      </c>
      <c r="AY718" s="226" t="s">
        <v>152</v>
      </c>
    </row>
    <row r="719" spans="2:65" s="1" customFormat="1" ht="22.9" customHeight="1">
      <c r="B719" s="41"/>
      <c r="C719" s="192" t="s">
        <v>1382</v>
      </c>
      <c r="D719" s="192" t="s">
        <v>154</v>
      </c>
      <c r="E719" s="193" t="s">
        <v>1383</v>
      </c>
      <c r="F719" s="194" t="s">
        <v>1384</v>
      </c>
      <c r="G719" s="195" t="s">
        <v>173</v>
      </c>
      <c r="H719" s="196">
        <v>10.055</v>
      </c>
      <c r="I719" s="197"/>
      <c r="J719" s="198">
        <f>ROUND(I719*H719,2)</f>
        <v>0</v>
      </c>
      <c r="K719" s="194" t="s">
        <v>158</v>
      </c>
      <c r="L719" s="61"/>
      <c r="M719" s="199" t="s">
        <v>21</v>
      </c>
      <c r="N719" s="200" t="s">
        <v>40</v>
      </c>
      <c r="O719" s="42"/>
      <c r="P719" s="201">
        <f>O719*H719</f>
        <v>0</v>
      </c>
      <c r="Q719" s="201">
        <v>2.3369999999999998E-2</v>
      </c>
      <c r="R719" s="201">
        <f>Q719*H719</f>
        <v>0.23498534999999998</v>
      </c>
      <c r="S719" s="201">
        <v>0</v>
      </c>
      <c r="T719" s="202">
        <f>S719*H719</f>
        <v>0</v>
      </c>
      <c r="AR719" s="24" t="s">
        <v>242</v>
      </c>
      <c r="AT719" s="24" t="s">
        <v>154</v>
      </c>
      <c r="AU719" s="24" t="s">
        <v>79</v>
      </c>
      <c r="AY719" s="24" t="s">
        <v>152</v>
      </c>
      <c r="BE719" s="203">
        <f>IF(N719="základní",J719,0)</f>
        <v>0</v>
      </c>
      <c r="BF719" s="203">
        <f>IF(N719="snížená",J719,0)</f>
        <v>0</v>
      </c>
      <c r="BG719" s="203">
        <f>IF(N719="zákl. přenesená",J719,0)</f>
        <v>0</v>
      </c>
      <c r="BH719" s="203">
        <f>IF(N719="sníž. přenesená",J719,0)</f>
        <v>0</v>
      </c>
      <c r="BI719" s="203">
        <f>IF(N719="nulová",J719,0)</f>
        <v>0</v>
      </c>
      <c r="BJ719" s="24" t="s">
        <v>77</v>
      </c>
      <c r="BK719" s="203">
        <f>ROUND(I719*H719,2)</f>
        <v>0</v>
      </c>
      <c r="BL719" s="24" t="s">
        <v>242</v>
      </c>
      <c r="BM719" s="24" t="s">
        <v>1385</v>
      </c>
    </row>
    <row r="720" spans="2:65" s="11" customFormat="1" ht="13.5">
      <c r="B720" s="204"/>
      <c r="C720" s="205"/>
      <c r="D720" s="206" t="s">
        <v>161</v>
      </c>
      <c r="E720" s="207" t="s">
        <v>21</v>
      </c>
      <c r="F720" s="208" t="s">
        <v>1386</v>
      </c>
      <c r="G720" s="205"/>
      <c r="H720" s="209">
        <v>7.5549999999999997</v>
      </c>
      <c r="I720" s="210"/>
      <c r="J720" s="205"/>
      <c r="K720" s="205"/>
      <c r="L720" s="211"/>
      <c r="M720" s="212"/>
      <c r="N720" s="213"/>
      <c r="O720" s="213"/>
      <c r="P720" s="213"/>
      <c r="Q720" s="213"/>
      <c r="R720" s="213"/>
      <c r="S720" s="213"/>
      <c r="T720" s="214"/>
      <c r="AT720" s="215" t="s">
        <v>161</v>
      </c>
      <c r="AU720" s="215" t="s">
        <v>79</v>
      </c>
      <c r="AV720" s="11" t="s">
        <v>79</v>
      </c>
      <c r="AW720" s="11" t="s">
        <v>33</v>
      </c>
      <c r="AX720" s="11" t="s">
        <v>69</v>
      </c>
      <c r="AY720" s="215" t="s">
        <v>152</v>
      </c>
    </row>
    <row r="721" spans="2:65" s="11" customFormat="1" ht="13.5">
      <c r="B721" s="204"/>
      <c r="C721" s="205"/>
      <c r="D721" s="206" t="s">
        <v>161</v>
      </c>
      <c r="E721" s="207" t="s">
        <v>21</v>
      </c>
      <c r="F721" s="208" t="s">
        <v>1336</v>
      </c>
      <c r="G721" s="205"/>
      <c r="H721" s="209">
        <v>2.5</v>
      </c>
      <c r="I721" s="210"/>
      <c r="J721" s="205"/>
      <c r="K721" s="205"/>
      <c r="L721" s="211"/>
      <c r="M721" s="212"/>
      <c r="N721" s="213"/>
      <c r="O721" s="213"/>
      <c r="P721" s="213"/>
      <c r="Q721" s="213"/>
      <c r="R721" s="213"/>
      <c r="S721" s="213"/>
      <c r="T721" s="214"/>
      <c r="AT721" s="215" t="s">
        <v>161</v>
      </c>
      <c r="AU721" s="215" t="s">
        <v>79</v>
      </c>
      <c r="AV721" s="11" t="s">
        <v>79</v>
      </c>
      <c r="AW721" s="11" t="s">
        <v>33</v>
      </c>
      <c r="AX721" s="11" t="s">
        <v>69</v>
      </c>
      <c r="AY721" s="215" t="s">
        <v>152</v>
      </c>
    </row>
    <row r="722" spans="2:65" s="12" customFormat="1" ht="13.5">
      <c r="B722" s="216"/>
      <c r="C722" s="217"/>
      <c r="D722" s="206" t="s">
        <v>161</v>
      </c>
      <c r="E722" s="218" t="s">
        <v>21</v>
      </c>
      <c r="F722" s="219" t="s">
        <v>180</v>
      </c>
      <c r="G722" s="217"/>
      <c r="H722" s="220">
        <v>10.055</v>
      </c>
      <c r="I722" s="221"/>
      <c r="J722" s="217"/>
      <c r="K722" s="217"/>
      <c r="L722" s="222"/>
      <c r="M722" s="223"/>
      <c r="N722" s="224"/>
      <c r="O722" s="224"/>
      <c r="P722" s="224"/>
      <c r="Q722" s="224"/>
      <c r="R722" s="224"/>
      <c r="S722" s="224"/>
      <c r="T722" s="225"/>
      <c r="AT722" s="226" t="s">
        <v>161</v>
      </c>
      <c r="AU722" s="226" t="s">
        <v>79</v>
      </c>
      <c r="AV722" s="12" t="s">
        <v>159</v>
      </c>
      <c r="AW722" s="12" t="s">
        <v>33</v>
      </c>
      <c r="AX722" s="12" t="s">
        <v>77</v>
      </c>
      <c r="AY722" s="226" t="s">
        <v>152</v>
      </c>
    </row>
    <row r="723" spans="2:65" s="1" customFormat="1" ht="22.9" customHeight="1">
      <c r="B723" s="41"/>
      <c r="C723" s="192" t="s">
        <v>1387</v>
      </c>
      <c r="D723" s="192" t="s">
        <v>154</v>
      </c>
      <c r="E723" s="193" t="s">
        <v>1388</v>
      </c>
      <c r="F723" s="194" t="s">
        <v>1389</v>
      </c>
      <c r="G723" s="195" t="s">
        <v>169</v>
      </c>
      <c r="H723" s="196">
        <v>26.8</v>
      </c>
      <c r="I723" s="197"/>
      <c r="J723" s="198">
        <f>ROUND(I723*H723,2)</f>
        <v>0</v>
      </c>
      <c r="K723" s="194" t="s">
        <v>158</v>
      </c>
      <c r="L723" s="61"/>
      <c r="M723" s="199" t="s">
        <v>21</v>
      </c>
      <c r="N723" s="200" t="s">
        <v>40</v>
      </c>
      <c r="O723" s="42"/>
      <c r="P723" s="201">
        <f>O723*H723</f>
        <v>0</v>
      </c>
      <c r="Q723" s="201">
        <v>0</v>
      </c>
      <c r="R723" s="201">
        <f>Q723*H723</f>
        <v>0</v>
      </c>
      <c r="S723" s="201">
        <v>6.0000000000000001E-3</v>
      </c>
      <c r="T723" s="202">
        <f>S723*H723</f>
        <v>0.1608</v>
      </c>
      <c r="AR723" s="24" t="s">
        <v>242</v>
      </c>
      <c r="AT723" s="24" t="s">
        <v>154</v>
      </c>
      <c r="AU723" s="24" t="s">
        <v>79</v>
      </c>
      <c r="AY723" s="24" t="s">
        <v>152</v>
      </c>
      <c r="BE723" s="203">
        <f>IF(N723="základní",J723,0)</f>
        <v>0</v>
      </c>
      <c r="BF723" s="203">
        <f>IF(N723="snížená",J723,0)</f>
        <v>0</v>
      </c>
      <c r="BG723" s="203">
        <f>IF(N723="zákl. přenesená",J723,0)</f>
        <v>0</v>
      </c>
      <c r="BH723" s="203">
        <f>IF(N723="sníž. přenesená",J723,0)</f>
        <v>0</v>
      </c>
      <c r="BI723" s="203">
        <f>IF(N723="nulová",J723,0)</f>
        <v>0</v>
      </c>
      <c r="BJ723" s="24" t="s">
        <v>77</v>
      </c>
      <c r="BK723" s="203">
        <f>ROUND(I723*H723,2)</f>
        <v>0</v>
      </c>
      <c r="BL723" s="24" t="s">
        <v>242</v>
      </c>
      <c r="BM723" s="24" t="s">
        <v>1390</v>
      </c>
    </row>
    <row r="724" spans="2:65" s="11" customFormat="1" ht="13.5">
      <c r="B724" s="204"/>
      <c r="C724" s="205"/>
      <c r="D724" s="206" t="s">
        <v>161</v>
      </c>
      <c r="E724" s="207" t="s">
        <v>21</v>
      </c>
      <c r="F724" s="208" t="s">
        <v>1391</v>
      </c>
      <c r="G724" s="205"/>
      <c r="H724" s="209">
        <v>26.8</v>
      </c>
      <c r="I724" s="210"/>
      <c r="J724" s="205"/>
      <c r="K724" s="205"/>
      <c r="L724" s="211"/>
      <c r="M724" s="212"/>
      <c r="N724" s="213"/>
      <c r="O724" s="213"/>
      <c r="P724" s="213"/>
      <c r="Q724" s="213"/>
      <c r="R724" s="213"/>
      <c r="S724" s="213"/>
      <c r="T724" s="214"/>
      <c r="AT724" s="215" t="s">
        <v>161</v>
      </c>
      <c r="AU724" s="215" t="s">
        <v>79</v>
      </c>
      <c r="AV724" s="11" t="s">
        <v>79</v>
      </c>
      <c r="AW724" s="11" t="s">
        <v>33</v>
      </c>
      <c r="AX724" s="11" t="s">
        <v>77</v>
      </c>
      <c r="AY724" s="215" t="s">
        <v>152</v>
      </c>
    </row>
    <row r="725" spans="2:65" s="1" customFormat="1" ht="34.15" customHeight="1">
      <c r="B725" s="41"/>
      <c r="C725" s="192" t="s">
        <v>1392</v>
      </c>
      <c r="D725" s="192" t="s">
        <v>154</v>
      </c>
      <c r="E725" s="193" t="s">
        <v>1393</v>
      </c>
      <c r="F725" s="194" t="s">
        <v>1394</v>
      </c>
      <c r="G725" s="195" t="s">
        <v>169</v>
      </c>
      <c r="H725" s="196">
        <v>56.685000000000002</v>
      </c>
      <c r="I725" s="197"/>
      <c r="J725" s="198">
        <f>ROUND(I725*H725,2)</f>
        <v>0</v>
      </c>
      <c r="K725" s="194" t="s">
        <v>158</v>
      </c>
      <c r="L725" s="61"/>
      <c r="M725" s="199" t="s">
        <v>21</v>
      </c>
      <c r="N725" s="200" t="s">
        <v>40</v>
      </c>
      <c r="O725" s="42"/>
      <c r="P725" s="201">
        <f>O725*H725</f>
        <v>0</v>
      </c>
      <c r="Q725" s="201">
        <v>0</v>
      </c>
      <c r="R725" s="201">
        <f>Q725*H725</f>
        <v>0</v>
      </c>
      <c r="S725" s="201">
        <v>1.2999999999999999E-2</v>
      </c>
      <c r="T725" s="202">
        <f>S725*H725</f>
        <v>0.73690500000000003</v>
      </c>
      <c r="AR725" s="24" t="s">
        <v>242</v>
      </c>
      <c r="AT725" s="24" t="s">
        <v>154</v>
      </c>
      <c r="AU725" s="24" t="s">
        <v>79</v>
      </c>
      <c r="AY725" s="24" t="s">
        <v>152</v>
      </c>
      <c r="BE725" s="203">
        <f>IF(N725="základní",J725,0)</f>
        <v>0</v>
      </c>
      <c r="BF725" s="203">
        <f>IF(N725="snížená",J725,0)</f>
        <v>0</v>
      </c>
      <c r="BG725" s="203">
        <f>IF(N725="zákl. přenesená",J725,0)</f>
        <v>0</v>
      </c>
      <c r="BH725" s="203">
        <f>IF(N725="sníž. přenesená",J725,0)</f>
        <v>0</v>
      </c>
      <c r="BI725" s="203">
        <f>IF(N725="nulová",J725,0)</f>
        <v>0</v>
      </c>
      <c r="BJ725" s="24" t="s">
        <v>77</v>
      </c>
      <c r="BK725" s="203">
        <f>ROUND(I725*H725,2)</f>
        <v>0</v>
      </c>
      <c r="BL725" s="24" t="s">
        <v>242</v>
      </c>
      <c r="BM725" s="24" t="s">
        <v>1395</v>
      </c>
    </row>
    <row r="726" spans="2:65" s="11" customFormat="1" ht="13.5">
      <c r="B726" s="204"/>
      <c r="C726" s="205"/>
      <c r="D726" s="206" t="s">
        <v>161</v>
      </c>
      <c r="E726" s="207" t="s">
        <v>21</v>
      </c>
      <c r="F726" s="208" t="s">
        <v>1396</v>
      </c>
      <c r="G726" s="205"/>
      <c r="H726" s="209">
        <v>56.685000000000002</v>
      </c>
      <c r="I726" s="210"/>
      <c r="J726" s="205"/>
      <c r="K726" s="205"/>
      <c r="L726" s="211"/>
      <c r="M726" s="212"/>
      <c r="N726" s="213"/>
      <c r="O726" s="213"/>
      <c r="P726" s="213"/>
      <c r="Q726" s="213"/>
      <c r="R726" s="213"/>
      <c r="S726" s="213"/>
      <c r="T726" s="214"/>
      <c r="AT726" s="215" t="s">
        <v>161</v>
      </c>
      <c r="AU726" s="215" t="s">
        <v>79</v>
      </c>
      <c r="AV726" s="11" t="s">
        <v>79</v>
      </c>
      <c r="AW726" s="11" t="s">
        <v>33</v>
      </c>
      <c r="AX726" s="11" t="s">
        <v>69</v>
      </c>
      <c r="AY726" s="215" t="s">
        <v>152</v>
      </c>
    </row>
    <row r="727" spans="2:65" s="12" customFormat="1" ht="13.5">
      <c r="B727" s="216"/>
      <c r="C727" s="217"/>
      <c r="D727" s="206" t="s">
        <v>161</v>
      </c>
      <c r="E727" s="218" t="s">
        <v>21</v>
      </c>
      <c r="F727" s="219" t="s">
        <v>180</v>
      </c>
      <c r="G727" s="217"/>
      <c r="H727" s="220">
        <v>56.685000000000002</v>
      </c>
      <c r="I727" s="221"/>
      <c r="J727" s="217"/>
      <c r="K727" s="217"/>
      <c r="L727" s="222"/>
      <c r="M727" s="223"/>
      <c r="N727" s="224"/>
      <c r="O727" s="224"/>
      <c r="P727" s="224"/>
      <c r="Q727" s="224"/>
      <c r="R727" s="224"/>
      <c r="S727" s="224"/>
      <c r="T727" s="225"/>
      <c r="AT727" s="226" t="s">
        <v>161</v>
      </c>
      <c r="AU727" s="226" t="s">
        <v>79</v>
      </c>
      <c r="AV727" s="12" t="s">
        <v>159</v>
      </c>
      <c r="AW727" s="12" t="s">
        <v>33</v>
      </c>
      <c r="AX727" s="12" t="s">
        <v>77</v>
      </c>
      <c r="AY727" s="226" t="s">
        <v>152</v>
      </c>
    </row>
    <row r="728" spans="2:65" s="1" customFormat="1" ht="22.9" customHeight="1">
      <c r="B728" s="41"/>
      <c r="C728" s="192" t="s">
        <v>1397</v>
      </c>
      <c r="D728" s="192" t="s">
        <v>154</v>
      </c>
      <c r="E728" s="193" t="s">
        <v>1398</v>
      </c>
      <c r="F728" s="194" t="s">
        <v>1399</v>
      </c>
      <c r="G728" s="195" t="s">
        <v>169</v>
      </c>
      <c r="H728" s="196">
        <v>26.8</v>
      </c>
      <c r="I728" s="197"/>
      <c r="J728" s="198">
        <f>ROUND(I728*H728,2)</f>
        <v>0</v>
      </c>
      <c r="K728" s="194" t="s">
        <v>158</v>
      </c>
      <c r="L728" s="61"/>
      <c r="M728" s="199" t="s">
        <v>21</v>
      </c>
      <c r="N728" s="200" t="s">
        <v>40</v>
      </c>
      <c r="O728" s="42"/>
      <c r="P728" s="201">
        <f>O728*H728</f>
        <v>0</v>
      </c>
      <c r="Q728" s="201">
        <v>0</v>
      </c>
      <c r="R728" s="201">
        <f>Q728*H728</f>
        <v>0</v>
      </c>
      <c r="S728" s="201">
        <v>0</v>
      </c>
      <c r="T728" s="202">
        <f>S728*H728</f>
        <v>0</v>
      </c>
      <c r="AR728" s="24" t="s">
        <v>242</v>
      </c>
      <c r="AT728" s="24" t="s">
        <v>154</v>
      </c>
      <c r="AU728" s="24" t="s">
        <v>79</v>
      </c>
      <c r="AY728" s="24" t="s">
        <v>152</v>
      </c>
      <c r="BE728" s="203">
        <f>IF(N728="základní",J728,0)</f>
        <v>0</v>
      </c>
      <c r="BF728" s="203">
        <f>IF(N728="snížená",J728,0)</f>
        <v>0</v>
      </c>
      <c r="BG728" s="203">
        <f>IF(N728="zákl. přenesená",J728,0)</f>
        <v>0</v>
      </c>
      <c r="BH728" s="203">
        <f>IF(N728="sníž. přenesená",J728,0)</f>
        <v>0</v>
      </c>
      <c r="BI728" s="203">
        <f>IF(N728="nulová",J728,0)</f>
        <v>0</v>
      </c>
      <c r="BJ728" s="24" t="s">
        <v>77</v>
      </c>
      <c r="BK728" s="203">
        <f>ROUND(I728*H728,2)</f>
        <v>0</v>
      </c>
      <c r="BL728" s="24" t="s">
        <v>242</v>
      </c>
      <c r="BM728" s="24" t="s">
        <v>1400</v>
      </c>
    </row>
    <row r="729" spans="2:65" s="11" customFormat="1" ht="13.5">
      <c r="B729" s="204"/>
      <c r="C729" s="205"/>
      <c r="D729" s="206" t="s">
        <v>161</v>
      </c>
      <c r="E729" s="207" t="s">
        <v>21</v>
      </c>
      <c r="F729" s="208" t="s">
        <v>1401</v>
      </c>
      <c r="G729" s="205"/>
      <c r="H729" s="209">
        <v>26.8</v>
      </c>
      <c r="I729" s="210"/>
      <c r="J729" s="205"/>
      <c r="K729" s="205"/>
      <c r="L729" s="211"/>
      <c r="M729" s="212"/>
      <c r="N729" s="213"/>
      <c r="O729" s="213"/>
      <c r="P729" s="213"/>
      <c r="Q729" s="213"/>
      <c r="R729" s="213"/>
      <c r="S729" s="213"/>
      <c r="T729" s="214"/>
      <c r="AT729" s="215" t="s">
        <v>161</v>
      </c>
      <c r="AU729" s="215" t="s">
        <v>79</v>
      </c>
      <c r="AV729" s="11" t="s">
        <v>79</v>
      </c>
      <c r="AW729" s="11" t="s">
        <v>33</v>
      </c>
      <c r="AX729" s="11" t="s">
        <v>77</v>
      </c>
      <c r="AY729" s="215" t="s">
        <v>152</v>
      </c>
    </row>
    <row r="730" spans="2:65" s="1" customFormat="1" ht="14.45" customHeight="1">
      <c r="B730" s="41"/>
      <c r="C730" s="227" t="s">
        <v>1402</v>
      </c>
      <c r="D730" s="227" t="s">
        <v>202</v>
      </c>
      <c r="E730" s="228" t="s">
        <v>1361</v>
      </c>
      <c r="F730" s="229" t="s">
        <v>1362</v>
      </c>
      <c r="G730" s="230" t="s">
        <v>173</v>
      </c>
      <c r="H730" s="231">
        <v>0.248</v>
      </c>
      <c r="I730" s="232"/>
      <c r="J730" s="233">
        <f>ROUND(I730*H730,2)</f>
        <v>0</v>
      </c>
      <c r="K730" s="229" t="s">
        <v>158</v>
      </c>
      <c r="L730" s="234"/>
      <c r="M730" s="235" t="s">
        <v>21</v>
      </c>
      <c r="N730" s="236" t="s">
        <v>40</v>
      </c>
      <c r="O730" s="42"/>
      <c r="P730" s="201">
        <f>O730*H730</f>
        <v>0</v>
      </c>
      <c r="Q730" s="201">
        <v>0.55000000000000004</v>
      </c>
      <c r="R730" s="201">
        <f>Q730*H730</f>
        <v>0.13640000000000002</v>
      </c>
      <c r="S730" s="201">
        <v>0</v>
      </c>
      <c r="T730" s="202">
        <f>S730*H730</f>
        <v>0</v>
      </c>
      <c r="AR730" s="24" t="s">
        <v>324</v>
      </c>
      <c r="AT730" s="24" t="s">
        <v>202</v>
      </c>
      <c r="AU730" s="24" t="s">
        <v>79</v>
      </c>
      <c r="AY730" s="24" t="s">
        <v>152</v>
      </c>
      <c r="BE730" s="203">
        <f>IF(N730="základní",J730,0)</f>
        <v>0</v>
      </c>
      <c r="BF730" s="203">
        <f>IF(N730="snížená",J730,0)</f>
        <v>0</v>
      </c>
      <c r="BG730" s="203">
        <f>IF(N730="zákl. přenesená",J730,0)</f>
        <v>0</v>
      </c>
      <c r="BH730" s="203">
        <f>IF(N730="sníž. přenesená",J730,0)</f>
        <v>0</v>
      </c>
      <c r="BI730" s="203">
        <f>IF(N730="nulová",J730,0)</f>
        <v>0</v>
      </c>
      <c r="BJ730" s="24" t="s">
        <v>77</v>
      </c>
      <c r="BK730" s="203">
        <f>ROUND(I730*H730,2)</f>
        <v>0</v>
      </c>
      <c r="BL730" s="24" t="s">
        <v>242</v>
      </c>
      <c r="BM730" s="24" t="s">
        <v>1403</v>
      </c>
    </row>
    <row r="731" spans="2:65" s="11" customFormat="1" ht="13.5">
      <c r="B731" s="204"/>
      <c r="C731" s="205"/>
      <c r="D731" s="206" t="s">
        <v>161</v>
      </c>
      <c r="E731" s="207" t="s">
        <v>21</v>
      </c>
      <c r="F731" s="208" t="s">
        <v>1404</v>
      </c>
      <c r="G731" s="205"/>
      <c r="H731" s="209">
        <v>0.248</v>
      </c>
      <c r="I731" s="210"/>
      <c r="J731" s="205"/>
      <c r="K731" s="205"/>
      <c r="L731" s="211"/>
      <c r="M731" s="212"/>
      <c r="N731" s="213"/>
      <c r="O731" s="213"/>
      <c r="P731" s="213"/>
      <c r="Q731" s="213"/>
      <c r="R731" s="213"/>
      <c r="S731" s="213"/>
      <c r="T731" s="214"/>
      <c r="AT731" s="215" t="s">
        <v>161</v>
      </c>
      <c r="AU731" s="215" t="s">
        <v>79</v>
      </c>
      <c r="AV731" s="11" t="s">
        <v>79</v>
      </c>
      <c r="AW731" s="11" t="s">
        <v>33</v>
      </c>
      <c r="AX731" s="11" t="s">
        <v>77</v>
      </c>
      <c r="AY731" s="215" t="s">
        <v>152</v>
      </c>
    </row>
    <row r="732" spans="2:65" s="1" customFormat="1" ht="34.15" customHeight="1">
      <c r="B732" s="41"/>
      <c r="C732" s="192" t="s">
        <v>1405</v>
      </c>
      <c r="D732" s="192" t="s">
        <v>154</v>
      </c>
      <c r="E732" s="193" t="s">
        <v>1406</v>
      </c>
      <c r="F732" s="194" t="s">
        <v>1407</v>
      </c>
      <c r="G732" s="195" t="s">
        <v>169</v>
      </c>
      <c r="H732" s="196">
        <v>56.685000000000002</v>
      </c>
      <c r="I732" s="197"/>
      <c r="J732" s="198">
        <f>ROUND(I732*H732,2)</f>
        <v>0</v>
      </c>
      <c r="K732" s="194" t="s">
        <v>158</v>
      </c>
      <c r="L732" s="61"/>
      <c r="M732" s="199" t="s">
        <v>21</v>
      </c>
      <c r="N732" s="200" t="s">
        <v>40</v>
      </c>
      <c r="O732" s="42"/>
      <c r="P732" s="201">
        <f>O732*H732</f>
        <v>0</v>
      </c>
      <c r="Q732" s="201">
        <v>0</v>
      </c>
      <c r="R732" s="201">
        <f>Q732*H732</f>
        <v>0</v>
      </c>
      <c r="S732" s="201">
        <v>0</v>
      </c>
      <c r="T732" s="202">
        <f>S732*H732</f>
        <v>0</v>
      </c>
      <c r="AR732" s="24" t="s">
        <v>242</v>
      </c>
      <c r="AT732" s="24" t="s">
        <v>154</v>
      </c>
      <c r="AU732" s="24" t="s">
        <v>79</v>
      </c>
      <c r="AY732" s="24" t="s">
        <v>152</v>
      </c>
      <c r="BE732" s="203">
        <f>IF(N732="základní",J732,0)</f>
        <v>0</v>
      </c>
      <c r="BF732" s="203">
        <f>IF(N732="snížená",J732,0)</f>
        <v>0</v>
      </c>
      <c r="BG732" s="203">
        <f>IF(N732="zákl. přenesená",J732,0)</f>
        <v>0</v>
      </c>
      <c r="BH732" s="203">
        <f>IF(N732="sníž. přenesená",J732,0)</f>
        <v>0</v>
      </c>
      <c r="BI732" s="203">
        <f>IF(N732="nulová",J732,0)</f>
        <v>0</v>
      </c>
      <c r="BJ732" s="24" t="s">
        <v>77</v>
      </c>
      <c r="BK732" s="203">
        <f>ROUND(I732*H732,2)</f>
        <v>0</v>
      </c>
      <c r="BL732" s="24" t="s">
        <v>242</v>
      </c>
      <c r="BM732" s="24" t="s">
        <v>1408</v>
      </c>
    </row>
    <row r="733" spans="2:65" s="11" customFormat="1" ht="13.5">
      <c r="B733" s="204"/>
      <c r="C733" s="205"/>
      <c r="D733" s="206" t="s">
        <v>161</v>
      </c>
      <c r="E733" s="207" t="s">
        <v>21</v>
      </c>
      <c r="F733" s="208" t="s">
        <v>1409</v>
      </c>
      <c r="G733" s="205"/>
      <c r="H733" s="209">
        <v>56.685000000000002</v>
      </c>
      <c r="I733" s="210"/>
      <c r="J733" s="205"/>
      <c r="K733" s="205"/>
      <c r="L733" s="211"/>
      <c r="M733" s="212"/>
      <c r="N733" s="213"/>
      <c r="O733" s="213"/>
      <c r="P733" s="213"/>
      <c r="Q733" s="213"/>
      <c r="R733" s="213"/>
      <c r="S733" s="213"/>
      <c r="T733" s="214"/>
      <c r="AT733" s="215" t="s">
        <v>161</v>
      </c>
      <c r="AU733" s="215" t="s">
        <v>79</v>
      </c>
      <c r="AV733" s="11" t="s">
        <v>79</v>
      </c>
      <c r="AW733" s="11" t="s">
        <v>33</v>
      </c>
      <c r="AX733" s="11" t="s">
        <v>77</v>
      </c>
      <c r="AY733" s="215" t="s">
        <v>152</v>
      </c>
    </row>
    <row r="734" spans="2:65" s="1" customFormat="1" ht="14.45" customHeight="1">
      <c r="B734" s="41"/>
      <c r="C734" s="227" t="s">
        <v>1410</v>
      </c>
      <c r="D734" s="227" t="s">
        <v>202</v>
      </c>
      <c r="E734" s="228" t="s">
        <v>1361</v>
      </c>
      <c r="F734" s="229" t="s">
        <v>1362</v>
      </c>
      <c r="G734" s="230" t="s">
        <v>173</v>
      </c>
      <c r="H734" s="231">
        <v>1.403</v>
      </c>
      <c r="I734" s="232"/>
      <c r="J734" s="233">
        <f>ROUND(I734*H734,2)</f>
        <v>0</v>
      </c>
      <c r="K734" s="229" t="s">
        <v>158</v>
      </c>
      <c r="L734" s="234"/>
      <c r="M734" s="235" t="s">
        <v>21</v>
      </c>
      <c r="N734" s="236" t="s">
        <v>40</v>
      </c>
      <c r="O734" s="42"/>
      <c r="P734" s="201">
        <f>O734*H734</f>
        <v>0</v>
      </c>
      <c r="Q734" s="201">
        <v>0.55000000000000004</v>
      </c>
      <c r="R734" s="201">
        <f>Q734*H734</f>
        <v>0.77165000000000006</v>
      </c>
      <c r="S734" s="201">
        <v>0</v>
      </c>
      <c r="T734" s="202">
        <f>S734*H734</f>
        <v>0</v>
      </c>
      <c r="AR734" s="24" t="s">
        <v>324</v>
      </c>
      <c r="AT734" s="24" t="s">
        <v>202</v>
      </c>
      <c r="AU734" s="24" t="s">
        <v>79</v>
      </c>
      <c r="AY734" s="24" t="s">
        <v>152</v>
      </c>
      <c r="BE734" s="203">
        <f>IF(N734="základní",J734,0)</f>
        <v>0</v>
      </c>
      <c r="BF734" s="203">
        <f>IF(N734="snížená",J734,0)</f>
        <v>0</v>
      </c>
      <c r="BG734" s="203">
        <f>IF(N734="zákl. přenesená",J734,0)</f>
        <v>0</v>
      </c>
      <c r="BH734" s="203">
        <f>IF(N734="sníž. přenesená",J734,0)</f>
        <v>0</v>
      </c>
      <c r="BI734" s="203">
        <f>IF(N734="nulová",J734,0)</f>
        <v>0</v>
      </c>
      <c r="BJ734" s="24" t="s">
        <v>77</v>
      </c>
      <c r="BK734" s="203">
        <f>ROUND(I734*H734,2)</f>
        <v>0</v>
      </c>
      <c r="BL734" s="24" t="s">
        <v>242</v>
      </c>
      <c r="BM734" s="24" t="s">
        <v>1411</v>
      </c>
    </row>
    <row r="735" spans="2:65" s="11" customFormat="1" ht="13.5">
      <c r="B735" s="204"/>
      <c r="C735" s="205"/>
      <c r="D735" s="206" t="s">
        <v>161</v>
      </c>
      <c r="E735" s="207" t="s">
        <v>21</v>
      </c>
      <c r="F735" s="208" t="s">
        <v>1412</v>
      </c>
      <c r="G735" s="205"/>
      <c r="H735" s="209">
        <v>1.403</v>
      </c>
      <c r="I735" s="210"/>
      <c r="J735" s="205"/>
      <c r="K735" s="205"/>
      <c r="L735" s="211"/>
      <c r="M735" s="212"/>
      <c r="N735" s="213"/>
      <c r="O735" s="213"/>
      <c r="P735" s="213"/>
      <c r="Q735" s="213"/>
      <c r="R735" s="213"/>
      <c r="S735" s="213"/>
      <c r="T735" s="214"/>
      <c r="AT735" s="215" t="s">
        <v>161</v>
      </c>
      <c r="AU735" s="215" t="s">
        <v>79</v>
      </c>
      <c r="AV735" s="11" t="s">
        <v>79</v>
      </c>
      <c r="AW735" s="11" t="s">
        <v>33</v>
      </c>
      <c r="AX735" s="11" t="s">
        <v>77</v>
      </c>
      <c r="AY735" s="215" t="s">
        <v>152</v>
      </c>
    </row>
    <row r="736" spans="2:65" s="1" customFormat="1" ht="22.9" customHeight="1">
      <c r="B736" s="41"/>
      <c r="C736" s="192" t="s">
        <v>1413</v>
      </c>
      <c r="D736" s="192" t="s">
        <v>154</v>
      </c>
      <c r="E736" s="193" t="s">
        <v>1414</v>
      </c>
      <c r="F736" s="194" t="s">
        <v>1415</v>
      </c>
      <c r="G736" s="195" t="s">
        <v>173</v>
      </c>
      <c r="H736" s="196">
        <v>1.5</v>
      </c>
      <c r="I736" s="197"/>
      <c r="J736" s="198">
        <f>ROUND(I736*H736,2)</f>
        <v>0</v>
      </c>
      <c r="K736" s="194" t="s">
        <v>158</v>
      </c>
      <c r="L736" s="61"/>
      <c r="M736" s="199" t="s">
        <v>21</v>
      </c>
      <c r="N736" s="200" t="s">
        <v>40</v>
      </c>
      <c r="O736" s="42"/>
      <c r="P736" s="201">
        <f>O736*H736</f>
        <v>0</v>
      </c>
      <c r="Q736" s="201">
        <v>2.4469999999999999E-2</v>
      </c>
      <c r="R736" s="201">
        <f>Q736*H736</f>
        <v>3.6705000000000002E-2</v>
      </c>
      <c r="S736" s="201">
        <v>0</v>
      </c>
      <c r="T736" s="202">
        <f>S736*H736</f>
        <v>0</v>
      </c>
      <c r="AR736" s="24" t="s">
        <v>242</v>
      </c>
      <c r="AT736" s="24" t="s">
        <v>154</v>
      </c>
      <c r="AU736" s="24" t="s">
        <v>79</v>
      </c>
      <c r="AY736" s="24" t="s">
        <v>152</v>
      </c>
      <c r="BE736" s="203">
        <f>IF(N736="základní",J736,0)</f>
        <v>0</v>
      </c>
      <c r="BF736" s="203">
        <f>IF(N736="snížená",J736,0)</f>
        <v>0</v>
      </c>
      <c r="BG736" s="203">
        <f>IF(N736="zákl. přenesená",J736,0)</f>
        <v>0</v>
      </c>
      <c r="BH736" s="203">
        <f>IF(N736="sníž. přenesená",J736,0)</f>
        <v>0</v>
      </c>
      <c r="BI736" s="203">
        <f>IF(N736="nulová",J736,0)</f>
        <v>0</v>
      </c>
      <c r="BJ736" s="24" t="s">
        <v>77</v>
      </c>
      <c r="BK736" s="203">
        <f>ROUND(I736*H736,2)</f>
        <v>0</v>
      </c>
      <c r="BL736" s="24" t="s">
        <v>242</v>
      </c>
      <c r="BM736" s="24" t="s">
        <v>1416</v>
      </c>
    </row>
    <row r="737" spans="2:65" s="11" customFormat="1" ht="13.5">
      <c r="B737" s="204"/>
      <c r="C737" s="205"/>
      <c r="D737" s="206" t="s">
        <v>161</v>
      </c>
      <c r="E737" s="207" t="s">
        <v>21</v>
      </c>
      <c r="F737" s="208" t="s">
        <v>1337</v>
      </c>
      <c r="G737" s="205"/>
      <c r="H737" s="209">
        <v>0.22500000000000001</v>
      </c>
      <c r="I737" s="210"/>
      <c r="J737" s="205"/>
      <c r="K737" s="205"/>
      <c r="L737" s="211"/>
      <c r="M737" s="212"/>
      <c r="N737" s="213"/>
      <c r="O737" s="213"/>
      <c r="P737" s="213"/>
      <c r="Q737" s="213"/>
      <c r="R737" s="213"/>
      <c r="S737" s="213"/>
      <c r="T737" s="214"/>
      <c r="AT737" s="215" t="s">
        <v>161</v>
      </c>
      <c r="AU737" s="215" t="s">
        <v>79</v>
      </c>
      <c r="AV737" s="11" t="s">
        <v>79</v>
      </c>
      <c r="AW737" s="11" t="s">
        <v>33</v>
      </c>
      <c r="AX737" s="11" t="s">
        <v>69</v>
      </c>
      <c r="AY737" s="215" t="s">
        <v>152</v>
      </c>
    </row>
    <row r="738" spans="2:65" s="11" customFormat="1" ht="13.5">
      <c r="B738" s="204"/>
      <c r="C738" s="205"/>
      <c r="D738" s="206" t="s">
        <v>161</v>
      </c>
      <c r="E738" s="207" t="s">
        <v>21</v>
      </c>
      <c r="F738" s="208" t="s">
        <v>1338</v>
      </c>
      <c r="G738" s="205"/>
      <c r="H738" s="209">
        <v>1.2749999999999999</v>
      </c>
      <c r="I738" s="210"/>
      <c r="J738" s="205"/>
      <c r="K738" s="205"/>
      <c r="L738" s="211"/>
      <c r="M738" s="212"/>
      <c r="N738" s="213"/>
      <c r="O738" s="213"/>
      <c r="P738" s="213"/>
      <c r="Q738" s="213"/>
      <c r="R738" s="213"/>
      <c r="S738" s="213"/>
      <c r="T738" s="214"/>
      <c r="AT738" s="215" t="s">
        <v>161</v>
      </c>
      <c r="AU738" s="215" t="s">
        <v>79</v>
      </c>
      <c r="AV738" s="11" t="s">
        <v>79</v>
      </c>
      <c r="AW738" s="11" t="s">
        <v>33</v>
      </c>
      <c r="AX738" s="11" t="s">
        <v>69</v>
      </c>
      <c r="AY738" s="215" t="s">
        <v>152</v>
      </c>
    </row>
    <row r="739" spans="2:65" s="12" customFormat="1" ht="13.5">
      <c r="B739" s="216"/>
      <c r="C739" s="217"/>
      <c r="D739" s="206" t="s">
        <v>161</v>
      </c>
      <c r="E739" s="218" t="s">
        <v>21</v>
      </c>
      <c r="F739" s="219" t="s">
        <v>180</v>
      </c>
      <c r="G739" s="217"/>
      <c r="H739" s="220">
        <v>1.5</v>
      </c>
      <c r="I739" s="221"/>
      <c r="J739" s="217"/>
      <c r="K739" s="217"/>
      <c r="L739" s="222"/>
      <c r="M739" s="223"/>
      <c r="N739" s="224"/>
      <c r="O739" s="224"/>
      <c r="P739" s="224"/>
      <c r="Q739" s="224"/>
      <c r="R739" s="224"/>
      <c r="S739" s="224"/>
      <c r="T739" s="225"/>
      <c r="AT739" s="226" t="s">
        <v>161</v>
      </c>
      <c r="AU739" s="226" t="s">
        <v>79</v>
      </c>
      <c r="AV739" s="12" t="s">
        <v>159</v>
      </c>
      <c r="AW739" s="12" t="s">
        <v>33</v>
      </c>
      <c r="AX739" s="12" t="s">
        <v>77</v>
      </c>
      <c r="AY739" s="226" t="s">
        <v>152</v>
      </c>
    </row>
    <row r="740" spans="2:65" s="1" customFormat="1" ht="22.9" customHeight="1">
      <c r="B740" s="41"/>
      <c r="C740" s="192" t="s">
        <v>1417</v>
      </c>
      <c r="D740" s="192" t="s">
        <v>154</v>
      </c>
      <c r="E740" s="193" t="s">
        <v>1418</v>
      </c>
      <c r="F740" s="194" t="s">
        <v>1419</v>
      </c>
      <c r="G740" s="195" t="s">
        <v>157</v>
      </c>
      <c r="H740" s="196">
        <v>12.505000000000001</v>
      </c>
      <c r="I740" s="197"/>
      <c r="J740" s="198">
        <f>ROUND(I740*H740,2)</f>
        <v>0</v>
      </c>
      <c r="K740" s="194" t="s">
        <v>158</v>
      </c>
      <c r="L740" s="61"/>
      <c r="M740" s="199" t="s">
        <v>21</v>
      </c>
      <c r="N740" s="200" t="s">
        <v>40</v>
      </c>
      <c r="O740" s="42"/>
      <c r="P740" s="201">
        <f>O740*H740</f>
        <v>0</v>
      </c>
      <c r="Q740" s="201">
        <v>1.1299999999999999E-2</v>
      </c>
      <c r="R740" s="201">
        <f>Q740*H740</f>
        <v>0.1413065</v>
      </c>
      <c r="S740" s="201">
        <v>0</v>
      </c>
      <c r="T740" s="202">
        <f>S740*H740</f>
        <v>0</v>
      </c>
      <c r="AR740" s="24" t="s">
        <v>242</v>
      </c>
      <c r="AT740" s="24" t="s">
        <v>154</v>
      </c>
      <c r="AU740" s="24" t="s">
        <v>79</v>
      </c>
      <c r="AY740" s="24" t="s">
        <v>152</v>
      </c>
      <c r="BE740" s="203">
        <f>IF(N740="základní",J740,0)</f>
        <v>0</v>
      </c>
      <c r="BF740" s="203">
        <f>IF(N740="snížená",J740,0)</f>
        <v>0</v>
      </c>
      <c r="BG740" s="203">
        <f>IF(N740="zákl. přenesená",J740,0)</f>
        <v>0</v>
      </c>
      <c r="BH740" s="203">
        <f>IF(N740="sníž. přenesená",J740,0)</f>
        <v>0</v>
      </c>
      <c r="BI740" s="203">
        <f>IF(N740="nulová",J740,0)</f>
        <v>0</v>
      </c>
      <c r="BJ740" s="24" t="s">
        <v>77</v>
      </c>
      <c r="BK740" s="203">
        <f>ROUND(I740*H740,2)</f>
        <v>0</v>
      </c>
      <c r="BL740" s="24" t="s">
        <v>242</v>
      </c>
      <c r="BM740" s="24" t="s">
        <v>1420</v>
      </c>
    </row>
    <row r="741" spans="2:65" s="11" customFormat="1" ht="13.5">
      <c r="B741" s="204"/>
      <c r="C741" s="205"/>
      <c r="D741" s="206" t="s">
        <v>161</v>
      </c>
      <c r="E741" s="207" t="s">
        <v>21</v>
      </c>
      <c r="F741" s="208" t="s">
        <v>1216</v>
      </c>
      <c r="G741" s="205"/>
      <c r="H741" s="209">
        <v>12.505000000000001</v>
      </c>
      <c r="I741" s="210"/>
      <c r="J741" s="205"/>
      <c r="K741" s="205"/>
      <c r="L741" s="211"/>
      <c r="M741" s="212"/>
      <c r="N741" s="213"/>
      <c r="O741" s="213"/>
      <c r="P741" s="213"/>
      <c r="Q741" s="213"/>
      <c r="R741" s="213"/>
      <c r="S741" s="213"/>
      <c r="T741" s="214"/>
      <c r="AT741" s="215" t="s">
        <v>161</v>
      </c>
      <c r="AU741" s="215" t="s">
        <v>79</v>
      </c>
      <c r="AV741" s="11" t="s">
        <v>79</v>
      </c>
      <c r="AW741" s="11" t="s">
        <v>33</v>
      </c>
      <c r="AX741" s="11" t="s">
        <v>77</v>
      </c>
      <c r="AY741" s="215" t="s">
        <v>152</v>
      </c>
    </row>
    <row r="742" spans="2:65" s="1" customFormat="1" ht="34.15" customHeight="1">
      <c r="B742" s="41"/>
      <c r="C742" s="192" t="s">
        <v>1421</v>
      </c>
      <c r="D742" s="192" t="s">
        <v>154</v>
      </c>
      <c r="E742" s="193" t="s">
        <v>1422</v>
      </c>
      <c r="F742" s="194" t="s">
        <v>1423</v>
      </c>
      <c r="G742" s="195" t="s">
        <v>157</v>
      </c>
      <c r="H742" s="196">
        <v>12.41</v>
      </c>
      <c r="I742" s="197"/>
      <c r="J742" s="198">
        <f>ROUND(I742*H742,2)</f>
        <v>0</v>
      </c>
      <c r="K742" s="194" t="s">
        <v>158</v>
      </c>
      <c r="L742" s="61"/>
      <c r="M742" s="199" t="s">
        <v>21</v>
      </c>
      <c r="N742" s="200" t="s">
        <v>40</v>
      </c>
      <c r="O742" s="42"/>
      <c r="P742" s="201">
        <f>O742*H742</f>
        <v>0</v>
      </c>
      <c r="Q742" s="201">
        <v>0</v>
      </c>
      <c r="R742" s="201">
        <f>Q742*H742</f>
        <v>0</v>
      </c>
      <c r="S742" s="201">
        <v>1.4E-2</v>
      </c>
      <c r="T742" s="202">
        <f>S742*H742</f>
        <v>0.17374000000000001</v>
      </c>
      <c r="AR742" s="24" t="s">
        <v>242</v>
      </c>
      <c r="AT742" s="24" t="s">
        <v>154</v>
      </c>
      <c r="AU742" s="24" t="s">
        <v>79</v>
      </c>
      <c r="AY742" s="24" t="s">
        <v>152</v>
      </c>
      <c r="BE742" s="203">
        <f>IF(N742="základní",J742,0)</f>
        <v>0</v>
      </c>
      <c r="BF742" s="203">
        <f>IF(N742="snížená",J742,0)</f>
        <v>0</v>
      </c>
      <c r="BG742" s="203">
        <f>IF(N742="zákl. přenesená",J742,0)</f>
        <v>0</v>
      </c>
      <c r="BH742" s="203">
        <f>IF(N742="sníž. přenesená",J742,0)</f>
        <v>0</v>
      </c>
      <c r="BI742" s="203">
        <f>IF(N742="nulová",J742,0)</f>
        <v>0</v>
      </c>
      <c r="BJ742" s="24" t="s">
        <v>77</v>
      </c>
      <c r="BK742" s="203">
        <f>ROUND(I742*H742,2)</f>
        <v>0</v>
      </c>
      <c r="BL742" s="24" t="s">
        <v>242</v>
      </c>
      <c r="BM742" s="24" t="s">
        <v>1424</v>
      </c>
    </row>
    <row r="743" spans="2:65" s="11" customFormat="1" ht="13.5">
      <c r="B743" s="204"/>
      <c r="C743" s="205"/>
      <c r="D743" s="206" t="s">
        <v>161</v>
      </c>
      <c r="E743" s="207" t="s">
        <v>21</v>
      </c>
      <c r="F743" s="208" t="s">
        <v>1425</v>
      </c>
      <c r="G743" s="205"/>
      <c r="H743" s="209">
        <v>12.41</v>
      </c>
      <c r="I743" s="210"/>
      <c r="J743" s="205"/>
      <c r="K743" s="205"/>
      <c r="L743" s="211"/>
      <c r="M743" s="212"/>
      <c r="N743" s="213"/>
      <c r="O743" s="213"/>
      <c r="P743" s="213"/>
      <c r="Q743" s="213"/>
      <c r="R743" s="213"/>
      <c r="S743" s="213"/>
      <c r="T743" s="214"/>
      <c r="AT743" s="215" t="s">
        <v>161</v>
      </c>
      <c r="AU743" s="215" t="s">
        <v>79</v>
      </c>
      <c r="AV743" s="11" t="s">
        <v>79</v>
      </c>
      <c r="AW743" s="11" t="s">
        <v>33</v>
      </c>
      <c r="AX743" s="11" t="s">
        <v>77</v>
      </c>
      <c r="AY743" s="215" t="s">
        <v>152</v>
      </c>
    </row>
    <row r="744" spans="2:65" s="1" customFormat="1" ht="34.15" customHeight="1">
      <c r="B744" s="41"/>
      <c r="C744" s="192" t="s">
        <v>1426</v>
      </c>
      <c r="D744" s="192" t="s">
        <v>154</v>
      </c>
      <c r="E744" s="193" t="s">
        <v>1427</v>
      </c>
      <c r="F744" s="194" t="s">
        <v>1428</v>
      </c>
      <c r="G744" s="195" t="s">
        <v>205</v>
      </c>
      <c r="H744" s="196">
        <v>7.31</v>
      </c>
      <c r="I744" s="197"/>
      <c r="J744" s="198">
        <f>ROUND(I744*H744,2)</f>
        <v>0</v>
      </c>
      <c r="K744" s="194" t="s">
        <v>158</v>
      </c>
      <c r="L744" s="61"/>
      <c r="M744" s="199" t="s">
        <v>21</v>
      </c>
      <c r="N744" s="200" t="s">
        <v>40</v>
      </c>
      <c r="O744" s="42"/>
      <c r="P744" s="201">
        <f>O744*H744</f>
        <v>0</v>
      </c>
      <c r="Q744" s="201">
        <v>0</v>
      </c>
      <c r="R744" s="201">
        <f>Q744*H744</f>
        <v>0</v>
      </c>
      <c r="S744" s="201">
        <v>0</v>
      </c>
      <c r="T744" s="202">
        <f>S744*H744</f>
        <v>0</v>
      </c>
      <c r="AR744" s="24" t="s">
        <v>242</v>
      </c>
      <c r="AT744" s="24" t="s">
        <v>154</v>
      </c>
      <c r="AU744" s="24" t="s">
        <v>79</v>
      </c>
      <c r="AY744" s="24" t="s">
        <v>152</v>
      </c>
      <c r="BE744" s="203">
        <f>IF(N744="základní",J744,0)</f>
        <v>0</v>
      </c>
      <c r="BF744" s="203">
        <f>IF(N744="snížená",J744,0)</f>
        <v>0</v>
      </c>
      <c r="BG744" s="203">
        <f>IF(N744="zákl. přenesená",J744,0)</f>
        <v>0</v>
      </c>
      <c r="BH744" s="203">
        <f>IF(N744="sníž. přenesená",J744,0)</f>
        <v>0</v>
      </c>
      <c r="BI744" s="203">
        <f>IF(N744="nulová",J744,0)</f>
        <v>0</v>
      </c>
      <c r="BJ744" s="24" t="s">
        <v>77</v>
      </c>
      <c r="BK744" s="203">
        <f>ROUND(I744*H744,2)</f>
        <v>0</v>
      </c>
      <c r="BL744" s="24" t="s">
        <v>242</v>
      </c>
      <c r="BM744" s="24" t="s">
        <v>1429</v>
      </c>
    </row>
    <row r="745" spans="2:65" s="10" customFormat="1" ht="29.85" customHeight="1">
      <c r="B745" s="176"/>
      <c r="C745" s="177"/>
      <c r="D745" s="178" t="s">
        <v>68</v>
      </c>
      <c r="E745" s="190" t="s">
        <v>1430</v>
      </c>
      <c r="F745" s="190" t="s">
        <v>1431</v>
      </c>
      <c r="G745" s="177"/>
      <c r="H745" s="177"/>
      <c r="I745" s="180"/>
      <c r="J745" s="191">
        <f>BK745</f>
        <v>0</v>
      </c>
      <c r="K745" s="177"/>
      <c r="L745" s="182"/>
      <c r="M745" s="183"/>
      <c r="N745" s="184"/>
      <c r="O745" s="184"/>
      <c r="P745" s="185">
        <f>SUM(P746:P748)</f>
        <v>0</v>
      </c>
      <c r="Q745" s="184"/>
      <c r="R745" s="185">
        <f>SUM(R746:R748)</f>
        <v>0.14696880000000001</v>
      </c>
      <c r="S745" s="184"/>
      <c r="T745" s="186">
        <f>SUM(T746:T748)</f>
        <v>0</v>
      </c>
      <c r="AR745" s="187" t="s">
        <v>79</v>
      </c>
      <c r="AT745" s="188" t="s">
        <v>68</v>
      </c>
      <c r="AU745" s="188" t="s">
        <v>77</v>
      </c>
      <c r="AY745" s="187" t="s">
        <v>152</v>
      </c>
      <c r="BK745" s="189">
        <f>SUM(BK746:BK748)</f>
        <v>0</v>
      </c>
    </row>
    <row r="746" spans="2:65" s="1" customFormat="1" ht="34.15" customHeight="1">
      <c r="B746" s="41"/>
      <c r="C746" s="192" t="s">
        <v>1432</v>
      </c>
      <c r="D746" s="192" t="s">
        <v>154</v>
      </c>
      <c r="E746" s="193" t="s">
        <v>1433</v>
      </c>
      <c r="F746" s="194" t="s">
        <v>1434</v>
      </c>
      <c r="G746" s="195" t="s">
        <v>157</v>
      </c>
      <c r="H746" s="196">
        <v>11.72</v>
      </c>
      <c r="I746" s="197"/>
      <c r="J746" s="198">
        <f>ROUND(I746*H746,2)</f>
        <v>0</v>
      </c>
      <c r="K746" s="194" t="s">
        <v>158</v>
      </c>
      <c r="L746" s="61"/>
      <c r="M746" s="199" t="s">
        <v>21</v>
      </c>
      <c r="N746" s="200" t="s">
        <v>40</v>
      </c>
      <c r="O746" s="42"/>
      <c r="P746" s="201">
        <f>O746*H746</f>
        <v>0</v>
      </c>
      <c r="Q746" s="201">
        <v>1.2540000000000001E-2</v>
      </c>
      <c r="R746" s="201">
        <f>Q746*H746</f>
        <v>0.14696880000000001</v>
      </c>
      <c r="S746" s="201">
        <v>0</v>
      </c>
      <c r="T746" s="202">
        <f>S746*H746</f>
        <v>0</v>
      </c>
      <c r="AR746" s="24" t="s">
        <v>242</v>
      </c>
      <c r="AT746" s="24" t="s">
        <v>154</v>
      </c>
      <c r="AU746" s="24" t="s">
        <v>79</v>
      </c>
      <c r="AY746" s="24" t="s">
        <v>152</v>
      </c>
      <c r="BE746" s="203">
        <f>IF(N746="základní",J746,0)</f>
        <v>0</v>
      </c>
      <c r="BF746" s="203">
        <f>IF(N746="snížená",J746,0)</f>
        <v>0</v>
      </c>
      <c r="BG746" s="203">
        <f>IF(N746="zákl. přenesená",J746,0)</f>
        <v>0</v>
      </c>
      <c r="BH746" s="203">
        <f>IF(N746="sníž. přenesená",J746,0)</f>
        <v>0</v>
      </c>
      <c r="BI746" s="203">
        <f>IF(N746="nulová",J746,0)</f>
        <v>0</v>
      </c>
      <c r="BJ746" s="24" t="s">
        <v>77</v>
      </c>
      <c r="BK746" s="203">
        <f>ROUND(I746*H746,2)</f>
        <v>0</v>
      </c>
      <c r="BL746" s="24" t="s">
        <v>242</v>
      </c>
      <c r="BM746" s="24" t="s">
        <v>1435</v>
      </c>
    </row>
    <row r="747" spans="2:65" s="11" customFormat="1" ht="13.5">
      <c r="B747" s="204"/>
      <c r="C747" s="205"/>
      <c r="D747" s="206" t="s">
        <v>161</v>
      </c>
      <c r="E747" s="207" t="s">
        <v>21</v>
      </c>
      <c r="F747" s="208" t="s">
        <v>1436</v>
      </c>
      <c r="G747" s="205"/>
      <c r="H747" s="209">
        <v>11.72</v>
      </c>
      <c r="I747" s="210"/>
      <c r="J747" s="205"/>
      <c r="K747" s="205"/>
      <c r="L747" s="211"/>
      <c r="M747" s="212"/>
      <c r="N747" s="213"/>
      <c r="O747" s="213"/>
      <c r="P747" s="213"/>
      <c r="Q747" s="213"/>
      <c r="R747" s="213"/>
      <c r="S747" s="213"/>
      <c r="T747" s="214"/>
      <c r="AT747" s="215" t="s">
        <v>161</v>
      </c>
      <c r="AU747" s="215" t="s">
        <v>79</v>
      </c>
      <c r="AV747" s="11" t="s">
        <v>79</v>
      </c>
      <c r="AW747" s="11" t="s">
        <v>33</v>
      </c>
      <c r="AX747" s="11" t="s">
        <v>77</v>
      </c>
      <c r="AY747" s="215" t="s">
        <v>152</v>
      </c>
    </row>
    <row r="748" spans="2:65" s="1" customFormat="1" ht="57" customHeight="1">
      <c r="B748" s="41"/>
      <c r="C748" s="192" t="s">
        <v>1437</v>
      </c>
      <c r="D748" s="192" t="s">
        <v>154</v>
      </c>
      <c r="E748" s="193" t="s">
        <v>1438</v>
      </c>
      <c r="F748" s="194" t="s">
        <v>1439</v>
      </c>
      <c r="G748" s="195" t="s">
        <v>205</v>
      </c>
      <c r="H748" s="196">
        <v>0.14699999999999999</v>
      </c>
      <c r="I748" s="197"/>
      <c r="J748" s="198">
        <f>ROUND(I748*H748,2)</f>
        <v>0</v>
      </c>
      <c r="K748" s="194" t="s">
        <v>158</v>
      </c>
      <c r="L748" s="61"/>
      <c r="M748" s="199" t="s">
        <v>21</v>
      </c>
      <c r="N748" s="200" t="s">
        <v>40</v>
      </c>
      <c r="O748" s="42"/>
      <c r="P748" s="201">
        <f>O748*H748</f>
        <v>0</v>
      </c>
      <c r="Q748" s="201">
        <v>0</v>
      </c>
      <c r="R748" s="201">
        <f>Q748*H748</f>
        <v>0</v>
      </c>
      <c r="S748" s="201">
        <v>0</v>
      </c>
      <c r="T748" s="202">
        <f>S748*H748</f>
        <v>0</v>
      </c>
      <c r="AR748" s="24" t="s">
        <v>242</v>
      </c>
      <c r="AT748" s="24" t="s">
        <v>154</v>
      </c>
      <c r="AU748" s="24" t="s">
        <v>79</v>
      </c>
      <c r="AY748" s="24" t="s">
        <v>152</v>
      </c>
      <c r="BE748" s="203">
        <f>IF(N748="základní",J748,0)</f>
        <v>0</v>
      </c>
      <c r="BF748" s="203">
        <f>IF(N748="snížená",J748,0)</f>
        <v>0</v>
      </c>
      <c r="BG748" s="203">
        <f>IF(N748="zákl. přenesená",J748,0)</f>
        <v>0</v>
      </c>
      <c r="BH748" s="203">
        <f>IF(N748="sníž. přenesená",J748,0)</f>
        <v>0</v>
      </c>
      <c r="BI748" s="203">
        <f>IF(N748="nulová",J748,0)</f>
        <v>0</v>
      </c>
      <c r="BJ748" s="24" t="s">
        <v>77</v>
      </c>
      <c r="BK748" s="203">
        <f>ROUND(I748*H748,2)</f>
        <v>0</v>
      </c>
      <c r="BL748" s="24" t="s">
        <v>242</v>
      </c>
      <c r="BM748" s="24" t="s">
        <v>1440</v>
      </c>
    </row>
    <row r="749" spans="2:65" s="10" customFormat="1" ht="29.85" customHeight="1">
      <c r="B749" s="176"/>
      <c r="C749" s="177"/>
      <c r="D749" s="178" t="s">
        <v>68</v>
      </c>
      <c r="E749" s="190" t="s">
        <v>1441</v>
      </c>
      <c r="F749" s="190" t="s">
        <v>1442</v>
      </c>
      <c r="G749" s="177"/>
      <c r="H749" s="177"/>
      <c r="I749" s="180"/>
      <c r="J749" s="191">
        <f>BK749</f>
        <v>0</v>
      </c>
      <c r="K749" s="177"/>
      <c r="L749" s="182"/>
      <c r="M749" s="183"/>
      <c r="N749" s="184"/>
      <c r="O749" s="184"/>
      <c r="P749" s="185">
        <f>SUM(P750:P783)</f>
        <v>0</v>
      </c>
      <c r="Q749" s="184"/>
      <c r="R749" s="185">
        <f>SUM(R750:R783)</f>
        <v>1.1726172800000001</v>
      </c>
      <c r="S749" s="184"/>
      <c r="T749" s="186">
        <f>SUM(T750:T783)</f>
        <v>0.28214699999999998</v>
      </c>
      <c r="AR749" s="187" t="s">
        <v>79</v>
      </c>
      <c r="AT749" s="188" t="s">
        <v>68</v>
      </c>
      <c r="AU749" s="188" t="s">
        <v>77</v>
      </c>
      <c r="AY749" s="187" t="s">
        <v>152</v>
      </c>
      <c r="BK749" s="189">
        <f>SUM(BK750:BK783)</f>
        <v>0</v>
      </c>
    </row>
    <row r="750" spans="2:65" s="1" customFormat="1" ht="22.9" customHeight="1">
      <c r="B750" s="41"/>
      <c r="C750" s="192" t="s">
        <v>1443</v>
      </c>
      <c r="D750" s="192" t="s">
        <v>154</v>
      </c>
      <c r="E750" s="193" t="s">
        <v>1444</v>
      </c>
      <c r="F750" s="194" t="s">
        <v>1445</v>
      </c>
      <c r="G750" s="195" t="s">
        <v>169</v>
      </c>
      <c r="H750" s="196">
        <v>8.9</v>
      </c>
      <c r="I750" s="197"/>
      <c r="J750" s="198">
        <f>ROUND(I750*H750,2)</f>
        <v>0</v>
      </c>
      <c r="K750" s="194" t="s">
        <v>158</v>
      </c>
      <c r="L750" s="61"/>
      <c r="M750" s="199" t="s">
        <v>21</v>
      </c>
      <c r="N750" s="200" t="s">
        <v>40</v>
      </c>
      <c r="O750" s="42"/>
      <c r="P750" s="201">
        <f>O750*H750</f>
        <v>0</v>
      </c>
      <c r="Q750" s="201">
        <v>0</v>
      </c>
      <c r="R750" s="201">
        <f>Q750*H750</f>
        <v>0</v>
      </c>
      <c r="S750" s="201">
        <v>1.67E-3</v>
      </c>
      <c r="T750" s="202">
        <f>S750*H750</f>
        <v>1.4863000000000001E-2</v>
      </c>
      <c r="AR750" s="24" t="s">
        <v>242</v>
      </c>
      <c r="AT750" s="24" t="s">
        <v>154</v>
      </c>
      <c r="AU750" s="24" t="s">
        <v>79</v>
      </c>
      <c r="AY750" s="24" t="s">
        <v>152</v>
      </c>
      <c r="BE750" s="203">
        <f>IF(N750="základní",J750,0)</f>
        <v>0</v>
      </c>
      <c r="BF750" s="203">
        <f>IF(N750="snížená",J750,0)</f>
        <v>0</v>
      </c>
      <c r="BG750" s="203">
        <f>IF(N750="zákl. přenesená",J750,0)</f>
        <v>0</v>
      </c>
      <c r="BH750" s="203">
        <f>IF(N750="sníž. přenesená",J750,0)</f>
        <v>0</v>
      </c>
      <c r="BI750" s="203">
        <f>IF(N750="nulová",J750,0)</f>
        <v>0</v>
      </c>
      <c r="BJ750" s="24" t="s">
        <v>77</v>
      </c>
      <c r="BK750" s="203">
        <f>ROUND(I750*H750,2)</f>
        <v>0</v>
      </c>
      <c r="BL750" s="24" t="s">
        <v>242</v>
      </c>
      <c r="BM750" s="24" t="s">
        <v>1446</v>
      </c>
    </row>
    <row r="751" spans="2:65" s="1" customFormat="1" ht="22.9" customHeight="1">
      <c r="B751" s="41"/>
      <c r="C751" s="192" t="s">
        <v>1447</v>
      </c>
      <c r="D751" s="192" t="s">
        <v>154</v>
      </c>
      <c r="E751" s="193" t="s">
        <v>1448</v>
      </c>
      <c r="F751" s="194" t="s">
        <v>1449</v>
      </c>
      <c r="G751" s="195" t="s">
        <v>169</v>
      </c>
      <c r="H751" s="196">
        <v>73.099999999999994</v>
      </c>
      <c r="I751" s="197"/>
      <c r="J751" s="198">
        <f>ROUND(I751*H751,2)</f>
        <v>0</v>
      </c>
      <c r="K751" s="194" t="s">
        <v>158</v>
      </c>
      <c r="L751" s="61"/>
      <c r="M751" s="199" t="s">
        <v>21</v>
      </c>
      <c r="N751" s="200" t="s">
        <v>40</v>
      </c>
      <c r="O751" s="42"/>
      <c r="P751" s="201">
        <f>O751*H751</f>
        <v>0</v>
      </c>
      <c r="Q751" s="201">
        <v>0</v>
      </c>
      <c r="R751" s="201">
        <f>Q751*H751</f>
        <v>0</v>
      </c>
      <c r="S751" s="201">
        <v>2.5999999999999999E-3</v>
      </c>
      <c r="T751" s="202">
        <f>S751*H751</f>
        <v>0.19005999999999998</v>
      </c>
      <c r="AR751" s="24" t="s">
        <v>242</v>
      </c>
      <c r="AT751" s="24" t="s">
        <v>154</v>
      </c>
      <c r="AU751" s="24" t="s">
        <v>79</v>
      </c>
      <c r="AY751" s="24" t="s">
        <v>152</v>
      </c>
      <c r="BE751" s="203">
        <f>IF(N751="základní",J751,0)</f>
        <v>0</v>
      </c>
      <c r="BF751" s="203">
        <f>IF(N751="snížená",J751,0)</f>
        <v>0</v>
      </c>
      <c r="BG751" s="203">
        <f>IF(N751="zákl. přenesená",J751,0)</f>
        <v>0</v>
      </c>
      <c r="BH751" s="203">
        <f>IF(N751="sníž. přenesená",J751,0)</f>
        <v>0</v>
      </c>
      <c r="BI751" s="203">
        <f>IF(N751="nulová",J751,0)</f>
        <v>0</v>
      </c>
      <c r="BJ751" s="24" t="s">
        <v>77</v>
      </c>
      <c r="BK751" s="203">
        <f>ROUND(I751*H751,2)</f>
        <v>0</v>
      </c>
      <c r="BL751" s="24" t="s">
        <v>242</v>
      </c>
      <c r="BM751" s="24" t="s">
        <v>1450</v>
      </c>
    </row>
    <row r="752" spans="2:65" s="1" customFormat="1" ht="14.45" customHeight="1">
      <c r="B752" s="41"/>
      <c r="C752" s="192" t="s">
        <v>1451</v>
      </c>
      <c r="D752" s="192" t="s">
        <v>154</v>
      </c>
      <c r="E752" s="193" t="s">
        <v>1452</v>
      </c>
      <c r="F752" s="194" t="s">
        <v>1453</v>
      </c>
      <c r="G752" s="195" t="s">
        <v>169</v>
      </c>
      <c r="H752" s="196">
        <v>19.600000000000001</v>
      </c>
      <c r="I752" s="197"/>
      <c r="J752" s="198">
        <f>ROUND(I752*H752,2)</f>
        <v>0</v>
      </c>
      <c r="K752" s="194" t="s">
        <v>158</v>
      </c>
      <c r="L752" s="61"/>
      <c r="M752" s="199" t="s">
        <v>21</v>
      </c>
      <c r="N752" s="200" t="s">
        <v>40</v>
      </c>
      <c r="O752" s="42"/>
      <c r="P752" s="201">
        <f>O752*H752</f>
        <v>0</v>
      </c>
      <c r="Q752" s="201">
        <v>0</v>
      </c>
      <c r="R752" s="201">
        <f>Q752*H752</f>
        <v>0</v>
      </c>
      <c r="S752" s="201">
        <v>3.9399999999999999E-3</v>
      </c>
      <c r="T752" s="202">
        <f>S752*H752</f>
        <v>7.7224000000000001E-2</v>
      </c>
      <c r="AR752" s="24" t="s">
        <v>242</v>
      </c>
      <c r="AT752" s="24" t="s">
        <v>154</v>
      </c>
      <c r="AU752" s="24" t="s">
        <v>79</v>
      </c>
      <c r="AY752" s="24" t="s">
        <v>152</v>
      </c>
      <c r="BE752" s="203">
        <f>IF(N752="základní",J752,0)</f>
        <v>0</v>
      </c>
      <c r="BF752" s="203">
        <f>IF(N752="snížená",J752,0)</f>
        <v>0</v>
      </c>
      <c r="BG752" s="203">
        <f>IF(N752="zákl. přenesená",J752,0)</f>
        <v>0</v>
      </c>
      <c r="BH752" s="203">
        <f>IF(N752="sníž. přenesená",J752,0)</f>
        <v>0</v>
      </c>
      <c r="BI752" s="203">
        <f>IF(N752="nulová",J752,0)</f>
        <v>0</v>
      </c>
      <c r="BJ752" s="24" t="s">
        <v>77</v>
      </c>
      <c r="BK752" s="203">
        <f>ROUND(I752*H752,2)</f>
        <v>0</v>
      </c>
      <c r="BL752" s="24" t="s">
        <v>242</v>
      </c>
      <c r="BM752" s="24" t="s">
        <v>1454</v>
      </c>
    </row>
    <row r="753" spans="2:65" s="11" customFormat="1" ht="13.5">
      <c r="B753" s="204"/>
      <c r="C753" s="205"/>
      <c r="D753" s="206" t="s">
        <v>161</v>
      </c>
      <c r="E753" s="207" t="s">
        <v>21</v>
      </c>
      <c r="F753" s="208" t="s">
        <v>1455</v>
      </c>
      <c r="G753" s="205"/>
      <c r="H753" s="209">
        <v>19.600000000000001</v>
      </c>
      <c r="I753" s="210"/>
      <c r="J753" s="205"/>
      <c r="K753" s="205"/>
      <c r="L753" s="211"/>
      <c r="M753" s="212"/>
      <c r="N753" s="213"/>
      <c r="O753" s="213"/>
      <c r="P753" s="213"/>
      <c r="Q753" s="213"/>
      <c r="R753" s="213"/>
      <c r="S753" s="213"/>
      <c r="T753" s="214"/>
      <c r="AT753" s="215" t="s">
        <v>161</v>
      </c>
      <c r="AU753" s="215" t="s">
        <v>79</v>
      </c>
      <c r="AV753" s="11" t="s">
        <v>79</v>
      </c>
      <c r="AW753" s="11" t="s">
        <v>33</v>
      </c>
      <c r="AX753" s="11" t="s">
        <v>77</v>
      </c>
      <c r="AY753" s="215" t="s">
        <v>152</v>
      </c>
    </row>
    <row r="754" spans="2:65" s="1" customFormat="1" ht="34.15" customHeight="1">
      <c r="B754" s="41"/>
      <c r="C754" s="192" t="s">
        <v>1456</v>
      </c>
      <c r="D754" s="192" t="s">
        <v>154</v>
      </c>
      <c r="E754" s="193" t="s">
        <v>1457</v>
      </c>
      <c r="F754" s="194" t="s">
        <v>1458</v>
      </c>
      <c r="G754" s="195" t="s">
        <v>157</v>
      </c>
      <c r="H754" s="196">
        <v>106.60599999999999</v>
      </c>
      <c r="I754" s="197"/>
      <c r="J754" s="198">
        <f>ROUND(I754*H754,2)</f>
        <v>0</v>
      </c>
      <c r="K754" s="194" t="s">
        <v>158</v>
      </c>
      <c r="L754" s="61"/>
      <c r="M754" s="199" t="s">
        <v>21</v>
      </c>
      <c r="N754" s="200" t="s">
        <v>40</v>
      </c>
      <c r="O754" s="42"/>
      <c r="P754" s="201">
        <f>O754*H754</f>
        <v>0</v>
      </c>
      <c r="Q754" s="201">
        <v>2.6800000000000001E-3</v>
      </c>
      <c r="R754" s="201">
        <f>Q754*H754</f>
        <v>0.28570407999999997</v>
      </c>
      <c r="S754" s="201">
        <v>0</v>
      </c>
      <c r="T754" s="202">
        <f>S754*H754</f>
        <v>0</v>
      </c>
      <c r="AR754" s="24" t="s">
        <v>242</v>
      </c>
      <c r="AT754" s="24" t="s">
        <v>154</v>
      </c>
      <c r="AU754" s="24" t="s">
        <v>79</v>
      </c>
      <c r="AY754" s="24" t="s">
        <v>152</v>
      </c>
      <c r="BE754" s="203">
        <f>IF(N754="základní",J754,0)</f>
        <v>0</v>
      </c>
      <c r="BF754" s="203">
        <f>IF(N754="snížená",J754,0)</f>
        <v>0</v>
      </c>
      <c r="BG754" s="203">
        <f>IF(N754="zákl. přenesená",J754,0)</f>
        <v>0</v>
      </c>
      <c r="BH754" s="203">
        <f>IF(N754="sníž. přenesená",J754,0)</f>
        <v>0</v>
      </c>
      <c r="BI754" s="203">
        <f>IF(N754="nulová",J754,0)</f>
        <v>0</v>
      </c>
      <c r="BJ754" s="24" t="s">
        <v>77</v>
      </c>
      <c r="BK754" s="203">
        <f>ROUND(I754*H754,2)</f>
        <v>0</v>
      </c>
      <c r="BL754" s="24" t="s">
        <v>242</v>
      </c>
      <c r="BM754" s="24" t="s">
        <v>1459</v>
      </c>
    </row>
    <row r="755" spans="2:65" s="13" customFormat="1" ht="27">
      <c r="B755" s="237"/>
      <c r="C755" s="238"/>
      <c r="D755" s="206" t="s">
        <v>161</v>
      </c>
      <c r="E755" s="239" t="s">
        <v>21</v>
      </c>
      <c r="F755" s="240" t="s">
        <v>1460</v>
      </c>
      <c r="G755" s="238"/>
      <c r="H755" s="239" t="s">
        <v>21</v>
      </c>
      <c r="I755" s="241"/>
      <c r="J755" s="238"/>
      <c r="K755" s="238"/>
      <c r="L755" s="242"/>
      <c r="M755" s="243"/>
      <c r="N755" s="244"/>
      <c r="O755" s="244"/>
      <c r="P755" s="244"/>
      <c r="Q755" s="244"/>
      <c r="R755" s="244"/>
      <c r="S755" s="244"/>
      <c r="T755" s="245"/>
      <c r="AT755" s="246" t="s">
        <v>161</v>
      </c>
      <c r="AU755" s="246" t="s">
        <v>79</v>
      </c>
      <c r="AV755" s="13" t="s">
        <v>77</v>
      </c>
      <c r="AW755" s="13" t="s">
        <v>33</v>
      </c>
      <c r="AX755" s="13" t="s">
        <v>69</v>
      </c>
      <c r="AY755" s="246" t="s">
        <v>152</v>
      </c>
    </row>
    <row r="756" spans="2:65" s="11" customFormat="1" ht="13.5">
      <c r="B756" s="204"/>
      <c r="C756" s="205"/>
      <c r="D756" s="206" t="s">
        <v>161</v>
      </c>
      <c r="E756" s="207" t="s">
        <v>21</v>
      </c>
      <c r="F756" s="208" t="s">
        <v>1370</v>
      </c>
      <c r="G756" s="205"/>
      <c r="H756" s="209">
        <v>106.60599999999999</v>
      </c>
      <c r="I756" s="210"/>
      <c r="J756" s="205"/>
      <c r="K756" s="205"/>
      <c r="L756" s="211"/>
      <c r="M756" s="212"/>
      <c r="N756" s="213"/>
      <c r="O756" s="213"/>
      <c r="P756" s="213"/>
      <c r="Q756" s="213"/>
      <c r="R756" s="213"/>
      <c r="S756" s="213"/>
      <c r="T756" s="214"/>
      <c r="AT756" s="215" t="s">
        <v>161</v>
      </c>
      <c r="AU756" s="215" t="s">
        <v>79</v>
      </c>
      <c r="AV756" s="11" t="s">
        <v>79</v>
      </c>
      <c r="AW756" s="11" t="s">
        <v>33</v>
      </c>
      <c r="AX756" s="11" t="s">
        <v>77</v>
      </c>
      <c r="AY756" s="215" t="s">
        <v>152</v>
      </c>
    </row>
    <row r="757" spans="2:65" s="1" customFormat="1" ht="22.9" customHeight="1">
      <c r="B757" s="41"/>
      <c r="C757" s="192" t="s">
        <v>1461</v>
      </c>
      <c r="D757" s="192" t="s">
        <v>154</v>
      </c>
      <c r="E757" s="193" t="s">
        <v>1462</v>
      </c>
      <c r="F757" s="194" t="s">
        <v>1463</v>
      </c>
      <c r="G757" s="195" t="s">
        <v>157</v>
      </c>
      <c r="H757" s="196">
        <v>208.19499999999999</v>
      </c>
      <c r="I757" s="197"/>
      <c r="J757" s="198">
        <f>ROUND(I757*H757,2)</f>
        <v>0</v>
      </c>
      <c r="K757" s="194" t="s">
        <v>158</v>
      </c>
      <c r="L757" s="61"/>
      <c r="M757" s="199" t="s">
        <v>21</v>
      </c>
      <c r="N757" s="200" t="s">
        <v>40</v>
      </c>
      <c r="O757" s="42"/>
      <c r="P757" s="201">
        <f>O757*H757</f>
        <v>0</v>
      </c>
      <c r="Q757" s="201">
        <v>2.7599999999999999E-3</v>
      </c>
      <c r="R757" s="201">
        <f>Q757*H757</f>
        <v>0.57461819999999997</v>
      </c>
      <c r="S757" s="201">
        <v>0</v>
      </c>
      <c r="T757" s="202">
        <f>S757*H757</f>
        <v>0</v>
      </c>
      <c r="AR757" s="24" t="s">
        <v>242</v>
      </c>
      <c r="AT757" s="24" t="s">
        <v>154</v>
      </c>
      <c r="AU757" s="24" t="s">
        <v>79</v>
      </c>
      <c r="AY757" s="24" t="s">
        <v>152</v>
      </c>
      <c r="BE757" s="203">
        <f>IF(N757="základní",J757,0)</f>
        <v>0</v>
      </c>
      <c r="BF757" s="203">
        <f>IF(N757="snížená",J757,0)</f>
        <v>0</v>
      </c>
      <c r="BG757" s="203">
        <f>IF(N757="zákl. přenesená",J757,0)</f>
        <v>0</v>
      </c>
      <c r="BH757" s="203">
        <f>IF(N757="sníž. přenesená",J757,0)</f>
        <v>0</v>
      </c>
      <c r="BI757" s="203">
        <f>IF(N757="nulová",J757,0)</f>
        <v>0</v>
      </c>
      <c r="BJ757" s="24" t="s">
        <v>77</v>
      </c>
      <c r="BK757" s="203">
        <f>ROUND(I757*H757,2)</f>
        <v>0</v>
      </c>
      <c r="BL757" s="24" t="s">
        <v>242</v>
      </c>
      <c r="BM757" s="24" t="s">
        <v>1464</v>
      </c>
    </row>
    <row r="758" spans="2:65" s="13" customFormat="1" ht="27">
      <c r="B758" s="237"/>
      <c r="C758" s="238"/>
      <c r="D758" s="206" t="s">
        <v>161</v>
      </c>
      <c r="E758" s="239" t="s">
        <v>21</v>
      </c>
      <c r="F758" s="240" t="s">
        <v>1460</v>
      </c>
      <c r="G758" s="238"/>
      <c r="H758" s="239" t="s">
        <v>21</v>
      </c>
      <c r="I758" s="241"/>
      <c r="J758" s="238"/>
      <c r="K758" s="238"/>
      <c r="L758" s="242"/>
      <c r="M758" s="243"/>
      <c r="N758" s="244"/>
      <c r="O758" s="244"/>
      <c r="P758" s="244"/>
      <c r="Q758" s="244"/>
      <c r="R758" s="244"/>
      <c r="S758" s="244"/>
      <c r="T758" s="245"/>
      <c r="AT758" s="246" t="s">
        <v>161</v>
      </c>
      <c r="AU758" s="246" t="s">
        <v>79</v>
      </c>
      <c r="AV758" s="13" t="s">
        <v>77</v>
      </c>
      <c r="AW758" s="13" t="s">
        <v>33</v>
      </c>
      <c r="AX758" s="13" t="s">
        <v>69</v>
      </c>
      <c r="AY758" s="246" t="s">
        <v>152</v>
      </c>
    </row>
    <row r="759" spans="2:65" s="11" customFormat="1" ht="13.5">
      <c r="B759" s="204"/>
      <c r="C759" s="205"/>
      <c r="D759" s="206" t="s">
        <v>161</v>
      </c>
      <c r="E759" s="207" t="s">
        <v>21</v>
      </c>
      <c r="F759" s="208" t="s">
        <v>1369</v>
      </c>
      <c r="G759" s="205"/>
      <c r="H759" s="209">
        <v>208.19499999999999</v>
      </c>
      <c r="I759" s="210"/>
      <c r="J759" s="205"/>
      <c r="K759" s="205"/>
      <c r="L759" s="211"/>
      <c r="M759" s="212"/>
      <c r="N759" s="213"/>
      <c r="O759" s="213"/>
      <c r="P759" s="213"/>
      <c r="Q759" s="213"/>
      <c r="R759" s="213"/>
      <c r="S759" s="213"/>
      <c r="T759" s="214"/>
      <c r="AT759" s="215" t="s">
        <v>161</v>
      </c>
      <c r="AU759" s="215" t="s">
        <v>79</v>
      </c>
      <c r="AV759" s="11" t="s">
        <v>79</v>
      </c>
      <c r="AW759" s="11" t="s">
        <v>33</v>
      </c>
      <c r="AX759" s="11" t="s">
        <v>77</v>
      </c>
      <c r="AY759" s="215" t="s">
        <v>152</v>
      </c>
    </row>
    <row r="760" spans="2:65" s="1" customFormat="1" ht="22.9" customHeight="1">
      <c r="B760" s="41"/>
      <c r="C760" s="192" t="s">
        <v>1465</v>
      </c>
      <c r="D760" s="192" t="s">
        <v>154</v>
      </c>
      <c r="E760" s="193" t="s">
        <v>1466</v>
      </c>
      <c r="F760" s="194" t="s">
        <v>1467</v>
      </c>
      <c r="G760" s="195" t="s">
        <v>169</v>
      </c>
      <c r="H760" s="196">
        <v>36.6</v>
      </c>
      <c r="I760" s="197"/>
      <c r="J760" s="198">
        <f>ROUND(I760*H760,2)</f>
        <v>0</v>
      </c>
      <c r="K760" s="194" t="s">
        <v>158</v>
      </c>
      <c r="L760" s="61"/>
      <c r="M760" s="199" t="s">
        <v>21</v>
      </c>
      <c r="N760" s="200" t="s">
        <v>40</v>
      </c>
      <c r="O760" s="42"/>
      <c r="P760" s="201">
        <f>O760*H760</f>
        <v>0</v>
      </c>
      <c r="Q760" s="201">
        <v>1.8699999999999999E-3</v>
      </c>
      <c r="R760" s="201">
        <f>Q760*H760</f>
        <v>6.8442000000000003E-2</v>
      </c>
      <c r="S760" s="201">
        <v>0</v>
      </c>
      <c r="T760" s="202">
        <f>S760*H760</f>
        <v>0</v>
      </c>
      <c r="AR760" s="24" t="s">
        <v>242</v>
      </c>
      <c r="AT760" s="24" t="s">
        <v>154</v>
      </c>
      <c r="AU760" s="24" t="s">
        <v>79</v>
      </c>
      <c r="AY760" s="24" t="s">
        <v>152</v>
      </c>
      <c r="BE760" s="203">
        <f>IF(N760="základní",J760,0)</f>
        <v>0</v>
      </c>
      <c r="BF760" s="203">
        <f>IF(N760="snížená",J760,0)</f>
        <v>0</v>
      </c>
      <c r="BG760" s="203">
        <f>IF(N760="zákl. přenesená",J760,0)</f>
        <v>0</v>
      </c>
      <c r="BH760" s="203">
        <f>IF(N760="sníž. přenesená",J760,0)</f>
        <v>0</v>
      </c>
      <c r="BI760" s="203">
        <f>IF(N760="nulová",J760,0)</f>
        <v>0</v>
      </c>
      <c r="BJ760" s="24" t="s">
        <v>77</v>
      </c>
      <c r="BK760" s="203">
        <f>ROUND(I760*H760,2)</f>
        <v>0</v>
      </c>
      <c r="BL760" s="24" t="s">
        <v>242</v>
      </c>
      <c r="BM760" s="24" t="s">
        <v>1468</v>
      </c>
    </row>
    <row r="761" spans="2:65" s="11" customFormat="1" ht="13.5">
      <c r="B761" s="204"/>
      <c r="C761" s="205"/>
      <c r="D761" s="206" t="s">
        <v>161</v>
      </c>
      <c r="E761" s="207" t="s">
        <v>21</v>
      </c>
      <c r="F761" s="208" t="s">
        <v>1469</v>
      </c>
      <c r="G761" s="205"/>
      <c r="H761" s="209">
        <v>36.6</v>
      </c>
      <c r="I761" s="210"/>
      <c r="J761" s="205"/>
      <c r="K761" s="205"/>
      <c r="L761" s="211"/>
      <c r="M761" s="212"/>
      <c r="N761" s="213"/>
      <c r="O761" s="213"/>
      <c r="P761" s="213"/>
      <c r="Q761" s="213"/>
      <c r="R761" s="213"/>
      <c r="S761" s="213"/>
      <c r="T761" s="214"/>
      <c r="AT761" s="215" t="s">
        <v>161</v>
      </c>
      <c r="AU761" s="215" t="s">
        <v>79</v>
      </c>
      <c r="AV761" s="11" t="s">
        <v>79</v>
      </c>
      <c r="AW761" s="11" t="s">
        <v>33</v>
      </c>
      <c r="AX761" s="11" t="s">
        <v>77</v>
      </c>
      <c r="AY761" s="215" t="s">
        <v>152</v>
      </c>
    </row>
    <row r="762" spans="2:65" s="1" customFormat="1" ht="22.9" customHeight="1">
      <c r="B762" s="41"/>
      <c r="C762" s="192" t="s">
        <v>1470</v>
      </c>
      <c r="D762" s="192" t="s">
        <v>154</v>
      </c>
      <c r="E762" s="193" t="s">
        <v>1471</v>
      </c>
      <c r="F762" s="194" t="s">
        <v>1472</v>
      </c>
      <c r="G762" s="195" t="s">
        <v>169</v>
      </c>
      <c r="H762" s="196">
        <v>15.3</v>
      </c>
      <c r="I762" s="197"/>
      <c r="J762" s="198">
        <f>ROUND(I762*H762,2)</f>
        <v>0</v>
      </c>
      <c r="K762" s="194" t="s">
        <v>158</v>
      </c>
      <c r="L762" s="61"/>
      <c r="M762" s="199" t="s">
        <v>21</v>
      </c>
      <c r="N762" s="200" t="s">
        <v>40</v>
      </c>
      <c r="O762" s="42"/>
      <c r="P762" s="201">
        <f>O762*H762</f>
        <v>0</v>
      </c>
      <c r="Q762" s="201">
        <v>1.48E-3</v>
      </c>
      <c r="R762" s="201">
        <f>Q762*H762</f>
        <v>2.2644000000000001E-2</v>
      </c>
      <c r="S762" s="201">
        <v>0</v>
      </c>
      <c r="T762" s="202">
        <f>S762*H762</f>
        <v>0</v>
      </c>
      <c r="AR762" s="24" t="s">
        <v>242</v>
      </c>
      <c r="AT762" s="24" t="s">
        <v>154</v>
      </c>
      <c r="AU762" s="24" t="s">
        <v>79</v>
      </c>
      <c r="AY762" s="24" t="s">
        <v>152</v>
      </c>
      <c r="BE762" s="203">
        <f>IF(N762="základní",J762,0)</f>
        <v>0</v>
      </c>
      <c r="BF762" s="203">
        <f>IF(N762="snížená",J762,0)</f>
        <v>0</v>
      </c>
      <c r="BG762" s="203">
        <f>IF(N762="zákl. přenesená",J762,0)</f>
        <v>0</v>
      </c>
      <c r="BH762" s="203">
        <f>IF(N762="sníž. přenesená",J762,0)</f>
        <v>0</v>
      </c>
      <c r="BI762" s="203">
        <f>IF(N762="nulová",J762,0)</f>
        <v>0</v>
      </c>
      <c r="BJ762" s="24" t="s">
        <v>77</v>
      </c>
      <c r="BK762" s="203">
        <f>ROUND(I762*H762,2)</f>
        <v>0</v>
      </c>
      <c r="BL762" s="24" t="s">
        <v>242</v>
      </c>
      <c r="BM762" s="24" t="s">
        <v>1473</v>
      </c>
    </row>
    <row r="763" spans="2:65" s="11" customFormat="1" ht="13.5">
      <c r="B763" s="204"/>
      <c r="C763" s="205"/>
      <c r="D763" s="206" t="s">
        <v>161</v>
      </c>
      <c r="E763" s="207" t="s">
        <v>21</v>
      </c>
      <c r="F763" s="208" t="s">
        <v>1474</v>
      </c>
      <c r="G763" s="205"/>
      <c r="H763" s="209">
        <v>15.3</v>
      </c>
      <c r="I763" s="210"/>
      <c r="J763" s="205"/>
      <c r="K763" s="205"/>
      <c r="L763" s="211"/>
      <c r="M763" s="212"/>
      <c r="N763" s="213"/>
      <c r="O763" s="213"/>
      <c r="P763" s="213"/>
      <c r="Q763" s="213"/>
      <c r="R763" s="213"/>
      <c r="S763" s="213"/>
      <c r="T763" s="214"/>
      <c r="AT763" s="215" t="s">
        <v>161</v>
      </c>
      <c r="AU763" s="215" t="s">
        <v>79</v>
      </c>
      <c r="AV763" s="11" t="s">
        <v>79</v>
      </c>
      <c r="AW763" s="11" t="s">
        <v>33</v>
      </c>
      <c r="AX763" s="11" t="s">
        <v>77</v>
      </c>
      <c r="AY763" s="215" t="s">
        <v>152</v>
      </c>
    </row>
    <row r="764" spans="2:65" s="1" customFormat="1" ht="22.9" customHeight="1">
      <c r="B764" s="41"/>
      <c r="C764" s="192" t="s">
        <v>1475</v>
      </c>
      <c r="D764" s="192" t="s">
        <v>154</v>
      </c>
      <c r="E764" s="193" t="s">
        <v>1476</v>
      </c>
      <c r="F764" s="194" t="s">
        <v>1477</v>
      </c>
      <c r="G764" s="195" t="s">
        <v>169</v>
      </c>
      <c r="H764" s="196">
        <v>73.400000000000006</v>
      </c>
      <c r="I764" s="197"/>
      <c r="J764" s="198">
        <f>ROUND(I764*H764,2)</f>
        <v>0</v>
      </c>
      <c r="K764" s="194" t="s">
        <v>158</v>
      </c>
      <c r="L764" s="61"/>
      <c r="M764" s="199" t="s">
        <v>21</v>
      </c>
      <c r="N764" s="200" t="s">
        <v>40</v>
      </c>
      <c r="O764" s="42"/>
      <c r="P764" s="201">
        <f>O764*H764</f>
        <v>0</v>
      </c>
      <c r="Q764" s="201">
        <v>7.6000000000000004E-4</v>
      </c>
      <c r="R764" s="201">
        <f>Q764*H764</f>
        <v>5.5784000000000007E-2</v>
      </c>
      <c r="S764" s="201">
        <v>0</v>
      </c>
      <c r="T764" s="202">
        <f>S764*H764</f>
        <v>0</v>
      </c>
      <c r="AR764" s="24" t="s">
        <v>242</v>
      </c>
      <c r="AT764" s="24" t="s">
        <v>154</v>
      </c>
      <c r="AU764" s="24" t="s">
        <v>79</v>
      </c>
      <c r="AY764" s="24" t="s">
        <v>152</v>
      </c>
      <c r="BE764" s="203">
        <f>IF(N764="základní",J764,0)</f>
        <v>0</v>
      </c>
      <c r="BF764" s="203">
        <f>IF(N764="snížená",J764,0)</f>
        <v>0</v>
      </c>
      <c r="BG764" s="203">
        <f>IF(N764="zákl. přenesená",J764,0)</f>
        <v>0</v>
      </c>
      <c r="BH764" s="203">
        <f>IF(N764="sníž. přenesená",J764,0)</f>
        <v>0</v>
      </c>
      <c r="BI764" s="203">
        <f>IF(N764="nulová",J764,0)</f>
        <v>0</v>
      </c>
      <c r="BJ764" s="24" t="s">
        <v>77</v>
      </c>
      <c r="BK764" s="203">
        <f>ROUND(I764*H764,2)</f>
        <v>0</v>
      </c>
      <c r="BL764" s="24" t="s">
        <v>242</v>
      </c>
      <c r="BM764" s="24" t="s">
        <v>1478</v>
      </c>
    </row>
    <row r="765" spans="2:65" s="13" customFormat="1" ht="27">
      <c r="B765" s="237"/>
      <c r="C765" s="238"/>
      <c r="D765" s="206" t="s">
        <v>161</v>
      </c>
      <c r="E765" s="239" t="s">
        <v>21</v>
      </c>
      <c r="F765" s="240" t="s">
        <v>1479</v>
      </c>
      <c r="G765" s="238"/>
      <c r="H765" s="239" t="s">
        <v>21</v>
      </c>
      <c r="I765" s="241"/>
      <c r="J765" s="238"/>
      <c r="K765" s="238"/>
      <c r="L765" s="242"/>
      <c r="M765" s="243"/>
      <c r="N765" s="244"/>
      <c r="O765" s="244"/>
      <c r="P765" s="244"/>
      <c r="Q765" s="244"/>
      <c r="R765" s="244"/>
      <c r="S765" s="244"/>
      <c r="T765" s="245"/>
      <c r="AT765" s="246" t="s">
        <v>161</v>
      </c>
      <c r="AU765" s="246" t="s">
        <v>79</v>
      </c>
      <c r="AV765" s="13" t="s">
        <v>77</v>
      </c>
      <c r="AW765" s="13" t="s">
        <v>33</v>
      </c>
      <c r="AX765" s="13" t="s">
        <v>69</v>
      </c>
      <c r="AY765" s="246" t="s">
        <v>152</v>
      </c>
    </row>
    <row r="766" spans="2:65" s="11" customFormat="1" ht="13.5">
      <c r="B766" s="204"/>
      <c r="C766" s="205"/>
      <c r="D766" s="206" t="s">
        <v>161</v>
      </c>
      <c r="E766" s="207" t="s">
        <v>21</v>
      </c>
      <c r="F766" s="208" t="s">
        <v>1480</v>
      </c>
      <c r="G766" s="205"/>
      <c r="H766" s="209">
        <v>73.400000000000006</v>
      </c>
      <c r="I766" s="210"/>
      <c r="J766" s="205"/>
      <c r="K766" s="205"/>
      <c r="L766" s="211"/>
      <c r="M766" s="212"/>
      <c r="N766" s="213"/>
      <c r="O766" s="213"/>
      <c r="P766" s="213"/>
      <c r="Q766" s="213"/>
      <c r="R766" s="213"/>
      <c r="S766" s="213"/>
      <c r="T766" s="214"/>
      <c r="AT766" s="215" t="s">
        <v>161</v>
      </c>
      <c r="AU766" s="215" t="s">
        <v>79</v>
      </c>
      <c r="AV766" s="11" t="s">
        <v>79</v>
      </c>
      <c r="AW766" s="11" t="s">
        <v>33</v>
      </c>
      <c r="AX766" s="11" t="s">
        <v>77</v>
      </c>
      <c r="AY766" s="215" t="s">
        <v>152</v>
      </c>
    </row>
    <row r="767" spans="2:65" s="1" customFormat="1" ht="22.9" customHeight="1">
      <c r="B767" s="41"/>
      <c r="C767" s="192" t="s">
        <v>1481</v>
      </c>
      <c r="D767" s="192" t="s">
        <v>154</v>
      </c>
      <c r="E767" s="193" t="s">
        <v>1482</v>
      </c>
      <c r="F767" s="194" t="s">
        <v>1483</v>
      </c>
      <c r="G767" s="195" t="s">
        <v>169</v>
      </c>
      <c r="H767" s="196">
        <v>15.3</v>
      </c>
      <c r="I767" s="197"/>
      <c r="J767" s="198">
        <f>ROUND(I767*H767,2)</f>
        <v>0</v>
      </c>
      <c r="K767" s="194" t="s">
        <v>158</v>
      </c>
      <c r="L767" s="61"/>
      <c r="M767" s="199" t="s">
        <v>21</v>
      </c>
      <c r="N767" s="200" t="s">
        <v>40</v>
      </c>
      <c r="O767" s="42"/>
      <c r="P767" s="201">
        <f>O767*H767</f>
        <v>0</v>
      </c>
      <c r="Q767" s="201">
        <v>1.7099999999999999E-3</v>
      </c>
      <c r="R767" s="201">
        <f>Q767*H767</f>
        <v>2.6162999999999999E-2</v>
      </c>
      <c r="S767" s="201">
        <v>0</v>
      </c>
      <c r="T767" s="202">
        <f>S767*H767</f>
        <v>0</v>
      </c>
      <c r="AR767" s="24" t="s">
        <v>242</v>
      </c>
      <c r="AT767" s="24" t="s">
        <v>154</v>
      </c>
      <c r="AU767" s="24" t="s">
        <v>79</v>
      </c>
      <c r="AY767" s="24" t="s">
        <v>152</v>
      </c>
      <c r="BE767" s="203">
        <f>IF(N767="základní",J767,0)</f>
        <v>0</v>
      </c>
      <c r="BF767" s="203">
        <f>IF(N767="snížená",J767,0)</f>
        <v>0</v>
      </c>
      <c r="BG767" s="203">
        <f>IF(N767="zákl. přenesená",J767,0)</f>
        <v>0</v>
      </c>
      <c r="BH767" s="203">
        <f>IF(N767="sníž. přenesená",J767,0)</f>
        <v>0</v>
      </c>
      <c r="BI767" s="203">
        <f>IF(N767="nulová",J767,0)</f>
        <v>0</v>
      </c>
      <c r="BJ767" s="24" t="s">
        <v>77</v>
      </c>
      <c r="BK767" s="203">
        <f>ROUND(I767*H767,2)</f>
        <v>0</v>
      </c>
      <c r="BL767" s="24" t="s">
        <v>242</v>
      </c>
      <c r="BM767" s="24" t="s">
        <v>1484</v>
      </c>
    </row>
    <row r="768" spans="2:65" s="11" customFormat="1" ht="13.5">
      <c r="B768" s="204"/>
      <c r="C768" s="205"/>
      <c r="D768" s="206" t="s">
        <v>161</v>
      </c>
      <c r="E768" s="207" t="s">
        <v>21</v>
      </c>
      <c r="F768" s="208" t="s">
        <v>1485</v>
      </c>
      <c r="G768" s="205"/>
      <c r="H768" s="209">
        <v>15.3</v>
      </c>
      <c r="I768" s="210"/>
      <c r="J768" s="205"/>
      <c r="K768" s="205"/>
      <c r="L768" s="211"/>
      <c r="M768" s="212"/>
      <c r="N768" s="213"/>
      <c r="O768" s="213"/>
      <c r="P768" s="213"/>
      <c r="Q768" s="213"/>
      <c r="R768" s="213"/>
      <c r="S768" s="213"/>
      <c r="T768" s="214"/>
      <c r="AT768" s="215" t="s">
        <v>161</v>
      </c>
      <c r="AU768" s="215" t="s">
        <v>79</v>
      </c>
      <c r="AV768" s="11" t="s">
        <v>79</v>
      </c>
      <c r="AW768" s="11" t="s">
        <v>33</v>
      </c>
      <c r="AX768" s="11" t="s">
        <v>77</v>
      </c>
      <c r="AY768" s="215" t="s">
        <v>152</v>
      </c>
    </row>
    <row r="769" spans="2:65" s="1" customFormat="1" ht="22.9" customHeight="1">
      <c r="B769" s="41"/>
      <c r="C769" s="192" t="s">
        <v>1486</v>
      </c>
      <c r="D769" s="192" t="s">
        <v>154</v>
      </c>
      <c r="E769" s="193" t="s">
        <v>1487</v>
      </c>
      <c r="F769" s="194" t="s">
        <v>1488</v>
      </c>
      <c r="G769" s="195" t="s">
        <v>169</v>
      </c>
      <c r="H769" s="196">
        <v>15.3</v>
      </c>
      <c r="I769" s="197"/>
      <c r="J769" s="198">
        <f>ROUND(I769*H769,2)</f>
        <v>0</v>
      </c>
      <c r="K769" s="194" t="s">
        <v>158</v>
      </c>
      <c r="L769" s="61"/>
      <c r="M769" s="199" t="s">
        <v>21</v>
      </c>
      <c r="N769" s="200" t="s">
        <v>40</v>
      </c>
      <c r="O769" s="42"/>
      <c r="P769" s="201">
        <f>O769*H769</f>
        <v>0</v>
      </c>
      <c r="Q769" s="201">
        <v>1.67E-3</v>
      </c>
      <c r="R769" s="201">
        <f>Q769*H769</f>
        <v>2.5551000000000001E-2</v>
      </c>
      <c r="S769" s="201">
        <v>0</v>
      </c>
      <c r="T769" s="202">
        <f>S769*H769</f>
        <v>0</v>
      </c>
      <c r="AR769" s="24" t="s">
        <v>242</v>
      </c>
      <c r="AT769" s="24" t="s">
        <v>154</v>
      </c>
      <c r="AU769" s="24" t="s">
        <v>79</v>
      </c>
      <c r="AY769" s="24" t="s">
        <v>152</v>
      </c>
      <c r="BE769" s="203">
        <f>IF(N769="základní",J769,0)</f>
        <v>0</v>
      </c>
      <c r="BF769" s="203">
        <f>IF(N769="snížená",J769,0)</f>
        <v>0</v>
      </c>
      <c r="BG769" s="203">
        <f>IF(N769="zákl. přenesená",J769,0)</f>
        <v>0</v>
      </c>
      <c r="BH769" s="203">
        <f>IF(N769="sníž. přenesená",J769,0)</f>
        <v>0</v>
      </c>
      <c r="BI769" s="203">
        <f>IF(N769="nulová",J769,0)</f>
        <v>0</v>
      </c>
      <c r="BJ769" s="24" t="s">
        <v>77</v>
      </c>
      <c r="BK769" s="203">
        <f>ROUND(I769*H769,2)</f>
        <v>0</v>
      </c>
      <c r="BL769" s="24" t="s">
        <v>242</v>
      </c>
      <c r="BM769" s="24" t="s">
        <v>1489</v>
      </c>
    </row>
    <row r="770" spans="2:65" s="11" customFormat="1" ht="13.5">
      <c r="B770" s="204"/>
      <c r="C770" s="205"/>
      <c r="D770" s="206" t="s">
        <v>161</v>
      </c>
      <c r="E770" s="207" t="s">
        <v>21</v>
      </c>
      <c r="F770" s="208" t="s">
        <v>1490</v>
      </c>
      <c r="G770" s="205"/>
      <c r="H770" s="209">
        <v>15.3</v>
      </c>
      <c r="I770" s="210"/>
      <c r="J770" s="205"/>
      <c r="K770" s="205"/>
      <c r="L770" s="211"/>
      <c r="M770" s="212"/>
      <c r="N770" s="213"/>
      <c r="O770" s="213"/>
      <c r="P770" s="213"/>
      <c r="Q770" s="213"/>
      <c r="R770" s="213"/>
      <c r="S770" s="213"/>
      <c r="T770" s="214"/>
      <c r="AT770" s="215" t="s">
        <v>161</v>
      </c>
      <c r="AU770" s="215" t="s">
        <v>79</v>
      </c>
      <c r="AV770" s="11" t="s">
        <v>79</v>
      </c>
      <c r="AW770" s="11" t="s">
        <v>33</v>
      </c>
      <c r="AX770" s="11" t="s">
        <v>77</v>
      </c>
      <c r="AY770" s="215" t="s">
        <v>152</v>
      </c>
    </row>
    <row r="771" spans="2:65" s="1" customFormat="1" ht="22.9" customHeight="1">
      <c r="B771" s="41"/>
      <c r="C771" s="192" t="s">
        <v>1491</v>
      </c>
      <c r="D771" s="192" t="s">
        <v>154</v>
      </c>
      <c r="E771" s="193" t="s">
        <v>1492</v>
      </c>
      <c r="F771" s="194" t="s">
        <v>1493</v>
      </c>
      <c r="G771" s="195" t="s">
        <v>169</v>
      </c>
      <c r="H771" s="196">
        <v>4.5</v>
      </c>
      <c r="I771" s="197"/>
      <c r="J771" s="198">
        <f>ROUND(I771*H771,2)</f>
        <v>0</v>
      </c>
      <c r="K771" s="194" t="s">
        <v>158</v>
      </c>
      <c r="L771" s="61"/>
      <c r="M771" s="199" t="s">
        <v>21</v>
      </c>
      <c r="N771" s="200" t="s">
        <v>40</v>
      </c>
      <c r="O771" s="42"/>
      <c r="P771" s="201">
        <f>O771*H771</f>
        <v>0</v>
      </c>
      <c r="Q771" s="201">
        <v>1.4599999999999999E-3</v>
      </c>
      <c r="R771" s="201">
        <f>Q771*H771</f>
        <v>6.5699999999999995E-3</v>
      </c>
      <c r="S771" s="201">
        <v>0</v>
      </c>
      <c r="T771" s="202">
        <f>S771*H771</f>
        <v>0</v>
      </c>
      <c r="AR771" s="24" t="s">
        <v>242</v>
      </c>
      <c r="AT771" s="24" t="s">
        <v>154</v>
      </c>
      <c r="AU771" s="24" t="s">
        <v>79</v>
      </c>
      <c r="AY771" s="24" t="s">
        <v>152</v>
      </c>
      <c r="BE771" s="203">
        <f>IF(N771="základní",J771,0)</f>
        <v>0</v>
      </c>
      <c r="BF771" s="203">
        <f>IF(N771="snížená",J771,0)</f>
        <v>0</v>
      </c>
      <c r="BG771" s="203">
        <f>IF(N771="zákl. přenesená",J771,0)</f>
        <v>0</v>
      </c>
      <c r="BH771" s="203">
        <f>IF(N771="sníž. přenesená",J771,0)</f>
        <v>0</v>
      </c>
      <c r="BI771" s="203">
        <f>IF(N771="nulová",J771,0)</f>
        <v>0</v>
      </c>
      <c r="BJ771" s="24" t="s">
        <v>77</v>
      </c>
      <c r="BK771" s="203">
        <f>ROUND(I771*H771,2)</f>
        <v>0</v>
      </c>
      <c r="BL771" s="24" t="s">
        <v>242</v>
      </c>
      <c r="BM771" s="24" t="s">
        <v>1494</v>
      </c>
    </row>
    <row r="772" spans="2:65" s="13" customFormat="1" ht="27">
      <c r="B772" s="237"/>
      <c r="C772" s="238"/>
      <c r="D772" s="206" t="s">
        <v>161</v>
      </c>
      <c r="E772" s="239" t="s">
        <v>21</v>
      </c>
      <c r="F772" s="240" t="s">
        <v>1495</v>
      </c>
      <c r="G772" s="238"/>
      <c r="H772" s="239" t="s">
        <v>21</v>
      </c>
      <c r="I772" s="241"/>
      <c r="J772" s="238"/>
      <c r="K772" s="238"/>
      <c r="L772" s="242"/>
      <c r="M772" s="243"/>
      <c r="N772" s="244"/>
      <c r="O772" s="244"/>
      <c r="P772" s="244"/>
      <c r="Q772" s="244"/>
      <c r="R772" s="244"/>
      <c r="S772" s="244"/>
      <c r="T772" s="245"/>
      <c r="AT772" s="246" t="s">
        <v>161</v>
      </c>
      <c r="AU772" s="246" t="s">
        <v>79</v>
      </c>
      <c r="AV772" s="13" t="s">
        <v>77</v>
      </c>
      <c r="AW772" s="13" t="s">
        <v>33</v>
      </c>
      <c r="AX772" s="13" t="s">
        <v>69</v>
      </c>
      <c r="AY772" s="246" t="s">
        <v>152</v>
      </c>
    </row>
    <row r="773" spans="2:65" s="11" customFormat="1" ht="13.5">
      <c r="B773" s="204"/>
      <c r="C773" s="205"/>
      <c r="D773" s="206" t="s">
        <v>161</v>
      </c>
      <c r="E773" s="207" t="s">
        <v>21</v>
      </c>
      <c r="F773" s="208" t="s">
        <v>1496</v>
      </c>
      <c r="G773" s="205"/>
      <c r="H773" s="209">
        <v>4.5</v>
      </c>
      <c r="I773" s="210"/>
      <c r="J773" s="205"/>
      <c r="K773" s="205"/>
      <c r="L773" s="211"/>
      <c r="M773" s="212"/>
      <c r="N773" s="213"/>
      <c r="O773" s="213"/>
      <c r="P773" s="213"/>
      <c r="Q773" s="213"/>
      <c r="R773" s="213"/>
      <c r="S773" s="213"/>
      <c r="T773" s="214"/>
      <c r="AT773" s="215" t="s">
        <v>161</v>
      </c>
      <c r="AU773" s="215" t="s">
        <v>79</v>
      </c>
      <c r="AV773" s="11" t="s">
        <v>79</v>
      </c>
      <c r="AW773" s="11" t="s">
        <v>33</v>
      </c>
      <c r="AX773" s="11" t="s">
        <v>77</v>
      </c>
      <c r="AY773" s="215" t="s">
        <v>152</v>
      </c>
    </row>
    <row r="774" spans="2:65" s="1" customFormat="1" ht="22.9" customHeight="1">
      <c r="B774" s="41"/>
      <c r="C774" s="192" t="s">
        <v>1497</v>
      </c>
      <c r="D774" s="192" t="s">
        <v>154</v>
      </c>
      <c r="E774" s="193" t="s">
        <v>1498</v>
      </c>
      <c r="F774" s="194" t="s">
        <v>1499</v>
      </c>
      <c r="G774" s="195" t="s">
        <v>169</v>
      </c>
      <c r="H774" s="196">
        <v>15.3</v>
      </c>
      <c r="I774" s="197"/>
      <c r="J774" s="198">
        <f>ROUND(I774*H774,2)</f>
        <v>0</v>
      </c>
      <c r="K774" s="194" t="s">
        <v>158</v>
      </c>
      <c r="L774" s="61"/>
      <c r="M774" s="199" t="s">
        <v>21</v>
      </c>
      <c r="N774" s="200" t="s">
        <v>40</v>
      </c>
      <c r="O774" s="42"/>
      <c r="P774" s="201">
        <f>O774*H774</f>
        <v>0</v>
      </c>
      <c r="Q774" s="201">
        <v>1.7899999999999999E-3</v>
      </c>
      <c r="R774" s="201">
        <f>Q774*H774</f>
        <v>2.7387000000000002E-2</v>
      </c>
      <c r="S774" s="201">
        <v>0</v>
      </c>
      <c r="T774" s="202">
        <f>S774*H774</f>
        <v>0</v>
      </c>
      <c r="AR774" s="24" t="s">
        <v>242</v>
      </c>
      <c r="AT774" s="24" t="s">
        <v>154</v>
      </c>
      <c r="AU774" s="24" t="s">
        <v>79</v>
      </c>
      <c r="AY774" s="24" t="s">
        <v>152</v>
      </c>
      <c r="BE774" s="203">
        <f>IF(N774="základní",J774,0)</f>
        <v>0</v>
      </c>
      <c r="BF774" s="203">
        <f>IF(N774="snížená",J774,0)</f>
        <v>0</v>
      </c>
      <c r="BG774" s="203">
        <f>IF(N774="zákl. přenesená",J774,0)</f>
        <v>0</v>
      </c>
      <c r="BH774" s="203">
        <f>IF(N774="sníž. přenesená",J774,0)</f>
        <v>0</v>
      </c>
      <c r="BI774" s="203">
        <f>IF(N774="nulová",J774,0)</f>
        <v>0</v>
      </c>
      <c r="BJ774" s="24" t="s">
        <v>77</v>
      </c>
      <c r="BK774" s="203">
        <f>ROUND(I774*H774,2)</f>
        <v>0</v>
      </c>
      <c r="BL774" s="24" t="s">
        <v>242</v>
      </c>
      <c r="BM774" s="24" t="s">
        <v>1500</v>
      </c>
    </row>
    <row r="775" spans="2:65" s="11" customFormat="1" ht="13.5">
      <c r="B775" s="204"/>
      <c r="C775" s="205"/>
      <c r="D775" s="206" t="s">
        <v>161</v>
      </c>
      <c r="E775" s="207" t="s">
        <v>21</v>
      </c>
      <c r="F775" s="208" t="s">
        <v>1501</v>
      </c>
      <c r="G775" s="205"/>
      <c r="H775" s="209">
        <v>15.3</v>
      </c>
      <c r="I775" s="210"/>
      <c r="J775" s="205"/>
      <c r="K775" s="205"/>
      <c r="L775" s="211"/>
      <c r="M775" s="212"/>
      <c r="N775" s="213"/>
      <c r="O775" s="213"/>
      <c r="P775" s="213"/>
      <c r="Q775" s="213"/>
      <c r="R775" s="213"/>
      <c r="S775" s="213"/>
      <c r="T775" s="214"/>
      <c r="AT775" s="215" t="s">
        <v>161</v>
      </c>
      <c r="AU775" s="215" t="s">
        <v>79</v>
      </c>
      <c r="AV775" s="11" t="s">
        <v>79</v>
      </c>
      <c r="AW775" s="11" t="s">
        <v>33</v>
      </c>
      <c r="AX775" s="11" t="s">
        <v>77</v>
      </c>
      <c r="AY775" s="215" t="s">
        <v>152</v>
      </c>
    </row>
    <row r="776" spans="2:65" s="1" customFormat="1" ht="22.9" customHeight="1">
      <c r="B776" s="41"/>
      <c r="C776" s="192" t="s">
        <v>1502</v>
      </c>
      <c r="D776" s="192" t="s">
        <v>154</v>
      </c>
      <c r="E776" s="193" t="s">
        <v>1503</v>
      </c>
      <c r="F776" s="194" t="s">
        <v>1504</v>
      </c>
      <c r="G776" s="195" t="s">
        <v>169</v>
      </c>
      <c r="H776" s="196">
        <v>73.400000000000006</v>
      </c>
      <c r="I776" s="197"/>
      <c r="J776" s="198">
        <f>ROUND(I776*H776,2)</f>
        <v>0</v>
      </c>
      <c r="K776" s="194" t="s">
        <v>158</v>
      </c>
      <c r="L776" s="61"/>
      <c r="M776" s="199" t="s">
        <v>21</v>
      </c>
      <c r="N776" s="200" t="s">
        <v>40</v>
      </c>
      <c r="O776" s="42"/>
      <c r="P776" s="201">
        <f>O776*H776</f>
        <v>0</v>
      </c>
      <c r="Q776" s="201">
        <v>9.1E-4</v>
      </c>
      <c r="R776" s="201">
        <f>Q776*H776</f>
        <v>6.6794000000000006E-2</v>
      </c>
      <c r="S776" s="201">
        <v>0</v>
      </c>
      <c r="T776" s="202">
        <f>S776*H776</f>
        <v>0</v>
      </c>
      <c r="AR776" s="24" t="s">
        <v>242</v>
      </c>
      <c r="AT776" s="24" t="s">
        <v>154</v>
      </c>
      <c r="AU776" s="24" t="s">
        <v>79</v>
      </c>
      <c r="AY776" s="24" t="s">
        <v>152</v>
      </c>
      <c r="BE776" s="203">
        <f>IF(N776="základní",J776,0)</f>
        <v>0</v>
      </c>
      <c r="BF776" s="203">
        <f>IF(N776="snížená",J776,0)</f>
        <v>0</v>
      </c>
      <c r="BG776" s="203">
        <f>IF(N776="zákl. přenesená",J776,0)</f>
        <v>0</v>
      </c>
      <c r="BH776" s="203">
        <f>IF(N776="sníž. přenesená",J776,0)</f>
        <v>0</v>
      </c>
      <c r="BI776" s="203">
        <f>IF(N776="nulová",J776,0)</f>
        <v>0</v>
      </c>
      <c r="BJ776" s="24" t="s">
        <v>77</v>
      </c>
      <c r="BK776" s="203">
        <f>ROUND(I776*H776,2)</f>
        <v>0</v>
      </c>
      <c r="BL776" s="24" t="s">
        <v>242</v>
      </c>
      <c r="BM776" s="24" t="s">
        <v>1505</v>
      </c>
    </row>
    <row r="777" spans="2:65" s="13" customFormat="1" ht="27">
      <c r="B777" s="237"/>
      <c r="C777" s="238"/>
      <c r="D777" s="206" t="s">
        <v>161</v>
      </c>
      <c r="E777" s="239" t="s">
        <v>21</v>
      </c>
      <c r="F777" s="240" t="s">
        <v>1506</v>
      </c>
      <c r="G777" s="238"/>
      <c r="H777" s="239" t="s">
        <v>21</v>
      </c>
      <c r="I777" s="241"/>
      <c r="J777" s="238"/>
      <c r="K777" s="238"/>
      <c r="L777" s="242"/>
      <c r="M777" s="243"/>
      <c r="N777" s="244"/>
      <c r="O777" s="244"/>
      <c r="P777" s="244"/>
      <c r="Q777" s="244"/>
      <c r="R777" s="244"/>
      <c r="S777" s="244"/>
      <c r="T777" s="245"/>
      <c r="AT777" s="246" t="s">
        <v>161</v>
      </c>
      <c r="AU777" s="246" t="s">
        <v>79</v>
      </c>
      <c r="AV777" s="13" t="s">
        <v>77</v>
      </c>
      <c r="AW777" s="13" t="s">
        <v>33</v>
      </c>
      <c r="AX777" s="13" t="s">
        <v>69</v>
      </c>
      <c r="AY777" s="246" t="s">
        <v>152</v>
      </c>
    </row>
    <row r="778" spans="2:65" s="11" customFormat="1" ht="13.5">
      <c r="B778" s="204"/>
      <c r="C778" s="205"/>
      <c r="D778" s="206" t="s">
        <v>161</v>
      </c>
      <c r="E778" s="207" t="s">
        <v>21</v>
      </c>
      <c r="F778" s="208" t="s">
        <v>1480</v>
      </c>
      <c r="G778" s="205"/>
      <c r="H778" s="209">
        <v>73.400000000000006</v>
      </c>
      <c r="I778" s="210"/>
      <c r="J778" s="205"/>
      <c r="K778" s="205"/>
      <c r="L778" s="211"/>
      <c r="M778" s="212"/>
      <c r="N778" s="213"/>
      <c r="O778" s="213"/>
      <c r="P778" s="213"/>
      <c r="Q778" s="213"/>
      <c r="R778" s="213"/>
      <c r="S778" s="213"/>
      <c r="T778" s="214"/>
      <c r="AT778" s="215" t="s">
        <v>161</v>
      </c>
      <c r="AU778" s="215" t="s">
        <v>79</v>
      </c>
      <c r="AV778" s="11" t="s">
        <v>79</v>
      </c>
      <c r="AW778" s="11" t="s">
        <v>33</v>
      </c>
      <c r="AX778" s="11" t="s">
        <v>77</v>
      </c>
      <c r="AY778" s="215" t="s">
        <v>152</v>
      </c>
    </row>
    <row r="779" spans="2:65" s="1" customFormat="1" ht="22.9" customHeight="1">
      <c r="B779" s="41"/>
      <c r="C779" s="192" t="s">
        <v>1507</v>
      </c>
      <c r="D779" s="192" t="s">
        <v>154</v>
      </c>
      <c r="E779" s="193" t="s">
        <v>1508</v>
      </c>
      <c r="F779" s="194" t="s">
        <v>1509</v>
      </c>
      <c r="G779" s="195" t="s">
        <v>169</v>
      </c>
      <c r="H779" s="196">
        <v>12</v>
      </c>
      <c r="I779" s="197"/>
      <c r="J779" s="198">
        <f>ROUND(I779*H779,2)</f>
        <v>0</v>
      </c>
      <c r="K779" s="194" t="s">
        <v>158</v>
      </c>
      <c r="L779" s="61"/>
      <c r="M779" s="199" t="s">
        <v>21</v>
      </c>
      <c r="N779" s="200" t="s">
        <v>40</v>
      </c>
      <c r="O779" s="42"/>
      <c r="P779" s="201">
        <f>O779*H779</f>
        <v>0</v>
      </c>
      <c r="Q779" s="201">
        <v>1.08E-3</v>
      </c>
      <c r="R779" s="201">
        <f>Q779*H779</f>
        <v>1.2959999999999999E-2</v>
      </c>
      <c r="S779" s="201">
        <v>0</v>
      </c>
      <c r="T779" s="202">
        <f>S779*H779</f>
        <v>0</v>
      </c>
      <c r="AR779" s="24" t="s">
        <v>242</v>
      </c>
      <c r="AT779" s="24" t="s">
        <v>154</v>
      </c>
      <c r="AU779" s="24" t="s">
        <v>79</v>
      </c>
      <c r="AY779" s="24" t="s">
        <v>152</v>
      </c>
      <c r="BE779" s="203">
        <f>IF(N779="základní",J779,0)</f>
        <v>0</v>
      </c>
      <c r="BF779" s="203">
        <f>IF(N779="snížená",J779,0)</f>
        <v>0</v>
      </c>
      <c r="BG779" s="203">
        <f>IF(N779="zákl. přenesená",J779,0)</f>
        <v>0</v>
      </c>
      <c r="BH779" s="203">
        <f>IF(N779="sníž. přenesená",J779,0)</f>
        <v>0</v>
      </c>
      <c r="BI779" s="203">
        <f>IF(N779="nulová",J779,0)</f>
        <v>0</v>
      </c>
      <c r="BJ779" s="24" t="s">
        <v>77</v>
      </c>
      <c r="BK779" s="203">
        <f>ROUND(I779*H779,2)</f>
        <v>0</v>
      </c>
      <c r="BL779" s="24" t="s">
        <v>242</v>
      </c>
      <c r="BM779" s="24" t="s">
        <v>1510</v>
      </c>
    </row>
    <row r="780" spans="2:65" s="13" customFormat="1" ht="27">
      <c r="B780" s="237"/>
      <c r="C780" s="238"/>
      <c r="D780" s="206" t="s">
        <v>161</v>
      </c>
      <c r="E780" s="239" t="s">
        <v>21</v>
      </c>
      <c r="F780" s="240" t="s">
        <v>1511</v>
      </c>
      <c r="G780" s="238"/>
      <c r="H780" s="239" t="s">
        <v>21</v>
      </c>
      <c r="I780" s="241"/>
      <c r="J780" s="238"/>
      <c r="K780" s="238"/>
      <c r="L780" s="242"/>
      <c r="M780" s="243"/>
      <c r="N780" s="244"/>
      <c r="O780" s="244"/>
      <c r="P780" s="244"/>
      <c r="Q780" s="244"/>
      <c r="R780" s="244"/>
      <c r="S780" s="244"/>
      <c r="T780" s="245"/>
      <c r="AT780" s="246" t="s">
        <v>161</v>
      </c>
      <c r="AU780" s="246" t="s">
        <v>79</v>
      </c>
      <c r="AV780" s="13" t="s">
        <v>77</v>
      </c>
      <c r="AW780" s="13" t="s">
        <v>33</v>
      </c>
      <c r="AX780" s="13" t="s">
        <v>69</v>
      </c>
      <c r="AY780" s="246" t="s">
        <v>152</v>
      </c>
    </row>
    <row r="781" spans="2:65" s="11" customFormat="1" ht="13.5">
      <c r="B781" s="204"/>
      <c r="C781" s="205"/>
      <c r="D781" s="206" t="s">
        <v>161</v>
      </c>
      <c r="E781" s="207" t="s">
        <v>21</v>
      </c>
      <c r="F781" s="208" t="s">
        <v>1512</v>
      </c>
      <c r="G781" s="205"/>
      <c r="H781" s="209">
        <v>12</v>
      </c>
      <c r="I781" s="210"/>
      <c r="J781" s="205"/>
      <c r="K781" s="205"/>
      <c r="L781" s="211"/>
      <c r="M781" s="212"/>
      <c r="N781" s="213"/>
      <c r="O781" s="213"/>
      <c r="P781" s="213"/>
      <c r="Q781" s="213"/>
      <c r="R781" s="213"/>
      <c r="S781" s="213"/>
      <c r="T781" s="214"/>
      <c r="AT781" s="215" t="s">
        <v>161</v>
      </c>
      <c r="AU781" s="215" t="s">
        <v>79</v>
      </c>
      <c r="AV781" s="11" t="s">
        <v>79</v>
      </c>
      <c r="AW781" s="11" t="s">
        <v>33</v>
      </c>
      <c r="AX781" s="11" t="s">
        <v>77</v>
      </c>
      <c r="AY781" s="215" t="s">
        <v>152</v>
      </c>
    </row>
    <row r="782" spans="2:65" s="1" customFormat="1" ht="14.45" customHeight="1">
      <c r="B782" s="41"/>
      <c r="C782" s="192" t="s">
        <v>1513</v>
      </c>
      <c r="D782" s="192" t="s">
        <v>154</v>
      </c>
      <c r="E782" s="193" t="s">
        <v>1514</v>
      </c>
      <c r="F782" s="194" t="s">
        <v>1515</v>
      </c>
      <c r="G782" s="195" t="s">
        <v>1081</v>
      </c>
      <c r="H782" s="196">
        <v>1</v>
      </c>
      <c r="I782" s="197"/>
      <c r="J782" s="198">
        <f>ROUND(I782*H782,2)</f>
        <v>0</v>
      </c>
      <c r="K782" s="194" t="s">
        <v>21</v>
      </c>
      <c r="L782" s="61"/>
      <c r="M782" s="199" t="s">
        <v>21</v>
      </c>
      <c r="N782" s="200" t="s">
        <v>40</v>
      </c>
      <c r="O782" s="42"/>
      <c r="P782" s="201">
        <f>O782*H782</f>
        <v>0</v>
      </c>
      <c r="Q782" s="201">
        <v>0</v>
      </c>
      <c r="R782" s="201">
        <f>Q782*H782</f>
        <v>0</v>
      </c>
      <c r="S782" s="201">
        <v>0</v>
      </c>
      <c r="T782" s="202">
        <f>S782*H782</f>
        <v>0</v>
      </c>
      <c r="AR782" s="24" t="s">
        <v>242</v>
      </c>
      <c r="AT782" s="24" t="s">
        <v>154</v>
      </c>
      <c r="AU782" s="24" t="s">
        <v>79</v>
      </c>
      <c r="AY782" s="24" t="s">
        <v>152</v>
      </c>
      <c r="BE782" s="203">
        <f>IF(N782="základní",J782,0)</f>
        <v>0</v>
      </c>
      <c r="BF782" s="203">
        <f>IF(N782="snížená",J782,0)</f>
        <v>0</v>
      </c>
      <c r="BG782" s="203">
        <f>IF(N782="zákl. přenesená",J782,0)</f>
        <v>0</v>
      </c>
      <c r="BH782" s="203">
        <f>IF(N782="sníž. přenesená",J782,0)</f>
        <v>0</v>
      </c>
      <c r="BI782" s="203">
        <f>IF(N782="nulová",J782,0)</f>
        <v>0</v>
      </c>
      <c r="BJ782" s="24" t="s">
        <v>77</v>
      </c>
      <c r="BK782" s="203">
        <f>ROUND(I782*H782,2)</f>
        <v>0</v>
      </c>
      <c r="BL782" s="24" t="s">
        <v>242</v>
      </c>
      <c r="BM782" s="24" t="s">
        <v>1516</v>
      </c>
    </row>
    <row r="783" spans="2:65" s="1" customFormat="1" ht="34.15" customHeight="1">
      <c r="B783" s="41"/>
      <c r="C783" s="192" t="s">
        <v>1517</v>
      </c>
      <c r="D783" s="192" t="s">
        <v>154</v>
      </c>
      <c r="E783" s="193" t="s">
        <v>1518</v>
      </c>
      <c r="F783" s="194" t="s">
        <v>1519</v>
      </c>
      <c r="G783" s="195" t="s">
        <v>205</v>
      </c>
      <c r="H783" s="196">
        <v>1.173</v>
      </c>
      <c r="I783" s="197"/>
      <c r="J783" s="198">
        <f>ROUND(I783*H783,2)</f>
        <v>0</v>
      </c>
      <c r="K783" s="194" t="s">
        <v>158</v>
      </c>
      <c r="L783" s="61"/>
      <c r="M783" s="199" t="s">
        <v>21</v>
      </c>
      <c r="N783" s="200" t="s">
        <v>40</v>
      </c>
      <c r="O783" s="42"/>
      <c r="P783" s="201">
        <f>O783*H783</f>
        <v>0</v>
      </c>
      <c r="Q783" s="201">
        <v>0</v>
      </c>
      <c r="R783" s="201">
        <f>Q783*H783</f>
        <v>0</v>
      </c>
      <c r="S783" s="201">
        <v>0</v>
      </c>
      <c r="T783" s="202">
        <f>S783*H783</f>
        <v>0</v>
      </c>
      <c r="AR783" s="24" t="s">
        <v>242</v>
      </c>
      <c r="AT783" s="24" t="s">
        <v>154</v>
      </c>
      <c r="AU783" s="24" t="s">
        <v>79</v>
      </c>
      <c r="AY783" s="24" t="s">
        <v>152</v>
      </c>
      <c r="BE783" s="203">
        <f>IF(N783="základní",J783,0)</f>
        <v>0</v>
      </c>
      <c r="BF783" s="203">
        <f>IF(N783="snížená",J783,0)</f>
        <v>0</v>
      </c>
      <c r="BG783" s="203">
        <f>IF(N783="zákl. přenesená",J783,0)</f>
        <v>0</v>
      </c>
      <c r="BH783" s="203">
        <f>IF(N783="sníž. přenesená",J783,0)</f>
        <v>0</v>
      </c>
      <c r="BI783" s="203">
        <f>IF(N783="nulová",J783,0)</f>
        <v>0</v>
      </c>
      <c r="BJ783" s="24" t="s">
        <v>77</v>
      </c>
      <c r="BK783" s="203">
        <f>ROUND(I783*H783,2)</f>
        <v>0</v>
      </c>
      <c r="BL783" s="24" t="s">
        <v>242</v>
      </c>
      <c r="BM783" s="24" t="s">
        <v>1520</v>
      </c>
    </row>
    <row r="784" spans="2:65" s="10" customFormat="1" ht="29.85" customHeight="1">
      <c r="B784" s="176"/>
      <c r="C784" s="177"/>
      <c r="D784" s="178" t="s">
        <v>68</v>
      </c>
      <c r="E784" s="190" t="s">
        <v>1521</v>
      </c>
      <c r="F784" s="190" t="s">
        <v>1522</v>
      </c>
      <c r="G784" s="177"/>
      <c r="H784" s="177"/>
      <c r="I784" s="180"/>
      <c r="J784" s="191">
        <f>BK784</f>
        <v>0</v>
      </c>
      <c r="K784" s="177"/>
      <c r="L784" s="182"/>
      <c r="M784" s="183"/>
      <c r="N784" s="184"/>
      <c r="O784" s="184"/>
      <c r="P784" s="185">
        <f>SUM(P785:P787)</f>
        <v>0</v>
      </c>
      <c r="Q784" s="184"/>
      <c r="R784" s="185">
        <f>SUM(R785:R787)</f>
        <v>0</v>
      </c>
      <c r="S784" s="184"/>
      <c r="T784" s="186">
        <f>SUM(T785:T787)</f>
        <v>3.8590387800000006</v>
      </c>
      <c r="AR784" s="187" t="s">
        <v>79</v>
      </c>
      <c r="AT784" s="188" t="s">
        <v>68</v>
      </c>
      <c r="AU784" s="188" t="s">
        <v>77</v>
      </c>
      <c r="AY784" s="187" t="s">
        <v>152</v>
      </c>
      <c r="BK784" s="189">
        <f>SUM(BK785:BK787)</f>
        <v>0</v>
      </c>
    </row>
    <row r="785" spans="2:65" s="1" customFormat="1" ht="22.9" customHeight="1">
      <c r="B785" s="41"/>
      <c r="C785" s="192" t="s">
        <v>1523</v>
      </c>
      <c r="D785" s="192" t="s">
        <v>154</v>
      </c>
      <c r="E785" s="193" t="s">
        <v>1524</v>
      </c>
      <c r="F785" s="194" t="s">
        <v>1525</v>
      </c>
      <c r="G785" s="195" t="s">
        <v>157</v>
      </c>
      <c r="H785" s="196">
        <v>207.52600000000001</v>
      </c>
      <c r="I785" s="197"/>
      <c r="J785" s="198">
        <f>ROUND(I785*H785,2)</f>
        <v>0</v>
      </c>
      <c r="K785" s="194" t="s">
        <v>158</v>
      </c>
      <c r="L785" s="61"/>
      <c r="M785" s="199" t="s">
        <v>21</v>
      </c>
      <c r="N785" s="200" t="s">
        <v>40</v>
      </c>
      <c r="O785" s="42"/>
      <c r="P785" s="201">
        <f>O785*H785</f>
        <v>0</v>
      </c>
      <c r="Q785" s="201">
        <v>0</v>
      </c>
      <c r="R785" s="201">
        <f>Q785*H785</f>
        <v>0</v>
      </c>
      <c r="S785" s="201">
        <v>1.7780000000000001E-2</v>
      </c>
      <c r="T785" s="202">
        <f>S785*H785</f>
        <v>3.6898122800000004</v>
      </c>
      <c r="AR785" s="24" t="s">
        <v>242</v>
      </c>
      <c r="AT785" s="24" t="s">
        <v>154</v>
      </c>
      <c r="AU785" s="24" t="s">
        <v>79</v>
      </c>
      <c r="AY785" s="24" t="s">
        <v>152</v>
      </c>
      <c r="BE785" s="203">
        <f>IF(N785="základní",J785,0)</f>
        <v>0</v>
      </c>
      <c r="BF785" s="203">
        <f>IF(N785="snížená",J785,0)</f>
        <v>0</v>
      </c>
      <c r="BG785" s="203">
        <f>IF(N785="zákl. přenesená",J785,0)</f>
        <v>0</v>
      </c>
      <c r="BH785" s="203">
        <f>IF(N785="sníž. přenesená",J785,0)</f>
        <v>0</v>
      </c>
      <c r="BI785" s="203">
        <f>IF(N785="nulová",J785,0)</f>
        <v>0</v>
      </c>
      <c r="BJ785" s="24" t="s">
        <v>77</v>
      </c>
      <c r="BK785" s="203">
        <f>ROUND(I785*H785,2)</f>
        <v>0</v>
      </c>
      <c r="BL785" s="24" t="s">
        <v>242</v>
      </c>
      <c r="BM785" s="24" t="s">
        <v>1526</v>
      </c>
    </row>
    <row r="786" spans="2:65" s="11" customFormat="1" ht="13.5">
      <c r="B786" s="204"/>
      <c r="C786" s="205"/>
      <c r="D786" s="206" t="s">
        <v>161</v>
      </c>
      <c r="E786" s="207" t="s">
        <v>21</v>
      </c>
      <c r="F786" s="208" t="s">
        <v>1527</v>
      </c>
      <c r="G786" s="205"/>
      <c r="H786" s="209">
        <v>207.52600000000001</v>
      </c>
      <c r="I786" s="210"/>
      <c r="J786" s="205"/>
      <c r="K786" s="205"/>
      <c r="L786" s="211"/>
      <c r="M786" s="212"/>
      <c r="N786" s="213"/>
      <c r="O786" s="213"/>
      <c r="P786" s="213"/>
      <c r="Q786" s="213"/>
      <c r="R786" s="213"/>
      <c r="S786" s="213"/>
      <c r="T786" s="214"/>
      <c r="AT786" s="215" t="s">
        <v>161</v>
      </c>
      <c r="AU786" s="215" t="s">
        <v>79</v>
      </c>
      <c r="AV786" s="11" t="s">
        <v>79</v>
      </c>
      <c r="AW786" s="11" t="s">
        <v>33</v>
      </c>
      <c r="AX786" s="11" t="s">
        <v>77</v>
      </c>
      <c r="AY786" s="215" t="s">
        <v>152</v>
      </c>
    </row>
    <row r="787" spans="2:65" s="1" customFormat="1" ht="22.9" customHeight="1">
      <c r="B787" s="41"/>
      <c r="C787" s="192" t="s">
        <v>1528</v>
      </c>
      <c r="D787" s="192" t="s">
        <v>154</v>
      </c>
      <c r="E787" s="193" t="s">
        <v>1529</v>
      </c>
      <c r="F787" s="194" t="s">
        <v>1530</v>
      </c>
      <c r="G787" s="195" t="s">
        <v>169</v>
      </c>
      <c r="H787" s="196">
        <v>36.549999999999997</v>
      </c>
      <c r="I787" s="197"/>
      <c r="J787" s="198">
        <f>ROUND(I787*H787,2)</f>
        <v>0</v>
      </c>
      <c r="K787" s="194" t="s">
        <v>158</v>
      </c>
      <c r="L787" s="61"/>
      <c r="M787" s="199" t="s">
        <v>21</v>
      </c>
      <c r="N787" s="200" t="s">
        <v>40</v>
      </c>
      <c r="O787" s="42"/>
      <c r="P787" s="201">
        <f>O787*H787</f>
        <v>0</v>
      </c>
      <c r="Q787" s="201">
        <v>0</v>
      </c>
      <c r="R787" s="201">
        <f>Q787*H787</f>
        <v>0</v>
      </c>
      <c r="S787" s="201">
        <v>4.6299999999999996E-3</v>
      </c>
      <c r="T787" s="202">
        <f>S787*H787</f>
        <v>0.16922649999999997</v>
      </c>
      <c r="AR787" s="24" t="s">
        <v>242</v>
      </c>
      <c r="AT787" s="24" t="s">
        <v>154</v>
      </c>
      <c r="AU787" s="24" t="s">
        <v>79</v>
      </c>
      <c r="AY787" s="24" t="s">
        <v>152</v>
      </c>
      <c r="BE787" s="203">
        <f>IF(N787="základní",J787,0)</f>
        <v>0</v>
      </c>
      <c r="BF787" s="203">
        <f>IF(N787="snížená",J787,0)</f>
        <v>0</v>
      </c>
      <c r="BG787" s="203">
        <f>IF(N787="zákl. přenesená",J787,0)</f>
        <v>0</v>
      </c>
      <c r="BH787" s="203">
        <f>IF(N787="sníž. přenesená",J787,0)</f>
        <v>0</v>
      </c>
      <c r="BI787" s="203">
        <f>IF(N787="nulová",J787,0)</f>
        <v>0</v>
      </c>
      <c r="BJ787" s="24" t="s">
        <v>77</v>
      </c>
      <c r="BK787" s="203">
        <f>ROUND(I787*H787,2)</f>
        <v>0</v>
      </c>
      <c r="BL787" s="24" t="s">
        <v>242</v>
      </c>
      <c r="BM787" s="24" t="s">
        <v>1531</v>
      </c>
    </row>
    <row r="788" spans="2:65" s="10" customFormat="1" ht="29.85" customHeight="1">
      <c r="B788" s="176"/>
      <c r="C788" s="177"/>
      <c r="D788" s="178" t="s">
        <v>68</v>
      </c>
      <c r="E788" s="190" t="s">
        <v>1532</v>
      </c>
      <c r="F788" s="190" t="s">
        <v>1533</v>
      </c>
      <c r="G788" s="177"/>
      <c r="H788" s="177"/>
      <c r="I788" s="180"/>
      <c r="J788" s="191">
        <f>BK788</f>
        <v>0</v>
      </c>
      <c r="K788" s="177"/>
      <c r="L788" s="182"/>
      <c r="M788" s="183"/>
      <c r="N788" s="184"/>
      <c r="O788" s="184"/>
      <c r="P788" s="185">
        <f>SUM(P789:P813)</f>
        <v>0</v>
      </c>
      <c r="Q788" s="184"/>
      <c r="R788" s="185">
        <f>SUM(R789:R813)</f>
        <v>0.59144660000000004</v>
      </c>
      <c r="S788" s="184"/>
      <c r="T788" s="186">
        <f>SUM(T789:T813)</f>
        <v>0.58284000000000002</v>
      </c>
      <c r="AR788" s="187" t="s">
        <v>79</v>
      </c>
      <c r="AT788" s="188" t="s">
        <v>68</v>
      </c>
      <c r="AU788" s="188" t="s">
        <v>77</v>
      </c>
      <c r="AY788" s="187" t="s">
        <v>152</v>
      </c>
      <c r="BK788" s="189">
        <f>SUM(BK789:BK813)</f>
        <v>0</v>
      </c>
    </row>
    <row r="789" spans="2:65" s="1" customFormat="1" ht="14.45" customHeight="1">
      <c r="B789" s="41"/>
      <c r="C789" s="192" t="s">
        <v>1534</v>
      </c>
      <c r="D789" s="192" t="s">
        <v>154</v>
      </c>
      <c r="E789" s="193" t="s">
        <v>1535</v>
      </c>
      <c r="F789" s="194" t="s">
        <v>1536</v>
      </c>
      <c r="G789" s="195" t="s">
        <v>157</v>
      </c>
      <c r="H789" s="196">
        <v>18</v>
      </c>
      <c r="I789" s="197"/>
      <c r="J789" s="198">
        <f>ROUND(I789*H789,2)</f>
        <v>0</v>
      </c>
      <c r="K789" s="194" t="s">
        <v>158</v>
      </c>
      <c r="L789" s="61"/>
      <c r="M789" s="199" t="s">
        <v>21</v>
      </c>
      <c r="N789" s="200" t="s">
        <v>40</v>
      </c>
      <c r="O789" s="42"/>
      <c r="P789" s="201">
        <f>O789*H789</f>
        <v>0</v>
      </c>
      <c r="Q789" s="201">
        <v>0</v>
      </c>
      <c r="R789" s="201">
        <f>Q789*H789</f>
        <v>0</v>
      </c>
      <c r="S789" s="201">
        <v>1.6379999999999999E-2</v>
      </c>
      <c r="T789" s="202">
        <f>S789*H789</f>
        <v>0.29483999999999999</v>
      </c>
      <c r="AR789" s="24" t="s">
        <v>242</v>
      </c>
      <c r="AT789" s="24" t="s">
        <v>154</v>
      </c>
      <c r="AU789" s="24" t="s">
        <v>79</v>
      </c>
      <c r="AY789" s="24" t="s">
        <v>152</v>
      </c>
      <c r="BE789" s="203">
        <f>IF(N789="základní",J789,0)</f>
        <v>0</v>
      </c>
      <c r="BF789" s="203">
        <f>IF(N789="snížená",J789,0)</f>
        <v>0</v>
      </c>
      <c r="BG789" s="203">
        <f>IF(N789="zákl. přenesená",J789,0)</f>
        <v>0</v>
      </c>
      <c r="BH789" s="203">
        <f>IF(N789="sníž. přenesená",J789,0)</f>
        <v>0</v>
      </c>
      <c r="BI789" s="203">
        <f>IF(N789="nulová",J789,0)</f>
        <v>0</v>
      </c>
      <c r="BJ789" s="24" t="s">
        <v>77</v>
      </c>
      <c r="BK789" s="203">
        <f>ROUND(I789*H789,2)</f>
        <v>0</v>
      </c>
      <c r="BL789" s="24" t="s">
        <v>242</v>
      </c>
      <c r="BM789" s="24" t="s">
        <v>1537</v>
      </c>
    </row>
    <row r="790" spans="2:65" s="13" customFormat="1" ht="13.5">
      <c r="B790" s="237"/>
      <c r="C790" s="238"/>
      <c r="D790" s="206" t="s">
        <v>161</v>
      </c>
      <c r="E790" s="239" t="s">
        <v>21</v>
      </c>
      <c r="F790" s="240" t="s">
        <v>1538</v>
      </c>
      <c r="G790" s="238"/>
      <c r="H790" s="239" t="s">
        <v>21</v>
      </c>
      <c r="I790" s="241"/>
      <c r="J790" s="238"/>
      <c r="K790" s="238"/>
      <c r="L790" s="242"/>
      <c r="M790" s="243"/>
      <c r="N790" s="244"/>
      <c r="O790" s="244"/>
      <c r="P790" s="244"/>
      <c r="Q790" s="244"/>
      <c r="R790" s="244"/>
      <c r="S790" s="244"/>
      <c r="T790" s="245"/>
      <c r="AT790" s="246" t="s">
        <v>161</v>
      </c>
      <c r="AU790" s="246" t="s">
        <v>79</v>
      </c>
      <c r="AV790" s="13" t="s">
        <v>77</v>
      </c>
      <c r="AW790" s="13" t="s">
        <v>33</v>
      </c>
      <c r="AX790" s="13" t="s">
        <v>69</v>
      </c>
      <c r="AY790" s="246" t="s">
        <v>152</v>
      </c>
    </row>
    <row r="791" spans="2:65" s="11" customFormat="1" ht="13.5">
      <c r="B791" s="204"/>
      <c r="C791" s="205"/>
      <c r="D791" s="206" t="s">
        <v>161</v>
      </c>
      <c r="E791" s="207" t="s">
        <v>21</v>
      </c>
      <c r="F791" s="208" t="s">
        <v>1539</v>
      </c>
      <c r="G791" s="205"/>
      <c r="H791" s="209">
        <v>15</v>
      </c>
      <c r="I791" s="210"/>
      <c r="J791" s="205"/>
      <c r="K791" s="205"/>
      <c r="L791" s="211"/>
      <c r="M791" s="212"/>
      <c r="N791" s="213"/>
      <c r="O791" s="213"/>
      <c r="P791" s="213"/>
      <c r="Q791" s="213"/>
      <c r="R791" s="213"/>
      <c r="S791" s="213"/>
      <c r="T791" s="214"/>
      <c r="AT791" s="215" t="s">
        <v>161</v>
      </c>
      <c r="AU791" s="215" t="s">
        <v>79</v>
      </c>
      <c r="AV791" s="11" t="s">
        <v>79</v>
      </c>
      <c r="AW791" s="11" t="s">
        <v>33</v>
      </c>
      <c r="AX791" s="11" t="s">
        <v>69</v>
      </c>
      <c r="AY791" s="215" t="s">
        <v>152</v>
      </c>
    </row>
    <row r="792" spans="2:65" s="11" customFormat="1" ht="13.5">
      <c r="B792" s="204"/>
      <c r="C792" s="205"/>
      <c r="D792" s="206" t="s">
        <v>161</v>
      </c>
      <c r="E792" s="207" t="s">
        <v>21</v>
      </c>
      <c r="F792" s="208" t="s">
        <v>1540</v>
      </c>
      <c r="G792" s="205"/>
      <c r="H792" s="209">
        <v>3</v>
      </c>
      <c r="I792" s="210"/>
      <c r="J792" s="205"/>
      <c r="K792" s="205"/>
      <c r="L792" s="211"/>
      <c r="M792" s="212"/>
      <c r="N792" s="213"/>
      <c r="O792" s="213"/>
      <c r="P792" s="213"/>
      <c r="Q792" s="213"/>
      <c r="R792" s="213"/>
      <c r="S792" s="213"/>
      <c r="T792" s="214"/>
      <c r="AT792" s="215" t="s">
        <v>161</v>
      </c>
      <c r="AU792" s="215" t="s">
        <v>79</v>
      </c>
      <c r="AV792" s="11" t="s">
        <v>79</v>
      </c>
      <c r="AW792" s="11" t="s">
        <v>33</v>
      </c>
      <c r="AX792" s="11" t="s">
        <v>69</v>
      </c>
      <c r="AY792" s="215" t="s">
        <v>152</v>
      </c>
    </row>
    <row r="793" spans="2:65" s="12" customFormat="1" ht="13.5">
      <c r="B793" s="216"/>
      <c r="C793" s="217"/>
      <c r="D793" s="206" t="s">
        <v>161</v>
      </c>
      <c r="E793" s="218" t="s">
        <v>21</v>
      </c>
      <c r="F793" s="219" t="s">
        <v>180</v>
      </c>
      <c r="G793" s="217"/>
      <c r="H793" s="220">
        <v>18</v>
      </c>
      <c r="I793" s="221"/>
      <c r="J793" s="217"/>
      <c r="K793" s="217"/>
      <c r="L793" s="222"/>
      <c r="M793" s="223"/>
      <c r="N793" s="224"/>
      <c r="O793" s="224"/>
      <c r="P793" s="224"/>
      <c r="Q793" s="224"/>
      <c r="R793" s="224"/>
      <c r="S793" s="224"/>
      <c r="T793" s="225"/>
      <c r="AT793" s="226" t="s">
        <v>161</v>
      </c>
      <c r="AU793" s="226" t="s">
        <v>79</v>
      </c>
      <c r="AV793" s="12" t="s">
        <v>159</v>
      </c>
      <c r="AW793" s="12" t="s">
        <v>33</v>
      </c>
      <c r="AX793" s="12" t="s">
        <v>77</v>
      </c>
      <c r="AY793" s="226" t="s">
        <v>152</v>
      </c>
    </row>
    <row r="794" spans="2:65" s="1" customFormat="1" ht="22.9" customHeight="1">
      <c r="B794" s="41"/>
      <c r="C794" s="192" t="s">
        <v>1541</v>
      </c>
      <c r="D794" s="192" t="s">
        <v>154</v>
      </c>
      <c r="E794" s="193" t="s">
        <v>1542</v>
      </c>
      <c r="F794" s="194" t="s">
        <v>1543</v>
      </c>
      <c r="G794" s="195" t="s">
        <v>157</v>
      </c>
      <c r="H794" s="196">
        <v>22.6</v>
      </c>
      <c r="I794" s="197"/>
      <c r="J794" s="198">
        <f>ROUND(I794*H794,2)</f>
        <v>0</v>
      </c>
      <c r="K794" s="194" t="s">
        <v>158</v>
      </c>
      <c r="L794" s="61"/>
      <c r="M794" s="199" t="s">
        <v>21</v>
      </c>
      <c r="N794" s="200" t="s">
        <v>40</v>
      </c>
      <c r="O794" s="42"/>
      <c r="P794" s="201">
        <f>O794*H794</f>
        <v>0</v>
      </c>
      <c r="Q794" s="201">
        <v>0</v>
      </c>
      <c r="R794" s="201">
        <f>Q794*H794</f>
        <v>0</v>
      </c>
      <c r="S794" s="201">
        <v>0</v>
      </c>
      <c r="T794" s="202">
        <f>S794*H794</f>
        <v>0</v>
      </c>
      <c r="AR794" s="24" t="s">
        <v>242</v>
      </c>
      <c r="AT794" s="24" t="s">
        <v>154</v>
      </c>
      <c r="AU794" s="24" t="s">
        <v>79</v>
      </c>
      <c r="AY794" s="24" t="s">
        <v>152</v>
      </c>
      <c r="BE794" s="203">
        <f>IF(N794="základní",J794,0)</f>
        <v>0</v>
      </c>
      <c r="BF794" s="203">
        <f>IF(N794="snížená",J794,0)</f>
        <v>0</v>
      </c>
      <c r="BG794" s="203">
        <f>IF(N794="zákl. přenesená",J794,0)</f>
        <v>0</v>
      </c>
      <c r="BH794" s="203">
        <f>IF(N794="sníž. přenesená",J794,0)</f>
        <v>0</v>
      </c>
      <c r="BI794" s="203">
        <f>IF(N794="nulová",J794,0)</f>
        <v>0</v>
      </c>
      <c r="BJ794" s="24" t="s">
        <v>77</v>
      </c>
      <c r="BK794" s="203">
        <f>ROUND(I794*H794,2)</f>
        <v>0</v>
      </c>
      <c r="BL794" s="24" t="s">
        <v>242</v>
      </c>
      <c r="BM794" s="24" t="s">
        <v>1544</v>
      </c>
    </row>
    <row r="795" spans="2:65" s="11" customFormat="1" ht="13.5">
      <c r="B795" s="204"/>
      <c r="C795" s="205"/>
      <c r="D795" s="206" t="s">
        <v>161</v>
      </c>
      <c r="E795" s="207" t="s">
        <v>21</v>
      </c>
      <c r="F795" s="208" t="s">
        <v>1545</v>
      </c>
      <c r="G795" s="205"/>
      <c r="H795" s="209">
        <v>22.6</v>
      </c>
      <c r="I795" s="210"/>
      <c r="J795" s="205"/>
      <c r="K795" s="205"/>
      <c r="L795" s="211"/>
      <c r="M795" s="212"/>
      <c r="N795" s="213"/>
      <c r="O795" s="213"/>
      <c r="P795" s="213"/>
      <c r="Q795" s="213"/>
      <c r="R795" s="213"/>
      <c r="S795" s="213"/>
      <c r="T795" s="214"/>
      <c r="AT795" s="215" t="s">
        <v>161</v>
      </c>
      <c r="AU795" s="215" t="s">
        <v>79</v>
      </c>
      <c r="AV795" s="11" t="s">
        <v>79</v>
      </c>
      <c r="AW795" s="11" t="s">
        <v>33</v>
      </c>
      <c r="AX795" s="11" t="s">
        <v>77</v>
      </c>
      <c r="AY795" s="215" t="s">
        <v>152</v>
      </c>
    </row>
    <row r="796" spans="2:65" s="1" customFormat="1" ht="14.45" customHeight="1">
      <c r="B796" s="41"/>
      <c r="C796" s="227" t="s">
        <v>1546</v>
      </c>
      <c r="D796" s="227" t="s">
        <v>202</v>
      </c>
      <c r="E796" s="228" t="s">
        <v>1547</v>
      </c>
      <c r="F796" s="229" t="s">
        <v>1548</v>
      </c>
      <c r="G796" s="230" t="s">
        <v>157</v>
      </c>
      <c r="H796" s="231">
        <v>24.86</v>
      </c>
      <c r="I796" s="232"/>
      <c r="J796" s="233">
        <f>ROUND(I796*H796,2)</f>
        <v>0</v>
      </c>
      <c r="K796" s="229" t="s">
        <v>21</v>
      </c>
      <c r="L796" s="234"/>
      <c r="M796" s="235" t="s">
        <v>21</v>
      </c>
      <c r="N796" s="236" t="s">
        <v>40</v>
      </c>
      <c r="O796" s="42"/>
      <c r="P796" s="201">
        <f>O796*H796</f>
        <v>0</v>
      </c>
      <c r="Q796" s="201">
        <v>9.3100000000000006E-3</v>
      </c>
      <c r="R796" s="201">
        <f>Q796*H796</f>
        <v>0.2314466</v>
      </c>
      <c r="S796" s="201">
        <v>0</v>
      </c>
      <c r="T796" s="202">
        <f>S796*H796</f>
        <v>0</v>
      </c>
      <c r="AR796" s="24" t="s">
        <v>324</v>
      </c>
      <c r="AT796" s="24" t="s">
        <v>202</v>
      </c>
      <c r="AU796" s="24" t="s">
        <v>79</v>
      </c>
      <c r="AY796" s="24" t="s">
        <v>152</v>
      </c>
      <c r="BE796" s="203">
        <f>IF(N796="základní",J796,0)</f>
        <v>0</v>
      </c>
      <c r="BF796" s="203">
        <f>IF(N796="snížená",J796,0)</f>
        <v>0</v>
      </c>
      <c r="BG796" s="203">
        <f>IF(N796="zákl. přenesená",J796,0)</f>
        <v>0</v>
      </c>
      <c r="BH796" s="203">
        <f>IF(N796="sníž. přenesená",J796,0)</f>
        <v>0</v>
      </c>
      <c r="BI796" s="203">
        <f>IF(N796="nulová",J796,0)</f>
        <v>0</v>
      </c>
      <c r="BJ796" s="24" t="s">
        <v>77</v>
      </c>
      <c r="BK796" s="203">
        <f>ROUND(I796*H796,2)</f>
        <v>0</v>
      </c>
      <c r="BL796" s="24" t="s">
        <v>242</v>
      </c>
      <c r="BM796" s="24" t="s">
        <v>1549</v>
      </c>
    </row>
    <row r="797" spans="2:65" s="11" customFormat="1" ht="13.5">
      <c r="B797" s="204"/>
      <c r="C797" s="205"/>
      <c r="D797" s="206" t="s">
        <v>161</v>
      </c>
      <c r="E797" s="207" t="s">
        <v>21</v>
      </c>
      <c r="F797" s="208" t="s">
        <v>1550</v>
      </c>
      <c r="G797" s="205"/>
      <c r="H797" s="209">
        <v>24.86</v>
      </c>
      <c r="I797" s="210"/>
      <c r="J797" s="205"/>
      <c r="K797" s="205"/>
      <c r="L797" s="211"/>
      <c r="M797" s="212"/>
      <c r="N797" s="213"/>
      <c r="O797" s="213"/>
      <c r="P797" s="213"/>
      <c r="Q797" s="213"/>
      <c r="R797" s="213"/>
      <c r="S797" s="213"/>
      <c r="T797" s="214"/>
      <c r="AT797" s="215" t="s">
        <v>161</v>
      </c>
      <c r="AU797" s="215" t="s">
        <v>79</v>
      </c>
      <c r="AV797" s="11" t="s">
        <v>79</v>
      </c>
      <c r="AW797" s="11" t="s">
        <v>33</v>
      </c>
      <c r="AX797" s="11" t="s">
        <v>77</v>
      </c>
      <c r="AY797" s="215" t="s">
        <v>152</v>
      </c>
    </row>
    <row r="798" spans="2:65" s="1" customFormat="1" ht="34.15" customHeight="1">
      <c r="B798" s="41"/>
      <c r="C798" s="192" t="s">
        <v>1551</v>
      </c>
      <c r="D798" s="192" t="s">
        <v>154</v>
      </c>
      <c r="E798" s="193" t="s">
        <v>1552</v>
      </c>
      <c r="F798" s="194" t="s">
        <v>1553</v>
      </c>
      <c r="G798" s="195" t="s">
        <v>281</v>
      </c>
      <c r="H798" s="196">
        <v>12</v>
      </c>
      <c r="I798" s="197"/>
      <c r="J798" s="198">
        <f t="shared" ref="J798:J813" si="40">ROUND(I798*H798,2)</f>
        <v>0</v>
      </c>
      <c r="K798" s="194" t="s">
        <v>158</v>
      </c>
      <c r="L798" s="61"/>
      <c r="M798" s="199" t="s">
        <v>21</v>
      </c>
      <c r="N798" s="200" t="s">
        <v>40</v>
      </c>
      <c r="O798" s="42"/>
      <c r="P798" s="201">
        <f t="shared" ref="P798:P813" si="41">O798*H798</f>
        <v>0</v>
      </c>
      <c r="Q798" s="201">
        <v>0</v>
      </c>
      <c r="R798" s="201">
        <f t="shared" ref="R798:R813" si="42">Q798*H798</f>
        <v>0</v>
      </c>
      <c r="S798" s="201">
        <v>2.4E-2</v>
      </c>
      <c r="T798" s="202">
        <f t="shared" ref="T798:T813" si="43">S798*H798</f>
        <v>0.28800000000000003</v>
      </c>
      <c r="AR798" s="24" t="s">
        <v>242</v>
      </c>
      <c r="AT798" s="24" t="s">
        <v>154</v>
      </c>
      <c r="AU798" s="24" t="s">
        <v>79</v>
      </c>
      <c r="AY798" s="24" t="s">
        <v>152</v>
      </c>
      <c r="BE798" s="203">
        <f t="shared" ref="BE798:BE813" si="44">IF(N798="základní",J798,0)</f>
        <v>0</v>
      </c>
      <c r="BF798" s="203">
        <f t="shared" ref="BF798:BF813" si="45">IF(N798="snížená",J798,0)</f>
        <v>0</v>
      </c>
      <c r="BG798" s="203">
        <f t="shared" ref="BG798:BG813" si="46">IF(N798="zákl. přenesená",J798,0)</f>
        <v>0</v>
      </c>
      <c r="BH798" s="203">
        <f t="shared" ref="BH798:BH813" si="47">IF(N798="sníž. přenesená",J798,0)</f>
        <v>0</v>
      </c>
      <c r="BI798" s="203">
        <f t="shared" ref="BI798:BI813" si="48">IF(N798="nulová",J798,0)</f>
        <v>0</v>
      </c>
      <c r="BJ798" s="24" t="s">
        <v>77</v>
      </c>
      <c r="BK798" s="203">
        <f t="shared" ref="BK798:BK813" si="49">ROUND(I798*H798,2)</f>
        <v>0</v>
      </c>
      <c r="BL798" s="24" t="s">
        <v>242</v>
      </c>
      <c r="BM798" s="24" t="s">
        <v>1554</v>
      </c>
    </row>
    <row r="799" spans="2:65" s="1" customFormat="1" ht="34.15" customHeight="1">
      <c r="B799" s="41"/>
      <c r="C799" s="192" t="s">
        <v>1555</v>
      </c>
      <c r="D799" s="192" t="s">
        <v>154</v>
      </c>
      <c r="E799" s="193" t="s">
        <v>1556</v>
      </c>
      <c r="F799" s="194" t="s">
        <v>1557</v>
      </c>
      <c r="G799" s="195" t="s">
        <v>205</v>
      </c>
      <c r="H799" s="196">
        <v>0.59099999999999997</v>
      </c>
      <c r="I799" s="197"/>
      <c r="J799" s="198">
        <f t="shared" si="40"/>
        <v>0</v>
      </c>
      <c r="K799" s="194" t="s">
        <v>158</v>
      </c>
      <c r="L799" s="61"/>
      <c r="M799" s="199" t="s">
        <v>21</v>
      </c>
      <c r="N799" s="200" t="s">
        <v>40</v>
      </c>
      <c r="O799" s="42"/>
      <c r="P799" s="201">
        <f t="shared" si="41"/>
        <v>0</v>
      </c>
      <c r="Q799" s="201">
        <v>0</v>
      </c>
      <c r="R799" s="201">
        <f t="shared" si="42"/>
        <v>0</v>
      </c>
      <c r="S799" s="201">
        <v>0</v>
      </c>
      <c r="T799" s="202">
        <f t="shared" si="43"/>
        <v>0</v>
      </c>
      <c r="AR799" s="24" t="s">
        <v>242</v>
      </c>
      <c r="AT799" s="24" t="s">
        <v>154</v>
      </c>
      <c r="AU799" s="24" t="s">
        <v>79</v>
      </c>
      <c r="AY799" s="24" t="s">
        <v>152</v>
      </c>
      <c r="BE799" s="203">
        <f t="shared" si="44"/>
        <v>0</v>
      </c>
      <c r="BF799" s="203">
        <f t="shared" si="45"/>
        <v>0</v>
      </c>
      <c r="BG799" s="203">
        <f t="shared" si="46"/>
        <v>0</v>
      </c>
      <c r="BH799" s="203">
        <f t="shared" si="47"/>
        <v>0</v>
      </c>
      <c r="BI799" s="203">
        <f t="shared" si="48"/>
        <v>0</v>
      </c>
      <c r="BJ799" s="24" t="s">
        <v>77</v>
      </c>
      <c r="BK799" s="203">
        <f t="shared" si="49"/>
        <v>0</v>
      </c>
      <c r="BL799" s="24" t="s">
        <v>242</v>
      </c>
      <c r="BM799" s="24" t="s">
        <v>1558</v>
      </c>
    </row>
    <row r="800" spans="2:65" s="1" customFormat="1" ht="45.6" customHeight="1">
      <c r="B800" s="41"/>
      <c r="C800" s="192" t="s">
        <v>1559</v>
      </c>
      <c r="D800" s="192" t="s">
        <v>154</v>
      </c>
      <c r="E800" s="193" t="s">
        <v>1560</v>
      </c>
      <c r="F800" s="194" t="s">
        <v>1561</v>
      </c>
      <c r="G800" s="195" t="s">
        <v>281</v>
      </c>
      <c r="H800" s="196">
        <v>3</v>
      </c>
      <c r="I800" s="197"/>
      <c r="J800" s="198">
        <f t="shared" si="40"/>
        <v>0</v>
      </c>
      <c r="K800" s="194" t="s">
        <v>21</v>
      </c>
      <c r="L800" s="61"/>
      <c r="M800" s="199" t="s">
        <v>21</v>
      </c>
      <c r="N800" s="200" t="s">
        <v>40</v>
      </c>
      <c r="O800" s="42"/>
      <c r="P800" s="201">
        <f t="shared" si="41"/>
        <v>0</v>
      </c>
      <c r="Q800" s="201">
        <v>0.01</v>
      </c>
      <c r="R800" s="201">
        <f t="shared" si="42"/>
        <v>0.03</v>
      </c>
      <c r="S800" s="201">
        <v>0</v>
      </c>
      <c r="T800" s="202">
        <f t="shared" si="43"/>
        <v>0</v>
      </c>
      <c r="AR800" s="24" t="s">
        <v>242</v>
      </c>
      <c r="AT800" s="24" t="s">
        <v>154</v>
      </c>
      <c r="AU800" s="24" t="s">
        <v>79</v>
      </c>
      <c r="AY800" s="24" t="s">
        <v>152</v>
      </c>
      <c r="BE800" s="203">
        <f t="shared" si="44"/>
        <v>0</v>
      </c>
      <c r="BF800" s="203">
        <f t="shared" si="45"/>
        <v>0</v>
      </c>
      <c r="BG800" s="203">
        <f t="shared" si="46"/>
        <v>0</v>
      </c>
      <c r="BH800" s="203">
        <f t="shared" si="47"/>
        <v>0</v>
      </c>
      <c r="BI800" s="203">
        <f t="shared" si="48"/>
        <v>0</v>
      </c>
      <c r="BJ800" s="24" t="s">
        <v>77</v>
      </c>
      <c r="BK800" s="203">
        <f t="shared" si="49"/>
        <v>0</v>
      </c>
      <c r="BL800" s="24" t="s">
        <v>242</v>
      </c>
      <c r="BM800" s="24" t="s">
        <v>1562</v>
      </c>
    </row>
    <row r="801" spans="2:65" s="1" customFormat="1" ht="45.6" customHeight="1">
      <c r="B801" s="41"/>
      <c r="C801" s="192" t="s">
        <v>1563</v>
      </c>
      <c r="D801" s="192" t="s">
        <v>154</v>
      </c>
      <c r="E801" s="193" t="s">
        <v>1564</v>
      </c>
      <c r="F801" s="194" t="s">
        <v>1565</v>
      </c>
      <c r="G801" s="195" t="s">
        <v>281</v>
      </c>
      <c r="H801" s="196">
        <v>2</v>
      </c>
      <c r="I801" s="197"/>
      <c r="J801" s="198">
        <f t="shared" si="40"/>
        <v>0</v>
      </c>
      <c r="K801" s="194" t="s">
        <v>21</v>
      </c>
      <c r="L801" s="61"/>
      <c r="M801" s="199" t="s">
        <v>21</v>
      </c>
      <c r="N801" s="200" t="s">
        <v>40</v>
      </c>
      <c r="O801" s="42"/>
      <c r="P801" s="201">
        <f t="shared" si="41"/>
        <v>0</v>
      </c>
      <c r="Q801" s="201">
        <v>0.01</v>
      </c>
      <c r="R801" s="201">
        <f t="shared" si="42"/>
        <v>0.02</v>
      </c>
      <c r="S801" s="201">
        <v>0</v>
      </c>
      <c r="T801" s="202">
        <f t="shared" si="43"/>
        <v>0</v>
      </c>
      <c r="AR801" s="24" t="s">
        <v>242</v>
      </c>
      <c r="AT801" s="24" t="s">
        <v>154</v>
      </c>
      <c r="AU801" s="24" t="s">
        <v>79</v>
      </c>
      <c r="AY801" s="24" t="s">
        <v>152</v>
      </c>
      <c r="BE801" s="203">
        <f t="shared" si="44"/>
        <v>0</v>
      </c>
      <c r="BF801" s="203">
        <f t="shared" si="45"/>
        <v>0</v>
      </c>
      <c r="BG801" s="203">
        <f t="shared" si="46"/>
        <v>0</v>
      </c>
      <c r="BH801" s="203">
        <f t="shared" si="47"/>
        <v>0</v>
      </c>
      <c r="BI801" s="203">
        <f t="shared" si="48"/>
        <v>0</v>
      </c>
      <c r="BJ801" s="24" t="s">
        <v>77</v>
      </c>
      <c r="BK801" s="203">
        <f t="shared" si="49"/>
        <v>0</v>
      </c>
      <c r="BL801" s="24" t="s">
        <v>242</v>
      </c>
      <c r="BM801" s="24" t="s">
        <v>1566</v>
      </c>
    </row>
    <row r="802" spans="2:65" s="1" customFormat="1" ht="45.6" customHeight="1">
      <c r="B802" s="41"/>
      <c r="C802" s="192" t="s">
        <v>1567</v>
      </c>
      <c r="D802" s="192" t="s">
        <v>154</v>
      </c>
      <c r="E802" s="193" t="s">
        <v>1568</v>
      </c>
      <c r="F802" s="194" t="s">
        <v>1569</v>
      </c>
      <c r="G802" s="195" t="s">
        <v>281</v>
      </c>
      <c r="H802" s="196">
        <v>2</v>
      </c>
      <c r="I802" s="197"/>
      <c r="J802" s="198">
        <f t="shared" si="40"/>
        <v>0</v>
      </c>
      <c r="K802" s="194" t="s">
        <v>21</v>
      </c>
      <c r="L802" s="61"/>
      <c r="M802" s="199" t="s">
        <v>21</v>
      </c>
      <c r="N802" s="200" t="s">
        <v>40</v>
      </c>
      <c r="O802" s="42"/>
      <c r="P802" s="201">
        <f t="shared" si="41"/>
        <v>0</v>
      </c>
      <c r="Q802" s="201">
        <v>0.01</v>
      </c>
      <c r="R802" s="201">
        <f t="shared" si="42"/>
        <v>0.02</v>
      </c>
      <c r="S802" s="201">
        <v>0</v>
      </c>
      <c r="T802" s="202">
        <f t="shared" si="43"/>
        <v>0</v>
      </c>
      <c r="AR802" s="24" t="s">
        <v>242</v>
      </c>
      <c r="AT802" s="24" t="s">
        <v>154</v>
      </c>
      <c r="AU802" s="24" t="s">
        <v>79</v>
      </c>
      <c r="AY802" s="24" t="s">
        <v>152</v>
      </c>
      <c r="BE802" s="203">
        <f t="shared" si="44"/>
        <v>0</v>
      </c>
      <c r="BF802" s="203">
        <f t="shared" si="45"/>
        <v>0</v>
      </c>
      <c r="BG802" s="203">
        <f t="shared" si="46"/>
        <v>0</v>
      </c>
      <c r="BH802" s="203">
        <f t="shared" si="47"/>
        <v>0</v>
      </c>
      <c r="BI802" s="203">
        <f t="shared" si="48"/>
        <v>0</v>
      </c>
      <c r="BJ802" s="24" t="s">
        <v>77</v>
      </c>
      <c r="BK802" s="203">
        <f t="shared" si="49"/>
        <v>0</v>
      </c>
      <c r="BL802" s="24" t="s">
        <v>242</v>
      </c>
      <c r="BM802" s="24" t="s">
        <v>1570</v>
      </c>
    </row>
    <row r="803" spans="2:65" s="1" customFormat="1" ht="45.6" customHeight="1">
      <c r="B803" s="41"/>
      <c r="C803" s="192" t="s">
        <v>1571</v>
      </c>
      <c r="D803" s="192" t="s">
        <v>154</v>
      </c>
      <c r="E803" s="193" t="s">
        <v>1572</v>
      </c>
      <c r="F803" s="194" t="s">
        <v>1573</v>
      </c>
      <c r="G803" s="195" t="s">
        <v>281</v>
      </c>
      <c r="H803" s="196">
        <v>1</v>
      </c>
      <c r="I803" s="197"/>
      <c r="J803" s="198">
        <f t="shared" si="40"/>
        <v>0</v>
      </c>
      <c r="K803" s="194" t="s">
        <v>21</v>
      </c>
      <c r="L803" s="61"/>
      <c r="M803" s="199" t="s">
        <v>21</v>
      </c>
      <c r="N803" s="200" t="s">
        <v>40</v>
      </c>
      <c r="O803" s="42"/>
      <c r="P803" s="201">
        <f t="shared" si="41"/>
        <v>0</v>
      </c>
      <c r="Q803" s="201">
        <v>0.01</v>
      </c>
      <c r="R803" s="201">
        <f t="shared" si="42"/>
        <v>0.01</v>
      </c>
      <c r="S803" s="201">
        <v>0</v>
      </c>
      <c r="T803" s="202">
        <f t="shared" si="43"/>
        <v>0</v>
      </c>
      <c r="AR803" s="24" t="s">
        <v>242</v>
      </c>
      <c r="AT803" s="24" t="s">
        <v>154</v>
      </c>
      <c r="AU803" s="24" t="s">
        <v>79</v>
      </c>
      <c r="AY803" s="24" t="s">
        <v>152</v>
      </c>
      <c r="BE803" s="203">
        <f t="shared" si="44"/>
        <v>0</v>
      </c>
      <c r="BF803" s="203">
        <f t="shared" si="45"/>
        <v>0</v>
      </c>
      <c r="BG803" s="203">
        <f t="shared" si="46"/>
        <v>0</v>
      </c>
      <c r="BH803" s="203">
        <f t="shared" si="47"/>
        <v>0</v>
      </c>
      <c r="BI803" s="203">
        <f t="shared" si="48"/>
        <v>0</v>
      </c>
      <c r="BJ803" s="24" t="s">
        <v>77</v>
      </c>
      <c r="BK803" s="203">
        <f t="shared" si="49"/>
        <v>0</v>
      </c>
      <c r="BL803" s="24" t="s">
        <v>242</v>
      </c>
      <c r="BM803" s="24" t="s">
        <v>1574</v>
      </c>
    </row>
    <row r="804" spans="2:65" s="1" customFormat="1" ht="34.15" customHeight="1">
      <c r="B804" s="41"/>
      <c r="C804" s="192" t="s">
        <v>1575</v>
      </c>
      <c r="D804" s="192" t="s">
        <v>154</v>
      </c>
      <c r="E804" s="193" t="s">
        <v>1576</v>
      </c>
      <c r="F804" s="194" t="s">
        <v>1577</v>
      </c>
      <c r="G804" s="195" t="s">
        <v>281</v>
      </c>
      <c r="H804" s="196">
        <v>1</v>
      </c>
      <c r="I804" s="197"/>
      <c r="J804" s="198">
        <f t="shared" si="40"/>
        <v>0</v>
      </c>
      <c r="K804" s="194" t="s">
        <v>21</v>
      </c>
      <c r="L804" s="61"/>
      <c r="M804" s="199" t="s">
        <v>21</v>
      </c>
      <c r="N804" s="200" t="s">
        <v>40</v>
      </c>
      <c r="O804" s="42"/>
      <c r="P804" s="201">
        <f t="shared" si="41"/>
        <v>0</v>
      </c>
      <c r="Q804" s="201">
        <v>0.01</v>
      </c>
      <c r="R804" s="201">
        <f t="shared" si="42"/>
        <v>0.01</v>
      </c>
      <c r="S804" s="201">
        <v>0</v>
      </c>
      <c r="T804" s="202">
        <f t="shared" si="43"/>
        <v>0</v>
      </c>
      <c r="AR804" s="24" t="s">
        <v>242</v>
      </c>
      <c r="AT804" s="24" t="s">
        <v>154</v>
      </c>
      <c r="AU804" s="24" t="s">
        <v>79</v>
      </c>
      <c r="AY804" s="24" t="s">
        <v>152</v>
      </c>
      <c r="BE804" s="203">
        <f t="shared" si="44"/>
        <v>0</v>
      </c>
      <c r="BF804" s="203">
        <f t="shared" si="45"/>
        <v>0</v>
      </c>
      <c r="BG804" s="203">
        <f t="shared" si="46"/>
        <v>0</v>
      </c>
      <c r="BH804" s="203">
        <f t="shared" si="47"/>
        <v>0</v>
      </c>
      <c r="BI804" s="203">
        <f t="shared" si="48"/>
        <v>0</v>
      </c>
      <c r="BJ804" s="24" t="s">
        <v>77</v>
      </c>
      <c r="BK804" s="203">
        <f t="shared" si="49"/>
        <v>0</v>
      </c>
      <c r="BL804" s="24" t="s">
        <v>242</v>
      </c>
      <c r="BM804" s="24" t="s">
        <v>1578</v>
      </c>
    </row>
    <row r="805" spans="2:65" s="1" customFormat="1" ht="45.6" customHeight="1">
      <c r="B805" s="41"/>
      <c r="C805" s="192" t="s">
        <v>1579</v>
      </c>
      <c r="D805" s="192" t="s">
        <v>154</v>
      </c>
      <c r="E805" s="193" t="s">
        <v>1580</v>
      </c>
      <c r="F805" s="194" t="s">
        <v>1581</v>
      </c>
      <c r="G805" s="195" t="s">
        <v>281</v>
      </c>
      <c r="H805" s="196">
        <v>1</v>
      </c>
      <c r="I805" s="197"/>
      <c r="J805" s="198">
        <f t="shared" si="40"/>
        <v>0</v>
      </c>
      <c r="K805" s="194" t="s">
        <v>21</v>
      </c>
      <c r="L805" s="61"/>
      <c r="M805" s="199" t="s">
        <v>21</v>
      </c>
      <c r="N805" s="200" t="s">
        <v>40</v>
      </c>
      <c r="O805" s="42"/>
      <c r="P805" s="201">
        <f t="shared" si="41"/>
        <v>0</v>
      </c>
      <c r="Q805" s="201">
        <v>0.01</v>
      </c>
      <c r="R805" s="201">
        <f t="shared" si="42"/>
        <v>0.01</v>
      </c>
      <c r="S805" s="201">
        <v>0</v>
      </c>
      <c r="T805" s="202">
        <f t="shared" si="43"/>
        <v>0</v>
      </c>
      <c r="AR805" s="24" t="s">
        <v>242</v>
      </c>
      <c r="AT805" s="24" t="s">
        <v>154</v>
      </c>
      <c r="AU805" s="24" t="s">
        <v>79</v>
      </c>
      <c r="AY805" s="24" t="s">
        <v>152</v>
      </c>
      <c r="BE805" s="203">
        <f t="shared" si="44"/>
        <v>0</v>
      </c>
      <c r="BF805" s="203">
        <f t="shared" si="45"/>
        <v>0</v>
      </c>
      <c r="BG805" s="203">
        <f t="shared" si="46"/>
        <v>0</v>
      </c>
      <c r="BH805" s="203">
        <f t="shared" si="47"/>
        <v>0</v>
      </c>
      <c r="BI805" s="203">
        <f t="shared" si="48"/>
        <v>0</v>
      </c>
      <c r="BJ805" s="24" t="s">
        <v>77</v>
      </c>
      <c r="BK805" s="203">
        <f t="shared" si="49"/>
        <v>0</v>
      </c>
      <c r="BL805" s="24" t="s">
        <v>242</v>
      </c>
      <c r="BM805" s="24" t="s">
        <v>1582</v>
      </c>
    </row>
    <row r="806" spans="2:65" s="1" customFormat="1" ht="45.6" customHeight="1">
      <c r="B806" s="41"/>
      <c r="C806" s="192" t="s">
        <v>1583</v>
      </c>
      <c r="D806" s="192" t="s">
        <v>154</v>
      </c>
      <c r="E806" s="193" t="s">
        <v>1584</v>
      </c>
      <c r="F806" s="194" t="s">
        <v>1585</v>
      </c>
      <c r="G806" s="195" t="s">
        <v>281</v>
      </c>
      <c r="H806" s="196">
        <v>1</v>
      </c>
      <c r="I806" s="197"/>
      <c r="J806" s="198">
        <f t="shared" si="40"/>
        <v>0</v>
      </c>
      <c r="K806" s="194" t="s">
        <v>21</v>
      </c>
      <c r="L806" s="61"/>
      <c r="M806" s="199" t="s">
        <v>21</v>
      </c>
      <c r="N806" s="200" t="s">
        <v>40</v>
      </c>
      <c r="O806" s="42"/>
      <c r="P806" s="201">
        <f t="shared" si="41"/>
        <v>0</v>
      </c>
      <c r="Q806" s="201">
        <v>0.01</v>
      </c>
      <c r="R806" s="201">
        <f t="shared" si="42"/>
        <v>0.01</v>
      </c>
      <c r="S806" s="201">
        <v>0</v>
      </c>
      <c r="T806" s="202">
        <f t="shared" si="43"/>
        <v>0</v>
      </c>
      <c r="AR806" s="24" t="s">
        <v>242</v>
      </c>
      <c r="AT806" s="24" t="s">
        <v>154</v>
      </c>
      <c r="AU806" s="24" t="s">
        <v>79</v>
      </c>
      <c r="AY806" s="24" t="s">
        <v>152</v>
      </c>
      <c r="BE806" s="203">
        <f t="shared" si="44"/>
        <v>0</v>
      </c>
      <c r="BF806" s="203">
        <f t="shared" si="45"/>
        <v>0</v>
      </c>
      <c r="BG806" s="203">
        <f t="shared" si="46"/>
        <v>0</v>
      </c>
      <c r="BH806" s="203">
        <f t="shared" si="47"/>
        <v>0</v>
      </c>
      <c r="BI806" s="203">
        <f t="shared" si="48"/>
        <v>0</v>
      </c>
      <c r="BJ806" s="24" t="s">
        <v>77</v>
      </c>
      <c r="BK806" s="203">
        <f t="shared" si="49"/>
        <v>0</v>
      </c>
      <c r="BL806" s="24" t="s">
        <v>242</v>
      </c>
      <c r="BM806" s="24" t="s">
        <v>1586</v>
      </c>
    </row>
    <row r="807" spans="2:65" s="1" customFormat="1" ht="45.6" customHeight="1">
      <c r="B807" s="41"/>
      <c r="C807" s="192" t="s">
        <v>1587</v>
      </c>
      <c r="D807" s="192" t="s">
        <v>154</v>
      </c>
      <c r="E807" s="193" t="s">
        <v>1588</v>
      </c>
      <c r="F807" s="194" t="s">
        <v>1589</v>
      </c>
      <c r="G807" s="195" t="s">
        <v>281</v>
      </c>
      <c r="H807" s="196">
        <v>1</v>
      </c>
      <c r="I807" s="197"/>
      <c r="J807" s="198">
        <f t="shared" si="40"/>
        <v>0</v>
      </c>
      <c r="K807" s="194" t="s">
        <v>21</v>
      </c>
      <c r="L807" s="61"/>
      <c r="M807" s="199" t="s">
        <v>21</v>
      </c>
      <c r="N807" s="200" t="s">
        <v>40</v>
      </c>
      <c r="O807" s="42"/>
      <c r="P807" s="201">
        <f t="shared" si="41"/>
        <v>0</v>
      </c>
      <c r="Q807" s="201">
        <v>0.01</v>
      </c>
      <c r="R807" s="201">
        <f t="shared" si="42"/>
        <v>0.01</v>
      </c>
      <c r="S807" s="201">
        <v>0</v>
      </c>
      <c r="T807" s="202">
        <f t="shared" si="43"/>
        <v>0</v>
      </c>
      <c r="AR807" s="24" t="s">
        <v>242</v>
      </c>
      <c r="AT807" s="24" t="s">
        <v>154</v>
      </c>
      <c r="AU807" s="24" t="s">
        <v>79</v>
      </c>
      <c r="AY807" s="24" t="s">
        <v>152</v>
      </c>
      <c r="BE807" s="203">
        <f t="shared" si="44"/>
        <v>0</v>
      </c>
      <c r="BF807" s="203">
        <f t="shared" si="45"/>
        <v>0</v>
      </c>
      <c r="BG807" s="203">
        <f t="shared" si="46"/>
        <v>0</v>
      </c>
      <c r="BH807" s="203">
        <f t="shared" si="47"/>
        <v>0</v>
      </c>
      <c r="BI807" s="203">
        <f t="shared" si="48"/>
        <v>0</v>
      </c>
      <c r="BJ807" s="24" t="s">
        <v>77</v>
      </c>
      <c r="BK807" s="203">
        <f t="shared" si="49"/>
        <v>0</v>
      </c>
      <c r="BL807" s="24" t="s">
        <v>242</v>
      </c>
      <c r="BM807" s="24" t="s">
        <v>1590</v>
      </c>
    </row>
    <row r="808" spans="2:65" s="1" customFormat="1" ht="34.15" customHeight="1">
      <c r="B808" s="41"/>
      <c r="C808" s="192" t="s">
        <v>1591</v>
      </c>
      <c r="D808" s="192" t="s">
        <v>154</v>
      </c>
      <c r="E808" s="193" t="s">
        <v>1592</v>
      </c>
      <c r="F808" s="194" t="s">
        <v>1593</v>
      </c>
      <c r="G808" s="195" t="s">
        <v>281</v>
      </c>
      <c r="H808" s="196">
        <v>2</v>
      </c>
      <c r="I808" s="197"/>
      <c r="J808" s="198">
        <f t="shared" si="40"/>
        <v>0</v>
      </c>
      <c r="K808" s="194" t="s">
        <v>21</v>
      </c>
      <c r="L808" s="61"/>
      <c r="M808" s="199" t="s">
        <v>21</v>
      </c>
      <c r="N808" s="200" t="s">
        <v>40</v>
      </c>
      <c r="O808" s="42"/>
      <c r="P808" s="201">
        <f t="shared" si="41"/>
        <v>0</v>
      </c>
      <c r="Q808" s="201">
        <v>0.01</v>
      </c>
      <c r="R808" s="201">
        <f t="shared" si="42"/>
        <v>0.02</v>
      </c>
      <c r="S808" s="201">
        <v>0</v>
      </c>
      <c r="T808" s="202">
        <f t="shared" si="43"/>
        <v>0</v>
      </c>
      <c r="AR808" s="24" t="s">
        <v>242</v>
      </c>
      <c r="AT808" s="24" t="s">
        <v>154</v>
      </c>
      <c r="AU808" s="24" t="s">
        <v>79</v>
      </c>
      <c r="AY808" s="24" t="s">
        <v>152</v>
      </c>
      <c r="BE808" s="203">
        <f t="shared" si="44"/>
        <v>0</v>
      </c>
      <c r="BF808" s="203">
        <f t="shared" si="45"/>
        <v>0</v>
      </c>
      <c r="BG808" s="203">
        <f t="shared" si="46"/>
        <v>0</v>
      </c>
      <c r="BH808" s="203">
        <f t="shared" si="47"/>
        <v>0</v>
      </c>
      <c r="BI808" s="203">
        <f t="shared" si="48"/>
        <v>0</v>
      </c>
      <c r="BJ808" s="24" t="s">
        <v>77</v>
      </c>
      <c r="BK808" s="203">
        <f t="shared" si="49"/>
        <v>0</v>
      </c>
      <c r="BL808" s="24" t="s">
        <v>242</v>
      </c>
      <c r="BM808" s="24" t="s">
        <v>1594</v>
      </c>
    </row>
    <row r="809" spans="2:65" s="1" customFormat="1" ht="34.15" customHeight="1">
      <c r="B809" s="41"/>
      <c r="C809" s="192" t="s">
        <v>1595</v>
      </c>
      <c r="D809" s="192" t="s">
        <v>154</v>
      </c>
      <c r="E809" s="193" t="s">
        <v>1596</v>
      </c>
      <c r="F809" s="194" t="s">
        <v>1597</v>
      </c>
      <c r="G809" s="195" t="s">
        <v>281</v>
      </c>
      <c r="H809" s="196">
        <v>1</v>
      </c>
      <c r="I809" s="197"/>
      <c r="J809" s="198">
        <f t="shared" si="40"/>
        <v>0</v>
      </c>
      <c r="K809" s="194" t="s">
        <v>21</v>
      </c>
      <c r="L809" s="61"/>
      <c r="M809" s="199" t="s">
        <v>21</v>
      </c>
      <c r="N809" s="200" t="s">
        <v>40</v>
      </c>
      <c r="O809" s="42"/>
      <c r="P809" s="201">
        <f t="shared" si="41"/>
        <v>0</v>
      </c>
      <c r="Q809" s="201">
        <v>0.01</v>
      </c>
      <c r="R809" s="201">
        <f t="shared" si="42"/>
        <v>0.01</v>
      </c>
      <c r="S809" s="201">
        <v>0</v>
      </c>
      <c r="T809" s="202">
        <f t="shared" si="43"/>
        <v>0</v>
      </c>
      <c r="AR809" s="24" t="s">
        <v>242</v>
      </c>
      <c r="AT809" s="24" t="s">
        <v>154</v>
      </c>
      <c r="AU809" s="24" t="s">
        <v>79</v>
      </c>
      <c r="AY809" s="24" t="s">
        <v>152</v>
      </c>
      <c r="BE809" s="203">
        <f t="shared" si="44"/>
        <v>0</v>
      </c>
      <c r="BF809" s="203">
        <f t="shared" si="45"/>
        <v>0</v>
      </c>
      <c r="BG809" s="203">
        <f t="shared" si="46"/>
        <v>0</v>
      </c>
      <c r="BH809" s="203">
        <f t="shared" si="47"/>
        <v>0</v>
      </c>
      <c r="BI809" s="203">
        <f t="shared" si="48"/>
        <v>0</v>
      </c>
      <c r="BJ809" s="24" t="s">
        <v>77</v>
      </c>
      <c r="BK809" s="203">
        <f t="shared" si="49"/>
        <v>0</v>
      </c>
      <c r="BL809" s="24" t="s">
        <v>242</v>
      </c>
      <c r="BM809" s="24" t="s">
        <v>1598</v>
      </c>
    </row>
    <row r="810" spans="2:65" s="1" customFormat="1" ht="34.15" customHeight="1">
      <c r="B810" s="41"/>
      <c r="C810" s="192" t="s">
        <v>1599</v>
      </c>
      <c r="D810" s="192" t="s">
        <v>154</v>
      </c>
      <c r="E810" s="193" t="s">
        <v>1600</v>
      </c>
      <c r="F810" s="194" t="s">
        <v>1601</v>
      </c>
      <c r="G810" s="195" t="s">
        <v>281</v>
      </c>
      <c r="H810" s="196">
        <v>2</v>
      </c>
      <c r="I810" s="197"/>
      <c r="J810" s="198">
        <f t="shared" si="40"/>
        <v>0</v>
      </c>
      <c r="K810" s="194" t="s">
        <v>21</v>
      </c>
      <c r="L810" s="61"/>
      <c r="M810" s="199" t="s">
        <v>21</v>
      </c>
      <c r="N810" s="200" t="s">
        <v>40</v>
      </c>
      <c r="O810" s="42"/>
      <c r="P810" s="201">
        <f t="shared" si="41"/>
        <v>0</v>
      </c>
      <c r="Q810" s="201">
        <v>0.01</v>
      </c>
      <c r="R810" s="201">
        <f t="shared" si="42"/>
        <v>0.02</v>
      </c>
      <c r="S810" s="201">
        <v>0</v>
      </c>
      <c r="T810" s="202">
        <f t="shared" si="43"/>
        <v>0</v>
      </c>
      <c r="AR810" s="24" t="s">
        <v>242</v>
      </c>
      <c r="AT810" s="24" t="s">
        <v>154</v>
      </c>
      <c r="AU810" s="24" t="s">
        <v>79</v>
      </c>
      <c r="AY810" s="24" t="s">
        <v>152</v>
      </c>
      <c r="BE810" s="203">
        <f t="shared" si="44"/>
        <v>0</v>
      </c>
      <c r="BF810" s="203">
        <f t="shared" si="45"/>
        <v>0</v>
      </c>
      <c r="BG810" s="203">
        <f t="shared" si="46"/>
        <v>0</v>
      </c>
      <c r="BH810" s="203">
        <f t="shared" si="47"/>
        <v>0</v>
      </c>
      <c r="BI810" s="203">
        <f t="shared" si="48"/>
        <v>0</v>
      </c>
      <c r="BJ810" s="24" t="s">
        <v>77</v>
      </c>
      <c r="BK810" s="203">
        <f t="shared" si="49"/>
        <v>0</v>
      </c>
      <c r="BL810" s="24" t="s">
        <v>242</v>
      </c>
      <c r="BM810" s="24" t="s">
        <v>1602</v>
      </c>
    </row>
    <row r="811" spans="2:65" s="1" customFormat="1" ht="34.15" customHeight="1">
      <c r="B811" s="41"/>
      <c r="C811" s="192" t="s">
        <v>1603</v>
      </c>
      <c r="D811" s="192" t="s">
        <v>154</v>
      </c>
      <c r="E811" s="193" t="s">
        <v>1604</v>
      </c>
      <c r="F811" s="194" t="s">
        <v>1605</v>
      </c>
      <c r="G811" s="195" t="s">
        <v>281</v>
      </c>
      <c r="H811" s="196">
        <v>9</v>
      </c>
      <c r="I811" s="197"/>
      <c r="J811" s="198">
        <f t="shared" si="40"/>
        <v>0</v>
      </c>
      <c r="K811" s="194" t="s">
        <v>21</v>
      </c>
      <c r="L811" s="61"/>
      <c r="M811" s="199" t="s">
        <v>21</v>
      </c>
      <c r="N811" s="200" t="s">
        <v>40</v>
      </c>
      <c r="O811" s="42"/>
      <c r="P811" s="201">
        <f t="shared" si="41"/>
        <v>0</v>
      </c>
      <c r="Q811" s="201">
        <v>0.01</v>
      </c>
      <c r="R811" s="201">
        <f t="shared" si="42"/>
        <v>0.09</v>
      </c>
      <c r="S811" s="201">
        <v>0</v>
      </c>
      <c r="T811" s="202">
        <f t="shared" si="43"/>
        <v>0</v>
      </c>
      <c r="AR811" s="24" t="s">
        <v>242</v>
      </c>
      <c r="AT811" s="24" t="s">
        <v>154</v>
      </c>
      <c r="AU811" s="24" t="s">
        <v>79</v>
      </c>
      <c r="AY811" s="24" t="s">
        <v>152</v>
      </c>
      <c r="BE811" s="203">
        <f t="shared" si="44"/>
        <v>0</v>
      </c>
      <c r="BF811" s="203">
        <f t="shared" si="45"/>
        <v>0</v>
      </c>
      <c r="BG811" s="203">
        <f t="shared" si="46"/>
        <v>0</v>
      </c>
      <c r="BH811" s="203">
        <f t="shared" si="47"/>
        <v>0</v>
      </c>
      <c r="BI811" s="203">
        <f t="shared" si="48"/>
        <v>0</v>
      </c>
      <c r="BJ811" s="24" t="s">
        <v>77</v>
      </c>
      <c r="BK811" s="203">
        <f t="shared" si="49"/>
        <v>0</v>
      </c>
      <c r="BL811" s="24" t="s">
        <v>242</v>
      </c>
      <c r="BM811" s="24" t="s">
        <v>1606</v>
      </c>
    </row>
    <row r="812" spans="2:65" s="1" customFormat="1" ht="34.15" customHeight="1">
      <c r="B812" s="41"/>
      <c r="C812" s="192" t="s">
        <v>1607</v>
      </c>
      <c r="D812" s="192" t="s">
        <v>154</v>
      </c>
      <c r="E812" s="193" t="s">
        <v>1608</v>
      </c>
      <c r="F812" s="194" t="s">
        <v>1609</v>
      </c>
      <c r="G812" s="195" t="s">
        <v>281</v>
      </c>
      <c r="H812" s="196">
        <v>1</v>
      </c>
      <c r="I812" s="197"/>
      <c r="J812" s="198">
        <f t="shared" si="40"/>
        <v>0</v>
      </c>
      <c r="K812" s="194" t="s">
        <v>21</v>
      </c>
      <c r="L812" s="61"/>
      <c r="M812" s="199" t="s">
        <v>21</v>
      </c>
      <c r="N812" s="200" t="s">
        <v>40</v>
      </c>
      <c r="O812" s="42"/>
      <c r="P812" s="201">
        <f t="shared" si="41"/>
        <v>0</v>
      </c>
      <c r="Q812" s="201">
        <v>0.01</v>
      </c>
      <c r="R812" s="201">
        <f t="shared" si="42"/>
        <v>0.01</v>
      </c>
      <c r="S812" s="201">
        <v>0</v>
      </c>
      <c r="T812" s="202">
        <f t="shared" si="43"/>
        <v>0</v>
      </c>
      <c r="AR812" s="24" t="s">
        <v>242</v>
      </c>
      <c r="AT812" s="24" t="s">
        <v>154</v>
      </c>
      <c r="AU812" s="24" t="s">
        <v>79</v>
      </c>
      <c r="AY812" s="24" t="s">
        <v>152</v>
      </c>
      <c r="BE812" s="203">
        <f t="shared" si="44"/>
        <v>0</v>
      </c>
      <c r="BF812" s="203">
        <f t="shared" si="45"/>
        <v>0</v>
      </c>
      <c r="BG812" s="203">
        <f t="shared" si="46"/>
        <v>0</v>
      </c>
      <c r="BH812" s="203">
        <f t="shared" si="47"/>
        <v>0</v>
      </c>
      <c r="BI812" s="203">
        <f t="shared" si="48"/>
        <v>0</v>
      </c>
      <c r="BJ812" s="24" t="s">
        <v>77</v>
      </c>
      <c r="BK812" s="203">
        <f t="shared" si="49"/>
        <v>0</v>
      </c>
      <c r="BL812" s="24" t="s">
        <v>242</v>
      </c>
      <c r="BM812" s="24" t="s">
        <v>1610</v>
      </c>
    </row>
    <row r="813" spans="2:65" s="1" customFormat="1" ht="34.15" customHeight="1">
      <c r="B813" s="41"/>
      <c r="C813" s="192" t="s">
        <v>1611</v>
      </c>
      <c r="D813" s="192" t="s">
        <v>154</v>
      </c>
      <c r="E813" s="193" t="s">
        <v>1612</v>
      </c>
      <c r="F813" s="194" t="s">
        <v>1613</v>
      </c>
      <c r="G813" s="195" t="s">
        <v>281</v>
      </c>
      <c r="H813" s="196">
        <v>9</v>
      </c>
      <c r="I813" s="197"/>
      <c r="J813" s="198">
        <f t="shared" si="40"/>
        <v>0</v>
      </c>
      <c r="K813" s="194" t="s">
        <v>21</v>
      </c>
      <c r="L813" s="61"/>
      <c r="M813" s="199" t="s">
        <v>21</v>
      </c>
      <c r="N813" s="200" t="s">
        <v>40</v>
      </c>
      <c r="O813" s="42"/>
      <c r="P813" s="201">
        <f t="shared" si="41"/>
        <v>0</v>
      </c>
      <c r="Q813" s="201">
        <v>0.01</v>
      </c>
      <c r="R813" s="201">
        <f t="shared" si="42"/>
        <v>0.09</v>
      </c>
      <c r="S813" s="201">
        <v>0</v>
      </c>
      <c r="T813" s="202">
        <f t="shared" si="43"/>
        <v>0</v>
      </c>
      <c r="AR813" s="24" t="s">
        <v>242</v>
      </c>
      <c r="AT813" s="24" t="s">
        <v>154</v>
      </c>
      <c r="AU813" s="24" t="s">
        <v>79</v>
      </c>
      <c r="AY813" s="24" t="s">
        <v>152</v>
      </c>
      <c r="BE813" s="203">
        <f t="shared" si="44"/>
        <v>0</v>
      </c>
      <c r="BF813" s="203">
        <f t="shared" si="45"/>
        <v>0</v>
      </c>
      <c r="BG813" s="203">
        <f t="shared" si="46"/>
        <v>0</v>
      </c>
      <c r="BH813" s="203">
        <f t="shared" si="47"/>
        <v>0</v>
      </c>
      <c r="BI813" s="203">
        <f t="shared" si="48"/>
        <v>0</v>
      </c>
      <c r="BJ813" s="24" t="s">
        <v>77</v>
      </c>
      <c r="BK813" s="203">
        <f t="shared" si="49"/>
        <v>0</v>
      </c>
      <c r="BL813" s="24" t="s">
        <v>242</v>
      </c>
      <c r="BM813" s="24" t="s">
        <v>1614</v>
      </c>
    </row>
    <row r="814" spans="2:65" s="10" customFormat="1" ht="29.85" customHeight="1">
      <c r="B814" s="176"/>
      <c r="C814" s="177"/>
      <c r="D814" s="178" t="s">
        <v>68</v>
      </c>
      <c r="E814" s="190" t="s">
        <v>1615</v>
      </c>
      <c r="F814" s="190" t="s">
        <v>1616</v>
      </c>
      <c r="G814" s="177"/>
      <c r="H814" s="177"/>
      <c r="I814" s="180"/>
      <c r="J814" s="191">
        <f>BK814</f>
        <v>0</v>
      </c>
      <c r="K814" s="177"/>
      <c r="L814" s="182"/>
      <c r="M814" s="183"/>
      <c r="N814" s="184"/>
      <c r="O814" s="184"/>
      <c r="P814" s="185">
        <f>SUM(P815:P830)</f>
        <v>0</v>
      </c>
      <c r="Q814" s="184"/>
      <c r="R814" s="185">
        <f>SUM(R815:R830)</f>
        <v>1.2158799999999998</v>
      </c>
      <c r="S814" s="184"/>
      <c r="T814" s="186">
        <f>SUM(T815:T830)</f>
        <v>0.49280000000000002</v>
      </c>
      <c r="AR814" s="187" t="s">
        <v>79</v>
      </c>
      <c r="AT814" s="188" t="s">
        <v>68</v>
      </c>
      <c r="AU814" s="188" t="s">
        <v>77</v>
      </c>
      <c r="AY814" s="187" t="s">
        <v>152</v>
      </c>
      <c r="BK814" s="189">
        <f>SUM(BK815:BK830)</f>
        <v>0</v>
      </c>
    </row>
    <row r="815" spans="2:65" s="1" customFormat="1" ht="14.45" customHeight="1">
      <c r="B815" s="41"/>
      <c r="C815" s="192" t="s">
        <v>1617</v>
      </c>
      <c r="D815" s="192" t="s">
        <v>154</v>
      </c>
      <c r="E815" s="193" t="s">
        <v>1618</v>
      </c>
      <c r="F815" s="194" t="s">
        <v>1619</v>
      </c>
      <c r="G815" s="195" t="s">
        <v>157</v>
      </c>
      <c r="H815" s="196">
        <v>24.64</v>
      </c>
      <c r="I815" s="197"/>
      <c r="J815" s="198">
        <f>ROUND(I815*H815,2)</f>
        <v>0</v>
      </c>
      <c r="K815" s="194" t="s">
        <v>158</v>
      </c>
      <c r="L815" s="61"/>
      <c r="M815" s="199" t="s">
        <v>21</v>
      </c>
      <c r="N815" s="200" t="s">
        <v>40</v>
      </c>
      <c r="O815" s="42"/>
      <c r="P815" s="201">
        <f>O815*H815</f>
        <v>0</v>
      </c>
      <c r="Q815" s="201">
        <v>0</v>
      </c>
      <c r="R815" s="201">
        <f>Q815*H815</f>
        <v>0</v>
      </c>
      <c r="S815" s="201">
        <v>0.02</v>
      </c>
      <c r="T815" s="202">
        <f>S815*H815</f>
        <v>0.49280000000000002</v>
      </c>
      <c r="AR815" s="24" t="s">
        <v>242</v>
      </c>
      <c r="AT815" s="24" t="s">
        <v>154</v>
      </c>
      <c r="AU815" s="24" t="s">
        <v>79</v>
      </c>
      <c r="AY815" s="24" t="s">
        <v>152</v>
      </c>
      <c r="BE815" s="203">
        <f>IF(N815="základní",J815,0)</f>
        <v>0</v>
      </c>
      <c r="BF815" s="203">
        <f>IF(N815="snížená",J815,0)</f>
        <v>0</v>
      </c>
      <c r="BG815" s="203">
        <f>IF(N815="zákl. přenesená",J815,0)</f>
        <v>0</v>
      </c>
      <c r="BH815" s="203">
        <f>IF(N815="sníž. přenesená",J815,0)</f>
        <v>0</v>
      </c>
      <c r="BI815" s="203">
        <f>IF(N815="nulová",J815,0)</f>
        <v>0</v>
      </c>
      <c r="BJ815" s="24" t="s">
        <v>77</v>
      </c>
      <c r="BK815" s="203">
        <f>ROUND(I815*H815,2)</f>
        <v>0</v>
      </c>
      <c r="BL815" s="24" t="s">
        <v>242</v>
      </c>
      <c r="BM815" s="24" t="s">
        <v>1620</v>
      </c>
    </row>
    <row r="816" spans="2:65" s="11" customFormat="1" ht="13.5">
      <c r="B816" s="204"/>
      <c r="C816" s="205"/>
      <c r="D816" s="206" t="s">
        <v>161</v>
      </c>
      <c r="E816" s="207" t="s">
        <v>21</v>
      </c>
      <c r="F816" s="208" t="s">
        <v>1621</v>
      </c>
      <c r="G816" s="205"/>
      <c r="H816" s="209">
        <v>24.64</v>
      </c>
      <c r="I816" s="210"/>
      <c r="J816" s="205"/>
      <c r="K816" s="205"/>
      <c r="L816" s="211"/>
      <c r="M816" s="212"/>
      <c r="N816" s="213"/>
      <c r="O816" s="213"/>
      <c r="P816" s="213"/>
      <c r="Q816" s="213"/>
      <c r="R816" s="213"/>
      <c r="S816" s="213"/>
      <c r="T816" s="214"/>
      <c r="AT816" s="215" t="s">
        <v>161</v>
      </c>
      <c r="AU816" s="215" t="s">
        <v>79</v>
      </c>
      <c r="AV816" s="11" t="s">
        <v>79</v>
      </c>
      <c r="AW816" s="11" t="s">
        <v>33</v>
      </c>
      <c r="AX816" s="11" t="s">
        <v>77</v>
      </c>
      <c r="AY816" s="215" t="s">
        <v>152</v>
      </c>
    </row>
    <row r="817" spans="2:65" s="1" customFormat="1" ht="34.15" customHeight="1">
      <c r="B817" s="41"/>
      <c r="C817" s="192" t="s">
        <v>1622</v>
      </c>
      <c r="D817" s="192" t="s">
        <v>154</v>
      </c>
      <c r="E817" s="193" t="s">
        <v>1623</v>
      </c>
      <c r="F817" s="194" t="s">
        <v>1624</v>
      </c>
      <c r="G817" s="195" t="s">
        <v>281</v>
      </c>
      <c r="H817" s="196">
        <v>5</v>
      </c>
      <c r="I817" s="197"/>
      <c r="J817" s="198">
        <f t="shared" ref="J817:J823" si="50">ROUND(I817*H817,2)</f>
        <v>0</v>
      </c>
      <c r="K817" s="194" t="s">
        <v>21</v>
      </c>
      <c r="L817" s="61"/>
      <c r="M817" s="199" t="s">
        <v>21</v>
      </c>
      <c r="N817" s="200" t="s">
        <v>40</v>
      </c>
      <c r="O817" s="42"/>
      <c r="P817" s="201">
        <f t="shared" ref="P817:P823" si="51">O817*H817</f>
        <v>0</v>
      </c>
      <c r="Q817" s="201">
        <v>0.09</v>
      </c>
      <c r="R817" s="201">
        <f t="shared" ref="R817:R823" si="52">Q817*H817</f>
        <v>0.44999999999999996</v>
      </c>
      <c r="S817" s="201">
        <v>0</v>
      </c>
      <c r="T817" s="202">
        <f t="shared" ref="T817:T823" si="53">S817*H817</f>
        <v>0</v>
      </c>
      <c r="AR817" s="24" t="s">
        <v>242</v>
      </c>
      <c r="AT817" s="24" t="s">
        <v>154</v>
      </c>
      <c r="AU817" s="24" t="s">
        <v>79</v>
      </c>
      <c r="AY817" s="24" t="s">
        <v>152</v>
      </c>
      <c r="BE817" s="203">
        <f t="shared" ref="BE817:BE823" si="54">IF(N817="základní",J817,0)</f>
        <v>0</v>
      </c>
      <c r="BF817" s="203">
        <f t="shared" ref="BF817:BF823" si="55">IF(N817="snížená",J817,0)</f>
        <v>0</v>
      </c>
      <c r="BG817" s="203">
        <f t="shared" ref="BG817:BG823" si="56">IF(N817="zákl. přenesená",J817,0)</f>
        <v>0</v>
      </c>
      <c r="BH817" s="203">
        <f t="shared" ref="BH817:BH823" si="57">IF(N817="sníž. přenesená",J817,0)</f>
        <v>0</v>
      </c>
      <c r="BI817" s="203">
        <f t="shared" ref="BI817:BI823" si="58">IF(N817="nulová",J817,0)</f>
        <v>0</v>
      </c>
      <c r="BJ817" s="24" t="s">
        <v>77</v>
      </c>
      <c r="BK817" s="203">
        <f t="shared" ref="BK817:BK823" si="59">ROUND(I817*H817,2)</f>
        <v>0</v>
      </c>
      <c r="BL817" s="24" t="s">
        <v>242</v>
      </c>
      <c r="BM817" s="24" t="s">
        <v>1625</v>
      </c>
    </row>
    <row r="818" spans="2:65" s="1" customFormat="1" ht="34.15" customHeight="1">
      <c r="B818" s="41"/>
      <c r="C818" s="192" t="s">
        <v>1626</v>
      </c>
      <c r="D818" s="192" t="s">
        <v>154</v>
      </c>
      <c r="E818" s="193" t="s">
        <v>1627</v>
      </c>
      <c r="F818" s="194" t="s">
        <v>1628</v>
      </c>
      <c r="G818" s="195" t="s">
        <v>281</v>
      </c>
      <c r="H818" s="196">
        <v>2</v>
      </c>
      <c r="I818" s="197"/>
      <c r="J818" s="198">
        <f t="shared" si="50"/>
        <v>0</v>
      </c>
      <c r="K818" s="194" t="s">
        <v>21</v>
      </c>
      <c r="L818" s="61"/>
      <c r="M818" s="199" t="s">
        <v>21</v>
      </c>
      <c r="N818" s="200" t="s">
        <v>40</v>
      </c>
      <c r="O818" s="42"/>
      <c r="P818" s="201">
        <f t="shared" si="51"/>
        <v>0</v>
      </c>
      <c r="Q818" s="201">
        <v>0.09</v>
      </c>
      <c r="R818" s="201">
        <f t="shared" si="52"/>
        <v>0.18</v>
      </c>
      <c r="S818" s="201">
        <v>0</v>
      </c>
      <c r="T818" s="202">
        <f t="shared" si="53"/>
        <v>0</v>
      </c>
      <c r="AR818" s="24" t="s">
        <v>242</v>
      </c>
      <c r="AT818" s="24" t="s">
        <v>154</v>
      </c>
      <c r="AU818" s="24" t="s">
        <v>79</v>
      </c>
      <c r="AY818" s="24" t="s">
        <v>152</v>
      </c>
      <c r="BE818" s="203">
        <f t="shared" si="54"/>
        <v>0</v>
      </c>
      <c r="BF818" s="203">
        <f t="shared" si="55"/>
        <v>0</v>
      </c>
      <c r="BG818" s="203">
        <f t="shared" si="56"/>
        <v>0</v>
      </c>
      <c r="BH818" s="203">
        <f t="shared" si="57"/>
        <v>0</v>
      </c>
      <c r="BI818" s="203">
        <f t="shared" si="58"/>
        <v>0</v>
      </c>
      <c r="BJ818" s="24" t="s">
        <v>77</v>
      </c>
      <c r="BK818" s="203">
        <f t="shared" si="59"/>
        <v>0</v>
      </c>
      <c r="BL818" s="24" t="s">
        <v>242</v>
      </c>
      <c r="BM818" s="24" t="s">
        <v>1629</v>
      </c>
    </row>
    <row r="819" spans="2:65" s="1" customFormat="1" ht="34.15" customHeight="1">
      <c r="B819" s="41"/>
      <c r="C819" s="192" t="s">
        <v>1630</v>
      </c>
      <c r="D819" s="192" t="s">
        <v>154</v>
      </c>
      <c r="E819" s="193" t="s">
        <v>1631</v>
      </c>
      <c r="F819" s="194" t="s">
        <v>1632</v>
      </c>
      <c r="G819" s="195" t="s">
        <v>281</v>
      </c>
      <c r="H819" s="196">
        <v>1</v>
      </c>
      <c r="I819" s="197"/>
      <c r="J819" s="198">
        <f t="shared" si="50"/>
        <v>0</v>
      </c>
      <c r="K819" s="194" t="s">
        <v>21</v>
      </c>
      <c r="L819" s="61"/>
      <c r="M819" s="199" t="s">
        <v>21</v>
      </c>
      <c r="N819" s="200" t="s">
        <v>40</v>
      </c>
      <c r="O819" s="42"/>
      <c r="P819" s="201">
        <f t="shared" si="51"/>
        <v>0</v>
      </c>
      <c r="Q819" s="201">
        <v>0.09</v>
      </c>
      <c r="R819" s="201">
        <f t="shared" si="52"/>
        <v>0.09</v>
      </c>
      <c r="S819" s="201">
        <v>0</v>
      </c>
      <c r="T819" s="202">
        <f t="shared" si="53"/>
        <v>0</v>
      </c>
      <c r="AR819" s="24" t="s">
        <v>242</v>
      </c>
      <c r="AT819" s="24" t="s">
        <v>154</v>
      </c>
      <c r="AU819" s="24" t="s">
        <v>79</v>
      </c>
      <c r="AY819" s="24" t="s">
        <v>152</v>
      </c>
      <c r="BE819" s="203">
        <f t="shared" si="54"/>
        <v>0</v>
      </c>
      <c r="BF819" s="203">
        <f t="shared" si="55"/>
        <v>0</v>
      </c>
      <c r="BG819" s="203">
        <f t="shared" si="56"/>
        <v>0</v>
      </c>
      <c r="BH819" s="203">
        <f t="shared" si="57"/>
        <v>0</v>
      </c>
      <c r="BI819" s="203">
        <f t="shared" si="58"/>
        <v>0</v>
      </c>
      <c r="BJ819" s="24" t="s">
        <v>77</v>
      </c>
      <c r="BK819" s="203">
        <f t="shared" si="59"/>
        <v>0</v>
      </c>
      <c r="BL819" s="24" t="s">
        <v>242</v>
      </c>
      <c r="BM819" s="24" t="s">
        <v>1633</v>
      </c>
    </row>
    <row r="820" spans="2:65" s="1" customFormat="1" ht="45.6" customHeight="1">
      <c r="B820" s="41"/>
      <c r="C820" s="192" t="s">
        <v>1634</v>
      </c>
      <c r="D820" s="192" t="s">
        <v>154</v>
      </c>
      <c r="E820" s="193" t="s">
        <v>1635</v>
      </c>
      <c r="F820" s="194" t="s">
        <v>1636</v>
      </c>
      <c r="G820" s="195" t="s">
        <v>281</v>
      </c>
      <c r="H820" s="196">
        <v>1</v>
      </c>
      <c r="I820" s="197"/>
      <c r="J820" s="198">
        <f t="shared" si="50"/>
        <v>0</v>
      </c>
      <c r="K820" s="194" t="s">
        <v>21</v>
      </c>
      <c r="L820" s="61"/>
      <c r="M820" s="199" t="s">
        <v>21</v>
      </c>
      <c r="N820" s="200" t="s">
        <v>40</v>
      </c>
      <c r="O820" s="42"/>
      <c r="P820" s="201">
        <f t="shared" si="51"/>
        <v>0</v>
      </c>
      <c r="Q820" s="201">
        <v>0.09</v>
      </c>
      <c r="R820" s="201">
        <f t="shared" si="52"/>
        <v>0.09</v>
      </c>
      <c r="S820" s="201">
        <v>0</v>
      </c>
      <c r="T820" s="202">
        <f t="shared" si="53"/>
        <v>0</v>
      </c>
      <c r="AR820" s="24" t="s">
        <v>242</v>
      </c>
      <c r="AT820" s="24" t="s">
        <v>154</v>
      </c>
      <c r="AU820" s="24" t="s">
        <v>79</v>
      </c>
      <c r="AY820" s="24" t="s">
        <v>152</v>
      </c>
      <c r="BE820" s="203">
        <f t="shared" si="54"/>
        <v>0</v>
      </c>
      <c r="BF820" s="203">
        <f t="shared" si="55"/>
        <v>0</v>
      </c>
      <c r="BG820" s="203">
        <f t="shared" si="56"/>
        <v>0</v>
      </c>
      <c r="BH820" s="203">
        <f t="shared" si="57"/>
        <v>0</v>
      </c>
      <c r="BI820" s="203">
        <f t="shared" si="58"/>
        <v>0</v>
      </c>
      <c r="BJ820" s="24" t="s">
        <v>77</v>
      </c>
      <c r="BK820" s="203">
        <f t="shared" si="59"/>
        <v>0</v>
      </c>
      <c r="BL820" s="24" t="s">
        <v>242</v>
      </c>
      <c r="BM820" s="24" t="s">
        <v>1637</v>
      </c>
    </row>
    <row r="821" spans="2:65" s="1" customFormat="1" ht="34.15" customHeight="1">
      <c r="B821" s="41"/>
      <c r="C821" s="192" t="s">
        <v>1638</v>
      </c>
      <c r="D821" s="192" t="s">
        <v>154</v>
      </c>
      <c r="E821" s="193" t="s">
        <v>1639</v>
      </c>
      <c r="F821" s="194" t="s">
        <v>1640</v>
      </c>
      <c r="G821" s="195" t="s">
        <v>281</v>
      </c>
      <c r="H821" s="196">
        <v>1</v>
      </c>
      <c r="I821" s="197"/>
      <c r="J821" s="198">
        <f t="shared" si="50"/>
        <v>0</v>
      </c>
      <c r="K821" s="194" t="s">
        <v>21</v>
      </c>
      <c r="L821" s="61"/>
      <c r="M821" s="199" t="s">
        <v>21</v>
      </c>
      <c r="N821" s="200" t="s">
        <v>40</v>
      </c>
      <c r="O821" s="42"/>
      <c r="P821" s="201">
        <f t="shared" si="51"/>
        <v>0</v>
      </c>
      <c r="Q821" s="201">
        <v>0.09</v>
      </c>
      <c r="R821" s="201">
        <f t="shared" si="52"/>
        <v>0.09</v>
      </c>
      <c r="S821" s="201">
        <v>0</v>
      </c>
      <c r="T821" s="202">
        <f t="shared" si="53"/>
        <v>0</v>
      </c>
      <c r="AR821" s="24" t="s">
        <v>242</v>
      </c>
      <c r="AT821" s="24" t="s">
        <v>154</v>
      </c>
      <c r="AU821" s="24" t="s">
        <v>79</v>
      </c>
      <c r="AY821" s="24" t="s">
        <v>152</v>
      </c>
      <c r="BE821" s="203">
        <f t="shared" si="54"/>
        <v>0</v>
      </c>
      <c r="BF821" s="203">
        <f t="shared" si="55"/>
        <v>0</v>
      </c>
      <c r="BG821" s="203">
        <f t="shared" si="56"/>
        <v>0</v>
      </c>
      <c r="BH821" s="203">
        <f t="shared" si="57"/>
        <v>0</v>
      </c>
      <c r="BI821" s="203">
        <f t="shared" si="58"/>
        <v>0</v>
      </c>
      <c r="BJ821" s="24" t="s">
        <v>77</v>
      </c>
      <c r="BK821" s="203">
        <f t="shared" si="59"/>
        <v>0</v>
      </c>
      <c r="BL821" s="24" t="s">
        <v>242</v>
      </c>
      <c r="BM821" s="24" t="s">
        <v>1641</v>
      </c>
    </row>
    <row r="822" spans="2:65" s="1" customFormat="1" ht="34.15" customHeight="1">
      <c r="B822" s="41"/>
      <c r="C822" s="192" t="s">
        <v>1642</v>
      </c>
      <c r="D822" s="192" t="s">
        <v>154</v>
      </c>
      <c r="E822" s="193" t="s">
        <v>1643</v>
      </c>
      <c r="F822" s="194" t="s">
        <v>1644</v>
      </c>
      <c r="G822" s="195" t="s">
        <v>281</v>
      </c>
      <c r="H822" s="196">
        <v>1</v>
      </c>
      <c r="I822" s="197"/>
      <c r="J822" s="198">
        <f t="shared" si="50"/>
        <v>0</v>
      </c>
      <c r="K822" s="194" t="s">
        <v>21</v>
      </c>
      <c r="L822" s="61"/>
      <c r="M822" s="199" t="s">
        <v>21</v>
      </c>
      <c r="N822" s="200" t="s">
        <v>40</v>
      </c>
      <c r="O822" s="42"/>
      <c r="P822" s="201">
        <f t="shared" si="51"/>
        <v>0</v>
      </c>
      <c r="Q822" s="201">
        <v>0.09</v>
      </c>
      <c r="R822" s="201">
        <f t="shared" si="52"/>
        <v>0.09</v>
      </c>
      <c r="S822" s="201">
        <v>0</v>
      </c>
      <c r="T822" s="202">
        <f t="shared" si="53"/>
        <v>0</v>
      </c>
      <c r="AR822" s="24" t="s">
        <v>242</v>
      </c>
      <c r="AT822" s="24" t="s">
        <v>154</v>
      </c>
      <c r="AU822" s="24" t="s">
        <v>79</v>
      </c>
      <c r="AY822" s="24" t="s">
        <v>152</v>
      </c>
      <c r="BE822" s="203">
        <f t="shared" si="54"/>
        <v>0</v>
      </c>
      <c r="BF822" s="203">
        <f t="shared" si="55"/>
        <v>0</v>
      </c>
      <c r="BG822" s="203">
        <f t="shared" si="56"/>
        <v>0</v>
      </c>
      <c r="BH822" s="203">
        <f t="shared" si="57"/>
        <v>0</v>
      </c>
      <c r="BI822" s="203">
        <f t="shared" si="58"/>
        <v>0</v>
      </c>
      <c r="BJ822" s="24" t="s">
        <v>77</v>
      </c>
      <c r="BK822" s="203">
        <f t="shared" si="59"/>
        <v>0</v>
      </c>
      <c r="BL822" s="24" t="s">
        <v>242</v>
      </c>
      <c r="BM822" s="24" t="s">
        <v>1645</v>
      </c>
    </row>
    <row r="823" spans="2:65" s="1" customFormat="1" ht="22.9" customHeight="1">
      <c r="B823" s="41"/>
      <c r="C823" s="192" t="s">
        <v>1646</v>
      </c>
      <c r="D823" s="192" t="s">
        <v>154</v>
      </c>
      <c r="E823" s="193" t="s">
        <v>1647</v>
      </c>
      <c r="F823" s="194" t="s">
        <v>1648</v>
      </c>
      <c r="G823" s="195" t="s">
        <v>1649</v>
      </c>
      <c r="H823" s="196">
        <v>98.28</v>
      </c>
      <c r="I823" s="197"/>
      <c r="J823" s="198">
        <f t="shared" si="50"/>
        <v>0</v>
      </c>
      <c r="K823" s="194" t="s">
        <v>21</v>
      </c>
      <c r="L823" s="61"/>
      <c r="M823" s="199" t="s">
        <v>21</v>
      </c>
      <c r="N823" s="200" t="s">
        <v>40</v>
      </c>
      <c r="O823" s="42"/>
      <c r="P823" s="201">
        <f t="shared" si="51"/>
        <v>0</v>
      </c>
      <c r="Q823" s="201">
        <v>1E-3</v>
      </c>
      <c r="R823" s="201">
        <f t="shared" si="52"/>
        <v>9.8280000000000006E-2</v>
      </c>
      <c r="S823" s="201">
        <v>0</v>
      </c>
      <c r="T823" s="202">
        <f t="shared" si="53"/>
        <v>0</v>
      </c>
      <c r="AR823" s="24" t="s">
        <v>242</v>
      </c>
      <c r="AT823" s="24" t="s">
        <v>154</v>
      </c>
      <c r="AU823" s="24" t="s">
        <v>79</v>
      </c>
      <c r="AY823" s="24" t="s">
        <v>152</v>
      </c>
      <c r="BE823" s="203">
        <f t="shared" si="54"/>
        <v>0</v>
      </c>
      <c r="BF823" s="203">
        <f t="shared" si="55"/>
        <v>0</v>
      </c>
      <c r="BG823" s="203">
        <f t="shared" si="56"/>
        <v>0</v>
      </c>
      <c r="BH823" s="203">
        <f t="shared" si="57"/>
        <v>0</v>
      </c>
      <c r="BI823" s="203">
        <f t="shared" si="58"/>
        <v>0</v>
      </c>
      <c r="BJ823" s="24" t="s">
        <v>77</v>
      </c>
      <c r="BK823" s="203">
        <f t="shared" si="59"/>
        <v>0</v>
      </c>
      <c r="BL823" s="24" t="s">
        <v>242</v>
      </c>
      <c r="BM823" s="24" t="s">
        <v>1650</v>
      </c>
    </row>
    <row r="824" spans="2:65" s="11" customFormat="1" ht="13.5">
      <c r="B824" s="204"/>
      <c r="C824" s="205"/>
      <c r="D824" s="206" t="s">
        <v>161</v>
      </c>
      <c r="E824" s="207" t="s">
        <v>21</v>
      </c>
      <c r="F824" s="208" t="s">
        <v>1651</v>
      </c>
      <c r="G824" s="205"/>
      <c r="H824" s="209">
        <v>98.28</v>
      </c>
      <c r="I824" s="210"/>
      <c r="J824" s="205"/>
      <c r="K824" s="205"/>
      <c r="L824" s="211"/>
      <c r="M824" s="212"/>
      <c r="N824" s="213"/>
      <c r="O824" s="213"/>
      <c r="P824" s="213"/>
      <c r="Q824" s="213"/>
      <c r="R824" s="213"/>
      <c r="S824" s="213"/>
      <c r="T824" s="214"/>
      <c r="AT824" s="215" t="s">
        <v>161</v>
      </c>
      <c r="AU824" s="215" t="s">
        <v>79</v>
      </c>
      <c r="AV824" s="11" t="s">
        <v>79</v>
      </c>
      <c r="AW824" s="11" t="s">
        <v>33</v>
      </c>
      <c r="AX824" s="11" t="s">
        <v>77</v>
      </c>
      <c r="AY824" s="215" t="s">
        <v>152</v>
      </c>
    </row>
    <row r="825" spans="2:65" s="1" customFormat="1" ht="22.9" customHeight="1">
      <c r="B825" s="41"/>
      <c r="C825" s="192" t="s">
        <v>1652</v>
      </c>
      <c r="D825" s="192" t="s">
        <v>154</v>
      </c>
      <c r="E825" s="193" t="s">
        <v>1653</v>
      </c>
      <c r="F825" s="194" t="s">
        <v>1654</v>
      </c>
      <c r="G825" s="195" t="s">
        <v>1649</v>
      </c>
      <c r="H825" s="196">
        <v>15.4</v>
      </c>
      <c r="I825" s="197"/>
      <c r="J825" s="198">
        <f>ROUND(I825*H825,2)</f>
        <v>0</v>
      </c>
      <c r="K825" s="194" t="s">
        <v>21</v>
      </c>
      <c r="L825" s="61"/>
      <c r="M825" s="199" t="s">
        <v>21</v>
      </c>
      <c r="N825" s="200" t="s">
        <v>40</v>
      </c>
      <c r="O825" s="42"/>
      <c r="P825" s="201">
        <f>O825*H825</f>
        <v>0</v>
      </c>
      <c r="Q825" s="201">
        <v>1E-3</v>
      </c>
      <c r="R825" s="201">
        <f>Q825*H825</f>
        <v>1.54E-2</v>
      </c>
      <c r="S825" s="201">
        <v>0</v>
      </c>
      <c r="T825" s="202">
        <f>S825*H825</f>
        <v>0</v>
      </c>
      <c r="AR825" s="24" t="s">
        <v>242</v>
      </c>
      <c r="AT825" s="24" t="s">
        <v>154</v>
      </c>
      <c r="AU825" s="24" t="s">
        <v>79</v>
      </c>
      <c r="AY825" s="24" t="s">
        <v>152</v>
      </c>
      <c r="BE825" s="203">
        <f>IF(N825="základní",J825,0)</f>
        <v>0</v>
      </c>
      <c r="BF825" s="203">
        <f>IF(N825="snížená",J825,0)</f>
        <v>0</v>
      </c>
      <c r="BG825" s="203">
        <f>IF(N825="zákl. přenesená",J825,0)</f>
        <v>0</v>
      </c>
      <c r="BH825" s="203">
        <f>IF(N825="sníž. přenesená",J825,0)</f>
        <v>0</v>
      </c>
      <c r="BI825" s="203">
        <f>IF(N825="nulová",J825,0)</f>
        <v>0</v>
      </c>
      <c r="BJ825" s="24" t="s">
        <v>77</v>
      </c>
      <c r="BK825" s="203">
        <f>ROUND(I825*H825,2)</f>
        <v>0</v>
      </c>
      <c r="BL825" s="24" t="s">
        <v>242</v>
      </c>
      <c r="BM825" s="24" t="s">
        <v>1655</v>
      </c>
    </row>
    <row r="826" spans="2:65" s="11" customFormat="1" ht="13.5">
      <c r="B826" s="204"/>
      <c r="C826" s="205"/>
      <c r="D826" s="206" t="s">
        <v>161</v>
      </c>
      <c r="E826" s="207" t="s">
        <v>21</v>
      </c>
      <c r="F826" s="208" t="s">
        <v>1656</v>
      </c>
      <c r="G826" s="205"/>
      <c r="H826" s="209">
        <v>15.4</v>
      </c>
      <c r="I826" s="210"/>
      <c r="J826" s="205"/>
      <c r="K826" s="205"/>
      <c r="L826" s="211"/>
      <c r="M826" s="212"/>
      <c r="N826" s="213"/>
      <c r="O826" s="213"/>
      <c r="P826" s="213"/>
      <c r="Q826" s="213"/>
      <c r="R826" s="213"/>
      <c r="S826" s="213"/>
      <c r="T826" s="214"/>
      <c r="AT826" s="215" t="s">
        <v>161</v>
      </c>
      <c r="AU826" s="215" t="s">
        <v>79</v>
      </c>
      <c r="AV826" s="11" t="s">
        <v>79</v>
      </c>
      <c r="AW826" s="11" t="s">
        <v>33</v>
      </c>
      <c r="AX826" s="11" t="s">
        <v>77</v>
      </c>
      <c r="AY826" s="215" t="s">
        <v>152</v>
      </c>
    </row>
    <row r="827" spans="2:65" s="1" customFormat="1" ht="22.9" customHeight="1">
      <c r="B827" s="41"/>
      <c r="C827" s="192" t="s">
        <v>1657</v>
      </c>
      <c r="D827" s="192" t="s">
        <v>154</v>
      </c>
      <c r="E827" s="193" t="s">
        <v>1658</v>
      </c>
      <c r="F827" s="194" t="s">
        <v>1659</v>
      </c>
      <c r="G827" s="195" t="s">
        <v>1649</v>
      </c>
      <c r="H827" s="196">
        <v>21.2</v>
      </c>
      <c r="I827" s="197"/>
      <c r="J827" s="198">
        <f>ROUND(I827*H827,2)</f>
        <v>0</v>
      </c>
      <c r="K827" s="194" t="s">
        <v>21</v>
      </c>
      <c r="L827" s="61"/>
      <c r="M827" s="199" t="s">
        <v>21</v>
      </c>
      <c r="N827" s="200" t="s">
        <v>40</v>
      </c>
      <c r="O827" s="42"/>
      <c r="P827" s="201">
        <f>O827*H827</f>
        <v>0</v>
      </c>
      <c r="Q827" s="201">
        <v>1E-3</v>
      </c>
      <c r="R827" s="201">
        <f>Q827*H827</f>
        <v>2.12E-2</v>
      </c>
      <c r="S827" s="201">
        <v>0</v>
      </c>
      <c r="T827" s="202">
        <f>S827*H827</f>
        <v>0</v>
      </c>
      <c r="AR827" s="24" t="s">
        <v>242</v>
      </c>
      <c r="AT827" s="24" t="s">
        <v>154</v>
      </c>
      <c r="AU827" s="24" t="s">
        <v>79</v>
      </c>
      <c r="AY827" s="24" t="s">
        <v>152</v>
      </c>
      <c r="BE827" s="203">
        <f>IF(N827="základní",J827,0)</f>
        <v>0</v>
      </c>
      <c r="BF827" s="203">
        <f>IF(N827="snížená",J827,0)</f>
        <v>0</v>
      </c>
      <c r="BG827" s="203">
        <f>IF(N827="zákl. přenesená",J827,0)</f>
        <v>0</v>
      </c>
      <c r="BH827" s="203">
        <f>IF(N827="sníž. přenesená",J827,0)</f>
        <v>0</v>
      </c>
      <c r="BI827" s="203">
        <f>IF(N827="nulová",J827,0)</f>
        <v>0</v>
      </c>
      <c r="BJ827" s="24" t="s">
        <v>77</v>
      </c>
      <c r="BK827" s="203">
        <f>ROUND(I827*H827,2)</f>
        <v>0</v>
      </c>
      <c r="BL827" s="24" t="s">
        <v>242</v>
      </c>
      <c r="BM827" s="24" t="s">
        <v>1660</v>
      </c>
    </row>
    <row r="828" spans="2:65" s="11" customFormat="1" ht="13.5">
      <c r="B828" s="204"/>
      <c r="C828" s="205"/>
      <c r="D828" s="206" t="s">
        <v>161</v>
      </c>
      <c r="E828" s="207" t="s">
        <v>21</v>
      </c>
      <c r="F828" s="208" t="s">
        <v>1661</v>
      </c>
      <c r="G828" s="205"/>
      <c r="H828" s="209">
        <v>21.2</v>
      </c>
      <c r="I828" s="210"/>
      <c r="J828" s="205"/>
      <c r="K828" s="205"/>
      <c r="L828" s="211"/>
      <c r="M828" s="212"/>
      <c r="N828" s="213"/>
      <c r="O828" s="213"/>
      <c r="P828" s="213"/>
      <c r="Q828" s="213"/>
      <c r="R828" s="213"/>
      <c r="S828" s="213"/>
      <c r="T828" s="214"/>
      <c r="AT828" s="215" t="s">
        <v>161</v>
      </c>
      <c r="AU828" s="215" t="s">
        <v>79</v>
      </c>
      <c r="AV828" s="11" t="s">
        <v>79</v>
      </c>
      <c r="AW828" s="11" t="s">
        <v>33</v>
      </c>
      <c r="AX828" s="11" t="s">
        <v>77</v>
      </c>
      <c r="AY828" s="215" t="s">
        <v>152</v>
      </c>
    </row>
    <row r="829" spans="2:65" s="1" customFormat="1" ht="34.15" customHeight="1">
      <c r="B829" s="41"/>
      <c r="C829" s="192" t="s">
        <v>1662</v>
      </c>
      <c r="D829" s="192" t="s">
        <v>154</v>
      </c>
      <c r="E829" s="193" t="s">
        <v>1663</v>
      </c>
      <c r="F829" s="194" t="s">
        <v>1664</v>
      </c>
      <c r="G829" s="195" t="s">
        <v>281</v>
      </c>
      <c r="H829" s="196">
        <v>1</v>
      </c>
      <c r="I829" s="197"/>
      <c r="J829" s="198">
        <f>ROUND(I829*H829,2)</f>
        <v>0</v>
      </c>
      <c r="K829" s="194" t="s">
        <v>21</v>
      </c>
      <c r="L829" s="61"/>
      <c r="M829" s="199" t="s">
        <v>21</v>
      </c>
      <c r="N829" s="200" t="s">
        <v>40</v>
      </c>
      <c r="O829" s="42"/>
      <c r="P829" s="201">
        <f>O829*H829</f>
        <v>0</v>
      </c>
      <c r="Q829" s="201">
        <v>0.09</v>
      </c>
      <c r="R829" s="201">
        <f>Q829*H829</f>
        <v>0.09</v>
      </c>
      <c r="S829" s="201">
        <v>0</v>
      </c>
      <c r="T829" s="202">
        <f>S829*H829</f>
        <v>0</v>
      </c>
      <c r="AR829" s="24" t="s">
        <v>242</v>
      </c>
      <c r="AT829" s="24" t="s">
        <v>154</v>
      </c>
      <c r="AU829" s="24" t="s">
        <v>79</v>
      </c>
      <c r="AY829" s="24" t="s">
        <v>152</v>
      </c>
      <c r="BE829" s="203">
        <f>IF(N829="základní",J829,0)</f>
        <v>0</v>
      </c>
      <c r="BF829" s="203">
        <f>IF(N829="snížená",J829,0)</f>
        <v>0</v>
      </c>
      <c r="BG829" s="203">
        <f>IF(N829="zákl. přenesená",J829,0)</f>
        <v>0</v>
      </c>
      <c r="BH829" s="203">
        <f>IF(N829="sníž. přenesená",J829,0)</f>
        <v>0</v>
      </c>
      <c r="BI829" s="203">
        <f>IF(N829="nulová",J829,0)</f>
        <v>0</v>
      </c>
      <c r="BJ829" s="24" t="s">
        <v>77</v>
      </c>
      <c r="BK829" s="203">
        <f>ROUND(I829*H829,2)</f>
        <v>0</v>
      </c>
      <c r="BL829" s="24" t="s">
        <v>242</v>
      </c>
      <c r="BM829" s="24" t="s">
        <v>1665</v>
      </c>
    </row>
    <row r="830" spans="2:65" s="1" customFormat="1" ht="34.15" customHeight="1">
      <c r="B830" s="41"/>
      <c r="C830" s="192" t="s">
        <v>1666</v>
      </c>
      <c r="D830" s="192" t="s">
        <v>154</v>
      </c>
      <c r="E830" s="193" t="s">
        <v>1667</v>
      </c>
      <c r="F830" s="194" t="s">
        <v>1668</v>
      </c>
      <c r="G830" s="195" t="s">
        <v>281</v>
      </c>
      <c r="H830" s="196">
        <v>1</v>
      </c>
      <c r="I830" s="197"/>
      <c r="J830" s="198">
        <f>ROUND(I830*H830,2)</f>
        <v>0</v>
      </c>
      <c r="K830" s="194" t="s">
        <v>21</v>
      </c>
      <c r="L830" s="61"/>
      <c r="M830" s="199" t="s">
        <v>21</v>
      </c>
      <c r="N830" s="200" t="s">
        <v>40</v>
      </c>
      <c r="O830" s="42"/>
      <c r="P830" s="201">
        <f>O830*H830</f>
        <v>0</v>
      </c>
      <c r="Q830" s="201">
        <v>1E-3</v>
      </c>
      <c r="R830" s="201">
        <f>Q830*H830</f>
        <v>1E-3</v>
      </c>
      <c r="S830" s="201">
        <v>0</v>
      </c>
      <c r="T830" s="202">
        <f>S830*H830</f>
        <v>0</v>
      </c>
      <c r="AR830" s="24" t="s">
        <v>242</v>
      </c>
      <c r="AT830" s="24" t="s">
        <v>154</v>
      </c>
      <c r="AU830" s="24" t="s">
        <v>79</v>
      </c>
      <c r="AY830" s="24" t="s">
        <v>152</v>
      </c>
      <c r="BE830" s="203">
        <f>IF(N830="základní",J830,0)</f>
        <v>0</v>
      </c>
      <c r="BF830" s="203">
        <f>IF(N830="snížená",J830,0)</f>
        <v>0</v>
      </c>
      <c r="BG830" s="203">
        <f>IF(N830="zákl. přenesená",J830,0)</f>
        <v>0</v>
      </c>
      <c r="BH830" s="203">
        <f>IF(N830="sníž. přenesená",J830,0)</f>
        <v>0</v>
      </c>
      <c r="BI830" s="203">
        <f>IF(N830="nulová",J830,0)</f>
        <v>0</v>
      </c>
      <c r="BJ830" s="24" t="s">
        <v>77</v>
      </c>
      <c r="BK830" s="203">
        <f>ROUND(I830*H830,2)</f>
        <v>0</v>
      </c>
      <c r="BL830" s="24" t="s">
        <v>242</v>
      </c>
      <c r="BM830" s="24" t="s">
        <v>1669</v>
      </c>
    </row>
    <row r="831" spans="2:65" s="10" customFormat="1" ht="29.85" customHeight="1">
      <c r="B831" s="176"/>
      <c r="C831" s="177"/>
      <c r="D831" s="178" t="s">
        <v>68</v>
      </c>
      <c r="E831" s="190" t="s">
        <v>1670</v>
      </c>
      <c r="F831" s="190" t="s">
        <v>1671</v>
      </c>
      <c r="G831" s="177"/>
      <c r="H831" s="177"/>
      <c r="I831" s="180"/>
      <c r="J831" s="191">
        <f>BK831</f>
        <v>0</v>
      </c>
      <c r="K831" s="177"/>
      <c r="L831" s="182"/>
      <c r="M831" s="183"/>
      <c r="N831" s="184"/>
      <c r="O831" s="184"/>
      <c r="P831" s="185">
        <f>SUM(P832:P848)</f>
        <v>0</v>
      </c>
      <c r="Q831" s="184"/>
      <c r="R831" s="185">
        <f>SUM(R832:R848)</f>
        <v>19.790185860000001</v>
      </c>
      <c r="S831" s="184"/>
      <c r="T831" s="186">
        <f>SUM(T832:T848)</f>
        <v>0</v>
      </c>
      <c r="AR831" s="187" t="s">
        <v>79</v>
      </c>
      <c r="AT831" s="188" t="s">
        <v>68</v>
      </c>
      <c r="AU831" s="188" t="s">
        <v>77</v>
      </c>
      <c r="AY831" s="187" t="s">
        <v>152</v>
      </c>
      <c r="BK831" s="189">
        <f>SUM(BK832:BK848)</f>
        <v>0</v>
      </c>
    </row>
    <row r="832" spans="2:65" s="1" customFormat="1" ht="34.15" customHeight="1">
      <c r="B832" s="41"/>
      <c r="C832" s="192" t="s">
        <v>1672</v>
      </c>
      <c r="D832" s="192" t="s">
        <v>154</v>
      </c>
      <c r="E832" s="193" t="s">
        <v>1673</v>
      </c>
      <c r="F832" s="194" t="s">
        <v>1674</v>
      </c>
      <c r="G832" s="195" t="s">
        <v>157</v>
      </c>
      <c r="H832" s="196">
        <v>179.25</v>
      </c>
      <c r="I832" s="197"/>
      <c r="J832" s="198">
        <f>ROUND(I832*H832,2)</f>
        <v>0</v>
      </c>
      <c r="K832" s="194" t="s">
        <v>158</v>
      </c>
      <c r="L832" s="61"/>
      <c r="M832" s="199" t="s">
        <v>21</v>
      </c>
      <c r="N832" s="200" t="s">
        <v>40</v>
      </c>
      <c r="O832" s="42"/>
      <c r="P832" s="201">
        <f>O832*H832</f>
        <v>0</v>
      </c>
      <c r="Q832" s="201">
        <v>4.8999999999999998E-3</v>
      </c>
      <c r="R832" s="201">
        <f>Q832*H832</f>
        <v>0.87832500000000002</v>
      </c>
      <c r="S832" s="201">
        <v>0</v>
      </c>
      <c r="T832" s="202">
        <f>S832*H832</f>
        <v>0</v>
      </c>
      <c r="AR832" s="24" t="s">
        <v>242</v>
      </c>
      <c r="AT832" s="24" t="s">
        <v>154</v>
      </c>
      <c r="AU832" s="24" t="s">
        <v>79</v>
      </c>
      <c r="AY832" s="24" t="s">
        <v>152</v>
      </c>
      <c r="BE832" s="203">
        <f>IF(N832="základní",J832,0)</f>
        <v>0</v>
      </c>
      <c r="BF832" s="203">
        <f>IF(N832="snížená",J832,0)</f>
        <v>0</v>
      </c>
      <c r="BG832" s="203">
        <f>IF(N832="zákl. přenesená",J832,0)</f>
        <v>0</v>
      </c>
      <c r="BH832" s="203">
        <f>IF(N832="sníž. přenesená",J832,0)</f>
        <v>0</v>
      </c>
      <c r="BI832" s="203">
        <f>IF(N832="nulová",J832,0)</f>
        <v>0</v>
      </c>
      <c r="BJ832" s="24" t="s">
        <v>77</v>
      </c>
      <c r="BK832" s="203">
        <f>ROUND(I832*H832,2)</f>
        <v>0</v>
      </c>
      <c r="BL832" s="24" t="s">
        <v>242</v>
      </c>
      <c r="BM832" s="24" t="s">
        <v>1675</v>
      </c>
    </row>
    <row r="833" spans="2:65" s="11" customFormat="1" ht="13.5">
      <c r="B833" s="204"/>
      <c r="C833" s="205"/>
      <c r="D833" s="206" t="s">
        <v>161</v>
      </c>
      <c r="E833" s="207" t="s">
        <v>21</v>
      </c>
      <c r="F833" s="208" t="s">
        <v>247</v>
      </c>
      <c r="G833" s="205"/>
      <c r="H833" s="209">
        <v>179.25</v>
      </c>
      <c r="I833" s="210"/>
      <c r="J833" s="205"/>
      <c r="K833" s="205"/>
      <c r="L833" s="211"/>
      <c r="M833" s="212"/>
      <c r="N833" s="213"/>
      <c r="O833" s="213"/>
      <c r="P833" s="213"/>
      <c r="Q833" s="213"/>
      <c r="R833" s="213"/>
      <c r="S833" s="213"/>
      <c r="T833" s="214"/>
      <c r="AT833" s="215" t="s">
        <v>161</v>
      </c>
      <c r="AU833" s="215" t="s">
        <v>79</v>
      </c>
      <c r="AV833" s="11" t="s">
        <v>79</v>
      </c>
      <c r="AW833" s="11" t="s">
        <v>33</v>
      </c>
      <c r="AX833" s="11" t="s">
        <v>77</v>
      </c>
      <c r="AY833" s="215" t="s">
        <v>152</v>
      </c>
    </row>
    <row r="834" spans="2:65" s="1" customFormat="1" ht="14.45" customHeight="1">
      <c r="B834" s="41"/>
      <c r="C834" s="227" t="s">
        <v>1676</v>
      </c>
      <c r="D834" s="227" t="s">
        <v>202</v>
      </c>
      <c r="E834" s="228" t="s">
        <v>1677</v>
      </c>
      <c r="F834" s="229" t="s">
        <v>1678</v>
      </c>
      <c r="G834" s="230" t="s">
        <v>281</v>
      </c>
      <c r="H834" s="231">
        <v>3155</v>
      </c>
      <c r="I834" s="232"/>
      <c r="J834" s="233">
        <f>ROUND(I834*H834,2)</f>
        <v>0</v>
      </c>
      <c r="K834" s="229" t="s">
        <v>158</v>
      </c>
      <c r="L834" s="234"/>
      <c r="M834" s="235" t="s">
        <v>21</v>
      </c>
      <c r="N834" s="236" t="s">
        <v>40</v>
      </c>
      <c r="O834" s="42"/>
      <c r="P834" s="201">
        <f>O834*H834</f>
        <v>0</v>
      </c>
      <c r="Q834" s="201">
        <v>5.6499999999999996E-3</v>
      </c>
      <c r="R834" s="201">
        <f>Q834*H834</f>
        <v>17.825749999999999</v>
      </c>
      <c r="S834" s="201">
        <v>0</v>
      </c>
      <c r="T834" s="202">
        <f>S834*H834</f>
        <v>0</v>
      </c>
      <c r="AR834" s="24" t="s">
        <v>324</v>
      </c>
      <c r="AT834" s="24" t="s">
        <v>202</v>
      </c>
      <c r="AU834" s="24" t="s">
        <v>79</v>
      </c>
      <c r="AY834" s="24" t="s">
        <v>152</v>
      </c>
      <c r="BE834" s="203">
        <f>IF(N834="základní",J834,0)</f>
        <v>0</v>
      </c>
      <c r="BF834" s="203">
        <f>IF(N834="snížená",J834,0)</f>
        <v>0</v>
      </c>
      <c r="BG834" s="203">
        <f>IF(N834="zákl. přenesená",J834,0)</f>
        <v>0</v>
      </c>
      <c r="BH834" s="203">
        <f>IF(N834="sníž. přenesená",J834,0)</f>
        <v>0</v>
      </c>
      <c r="BI834" s="203">
        <f>IF(N834="nulová",J834,0)</f>
        <v>0</v>
      </c>
      <c r="BJ834" s="24" t="s">
        <v>77</v>
      </c>
      <c r="BK834" s="203">
        <f>ROUND(I834*H834,2)</f>
        <v>0</v>
      </c>
      <c r="BL834" s="24" t="s">
        <v>242</v>
      </c>
      <c r="BM834" s="24" t="s">
        <v>1679</v>
      </c>
    </row>
    <row r="835" spans="2:65" s="11" customFormat="1" ht="13.5">
      <c r="B835" s="204"/>
      <c r="C835" s="205"/>
      <c r="D835" s="206" t="s">
        <v>161</v>
      </c>
      <c r="E835" s="207" t="s">
        <v>21</v>
      </c>
      <c r="F835" s="208" t="s">
        <v>1680</v>
      </c>
      <c r="G835" s="205"/>
      <c r="H835" s="209">
        <v>3155</v>
      </c>
      <c r="I835" s="210"/>
      <c r="J835" s="205"/>
      <c r="K835" s="205"/>
      <c r="L835" s="211"/>
      <c r="M835" s="212"/>
      <c r="N835" s="213"/>
      <c r="O835" s="213"/>
      <c r="P835" s="213"/>
      <c r="Q835" s="213"/>
      <c r="R835" s="213"/>
      <c r="S835" s="213"/>
      <c r="T835" s="214"/>
      <c r="AT835" s="215" t="s">
        <v>161</v>
      </c>
      <c r="AU835" s="215" t="s">
        <v>79</v>
      </c>
      <c r="AV835" s="11" t="s">
        <v>79</v>
      </c>
      <c r="AW835" s="11" t="s">
        <v>33</v>
      </c>
      <c r="AX835" s="11" t="s">
        <v>77</v>
      </c>
      <c r="AY835" s="215" t="s">
        <v>152</v>
      </c>
    </row>
    <row r="836" spans="2:65" s="1" customFormat="1" ht="34.15" customHeight="1">
      <c r="B836" s="41"/>
      <c r="C836" s="192" t="s">
        <v>1681</v>
      </c>
      <c r="D836" s="192" t="s">
        <v>154</v>
      </c>
      <c r="E836" s="193" t="s">
        <v>1682</v>
      </c>
      <c r="F836" s="194" t="s">
        <v>1683</v>
      </c>
      <c r="G836" s="195" t="s">
        <v>157</v>
      </c>
      <c r="H836" s="196">
        <v>40.881</v>
      </c>
      <c r="I836" s="197"/>
      <c r="J836" s="198">
        <f>ROUND(I836*H836,2)</f>
        <v>0</v>
      </c>
      <c r="K836" s="194" t="s">
        <v>158</v>
      </c>
      <c r="L836" s="61"/>
      <c r="M836" s="199" t="s">
        <v>21</v>
      </c>
      <c r="N836" s="200" t="s">
        <v>40</v>
      </c>
      <c r="O836" s="42"/>
      <c r="P836" s="201">
        <f>O836*H836</f>
        <v>0</v>
      </c>
      <c r="Q836" s="201">
        <v>3.7599999999999999E-3</v>
      </c>
      <c r="R836" s="201">
        <f>Q836*H836</f>
        <v>0.15371256</v>
      </c>
      <c r="S836" s="201">
        <v>0</v>
      </c>
      <c r="T836" s="202">
        <f>S836*H836</f>
        <v>0</v>
      </c>
      <c r="AR836" s="24" t="s">
        <v>242</v>
      </c>
      <c r="AT836" s="24" t="s">
        <v>154</v>
      </c>
      <c r="AU836" s="24" t="s">
        <v>79</v>
      </c>
      <c r="AY836" s="24" t="s">
        <v>152</v>
      </c>
      <c r="BE836" s="203">
        <f>IF(N836="základní",J836,0)</f>
        <v>0</v>
      </c>
      <c r="BF836" s="203">
        <f>IF(N836="snížená",J836,0)</f>
        <v>0</v>
      </c>
      <c r="BG836" s="203">
        <f>IF(N836="zákl. přenesená",J836,0)</f>
        <v>0</v>
      </c>
      <c r="BH836" s="203">
        <f>IF(N836="sníž. přenesená",J836,0)</f>
        <v>0</v>
      </c>
      <c r="BI836" s="203">
        <f>IF(N836="nulová",J836,0)</f>
        <v>0</v>
      </c>
      <c r="BJ836" s="24" t="s">
        <v>77</v>
      </c>
      <c r="BK836" s="203">
        <f>ROUND(I836*H836,2)</f>
        <v>0</v>
      </c>
      <c r="BL836" s="24" t="s">
        <v>242</v>
      </c>
      <c r="BM836" s="24" t="s">
        <v>1684</v>
      </c>
    </row>
    <row r="837" spans="2:65" s="11" customFormat="1" ht="13.5">
      <c r="B837" s="204"/>
      <c r="C837" s="205"/>
      <c r="D837" s="206" t="s">
        <v>161</v>
      </c>
      <c r="E837" s="207" t="s">
        <v>21</v>
      </c>
      <c r="F837" s="208" t="s">
        <v>1685</v>
      </c>
      <c r="G837" s="205"/>
      <c r="H837" s="209">
        <v>35.131</v>
      </c>
      <c r="I837" s="210"/>
      <c r="J837" s="205"/>
      <c r="K837" s="205"/>
      <c r="L837" s="211"/>
      <c r="M837" s="212"/>
      <c r="N837" s="213"/>
      <c r="O837" s="213"/>
      <c r="P837" s="213"/>
      <c r="Q837" s="213"/>
      <c r="R837" s="213"/>
      <c r="S837" s="213"/>
      <c r="T837" s="214"/>
      <c r="AT837" s="215" t="s">
        <v>161</v>
      </c>
      <c r="AU837" s="215" t="s">
        <v>79</v>
      </c>
      <c r="AV837" s="11" t="s">
        <v>79</v>
      </c>
      <c r="AW837" s="11" t="s">
        <v>33</v>
      </c>
      <c r="AX837" s="11" t="s">
        <v>69</v>
      </c>
      <c r="AY837" s="215" t="s">
        <v>152</v>
      </c>
    </row>
    <row r="838" spans="2:65" s="11" customFormat="1" ht="13.5">
      <c r="B838" s="204"/>
      <c r="C838" s="205"/>
      <c r="D838" s="206" t="s">
        <v>161</v>
      </c>
      <c r="E838" s="207" t="s">
        <v>21</v>
      </c>
      <c r="F838" s="208" t="s">
        <v>567</v>
      </c>
      <c r="G838" s="205"/>
      <c r="H838" s="209">
        <v>5.75</v>
      </c>
      <c r="I838" s="210"/>
      <c r="J838" s="205"/>
      <c r="K838" s="205"/>
      <c r="L838" s="211"/>
      <c r="M838" s="212"/>
      <c r="N838" s="213"/>
      <c r="O838" s="213"/>
      <c r="P838" s="213"/>
      <c r="Q838" s="213"/>
      <c r="R838" s="213"/>
      <c r="S838" s="213"/>
      <c r="T838" s="214"/>
      <c r="AT838" s="215" t="s">
        <v>161</v>
      </c>
      <c r="AU838" s="215" t="s">
        <v>79</v>
      </c>
      <c r="AV838" s="11" t="s">
        <v>79</v>
      </c>
      <c r="AW838" s="11" t="s">
        <v>33</v>
      </c>
      <c r="AX838" s="11" t="s">
        <v>69</v>
      </c>
      <c r="AY838" s="215" t="s">
        <v>152</v>
      </c>
    </row>
    <row r="839" spans="2:65" s="12" customFormat="1" ht="13.5">
      <c r="B839" s="216"/>
      <c r="C839" s="217"/>
      <c r="D839" s="206" t="s">
        <v>161</v>
      </c>
      <c r="E839" s="218" t="s">
        <v>21</v>
      </c>
      <c r="F839" s="219" t="s">
        <v>180</v>
      </c>
      <c r="G839" s="217"/>
      <c r="H839" s="220">
        <v>40.881</v>
      </c>
      <c r="I839" s="221"/>
      <c r="J839" s="217"/>
      <c r="K839" s="217"/>
      <c r="L839" s="222"/>
      <c r="M839" s="223"/>
      <c r="N839" s="224"/>
      <c r="O839" s="224"/>
      <c r="P839" s="224"/>
      <c r="Q839" s="224"/>
      <c r="R839" s="224"/>
      <c r="S839" s="224"/>
      <c r="T839" s="225"/>
      <c r="AT839" s="226" t="s">
        <v>161</v>
      </c>
      <c r="AU839" s="226" t="s">
        <v>79</v>
      </c>
      <c r="AV839" s="12" t="s">
        <v>159</v>
      </c>
      <c r="AW839" s="12" t="s">
        <v>33</v>
      </c>
      <c r="AX839" s="12" t="s">
        <v>77</v>
      </c>
      <c r="AY839" s="226" t="s">
        <v>152</v>
      </c>
    </row>
    <row r="840" spans="2:65" s="1" customFormat="1" ht="14.45" customHeight="1">
      <c r="B840" s="41"/>
      <c r="C840" s="227" t="s">
        <v>1686</v>
      </c>
      <c r="D840" s="227" t="s">
        <v>202</v>
      </c>
      <c r="E840" s="228" t="s">
        <v>1687</v>
      </c>
      <c r="F840" s="229" t="s">
        <v>1688</v>
      </c>
      <c r="G840" s="230" t="s">
        <v>157</v>
      </c>
      <c r="H840" s="231">
        <v>40.881</v>
      </c>
      <c r="I840" s="232"/>
      <c r="J840" s="233">
        <f>ROUND(I840*H840,2)</f>
        <v>0</v>
      </c>
      <c r="K840" s="229" t="s">
        <v>158</v>
      </c>
      <c r="L840" s="234"/>
      <c r="M840" s="235" t="s">
        <v>21</v>
      </c>
      <c r="N840" s="236" t="s">
        <v>40</v>
      </c>
      <c r="O840" s="42"/>
      <c r="P840" s="201">
        <f>O840*H840</f>
        <v>0</v>
      </c>
      <c r="Q840" s="201">
        <v>1.55E-2</v>
      </c>
      <c r="R840" s="201">
        <f>Q840*H840</f>
        <v>0.63365550000000004</v>
      </c>
      <c r="S840" s="201">
        <v>0</v>
      </c>
      <c r="T840" s="202">
        <f>S840*H840</f>
        <v>0</v>
      </c>
      <c r="AR840" s="24" t="s">
        <v>324</v>
      </c>
      <c r="AT840" s="24" t="s">
        <v>202</v>
      </c>
      <c r="AU840" s="24" t="s">
        <v>79</v>
      </c>
      <c r="AY840" s="24" t="s">
        <v>152</v>
      </c>
      <c r="BE840" s="203">
        <f>IF(N840="základní",J840,0)</f>
        <v>0</v>
      </c>
      <c r="BF840" s="203">
        <f>IF(N840="snížená",J840,0)</f>
        <v>0</v>
      </c>
      <c r="BG840" s="203">
        <f>IF(N840="zákl. přenesená",J840,0)</f>
        <v>0</v>
      </c>
      <c r="BH840" s="203">
        <f>IF(N840="sníž. přenesená",J840,0)</f>
        <v>0</v>
      </c>
      <c r="BI840" s="203">
        <f>IF(N840="nulová",J840,0)</f>
        <v>0</v>
      </c>
      <c r="BJ840" s="24" t="s">
        <v>77</v>
      </c>
      <c r="BK840" s="203">
        <f>ROUND(I840*H840,2)</f>
        <v>0</v>
      </c>
      <c r="BL840" s="24" t="s">
        <v>242</v>
      </c>
      <c r="BM840" s="24" t="s">
        <v>1689</v>
      </c>
    </row>
    <row r="841" spans="2:65" s="11" customFormat="1" ht="13.5">
      <c r="B841" s="204"/>
      <c r="C841" s="205"/>
      <c r="D841" s="206" t="s">
        <v>161</v>
      </c>
      <c r="E841" s="207" t="s">
        <v>21</v>
      </c>
      <c r="F841" s="208" t="s">
        <v>1685</v>
      </c>
      <c r="G841" s="205"/>
      <c r="H841" s="209">
        <v>35.131</v>
      </c>
      <c r="I841" s="210"/>
      <c r="J841" s="205"/>
      <c r="K841" s="205"/>
      <c r="L841" s="211"/>
      <c r="M841" s="212"/>
      <c r="N841" s="213"/>
      <c r="O841" s="213"/>
      <c r="P841" s="213"/>
      <c r="Q841" s="213"/>
      <c r="R841" s="213"/>
      <c r="S841" s="213"/>
      <c r="T841" s="214"/>
      <c r="AT841" s="215" t="s">
        <v>161</v>
      </c>
      <c r="AU841" s="215" t="s">
        <v>79</v>
      </c>
      <c r="AV841" s="11" t="s">
        <v>79</v>
      </c>
      <c r="AW841" s="11" t="s">
        <v>33</v>
      </c>
      <c r="AX841" s="11" t="s">
        <v>69</v>
      </c>
      <c r="AY841" s="215" t="s">
        <v>152</v>
      </c>
    </row>
    <row r="842" spans="2:65" s="11" customFormat="1" ht="13.5">
      <c r="B842" s="204"/>
      <c r="C842" s="205"/>
      <c r="D842" s="206" t="s">
        <v>161</v>
      </c>
      <c r="E842" s="207" t="s">
        <v>21</v>
      </c>
      <c r="F842" s="208" t="s">
        <v>567</v>
      </c>
      <c r="G842" s="205"/>
      <c r="H842" s="209">
        <v>5.75</v>
      </c>
      <c r="I842" s="210"/>
      <c r="J842" s="205"/>
      <c r="K842" s="205"/>
      <c r="L842" s="211"/>
      <c r="M842" s="212"/>
      <c r="N842" s="213"/>
      <c r="O842" s="213"/>
      <c r="P842" s="213"/>
      <c r="Q842" s="213"/>
      <c r="R842" s="213"/>
      <c r="S842" s="213"/>
      <c r="T842" s="214"/>
      <c r="AT842" s="215" t="s">
        <v>161</v>
      </c>
      <c r="AU842" s="215" t="s">
        <v>79</v>
      </c>
      <c r="AV842" s="11" t="s">
        <v>79</v>
      </c>
      <c r="AW842" s="11" t="s">
        <v>33</v>
      </c>
      <c r="AX842" s="11" t="s">
        <v>69</v>
      </c>
      <c r="AY842" s="215" t="s">
        <v>152</v>
      </c>
    </row>
    <row r="843" spans="2:65" s="12" customFormat="1" ht="13.5">
      <c r="B843" s="216"/>
      <c r="C843" s="217"/>
      <c r="D843" s="206" t="s">
        <v>161</v>
      </c>
      <c r="E843" s="218" t="s">
        <v>21</v>
      </c>
      <c r="F843" s="219" t="s">
        <v>180</v>
      </c>
      <c r="G843" s="217"/>
      <c r="H843" s="220">
        <v>40.881</v>
      </c>
      <c r="I843" s="221"/>
      <c r="J843" s="217"/>
      <c r="K843" s="217"/>
      <c r="L843" s="222"/>
      <c r="M843" s="223"/>
      <c r="N843" s="224"/>
      <c r="O843" s="224"/>
      <c r="P843" s="224"/>
      <c r="Q843" s="224"/>
      <c r="R843" s="224"/>
      <c r="S843" s="224"/>
      <c r="T843" s="225"/>
      <c r="AT843" s="226" t="s">
        <v>161</v>
      </c>
      <c r="AU843" s="226" t="s">
        <v>79</v>
      </c>
      <c r="AV843" s="12" t="s">
        <v>159</v>
      </c>
      <c r="AW843" s="12" t="s">
        <v>33</v>
      </c>
      <c r="AX843" s="12" t="s">
        <v>77</v>
      </c>
      <c r="AY843" s="226" t="s">
        <v>152</v>
      </c>
    </row>
    <row r="844" spans="2:65" s="1" customFormat="1" ht="34.15" customHeight="1">
      <c r="B844" s="41"/>
      <c r="C844" s="192" t="s">
        <v>1690</v>
      </c>
      <c r="D844" s="192" t="s">
        <v>154</v>
      </c>
      <c r="E844" s="193" t="s">
        <v>1691</v>
      </c>
      <c r="F844" s="194" t="s">
        <v>1692</v>
      </c>
      <c r="G844" s="195" t="s">
        <v>157</v>
      </c>
      <c r="H844" s="196">
        <v>11.72</v>
      </c>
      <c r="I844" s="197"/>
      <c r="J844" s="198">
        <f>ROUND(I844*H844,2)</f>
        <v>0</v>
      </c>
      <c r="K844" s="194" t="s">
        <v>158</v>
      </c>
      <c r="L844" s="61"/>
      <c r="M844" s="199" t="s">
        <v>21</v>
      </c>
      <c r="N844" s="200" t="s">
        <v>40</v>
      </c>
      <c r="O844" s="42"/>
      <c r="P844" s="201">
        <f>O844*H844</f>
        <v>0</v>
      </c>
      <c r="Q844" s="201">
        <v>4.3699999999999998E-3</v>
      </c>
      <c r="R844" s="201">
        <f>Q844*H844</f>
        <v>5.1216400000000002E-2</v>
      </c>
      <c r="S844" s="201">
        <v>0</v>
      </c>
      <c r="T844" s="202">
        <f>S844*H844</f>
        <v>0</v>
      </c>
      <c r="AR844" s="24" t="s">
        <v>242</v>
      </c>
      <c r="AT844" s="24" t="s">
        <v>154</v>
      </c>
      <c r="AU844" s="24" t="s">
        <v>79</v>
      </c>
      <c r="AY844" s="24" t="s">
        <v>152</v>
      </c>
      <c r="BE844" s="203">
        <f>IF(N844="základní",J844,0)</f>
        <v>0</v>
      </c>
      <c r="BF844" s="203">
        <f>IF(N844="snížená",J844,0)</f>
        <v>0</v>
      </c>
      <c r="BG844" s="203">
        <f>IF(N844="zákl. přenesená",J844,0)</f>
        <v>0</v>
      </c>
      <c r="BH844" s="203">
        <f>IF(N844="sníž. přenesená",J844,0)</f>
        <v>0</v>
      </c>
      <c r="BI844" s="203">
        <f>IF(N844="nulová",J844,0)</f>
        <v>0</v>
      </c>
      <c r="BJ844" s="24" t="s">
        <v>77</v>
      </c>
      <c r="BK844" s="203">
        <f>ROUND(I844*H844,2)</f>
        <v>0</v>
      </c>
      <c r="BL844" s="24" t="s">
        <v>242</v>
      </c>
      <c r="BM844" s="24" t="s">
        <v>1693</v>
      </c>
    </row>
    <row r="845" spans="2:65" s="11" customFormat="1" ht="13.5">
      <c r="B845" s="204"/>
      <c r="C845" s="205"/>
      <c r="D845" s="206" t="s">
        <v>161</v>
      </c>
      <c r="E845" s="207" t="s">
        <v>21</v>
      </c>
      <c r="F845" s="208" t="s">
        <v>1194</v>
      </c>
      <c r="G845" s="205"/>
      <c r="H845" s="209">
        <v>11.72</v>
      </c>
      <c r="I845" s="210"/>
      <c r="J845" s="205"/>
      <c r="K845" s="205"/>
      <c r="L845" s="211"/>
      <c r="M845" s="212"/>
      <c r="N845" s="213"/>
      <c r="O845" s="213"/>
      <c r="P845" s="213"/>
      <c r="Q845" s="213"/>
      <c r="R845" s="213"/>
      <c r="S845" s="213"/>
      <c r="T845" s="214"/>
      <c r="AT845" s="215" t="s">
        <v>161</v>
      </c>
      <c r="AU845" s="215" t="s">
        <v>79</v>
      </c>
      <c r="AV845" s="11" t="s">
        <v>79</v>
      </c>
      <c r="AW845" s="11" t="s">
        <v>33</v>
      </c>
      <c r="AX845" s="11" t="s">
        <v>77</v>
      </c>
      <c r="AY845" s="215" t="s">
        <v>152</v>
      </c>
    </row>
    <row r="846" spans="2:65" s="1" customFormat="1" ht="14.45" customHeight="1">
      <c r="B846" s="41"/>
      <c r="C846" s="227" t="s">
        <v>1694</v>
      </c>
      <c r="D846" s="227" t="s">
        <v>202</v>
      </c>
      <c r="E846" s="228" t="s">
        <v>1695</v>
      </c>
      <c r="F846" s="229" t="s">
        <v>1696</v>
      </c>
      <c r="G846" s="230" t="s">
        <v>157</v>
      </c>
      <c r="H846" s="231">
        <v>12.891999999999999</v>
      </c>
      <c r="I846" s="232"/>
      <c r="J846" s="233">
        <f>ROUND(I846*H846,2)</f>
        <v>0</v>
      </c>
      <c r="K846" s="229" t="s">
        <v>158</v>
      </c>
      <c r="L846" s="234"/>
      <c r="M846" s="235" t="s">
        <v>21</v>
      </c>
      <c r="N846" s="236" t="s">
        <v>40</v>
      </c>
      <c r="O846" s="42"/>
      <c r="P846" s="201">
        <f>O846*H846</f>
        <v>0</v>
      </c>
      <c r="Q846" s="201">
        <v>1.9199999999999998E-2</v>
      </c>
      <c r="R846" s="201">
        <f>Q846*H846</f>
        <v>0.24752639999999998</v>
      </c>
      <c r="S846" s="201">
        <v>0</v>
      </c>
      <c r="T846" s="202">
        <f>S846*H846</f>
        <v>0</v>
      </c>
      <c r="AR846" s="24" t="s">
        <v>324</v>
      </c>
      <c r="AT846" s="24" t="s">
        <v>202</v>
      </c>
      <c r="AU846" s="24" t="s">
        <v>79</v>
      </c>
      <c r="AY846" s="24" t="s">
        <v>152</v>
      </c>
      <c r="BE846" s="203">
        <f>IF(N846="základní",J846,0)</f>
        <v>0</v>
      </c>
      <c r="BF846" s="203">
        <f>IF(N846="snížená",J846,0)</f>
        <v>0</v>
      </c>
      <c r="BG846" s="203">
        <f>IF(N846="zákl. přenesená",J846,0)</f>
        <v>0</v>
      </c>
      <c r="BH846" s="203">
        <f>IF(N846="sníž. přenesená",J846,0)</f>
        <v>0</v>
      </c>
      <c r="BI846" s="203">
        <f>IF(N846="nulová",J846,0)</f>
        <v>0</v>
      </c>
      <c r="BJ846" s="24" t="s">
        <v>77</v>
      </c>
      <c r="BK846" s="203">
        <f>ROUND(I846*H846,2)</f>
        <v>0</v>
      </c>
      <c r="BL846" s="24" t="s">
        <v>242</v>
      </c>
      <c r="BM846" s="24" t="s">
        <v>1697</v>
      </c>
    </row>
    <row r="847" spans="2:65" s="11" customFormat="1" ht="13.5">
      <c r="B847" s="204"/>
      <c r="C847" s="205"/>
      <c r="D847" s="206" t="s">
        <v>161</v>
      </c>
      <c r="E847" s="207" t="s">
        <v>21</v>
      </c>
      <c r="F847" s="208" t="s">
        <v>1698</v>
      </c>
      <c r="G847" s="205"/>
      <c r="H847" s="209">
        <v>12.891999999999999</v>
      </c>
      <c r="I847" s="210"/>
      <c r="J847" s="205"/>
      <c r="K847" s="205"/>
      <c r="L847" s="211"/>
      <c r="M847" s="212"/>
      <c r="N847" s="213"/>
      <c r="O847" s="213"/>
      <c r="P847" s="213"/>
      <c r="Q847" s="213"/>
      <c r="R847" s="213"/>
      <c r="S847" s="213"/>
      <c r="T847" s="214"/>
      <c r="AT847" s="215" t="s">
        <v>161</v>
      </c>
      <c r="AU847" s="215" t="s">
        <v>79</v>
      </c>
      <c r="AV847" s="11" t="s">
        <v>79</v>
      </c>
      <c r="AW847" s="11" t="s">
        <v>33</v>
      </c>
      <c r="AX847" s="11" t="s">
        <v>77</v>
      </c>
      <c r="AY847" s="215" t="s">
        <v>152</v>
      </c>
    </row>
    <row r="848" spans="2:65" s="1" customFormat="1" ht="34.15" customHeight="1">
      <c r="B848" s="41"/>
      <c r="C848" s="192" t="s">
        <v>1699</v>
      </c>
      <c r="D848" s="192" t="s">
        <v>154</v>
      </c>
      <c r="E848" s="193" t="s">
        <v>1700</v>
      </c>
      <c r="F848" s="194" t="s">
        <v>1701</v>
      </c>
      <c r="G848" s="195" t="s">
        <v>205</v>
      </c>
      <c r="H848" s="196">
        <v>19.79</v>
      </c>
      <c r="I848" s="197"/>
      <c r="J848" s="198">
        <f>ROUND(I848*H848,2)</f>
        <v>0</v>
      </c>
      <c r="K848" s="194" t="s">
        <v>158</v>
      </c>
      <c r="L848" s="61"/>
      <c r="M848" s="199" t="s">
        <v>21</v>
      </c>
      <c r="N848" s="200" t="s">
        <v>40</v>
      </c>
      <c r="O848" s="42"/>
      <c r="P848" s="201">
        <f>O848*H848</f>
        <v>0</v>
      </c>
      <c r="Q848" s="201">
        <v>0</v>
      </c>
      <c r="R848" s="201">
        <f>Q848*H848</f>
        <v>0</v>
      </c>
      <c r="S848" s="201">
        <v>0</v>
      </c>
      <c r="T848" s="202">
        <f>S848*H848</f>
        <v>0</v>
      </c>
      <c r="AR848" s="24" t="s">
        <v>242</v>
      </c>
      <c r="AT848" s="24" t="s">
        <v>154</v>
      </c>
      <c r="AU848" s="24" t="s">
        <v>79</v>
      </c>
      <c r="AY848" s="24" t="s">
        <v>152</v>
      </c>
      <c r="BE848" s="203">
        <f>IF(N848="základní",J848,0)</f>
        <v>0</v>
      </c>
      <c r="BF848" s="203">
        <f>IF(N848="snížená",J848,0)</f>
        <v>0</v>
      </c>
      <c r="BG848" s="203">
        <f>IF(N848="zákl. přenesená",J848,0)</f>
        <v>0</v>
      </c>
      <c r="BH848" s="203">
        <f>IF(N848="sníž. přenesená",J848,0)</f>
        <v>0</v>
      </c>
      <c r="BI848" s="203">
        <f>IF(N848="nulová",J848,0)</f>
        <v>0</v>
      </c>
      <c r="BJ848" s="24" t="s">
        <v>77</v>
      </c>
      <c r="BK848" s="203">
        <f>ROUND(I848*H848,2)</f>
        <v>0</v>
      </c>
      <c r="BL848" s="24" t="s">
        <v>242</v>
      </c>
      <c r="BM848" s="24" t="s">
        <v>1702</v>
      </c>
    </row>
    <row r="849" spans="2:65" s="10" customFormat="1" ht="29.85" customHeight="1">
      <c r="B849" s="176"/>
      <c r="C849" s="177"/>
      <c r="D849" s="178" t="s">
        <v>68</v>
      </c>
      <c r="E849" s="190" t="s">
        <v>1703</v>
      </c>
      <c r="F849" s="190" t="s">
        <v>1704</v>
      </c>
      <c r="G849" s="177"/>
      <c r="H849" s="177"/>
      <c r="I849" s="180"/>
      <c r="J849" s="191">
        <f>BK849</f>
        <v>0</v>
      </c>
      <c r="K849" s="177"/>
      <c r="L849" s="182"/>
      <c r="M849" s="183"/>
      <c r="N849" s="184"/>
      <c r="O849" s="184"/>
      <c r="P849" s="185">
        <f>SUM(P850:P864)</f>
        <v>0</v>
      </c>
      <c r="Q849" s="184"/>
      <c r="R849" s="185">
        <f>SUM(R850:R864)</f>
        <v>1.3541463</v>
      </c>
      <c r="S849" s="184"/>
      <c r="T849" s="186">
        <f>SUM(T850:T864)</f>
        <v>0</v>
      </c>
      <c r="AR849" s="187" t="s">
        <v>79</v>
      </c>
      <c r="AT849" s="188" t="s">
        <v>68</v>
      </c>
      <c r="AU849" s="188" t="s">
        <v>77</v>
      </c>
      <c r="AY849" s="187" t="s">
        <v>152</v>
      </c>
      <c r="BK849" s="189">
        <f>SUM(BK850:BK864)</f>
        <v>0</v>
      </c>
    </row>
    <row r="850" spans="2:65" s="1" customFormat="1" ht="14.45" customHeight="1">
      <c r="B850" s="41"/>
      <c r="C850" s="192" t="s">
        <v>1705</v>
      </c>
      <c r="D850" s="192" t="s">
        <v>154</v>
      </c>
      <c r="E850" s="193" t="s">
        <v>1706</v>
      </c>
      <c r="F850" s="194" t="s">
        <v>1707</v>
      </c>
      <c r="G850" s="195" t="s">
        <v>157</v>
      </c>
      <c r="H850" s="196">
        <v>236.16900000000001</v>
      </c>
      <c r="I850" s="197"/>
      <c r="J850" s="198">
        <f>ROUND(I850*H850,2)</f>
        <v>0</v>
      </c>
      <c r="K850" s="194" t="s">
        <v>158</v>
      </c>
      <c r="L850" s="61"/>
      <c r="M850" s="199" t="s">
        <v>21</v>
      </c>
      <c r="N850" s="200" t="s">
        <v>40</v>
      </c>
      <c r="O850" s="42"/>
      <c r="P850" s="201">
        <f>O850*H850</f>
        <v>0</v>
      </c>
      <c r="Q850" s="201">
        <v>2.0000000000000001E-4</v>
      </c>
      <c r="R850" s="201">
        <f>Q850*H850</f>
        <v>4.7233800000000006E-2</v>
      </c>
      <c r="S850" s="201">
        <v>0</v>
      </c>
      <c r="T850" s="202">
        <f>S850*H850</f>
        <v>0</v>
      </c>
      <c r="AR850" s="24" t="s">
        <v>242</v>
      </c>
      <c r="AT850" s="24" t="s">
        <v>154</v>
      </c>
      <c r="AU850" s="24" t="s">
        <v>79</v>
      </c>
      <c r="AY850" s="24" t="s">
        <v>152</v>
      </c>
      <c r="BE850" s="203">
        <f>IF(N850="základní",J850,0)</f>
        <v>0</v>
      </c>
      <c r="BF850" s="203">
        <f>IF(N850="snížená",J850,0)</f>
        <v>0</v>
      </c>
      <c r="BG850" s="203">
        <f>IF(N850="zákl. přenesená",J850,0)</f>
        <v>0</v>
      </c>
      <c r="BH850" s="203">
        <f>IF(N850="sníž. přenesená",J850,0)</f>
        <v>0</v>
      </c>
      <c r="BI850" s="203">
        <f>IF(N850="nulová",J850,0)</f>
        <v>0</v>
      </c>
      <c r="BJ850" s="24" t="s">
        <v>77</v>
      </c>
      <c r="BK850" s="203">
        <f>ROUND(I850*H850,2)</f>
        <v>0</v>
      </c>
      <c r="BL850" s="24" t="s">
        <v>242</v>
      </c>
      <c r="BM850" s="24" t="s">
        <v>1708</v>
      </c>
    </row>
    <row r="851" spans="2:65" s="11" customFormat="1" ht="13.5">
      <c r="B851" s="204"/>
      <c r="C851" s="205"/>
      <c r="D851" s="206" t="s">
        <v>161</v>
      </c>
      <c r="E851" s="207" t="s">
        <v>21</v>
      </c>
      <c r="F851" s="208" t="s">
        <v>1685</v>
      </c>
      <c r="G851" s="205"/>
      <c r="H851" s="209">
        <v>35.131</v>
      </c>
      <c r="I851" s="210"/>
      <c r="J851" s="205"/>
      <c r="K851" s="205"/>
      <c r="L851" s="211"/>
      <c r="M851" s="212"/>
      <c r="N851" s="213"/>
      <c r="O851" s="213"/>
      <c r="P851" s="213"/>
      <c r="Q851" s="213"/>
      <c r="R851" s="213"/>
      <c r="S851" s="213"/>
      <c r="T851" s="214"/>
      <c r="AT851" s="215" t="s">
        <v>161</v>
      </c>
      <c r="AU851" s="215" t="s">
        <v>79</v>
      </c>
      <c r="AV851" s="11" t="s">
        <v>79</v>
      </c>
      <c r="AW851" s="11" t="s">
        <v>33</v>
      </c>
      <c r="AX851" s="11" t="s">
        <v>69</v>
      </c>
      <c r="AY851" s="215" t="s">
        <v>152</v>
      </c>
    </row>
    <row r="852" spans="2:65" s="11" customFormat="1" ht="13.5">
      <c r="B852" s="204"/>
      <c r="C852" s="205"/>
      <c r="D852" s="206" t="s">
        <v>161</v>
      </c>
      <c r="E852" s="207" t="s">
        <v>21</v>
      </c>
      <c r="F852" s="208" t="s">
        <v>1709</v>
      </c>
      <c r="G852" s="205"/>
      <c r="H852" s="209">
        <v>4.3179999999999996</v>
      </c>
      <c r="I852" s="210"/>
      <c r="J852" s="205"/>
      <c r="K852" s="205"/>
      <c r="L852" s="211"/>
      <c r="M852" s="212"/>
      <c r="N852" s="213"/>
      <c r="O852" s="213"/>
      <c r="P852" s="213"/>
      <c r="Q852" s="213"/>
      <c r="R852" s="213"/>
      <c r="S852" s="213"/>
      <c r="T852" s="214"/>
      <c r="AT852" s="215" t="s">
        <v>161</v>
      </c>
      <c r="AU852" s="215" t="s">
        <v>79</v>
      </c>
      <c r="AV852" s="11" t="s">
        <v>79</v>
      </c>
      <c r="AW852" s="11" t="s">
        <v>33</v>
      </c>
      <c r="AX852" s="11" t="s">
        <v>69</v>
      </c>
      <c r="AY852" s="215" t="s">
        <v>152</v>
      </c>
    </row>
    <row r="853" spans="2:65" s="11" customFormat="1" ht="13.5">
      <c r="B853" s="204"/>
      <c r="C853" s="205"/>
      <c r="D853" s="206" t="s">
        <v>161</v>
      </c>
      <c r="E853" s="207" t="s">
        <v>21</v>
      </c>
      <c r="F853" s="208" t="s">
        <v>1194</v>
      </c>
      <c r="G853" s="205"/>
      <c r="H853" s="209">
        <v>11.72</v>
      </c>
      <c r="I853" s="210"/>
      <c r="J853" s="205"/>
      <c r="K853" s="205"/>
      <c r="L853" s="211"/>
      <c r="M853" s="212"/>
      <c r="N853" s="213"/>
      <c r="O853" s="213"/>
      <c r="P853" s="213"/>
      <c r="Q853" s="213"/>
      <c r="R853" s="213"/>
      <c r="S853" s="213"/>
      <c r="T853" s="214"/>
      <c r="AT853" s="215" t="s">
        <v>161</v>
      </c>
      <c r="AU853" s="215" t="s">
        <v>79</v>
      </c>
      <c r="AV853" s="11" t="s">
        <v>79</v>
      </c>
      <c r="AW853" s="11" t="s">
        <v>33</v>
      </c>
      <c r="AX853" s="11" t="s">
        <v>69</v>
      </c>
      <c r="AY853" s="215" t="s">
        <v>152</v>
      </c>
    </row>
    <row r="854" spans="2:65" s="11" customFormat="1" ht="13.5">
      <c r="B854" s="204"/>
      <c r="C854" s="205"/>
      <c r="D854" s="206" t="s">
        <v>161</v>
      </c>
      <c r="E854" s="207" t="s">
        <v>21</v>
      </c>
      <c r="F854" s="208" t="s">
        <v>247</v>
      </c>
      <c r="G854" s="205"/>
      <c r="H854" s="209">
        <v>179.25</v>
      </c>
      <c r="I854" s="210"/>
      <c r="J854" s="205"/>
      <c r="K854" s="205"/>
      <c r="L854" s="211"/>
      <c r="M854" s="212"/>
      <c r="N854" s="213"/>
      <c r="O854" s="213"/>
      <c r="P854" s="213"/>
      <c r="Q854" s="213"/>
      <c r="R854" s="213"/>
      <c r="S854" s="213"/>
      <c r="T854" s="214"/>
      <c r="AT854" s="215" t="s">
        <v>161</v>
      </c>
      <c r="AU854" s="215" t="s">
        <v>79</v>
      </c>
      <c r="AV854" s="11" t="s">
        <v>79</v>
      </c>
      <c r="AW854" s="11" t="s">
        <v>33</v>
      </c>
      <c r="AX854" s="11" t="s">
        <v>69</v>
      </c>
      <c r="AY854" s="215" t="s">
        <v>152</v>
      </c>
    </row>
    <row r="855" spans="2:65" s="11" customFormat="1" ht="13.5">
      <c r="B855" s="204"/>
      <c r="C855" s="205"/>
      <c r="D855" s="206" t="s">
        <v>161</v>
      </c>
      <c r="E855" s="207" t="s">
        <v>21</v>
      </c>
      <c r="F855" s="208" t="s">
        <v>567</v>
      </c>
      <c r="G855" s="205"/>
      <c r="H855" s="209">
        <v>5.75</v>
      </c>
      <c r="I855" s="210"/>
      <c r="J855" s="205"/>
      <c r="K855" s="205"/>
      <c r="L855" s="211"/>
      <c r="M855" s="212"/>
      <c r="N855" s="213"/>
      <c r="O855" s="213"/>
      <c r="P855" s="213"/>
      <c r="Q855" s="213"/>
      <c r="R855" s="213"/>
      <c r="S855" s="213"/>
      <c r="T855" s="214"/>
      <c r="AT855" s="215" t="s">
        <v>161</v>
      </c>
      <c r="AU855" s="215" t="s">
        <v>79</v>
      </c>
      <c r="AV855" s="11" t="s">
        <v>79</v>
      </c>
      <c r="AW855" s="11" t="s">
        <v>33</v>
      </c>
      <c r="AX855" s="11" t="s">
        <v>69</v>
      </c>
      <c r="AY855" s="215" t="s">
        <v>152</v>
      </c>
    </row>
    <row r="856" spans="2:65" s="12" customFormat="1" ht="13.5">
      <c r="B856" s="216"/>
      <c r="C856" s="217"/>
      <c r="D856" s="206" t="s">
        <v>161</v>
      </c>
      <c r="E856" s="218" t="s">
        <v>21</v>
      </c>
      <c r="F856" s="219" t="s">
        <v>180</v>
      </c>
      <c r="G856" s="217"/>
      <c r="H856" s="220">
        <v>236.16900000000001</v>
      </c>
      <c r="I856" s="221"/>
      <c r="J856" s="217"/>
      <c r="K856" s="217"/>
      <c r="L856" s="222"/>
      <c r="M856" s="223"/>
      <c r="N856" s="224"/>
      <c r="O856" s="224"/>
      <c r="P856" s="224"/>
      <c r="Q856" s="224"/>
      <c r="R856" s="224"/>
      <c r="S856" s="224"/>
      <c r="T856" s="225"/>
      <c r="AT856" s="226" t="s">
        <v>161</v>
      </c>
      <c r="AU856" s="226" t="s">
        <v>79</v>
      </c>
      <c r="AV856" s="12" t="s">
        <v>159</v>
      </c>
      <c r="AW856" s="12" t="s">
        <v>33</v>
      </c>
      <c r="AX856" s="12" t="s">
        <v>77</v>
      </c>
      <c r="AY856" s="226" t="s">
        <v>152</v>
      </c>
    </row>
    <row r="857" spans="2:65" s="1" customFormat="1" ht="22.9" customHeight="1">
      <c r="B857" s="41"/>
      <c r="C857" s="192" t="s">
        <v>1710</v>
      </c>
      <c r="D857" s="192" t="s">
        <v>154</v>
      </c>
      <c r="E857" s="193" t="s">
        <v>1711</v>
      </c>
      <c r="F857" s="194" t="s">
        <v>1712</v>
      </c>
      <c r="G857" s="195" t="s">
        <v>157</v>
      </c>
      <c r="H857" s="196">
        <v>181.40899999999999</v>
      </c>
      <c r="I857" s="197"/>
      <c r="J857" s="198">
        <f>ROUND(I857*H857,2)</f>
        <v>0</v>
      </c>
      <c r="K857" s="194" t="s">
        <v>158</v>
      </c>
      <c r="L857" s="61"/>
      <c r="M857" s="199" t="s">
        <v>21</v>
      </c>
      <c r="N857" s="200" t="s">
        <v>40</v>
      </c>
      <c r="O857" s="42"/>
      <c r="P857" s="201">
        <f>O857*H857</f>
        <v>0</v>
      </c>
      <c r="Q857" s="201">
        <v>4.4999999999999997E-3</v>
      </c>
      <c r="R857" s="201">
        <f>Q857*H857</f>
        <v>0.81634049999999991</v>
      </c>
      <c r="S857" s="201">
        <v>0</v>
      </c>
      <c r="T857" s="202">
        <f>S857*H857</f>
        <v>0</v>
      </c>
      <c r="AR857" s="24" t="s">
        <v>242</v>
      </c>
      <c r="AT857" s="24" t="s">
        <v>154</v>
      </c>
      <c r="AU857" s="24" t="s">
        <v>79</v>
      </c>
      <c r="AY857" s="24" t="s">
        <v>152</v>
      </c>
      <c r="BE857" s="203">
        <f>IF(N857="základní",J857,0)</f>
        <v>0</v>
      </c>
      <c r="BF857" s="203">
        <f>IF(N857="snížená",J857,0)</f>
        <v>0</v>
      </c>
      <c r="BG857" s="203">
        <f>IF(N857="zákl. přenesená",J857,0)</f>
        <v>0</v>
      </c>
      <c r="BH857" s="203">
        <f>IF(N857="sníž. přenesená",J857,0)</f>
        <v>0</v>
      </c>
      <c r="BI857" s="203">
        <f>IF(N857="nulová",J857,0)</f>
        <v>0</v>
      </c>
      <c r="BJ857" s="24" t="s">
        <v>77</v>
      </c>
      <c r="BK857" s="203">
        <f>ROUND(I857*H857,2)</f>
        <v>0</v>
      </c>
      <c r="BL857" s="24" t="s">
        <v>242</v>
      </c>
      <c r="BM857" s="24" t="s">
        <v>1713</v>
      </c>
    </row>
    <row r="858" spans="2:65" s="11" customFormat="1" ht="13.5">
      <c r="B858" s="204"/>
      <c r="C858" s="205"/>
      <c r="D858" s="206" t="s">
        <v>161</v>
      </c>
      <c r="E858" s="207" t="s">
        <v>21</v>
      </c>
      <c r="F858" s="208" t="s">
        <v>757</v>
      </c>
      <c r="G858" s="205"/>
      <c r="H858" s="209">
        <v>2.1589999999999998</v>
      </c>
      <c r="I858" s="210"/>
      <c r="J858" s="205"/>
      <c r="K858" s="205"/>
      <c r="L858" s="211"/>
      <c r="M858" s="212"/>
      <c r="N858" s="213"/>
      <c r="O858" s="213"/>
      <c r="P858" s="213"/>
      <c r="Q858" s="213"/>
      <c r="R858" s="213"/>
      <c r="S858" s="213"/>
      <c r="T858" s="214"/>
      <c r="AT858" s="215" t="s">
        <v>161</v>
      </c>
      <c r="AU858" s="215" t="s">
        <v>79</v>
      </c>
      <c r="AV858" s="11" t="s">
        <v>79</v>
      </c>
      <c r="AW858" s="11" t="s">
        <v>33</v>
      </c>
      <c r="AX858" s="11" t="s">
        <v>69</v>
      </c>
      <c r="AY858" s="215" t="s">
        <v>152</v>
      </c>
    </row>
    <row r="859" spans="2:65" s="11" customFormat="1" ht="13.5">
      <c r="B859" s="204"/>
      <c r="C859" s="205"/>
      <c r="D859" s="206" t="s">
        <v>161</v>
      </c>
      <c r="E859" s="207" t="s">
        <v>21</v>
      </c>
      <c r="F859" s="208" t="s">
        <v>247</v>
      </c>
      <c r="G859" s="205"/>
      <c r="H859" s="209">
        <v>179.25</v>
      </c>
      <c r="I859" s="210"/>
      <c r="J859" s="205"/>
      <c r="K859" s="205"/>
      <c r="L859" s="211"/>
      <c r="M859" s="212"/>
      <c r="N859" s="213"/>
      <c r="O859" s="213"/>
      <c r="P859" s="213"/>
      <c r="Q859" s="213"/>
      <c r="R859" s="213"/>
      <c r="S859" s="213"/>
      <c r="T859" s="214"/>
      <c r="AT859" s="215" t="s">
        <v>161</v>
      </c>
      <c r="AU859" s="215" t="s">
        <v>79</v>
      </c>
      <c r="AV859" s="11" t="s">
        <v>79</v>
      </c>
      <c r="AW859" s="11" t="s">
        <v>33</v>
      </c>
      <c r="AX859" s="11" t="s">
        <v>69</v>
      </c>
      <c r="AY859" s="215" t="s">
        <v>152</v>
      </c>
    </row>
    <row r="860" spans="2:65" s="12" customFormat="1" ht="13.5">
      <c r="B860" s="216"/>
      <c r="C860" s="217"/>
      <c r="D860" s="206" t="s">
        <v>161</v>
      </c>
      <c r="E860" s="218" t="s">
        <v>21</v>
      </c>
      <c r="F860" s="219" t="s">
        <v>180</v>
      </c>
      <c r="G860" s="217"/>
      <c r="H860" s="220">
        <v>181.40899999999999</v>
      </c>
      <c r="I860" s="221"/>
      <c r="J860" s="217"/>
      <c r="K860" s="217"/>
      <c r="L860" s="222"/>
      <c r="M860" s="223"/>
      <c r="N860" s="224"/>
      <c r="O860" s="224"/>
      <c r="P860" s="224"/>
      <c r="Q860" s="224"/>
      <c r="R860" s="224"/>
      <c r="S860" s="224"/>
      <c r="T860" s="225"/>
      <c r="AT860" s="226" t="s">
        <v>161</v>
      </c>
      <c r="AU860" s="226" t="s">
        <v>79</v>
      </c>
      <c r="AV860" s="12" t="s">
        <v>159</v>
      </c>
      <c r="AW860" s="12" t="s">
        <v>33</v>
      </c>
      <c r="AX860" s="12" t="s">
        <v>77</v>
      </c>
      <c r="AY860" s="226" t="s">
        <v>152</v>
      </c>
    </row>
    <row r="861" spans="2:65" s="1" customFormat="1" ht="22.9" customHeight="1">
      <c r="B861" s="41"/>
      <c r="C861" s="192" t="s">
        <v>1714</v>
      </c>
      <c r="D861" s="192" t="s">
        <v>154</v>
      </c>
      <c r="E861" s="193" t="s">
        <v>1715</v>
      </c>
      <c r="F861" s="194" t="s">
        <v>1716</v>
      </c>
      <c r="G861" s="195" t="s">
        <v>157</v>
      </c>
      <c r="H861" s="196">
        <v>40.881</v>
      </c>
      <c r="I861" s="197"/>
      <c r="J861" s="198">
        <f>ROUND(I861*H861,2)</f>
        <v>0</v>
      </c>
      <c r="K861" s="194" t="s">
        <v>158</v>
      </c>
      <c r="L861" s="61"/>
      <c r="M861" s="199" t="s">
        <v>21</v>
      </c>
      <c r="N861" s="200" t="s">
        <v>40</v>
      </c>
      <c r="O861" s="42"/>
      <c r="P861" s="201">
        <f>O861*H861</f>
        <v>0</v>
      </c>
      <c r="Q861" s="201">
        <v>1.2E-2</v>
      </c>
      <c r="R861" s="201">
        <f>Q861*H861</f>
        <v>0.49057200000000001</v>
      </c>
      <c r="S861" s="201">
        <v>0</v>
      </c>
      <c r="T861" s="202">
        <f>S861*H861</f>
        <v>0</v>
      </c>
      <c r="AR861" s="24" t="s">
        <v>242</v>
      </c>
      <c r="AT861" s="24" t="s">
        <v>154</v>
      </c>
      <c r="AU861" s="24" t="s">
        <v>79</v>
      </c>
      <c r="AY861" s="24" t="s">
        <v>152</v>
      </c>
      <c r="BE861" s="203">
        <f>IF(N861="základní",J861,0)</f>
        <v>0</v>
      </c>
      <c r="BF861" s="203">
        <f>IF(N861="snížená",J861,0)</f>
        <v>0</v>
      </c>
      <c r="BG861" s="203">
        <f>IF(N861="zákl. přenesená",J861,0)</f>
        <v>0</v>
      </c>
      <c r="BH861" s="203">
        <f>IF(N861="sníž. přenesená",J861,0)</f>
        <v>0</v>
      </c>
      <c r="BI861" s="203">
        <f>IF(N861="nulová",J861,0)</f>
        <v>0</v>
      </c>
      <c r="BJ861" s="24" t="s">
        <v>77</v>
      </c>
      <c r="BK861" s="203">
        <f>ROUND(I861*H861,2)</f>
        <v>0</v>
      </c>
      <c r="BL861" s="24" t="s">
        <v>242</v>
      </c>
      <c r="BM861" s="24" t="s">
        <v>1717</v>
      </c>
    </row>
    <row r="862" spans="2:65" s="11" customFormat="1" ht="13.5">
      <c r="B862" s="204"/>
      <c r="C862" s="205"/>
      <c r="D862" s="206" t="s">
        <v>161</v>
      </c>
      <c r="E862" s="207" t="s">
        <v>21</v>
      </c>
      <c r="F862" s="208" t="s">
        <v>1685</v>
      </c>
      <c r="G862" s="205"/>
      <c r="H862" s="209">
        <v>35.131</v>
      </c>
      <c r="I862" s="210"/>
      <c r="J862" s="205"/>
      <c r="K862" s="205"/>
      <c r="L862" s="211"/>
      <c r="M862" s="212"/>
      <c r="N862" s="213"/>
      <c r="O862" s="213"/>
      <c r="P862" s="213"/>
      <c r="Q862" s="213"/>
      <c r="R862" s="213"/>
      <c r="S862" s="213"/>
      <c r="T862" s="214"/>
      <c r="AT862" s="215" t="s">
        <v>161</v>
      </c>
      <c r="AU862" s="215" t="s">
        <v>79</v>
      </c>
      <c r="AV862" s="11" t="s">
        <v>79</v>
      </c>
      <c r="AW862" s="11" t="s">
        <v>33</v>
      </c>
      <c r="AX862" s="11" t="s">
        <v>69</v>
      </c>
      <c r="AY862" s="215" t="s">
        <v>152</v>
      </c>
    </row>
    <row r="863" spans="2:65" s="11" customFormat="1" ht="13.5">
      <c r="B863" s="204"/>
      <c r="C863" s="205"/>
      <c r="D863" s="206" t="s">
        <v>161</v>
      </c>
      <c r="E863" s="207" t="s">
        <v>21</v>
      </c>
      <c r="F863" s="208" t="s">
        <v>567</v>
      </c>
      <c r="G863" s="205"/>
      <c r="H863" s="209">
        <v>5.75</v>
      </c>
      <c r="I863" s="210"/>
      <c r="J863" s="205"/>
      <c r="K863" s="205"/>
      <c r="L863" s="211"/>
      <c r="M863" s="212"/>
      <c r="N863" s="213"/>
      <c r="O863" s="213"/>
      <c r="P863" s="213"/>
      <c r="Q863" s="213"/>
      <c r="R863" s="213"/>
      <c r="S863" s="213"/>
      <c r="T863" s="214"/>
      <c r="AT863" s="215" t="s">
        <v>161</v>
      </c>
      <c r="AU863" s="215" t="s">
        <v>79</v>
      </c>
      <c r="AV863" s="11" t="s">
        <v>79</v>
      </c>
      <c r="AW863" s="11" t="s">
        <v>33</v>
      </c>
      <c r="AX863" s="11" t="s">
        <v>69</v>
      </c>
      <c r="AY863" s="215" t="s">
        <v>152</v>
      </c>
    </row>
    <row r="864" spans="2:65" s="12" customFormat="1" ht="13.5">
      <c r="B864" s="216"/>
      <c r="C864" s="217"/>
      <c r="D864" s="206" t="s">
        <v>161</v>
      </c>
      <c r="E864" s="218" t="s">
        <v>21</v>
      </c>
      <c r="F864" s="219" t="s">
        <v>180</v>
      </c>
      <c r="G864" s="217"/>
      <c r="H864" s="220">
        <v>40.881</v>
      </c>
      <c r="I864" s="221"/>
      <c r="J864" s="217"/>
      <c r="K864" s="217"/>
      <c r="L864" s="222"/>
      <c r="M864" s="223"/>
      <c r="N864" s="224"/>
      <c r="O864" s="224"/>
      <c r="P864" s="224"/>
      <c r="Q864" s="224"/>
      <c r="R864" s="224"/>
      <c r="S864" s="224"/>
      <c r="T864" s="225"/>
      <c r="AT864" s="226" t="s">
        <v>161</v>
      </c>
      <c r="AU864" s="226" t="s">
        <v>79</v>
      </c>
      <c r="AV864" s="12" t="s">
        <v>159</v>
      </c>
      <c r="AW864" s="12" t="s">
        <v>33</v>
      </c>
      <c r="AX864" s="12" t="s">
        <v>77</v>
      </c>
      <c r="AY864" s="226" t="s">
        <v>152</v>
      </c>
    </row>
    <row r="865" spans="2:65" s="10" customFormat="1" ht="29.85" customHeight="1">
      <c r="B865" s="176"/>
      <c r="C865" s="177"/>
      <c r="D865" s="178" t="s">
        <v>68</v>
      </c>
      <c r="E865" s="190" t="s">
        <v>1718</v>
      </c>
      <c r="F865" s="190" t="s">
        <v>1719</v>
      </c>
      <c r="G865" s="177"/>
      <c r="H865" s="177"/>
      <c r="I865" s="180"/>
      <c r="J865" s="191">
        <f>BK865</f>
        <v>0</v>
      </c>
      <c r="K865" s="177"/>
      <c r="L865" s="182"/>
      <c r="M865" s="183"/>
      <c r="N865" s="184"/>
      <c r="O865" s="184"/>
      <c r="P865" s="185">
        <f>SUM(P866:P881)</f>
        <v>0</v>
      </c>
      <c r="Q865" s="184"/>
      <c r="R865" s="185">
        <f>SUM(R866:R881)</f>
        <v>1.4908772999999997</v>
      </c>
      <c r="S865" s="184"/>
      <c r="T865" s="186">
        <f>SUM(T866:T881)</f>
        <v>0</v>
      </c>
      <c r="AR865" s="187" t="s">
        <v>79</v>
      </c>
      <c r="AT865" s="188" t="s">
        <v>68</v>
      </c>
      <c r="AU865" s="188" t="s">
        <v>77</v>
      </c>
      <c r="AY865" s="187" t="s">
        <v>152</v>
      </c>
      <c r="BK865" s="189">
        <f>SUM(BK866:BK881)</f>
        <v>0</v>
      </c>
    </row>
    <row r="866" spans="2:65" s="1" customFormat="1" ht="34.15" customHeight="1">
      <c r="B866" s="41"/>
      <c r="C866" s="192" t="s">
        <v>1720</v>
      </c>
      <c r="D866" s="192" t="s">
        <v>154</v>
      </c>
      <c r="E866" s="193" t="s">
        <v>1721</v>
      </c>
      <c r="F866" s="194" t="s">
        <v>1722</v>
      </c>
      <c r="G866" s="195" t="s">
        <v>157</v>
      </c>
      <c r="H866" s="196">
        <v>21.6</v>
      </c>
      <c r="I866" s="197"/>
      <c r="J866" s="198">
        <f>ROUND(I866*H866,2)</f>
        <v>0</v>
      </c>
      <c r="K866" s="194" t="s">
        <v>21</v>
      </c>
      <c r="L866" s="61"/>
      <c r="M866" s="199" t="s">
        <v>21</v>
      </c>
      <c r="N866" s="200" t="s">
        <v>40</v>
      </c>
      <c r="O866" s="42"/>
      <c r="P866" s="201">
        <f>O866*H866</f>
        <v>0</v>
      </c>
      <c r="Q866" s="201">
        <v>0</v>
      </c>
      <c r="R866" s="201">
        <f>Q866*H866</f>
        <v>0</v>
      </c>
      <c r="S866" s="201">
        <v>0</v>
      </c>
      <c r="T866" s="202">
        <f>S866*H866</f>
        <v>0</v>
      </c>
      <c r="AR866" s="24" t="s">
        <v>242</v>
      </c>
      <c r="AT866" s="24" t="s">
        <v>154</v>
      </c>
      <c r="AU866" s="24" t="s">
        <v>79</v>
      </c>
      <c r="AY866" s="24" t="s">
        <v>152</v>
      </c>
      <c r="BE866" s="203">
        <f>IF(N866="základní",J866,0)</f>
        <v>0</v>
      </c>
      <c r="BF866" s="203">
        <f>IF(N866="snížená",J866,0)</f>
        <v>0</v>
      </c>
      <c r="BG866" s="203">
        <f>IF(N866="zákl. přenesená",J866,0)</f>
        <v>0</v>
      </c>
      <c r="BH866" s="203">
        <f>IF(N866="sníž. přenesená",J866,0)</f>
        <v>0</v>
      </c>
      <c r="BI866" s="203">
        <f>IF(N866="nulová",J866,0)</f>
        <v>0</v>
      </c>
      <c r="BJ866" s="24" t="s">
        <v>77</v>
      </c>
      <c r="BK866" s="203">
        <f>ROUND(I866*H866,2)</f>
        <v>0</v>
      </c>
      <c r="BL866" s="24" t="s">
        <v>242</v>
      </c>
      <c r="BM866" s="24" t="s">
        <v>1723</v>
      </c>
    </row>
    <row r="867" spans="2:65" s="11" customFormat="1" ht="13.5">
      <c r="B867" s="204"/>
      <c r="C867" s="205"/>
      <c r="D867" s="206" t="s">
        <v>161</v>
      </c>
      <c r="E867" s="207" t="s">
        <v>21</v>
      </c>
      <c r="F867" s="208" t="s">
        <v>1724</v>
      </c>
      <c r="G867" s="205"/>
      <c r="H867" s="209">
        <v>21.6</v>
      </c>
      <c r="I867" s="210"/>
      <c r="J867" s="205"/>
      <c r="K867" s="205"/>
      <c r="L867" s="211"/>
      <c r="M867" s="212"/>
      <c r="N867" s="213"/>
      <c r="O867" s="213"/>
      <c r="P867" s="213"/>
      <c r="Q867" s="213"/>
      <c r="R867" s="213"/>
      <c r="S867" s="213"/>
      <c r="T867" s="214"/>
      <c r="AT867" s="215" t="s">
        <v>161</v>
      </c>
      <c r="AU867" s="215" t="s">
        <v>79</v>
      </c>
      <c r="AV867" s="11" t="s">
        <v>79</v>
      </c>
      <c r="AW867" s="11" t="s">
        <v>33</v>
      </c>
      <c r="AX867" s="11" t="s">
        <v>77</v>
      </c>
      <c r="AY867" s="215" t="s">
        <v>152</v>
      </c>
    </row>
    <row r="868" spans="2:65" s="1" customFormat="1" ht="34.15" customHeight="1">
      <c r="B868" s="41"/>
      <c r="C868" s="192" t="s">
        <v>1725</v>
      </c>
      <c r="D868" s="192" t="s">
        <v>154</v>
      </c>
      <c r="E868" s="193" t="s">
        <v>1726</v>
      </c>
      <c r="F868" s="194" t="s">
        <v>1727</v>
      </c>
      <c r="G868" s="195" t="s">
        <v>157</v>
      </c>
      <c r="H868" s="196">
        <v>5.5</v>
      </c>
      <c r="I868" s="197"/>
      <c r="J868" s="198">
        <f>ROUND(I868*H868,2)</f>
        <v>0</v>
      </c>
      <c r="K868" s="194" t="s">
        <v>158</v>
      </c>
      <c r="L868" s="61"/>
      <c r="M868" s="199" t="s">
        <v>21</v>
      </c>
      <c r="N868" s="200" t="s">
        <v>40</v>
      </c>
      <c r="O868" s="42"/>
      <c r="P868" s="201">
        <f>O868*H868</f>
        <v>0</v>
      </c>
      <c r="Q868" s="201">
        <v>3.0000000000000001E-3</v>
      </c>
      <c r="R868" s="201">
        <f>Q868*H868</f>
        <v>1.6500000000000001E-2</v>
      </c>
      <c r="S868" s="201">
        <v>0</v>
      </c>
      <c r="T868" s="202">
        <f>S868*H868</f>
        <v>0</v>
      </c>
      <c r="AR868" s="24" t="s">
        <v>242</v>
      </c>
      <c r="AT868" s="24" t="s">
        <v>154</v>
      </c>
      <c r="AU868" s="24" t="s">
        <v>79</v>
      </c>
      <c r="AY868" s="24" t="s">
        <v>152</v>
      </c>
      <c r="BE868" s="203">
        <f>IF(N868="základní",J868,0)</f>
        <v>0</v>
      </c>
      <c r="BF868" s="203">
        <f>IF(N868="snížená",J868,0)</f>
        <v>0</v>
      </c>
      <c r="BG868" s="203">
        <f>IF(N868="zákl. přenesená",J868,0)</f>
        <v>0</v>
      </c>
      <c r="BH868" s="203">
        <f>IF(N868="sníž. přenesená",J868,0)</f>
        <v>0</v>
      </c>
      <c r="BI868" s="203">
        <f>IF(N868="nulová",J868,0)</f>
        <v>0</v>
      </c>
      <c r="BJ868" s="24" t="s">
        <v>77</v>
      </c>
      <c r="BK868" s="203">
        <f>ROUND(I868*H868,2)</f>
        <v>0</v>
      </c>
      <c r="BL868" s="24" t="s">
        <v>242</v>
      </c>
      <c r="BM868" s="24" t="s">
        <v>1728</v>
      </c>
    </row>
    <row r="869" spans="2:65" s="11" customFormat="1" ht="13.5">
      <c r="B869" s="204"/>
      <c r="C869" s="205"/>
      <c r="D869" s="206" t="s">
        <v>161</v>
      </c>
      <c r="E869" s="207" t="s">
        <v>21</v>
      </c>
      <c r="F869" s="208" t="s">
        <v>1729</v>
      </c>
      <c r="G869" s="205"/>
      <c r="H869" s="209">
        <v>5.5</v>
      </c>
      <c r="I869" s="210"/>
      <c r="J869" s="205"/>
      <c r="K869" s="205"/>
      <c r="L869" s="211"/>
      <c r="M869" s="212"/>
      <c r="N869" s="213"/>
      <c r="O869" s="213"/>
      <c r="P869" s="213"/>
      <c r="Q869" s="213"/>
      <c r="R869" s="213"/>
      <c r="S869" s="213"/>
      <c r="T869" s="214"/>
      <c r="AT869" s="215" t="s">
        <v>161</v>
      </c>
      <c r="AU869" s="215" t="s">
        <v>79</v>
      </c>
      <c r="AV869" s="11" t="s">
        <v>79</v>
      </c>
      <c r="AW869" s="11" t="s">
        <v>33</v>
      </c>
      <c r="AX869" s="11" t="s">
        <v>77</v>
      </c>
      <c r="AY869" s="215" t="s">
        <v>152</v>
      </c>
    </row>
    <row r="870" spans="2:65" s="1" customFormat="1" ht="14.45" customHeight="1">
      <c r="B870" s="41"/>
      <c r="C870" s="227" t="s">
        <v>1730</v>
      </c>
      <c r="D870" s="227" t="s">
        <v>202</v>
      </c>
      <c r="E870" s="228" t="s">
        <v>1677</v>
      </c>
      <c r="F870" s="229" t="s">
        <v>1678</v>
      </c>
      <c r="G870" s="230" t="s">
        <v>281</v>
      </c>
      <c r="H870" s="231">
        <v>97</v>
      </c>
      <c r="I870" s="232"/>
      <c r="J870" s="233">
        <f>ROUND(I870*H870,2)</f>
        <v>0</v>
      </c>
      <c r="K870" s="229" t="s">
        <v>158</v>
      </c>
      <c r="L870" s="234"/>
      <c r="M870" s="235" t="s">
        <v>21</v>
      </c>
      <c r="N870" s="236" t="s">
        <v>40</v>
      </c>
      <c r="O870" s="42"/>
      <c r="P870" s="201">
        <f>O870*H870</f>
        <v>0</v>
      </c>
      <c r="Q870" s="201">
        <v>5.6499999999999996E-3</v>
      </c>
      <c r="R870" s="201">
        <f>Q870*H870</f>
        <v>0.54804999999999993</v>
      </c>
      <c r="S870" s="201">
        <v>0</v>
      </c>
      <c r="T870" s="202">
        <f>S870*H870</f>
        <v>0</v>
      </c>
      <c r="AR870" s="24" t="s">
        <v>324</v>
      </c>
      <c r="AT870" s="24" t="s">
        <v>202</v>
      </c>
      <c r="AU870" s="24" t="s">
        <v>79</v>
      </c>
      <c r="AY870" s="24" t="s">
        <v>152</v>
      </c>
      <c r="BE870" s="203">
        <f>IF(N870="základní",J870,0)</f>
        <v>0</v>
      </c>
      <c r="BF870" s="203">
        <f>IF(N870="snížená",J870,0)</f>
        <v>0</v>
      </c>
      <c r="BG870" s="203">
        <f>IF(N870="zákl. přenesená",J870,0)</f>
        <v>0</v>
      </c>
      <c r="BH870" s="203">
        <f>IF(N870="sníž. přenesená",J870,0)</f>
        <v>0</v>
      </c>
      <c r="BI870" s="203">
        <f>IF(N870="nulová",J870,0)</f>
        <v>0</v>
      </c>
      <c r="BJ870" s="24" t="s">
        <v>77</v>
      </c>
      <c r="BK870" s="203">
        <f>ROUND(I870*H870,2)</f>
        <v>0</v>
      </c>
      <c r="BL870" s="24" t="s">
        <v>242</v>
      </c>
      <c r="BM870" s="24" t="s">
        <v>1731</v>
      </c>
    </row>
    <row r="871" spans="2:65" s="11" customFormat="1" ht="13.5">
      <c r="B871" s="204"/>
      <c r="C871" s="205"/>
      <c r="D871" s="206" t="s">
        <v>161</v>
      </c>
      <c r="E871" s="207" t="s">
        <v>21</v>
      </c>
      <c r="F871" s="208" t="s">
        <v>1732</v>
      </c>
      <c r="G871" s="205"/>
      <c r="H871" s="209">
        <v>97</v>
      </c>
      <c r="I871" s="210"/>
      <c r="J871" s="205"/>
      <c r="K871" s="205"/>
      <c r="L871" s="211"/>
      <c r="M871" s="212"/>
      <c r="N871" s="213"/>
      <c r="O871" s="213"/>
      <c r="P871" s="213"/>
      <c r="Q871" s="213"/>
      <c r="R871" s="213"/>
      <c r="S871" s="213"/>
      <c r="T871" s="214"/>
      <c r="AT871" s="215" t="s">
        <v>161</v>
      </c>
      <c r="AU871" s="215" t="s">
        <v>79</v>
      </c>
      <c r="AV871" s="11" t="s">
        <v>79</v>
      </c>
      <c r="AW871" s="11" t="s">
        <v>33</v>
      </c>
      <c r="AX871" s="11" t="s">
        <v>77</v>
      </c>
      <c r="AY871" s="215" t="s">
        <v>152</v>
      </c>
    </row>
    <row r="872" spans="2:65" s="1" customFormat="1" ht="34.15" customHeight="1">
      <c r="B872" s="41"/>
      <c r="C872" s="192" t="s">
        <v>1733</v>
      </c>
      <c r="D872" s="192" t="s">
        <v>154</v>
      </c>
      <c r="E872" s="193" t="s">
        <v>1734</v>
      </c>
      <c r="F872" s="194" t="s">
        <v>1735</v>
      </c>
      <c r="G872" s="195" t="s">
        <v>157</v>
      </c>
      <c r="H872" s="196">
        <v>1.6</v>
      </c>
      <c r="I872" s="197"/>
      <c r="J872" s="198">
        <f>ROUND(I872*H872,2)</f>
        <v>0</v>
      </c>
      <c r="K872" s="194" t="s">
        <v>158</v>
      </c>
      <c r="L872" s="61"/>
      <c r="M872" s="199" t="s">
        <v>21</v>
      </c>
      <c r="N872" s="200" t="s">
        <v>40</v>
      </c>
      <c r="O872" s="42"/>
      <c r="P872" s="201">
        <f>O872*H872</f>
        <v>0</v>
      </c>
      <c r="Q872" s="201">
        <v>3.2000000000000002E-3</v>
      </c>
      <c r="R872" s="201">
        <f>Q872*H872</f>
        <v>5.1200000000000004E-3</v>
      </c>
      <c r="S872" s="201">
        <v>0</v>
      </c>
      <c r="T872" s="202">
        <f>S872*H872</f>
        <v>0</v>
      </c>
      <c r="AR872" s="24" t="s">
        <v>242</v>
      </c>
      <c r="AT872" s="24" t="s">
        <v>154</v>
      </c>
      <c r="AU872" s="24" t="s">
        <v>79</v>
      </c>
      <c r="AY872" s="24" t="s">
        <v>152</v>
      </c>
      <c r="BE872" s="203">
        <f>IF(N872="základní",J872,0)</f>
        <v>0</v>
      </c>
      <c r="BF872" s="203">
        <f>IF(N872="snížená",J872,0)</f>
        <v>0</v>
      </c>
      <c r="BG872" s="203">
        <f>IF(N872="zákl. přenesená",J872,0)</f>
        <v>0</v>
      </c>
      <c r="BH872" s="203">
        <f>IF(N872="sníž. přenesená",J872,0)</f>
        <v>0</v>
      </c>
      <c r="BI872" s="203">
        <f>IF(N872="nulová",J872,0)</f>
        <v>0</v>
      </c>
      <c r="BJ872" s="24" t="s">
        <v>77</v>
      </c>
      <c r="BK872" s="203">
        <f>ROUND(I872*H872,2)</f>
        <v>0</v>
      </c>
      <c r="BL872" s="24" t="s">
        <v>242</v>
      </c>
      <c r="BM872" s="24" t="s">
        <v>1736</v>
      </c>
    </row>
    <row r="873" spans="2:65" s="11" customFormat="1" ht="13.5">
      <c r="B873" s="204"/>
      <c r="C873" s="205"/>
      <c r="D873" s="206" t="s">
        <v>161</v>
      </c>
      <c r="E873" s="207" t="s">
        <v>21</v>
      </c>
      <c r="F873" s="208" t="s">
        <v>1737</v>
      </c>
      <c r="G873" s="205"/>
      <c r="H873" s="209">
        <v>1.6</v>
      </c>
      <c r="I873" s="210"/>
      <c r="J873" s="205"/>
      <c r="K873" s="205"/>
      <c r="L873" s="211"/>
      <c r="M873" s="212"/>
      <c r="N873" s="213"/>
      <c r="O873" s="213"/>
      <c r="P873" s="213"/>
      <c r="Q873" s="213"/>
      <c r="R873" s="213"/>
      <c r="S873" s="213"/>
      <c r="T873" s="214"/>
      <c r="AT873" s="215" t="s">
        <v>161</v>
      </c>
      <c r="AU873" s="215" t="s">
        <v>79</v>
      </c>
      <c r="AV873" s="11" t="s">
        <v>79</v>
      </c>
      <c r="AW873" s="11" t="s">
        <v>33</v>
      </c>
      <c r="AX873" s="11" t="s">
        <v>77</v>
      </c>
      <c r="AY873" s="215" t="s">
        <v>152</v>
      </c>
    </row>
    <row r="874" spans="2:65" s="1" customFormat="1" ht="22.9" customHeight="1">
      <c r="B874" s="41"/>
      <c r="C874" s="227" t="s">
        <v>1738</v>
      </c>
      <c r="D874" s="227" t="s">
        <v>202</v>
      </c>
      <c r="E874" s="228" t="s">
        <v>1739</v>
      </c>
      <c r="F874" s="229" t="s">
        <v>1740</v>
      </c>
      <c r="G874" s="230" t="s">
        <v>157</v>
      </c>
      <c r="H874" s="231">
        <v>1.76</v>
      </c>
      <c r="I874" s="232"/>
      <c r="J874" s="233">
        <f>ROUND(I874*H874,2)</f>
        <v>0</v>
      </c>
      <c r="K874" s="229" t="s">
        <v>21</v>
      </c>
      <c r="L874" s="234"/>
      <c r="M874" s="235" t="s">
        <v>21</v>
      </c>
      <c r="N874" s="236" t="s">
        <v>40</v>
      </c>
      <c r="O874" s="42"/>
      <c r="P874" s="201">
        <f>O874*H874</f>
        <v>0</v>
      </c>
      <c r="Q874" s="201">
        <v>1.26E-2</v>
      </c>
      <c r="R874" s="201">
        <f>Q874*H874</f>
        <v>2.2176000000000001E-2</v>
      </c>
      <c r="S874" s="201">
        <v>0</v>
      </c>
      <c r="T874" s="202">
        <f>S874*H874</f>
        <v>0</v>
      </c>
      <c r="AR874" s="24" t="s">
        <v>324</v>
      </c>
      <c r="AT874" s="24" t="s">
        <v>202</v>
      </c>
      <c r="AU874" s="24" t="s">
        <v>79</v>
      </c>
      <c r="AY874" s="24" t="s">
        <v>152</v>
      </c>
      <c r="BE874" s="203">
        <f>IF(N874="základní",J874,0)</f>
        <v>0</v>
      </c>
      <c r="BF874" s="203">
        <f>IF(N874="snížená",J874,0)</f>
        <v>0</v>
      </c>
      <c r="BG874" s="203">
        <f>IF(N874="zákl. přenesená",J874,0)</f>
        <v>0</v>
      </c>
      <c r="BH874" s="203">
        <f>IF(N874="sníž. přenesená",J874,0)</f>
        <v>0</v>
      </c>
      <c r="BI874" s="203">
        <f>IF(N874="nulová",J874,0)</f>
        <v>0</v>
      </c>
      <c r="BJ874" s="24" t="s">
        <v>77</v>
      </c>
      <c r="BK874" s="203">
        <f>ROUND(I874*H874,2)</f>
        <v>0</v>
      </c>
      <c r="BL874" s="24" t="s">
        <v>242</v>
      </c>
      <c r="BM874" s="24" t="s">
        <v>1741</v>
      </c>
    </row>
    <row r="875" spans="2:65" s="11" customFormat="1" ht="13.5">
      <c r="B875" s="204"/>
      <c r="C875" s="205"/>
      <c r="D875" s="206" t="s">
        <v>161</v>
      </c>
      <c r="E875" s="207" t="s">
        <v>21</v>
      </c>
      <c r="F875" s="208" t="s">
        <v>1742</v>
      </c>
      <c r="G875" s="205"/>
      <c r="H875" s="209">
        <v>1.76</v>
      </c>
      <c r="I875" s="210"/>
      <c r="J875" s="205"/>
      <c r="K875" s="205"/>
      <c r="L875" s="211"/>
      <c r="M875" s="212"/>
      <c r="N875" s="213"/>
      <c r="O875" s="213"/>
      <c r="P875" s="213"/>
      <c r="Q875" s="213"/>
      <c r="R875" s="213"/>
      <c r="S875" s="213"/>
      <c r="T875" s="214"/>
      <c r="AT875" s="215" t="s">
        <v>161</v>
      </c>
      <c r="AU875" s="215" t="s">
        <v>79</v>
      </c>
      <c r="AV875" s="11" t="s">
        <v>79</v>
      </c>
      <c r="AW875" s="11" t="s">
        <v>33</v>
      </c>
      <c r="AX875" s="11" t="s">
        <v>77</v>
      </c>
      <c r="AY875" s="215" t="s">
        <v>152</v>
      </c>
    </row>
    <row r="876" spans="2:65" s="1" customFormat="1" ht="34.15" customHeight="1">
      <c r="B876" s="41"/>
      <c r="C876" s="192" t="s">
        <v>1743</v>
      </c>
      <c r="D876" s="192" t="s">
        <v>154</v>
      </c>
      <c r="E876" s="193" t="s">
        <v>1744</v>
      </c>
      <c r="F876" s="194" t="s">
        <v>1745</v>
      </c>
      <c r="G876" s="195" t="s">
        <v>157</v>
      </c>
      <c r="H876" s="196">
        <v>53.414000000000001</v>
      </c>
      <c r="I876" s="197"/>
      <c r="J876" s="198">
        <f>ROUND(I876*H876,2)</f>
        <v>0</v>
      </c>
      <c r="K876" s="194" t="s">
        <v>158</v>
      </c>
      <c r="L876" s="61"/>
      <c r="M876" s="199" t="s">
        <v>21</v>
      </c>
      <c r="N876" s="200" t="s">
        <v>40</v>
      </c>
      <c r="O876" s="42"/>
      <c r="P876" s="201">
        <f>O876*H876</f>
        <v>0</v>
      </c>
      <c r="Q876" s="201">
        <v>2.9499999999999999E-3</v>
      </c>
      <c r="R876" s="201">
        <f>Q876*H876</f>
        <v>0.1575713</v>
      </c>
      <c r="S876" s="201">
        <v>0</v>
      </c>
      <c r="T876" s="202">
        <f>S876*H876</f>
        <v>0</v>
      </c>
      <c r="AR876" s="24" t="s">
        <v>242</v>
      </c>
      <c r="AT876" s="24" t="s">
        <v>154</v>
      </c>
      <c r="AU876" s="24" t="s">
        <v>79</v>
      </c>
      <c r="AY876" s="24" t="s">
        <v>152</v>
      </c>
      <c r="BE876" s="203">
        <f>IF(N876="základní",J876,0)</f>
        <v>0</v>
      </c>
      <c r="BF876" s="203">
        <f>IF(N876="snížená",J876,0)</f>
        <v>0</v>
      </c>
      <c r="BG876" s="203">
        <f>IF(N876="zákl. přenesená",J876,0)</f>
        <v>0</v>
      </c>
      <c r="BH876" s="203">
        <f>IF(N876="sníž. přenesená",J876,0)</f>
        <v>0</v>
      </c>
      <c r="BI876" s="203">
        <f>IF(N876="nulová",J876,0)</f>
        <v>0</v>
      </c>
      <c r="BJ876" s="24" t="s">
        <v>77</v>
      </c>
      <c r="BK876" s="203">
        <f>ROUND(I876*H876,2)</f>
        <v>0</v>
      </c>
      <c r="BL876" s="24" t="s">
        <v>242</v>
      </c>
      <c r="BM876" s="24" t="s">
        <v>1746</v>
      </c>
    </row>
    <row r="877" spans="2:65" s="11" customFormat="1" ht="13.5">
      <c r="B877" s="204"/>
      <c r="C877" s="205"/>
      <c r="D877" s="206" t="s">
        <v>161</v>
      </c>
      <c r="E877" s="207" t="s">
        <v>21</v>
      </c>
      <c r="F877" s="208" t="s">
        <v>1747</v>
      </c>
      <c r="G877" s="205"/>
      <c r="H877" s="209">
        <v>53.414000000000001</v>
      </c>
      <c r="I877" s="210"/>
      <c r="J877" s="205"/>
      <c r="K877" s="205"/>
      <c r="L877" s="211"/>
      <c r="M877" s="212"/>
      <c r="N877" s="213"/>
      <c r="O877" s="213"/>
      <c r="P877" s="213"/>
      <c r="Q877" s="213"/>
      <c r="R877" s="213"/>
      <c r="S877" s="213"/>
      <c r="T877" s="214"/>
      <c r="AT877" s="215" t="s">
        <v>161</v>
      </c>
      <c r="AU877" s="215" t="s">
        <v>79</v>
      </c>
      <c r="AV877" s="11" t="s">
        <v>79</v>
      </c>
      <c r="AW877" s="11" t="s">
        <v>33</v>
      </c>
      <c r="AX877" s="11" t="s">
        <v>77</v>
      </c>
      <c r="AY877" s="215" t="s">
        <v>152</v>
      </c>
    </row>
    <row r="878" spans="2:65" s="1" customFormat="1" ht="14.45" customHeight="1">
      <c r="B878" s="41"/>
      <c r="C878" s="227" t="s">
        <v>1748</v>
      </c>
      <c r="D878" s="227" t="s">
        <v>202</v>
      </c>
      <c r="E878" s="228" t="s">
        <v>1749</v>
      </c>
      <c r="F878" s="229" t="s">
        <v>1750</v>
      </c>
      <c r="G878" s="230" t="s">
        <v>157</v>
      </c>
      <c r="H878" s="231">
        <v>58.755000000000003</v>
      </c>
      <c r="I878" s="232"/>
      <c r="J878" s="233">
        <f>ROUND(I878*H878,2)</f>
        <v>0</v>
      </c>
      <c r="K878" s="229" t="s">
        <v>21</v>
      </c>
      <c r="L878" s="234"/>
      <c r="M878" s="235" t="s">
        <v>21</v>
      </c>
      <c r="N878" s="236" t="s">
        <v>40</v>
      </c>
      <c r="O878" s="42"/>
      <c r="P878" s="201">
        <f>O878*H878</f>
        <v>0</v>
      </c>
      <c r="Q878" s="201">
        <v>1.26E-2</v>
      </c>
      <c r="R878" s="201">
        <f>Q878*H878</f>
        <v>0.740313</v>
      </c>
      <c r="S878" s="201">
        <v>0</v>
      </c>
      <c r="T878" s="202">
        <f>S878*H878</f>
        <v>0</v>
      </c>
      <c r="AR878" s="24" t="s">
        <v>324</v>
      </c>
      <c r="AT878" s="24" t="s">
        <v>202</v>
      </c>
      <c r="AU878" s="24" t="s">
        <v>79</v>
      </c>
      <c r="AY878" s="24" t="s">
        <v>152</v>
      </c>
      <c r="BE878" s="203">
        <f>IF(N878="základní",J878,0)</f>
        <v>0</v>
      </c>
      <c r="BF878" s="203">
        <f>IF(N878="snížená",J878,0)</f>
        <v>0</v>
      </c>
      <c r="BG878" s="203">
        <f>IF(N878="zákl. přenesená",J878,0)</f>
        <v>0</v>
      </c>
      <c r="BH878" s="203">
        <f>IF(N878="sníž. přenesená",J878,0)</f>
        <v>0</v>
      </c>
      <c r="BI878" s="203">
        <f>IF(N878="nulová",J878,0)</f>
        <v>0</v>
      </c>
      <c r="BJ878" s="24" t="s">
        <v>77</v>
      </c>
      <c r="BK878" s="203">
        <f>ROUND(I878*H878,2)</f>
        <v>0</v>
      </c>
      <c r="BL878" s="24" t="s">
        <v>242</v>
      </c>
      <c r="BM878" s="24" t="s">
        <v>1751</v>
      </c>
    </row>
    <row r="879" spans="2:65" s="11" customFormat="1" ht="13.5">
      <c r="B879" s="204"/>
      <c r="C879" s="205"/>
      <c r="D879" s="206" t="s">
        <v>161</v>
      </c>
      <c r="E879" s="207" t="s">
        <v>21</v>
      </c>
      <c r="F879" s="208" t="s">
        <v>1752</v>
      </c>
      <c r="G879" s="205"/>
      <c r="H879" s="209">
        <v>58.755000000000003</v>
      </c>
      <c r="I879" s="210"/>
      <c r="J879" s="205"/>
      <c r="K879" s="205"/>
      <c r="L879" s="211"/>
      <c r="M879" s="212"/>
      <c r="N879" s="213"/>
      <c r="O879" s="213"/>
      <c r="P879" s="213"/>
      <c r="Q879" s="213"/>
      <c r="R879" s="213"/>
      <c r="S879" s="213"/>
      <c r="T879" s="214"/>
      <c r="AT879" s="215" t="s">
        <v>161</v>
      </c>
      <c r="AU879" s="215" t="s">
        <v>79</v>
      </c>
      <c r="AV879" s="11" t="s">
        <v>79</v>
      </c>
      <c r="AW879" s="11" t="s">
        <v>33</v>
      </c>
      <c r="AX879" s="11" t="s">
        <v>77</v>
      </c>
      <c r="AY879" s="215" t="s">
        <v>152</v>
      </c>
    </row>
    <row r="880" spans="2:65" s="1" customFormat="1" ht="14.45" customHeight="1">
      <c r="B880" s="41"/>
      <c r="C880" s="192" t="s">
        <v>1753</v>
      </c>
      <c r="D880" s="192" t="s">
        <v>154</v>
      </c>
      <c r="E880" s="193" t="s">
        <v>1754</v>
      </c>
      <c r="F880" s="194" t="s">
        <v>1755</v>
      </c>
      <c r="G880" s="195" t="s">
        <v>169</v>
      </c>
      <c r="H880" s="196">
        <v>3.7</v>
      </c>
      <c r="I880" s="197"/>
      <c r="J880" s="198">
        <f>ROUND(I880*H880,2)</f>
        <v>0</v>
      </c>
      <c r="K880" s="194" t="s">
        <v>21</v>
      </c>
      <c r="L880" s="61"/>
      <c r="M880" s="199" t="s">
        <v>21</v>
      </c>
      <c r="N880" s="200" t="s">
        <v>40</v>
      </c>
      <c r="O880" s="42"/>
      <c r="P880" s="201">
        <f>O880*H880</f>
        <v>0</v>
      </c>
      <c r="Q880" s="201">
        <v>3.1E-4</v>
      </c>
      <c r="R880" s="201">
        <f>Q880*H880</f>
        <v>1.147E-3</v>
      </c>
      <c r="S880" s="201">
        <v>0</v>
      </c>
      <c r="T880" s="202">
        <f>S880*H880</f>
        <v>0</v>
      </c>
      <c r="AR880" s="24" t="s">
        <v>242</v>
      </c>
      <c r="AT880" s="24" t="s">
        <v>154</v>
      </c>
      <c r="AU880" s="24" t="s">
        <v>79</v>
      </c>
      <c r="AY880" s="24" t="s">
        <v>152</v>
      </c>
      <c r="BE880" s="203">
        <f>IF(N880="základní",J880,0)</f>
        <v>0</v>
      </c>
      <c r="BF880" s="203">
        <f>IF(N880="snížená",J880,0)</f>
        <v>0</v>
      </c>
      <c r="BG880" s="203">
        <f>IF(N880="zákl. přenesená",J880,0)</f>
        <v>0</v>
      </c>
      <c r="BH880" s="203">
        <f>IF(N880="sníž. přenesená",J880,0)</f>
        <v>0</v>
      </c>
      <c r="BI880" s="203">
        <f>IF(N880="nulová",J880,0)</f>
        <v>0</v>
      </c>
      <c r="BJ880" s="24" t="s">
        <v>77</v>
      </c>
      <c r="BK880" s="203">
        <f>ROUND(I880*H880,2)</f>
        <v>0</v>
      </c>
      <c r="BL880" s="24" t="s">
        <v>242</v>
      </c>
      <c r="BM880" s="24" t="s">
        <v>1756</v>
      </c>
    </row>
    <row r="881" spans="2:65" s="1" customFormat="1" ht="34.15" customHeight="1">
      <c r="B881" s="41"/>
      <c r="C881" s="192" t="s">
        <v>1757</v>
      </c>
      <c r="D881" s="192" t="s">
        <v>154</v>
      </c>
      <c r="E881" s="193" t="s">
        <v>1758</v>
      </c>
      <c r="F881" s="194" t="s">
        <v>1759</v>
      </c>
      <c r="G881" s="195" t="s">
        <v>205</v>
      </c>
      <c r="H881" s="196">
        <v>1.4910000000000001</v>
      </c>
      <c r="I881" s="197"/>
      <c r="J881" s="198">
        <f>ROUND(I881*H881,2)</f>
        <v>0</v>
      </c>
      <c r="K881" s="194" t="s">
        <v>158</v>
      </c>
      <c r="L881" s="61"/>
      <c r="M881" s="199" t="s">
        <v>21</v>
      </c>
      <c r="N881" s="200" t="s">
        <v>40</v>
      </c>
      <c r="O881" s="42"/>
      <c r="P881" s="201">
        <f>O881*H881</f>
        <v>0</v>
      </c>
      <c r="Q881" s="201">
        <v>0</v>
      </c>
      <c r="R881" s="201">
        <f>Q881*H881</f>
        <v>0</v>
      </c>
      <c r="S881" s="201">
        <v>0</v>
      </c>
      <c r="T881" s="202">
        <f>S881*H881</f>
        <v>0</v>
      </c>
      <c r="AR881" s="24" t="s">
        <v>242</v>
      </c>
      <c r="AT881" s="24" t="s">
        <v>154</v>
      </c>
      <c r="AU881" s="24" t="s">
        <v>79</v>
      </c>
      <c r="AY881" s="24" t="s">
        <v>152</v>
      </c>
      <c r="BE881" s="203">
        <f>IF(N881="základní",J881,0)</f>
        <v>0</v>
      </c>
      <c r="BF881" s="203">
        <f>IF(N881="snížená",J881,0)</f>
        <v>0</v>
      </c>
      <c r="BG881" s="203">
        <f>IF(N881="zákl. přenesená",J881,0)</f>
        <v>0</v>
      </c>
      <c r="BH881" s="203">
        <f>IF(N881="sníž. přenesená",J881,0)</f>
        <v>0</v>
      </c>
      <c r="BI881" s="203">
        <f>IF(N881="nulová",J881,0)</f>
        <v>0</v>
      </c>
      <c r="BJ881" s="24" t="s">
        <v>77</v>
      </c>
      <c r="BK881" s="203">
        <f>ROUND(I881*H881,2)</f>
        <v>0</v>
      </c>
      <c r="BL881" s="24" t="s">
        <v>242</v>
      </c>
      <c r="BM881" s="24" t="s">
        <v>1760</v>
      </c>
    </row>
    <row r="882" spans="2:65" s="10" customFormat="1" ht="29.85" customHeight="1">
      <c r="B882" s="176"/>
      <c r="C882" s="177"/>
      <c r="D882" s="178" t="s">
        <v>68</v>
      </c>
      <c r="E882" s="190" t="s">
        <v>1761</v>
      </c>
      <c r="F882" s="190" t="s">
        <v>1762</v>
      </c>
      <c r="G882" s="177"/>
      <c r="H882" s="177"/>
      <c r="I882" s="180"/>
      <c r="J882" s="191">
        <f>BK882</f>
        <v>0</v>
      </c>
      <c r="K882" s="177"/>
      <c r="L882" s="182"/>
      <c r="M882" s="183"/>
      <c r="N882" s="184"/>
      <c r="O882" s="184"/>
      <c r="P882" s="185">
        <f>SUM(P883:P918)</f>
        <v>0</v>
      </c>
      <c r="Q882" s="184"/>
      <c r="R882" s="185">
        <f>SUM(R883:R918)</f>
        <v>0.27792194999999997</v>
      </c>
      <c r="S882" s="184"/>
      <c r="T882" s="186">
        <f>SUM(T883:T918)</f>
        <v>0</v>
      </c>
      <c r="AR882" s="187" t="s">
        <v>79</v>
      </c>
      <c r="AT882" s="188" t="s">
        <v>68</v>
      </c>
      <c r="AU882" s="188" t="s">
        <v>77</v>
      </c>
      <c r="AY882" s="187" t="s">
        <v>152</v>
      </c>
      <c r="BK882" s="189">
        <f>SUM(BK883:BK918)</f>
        <v>0</v>
      </c>
    </row>
    <row r="883" spans="2:65" s="1" customFormat="1" ht="22.9" customHeight="1">
      <c r="B883" s="41"/>
      <c r="C883" s="192" t="s">
        <v>1763</v>
      </c>
      <c r="D883" s="192" t="s">
        <v>154</v>
      </c>
      <c r="E883" s="193" t="s">
        <v>1764</v>
      </c>
      <c r="F883" s="194" t="s">
        <v>1765</v>
      </c>
      <c r="G883" s="195" t="s">
        <v>157</v>
      </c>
      <c r="H883" s="196">
        <v>689.24300000000005</v>
      </c>
      <c r="I883" s="197"/>
      <c r="J883" s="198">
        <f>ROUND(I883*H883,2)</f>
        <v>0</v>
      </c>
      <c r="K883" s="194" t="s">
        <v>158</v>
      </c>
      <c r="L883" s="61"/>
      <c r="M883" s="199" t="s">
        <v>21</v>
      </c>
      <c r="N883" s="200" t="s">
        <v>40</v>
      </c>
      <c r="O883" s="42"/>
      <c r="P883" s="201">
        <f>O883*H883</f>
        <v>0</v>
      </c>
      <c r="Q883" s="201">
        <v>2.9E-4</v>
      </c>
      <c r="R883" s="201">
        <f>Q883*H883</f>
        <v>0.19988047</v>
      </c>
      <c r="S883" s="201">
        <v>0</v>
      </c>
      <c r="T883" s="202">
        <f>S883*H883</f>
        <v>0</v>
      </c>
      <c r="AR883" s="24" t="s">
        <v>242</v>
      </c>
      <c r="AT883" s="24" t="s">
        <v>154</v>
      </c>
      <c r="AU883" s="24" t="s">
        <v>79</v>
      </c>
      <c r="AY883" s="24" t="s">
        <v>152</v>
      </c>
      <c r="BE883" s="203">
        <f>IF(N883="základní",J883,0)</f>
        <v>0</v>
      </c>
      <c r="BF883" s="203">
        <f>IF(N883="snížená",J883,0)</f>
        <v>0</v>
      </c>
      <c r="BG883" s="203">
        <f>IF(N883="zákl. přenesená",J883,0)</f>
        <v>0</v>
      </c>
      <c r="BH883" s="203">
        <f>IF(N883="sníž. přenesená",J883,0)</f>
        <v>0</v>
      </c>
      <c r="BI883" s="203">
        <f>IF(N883="nulová",J883,0)</f>
        <v>0</v>
      </c>
      <c r="BJ883" s="24" t="s">
        <v>77</v>
      </c>
      <c r="BK883" s="203">
        <f>ROUND(I883*H883,2)</f>
        <v>0</v>
      </c>
      <c r="BL883" s="24" t="s">
        <v>242</v>
      </c>
      <c r="BM883" s="24" t="s">
        <v>1766</v>
      </c>
    </row>
    <row r="884" spans="2:65" s="11" customFormat="1" ht="13.5">
      <c r="B884" s="204"/>
      <c r="C884" s="205"/>
      <c r="D884" s="206" t="s">
        <v>161</v>
      </c>
      <c r="E884" s="207" t="s">
        <v>21</v>
      </c>
      <c r="F884" s="208" t="s">
        <v>1767</v>
      </c>
      <c r="G884" s="205"/>
      <c r="H884" s="209">
        <v>314.80099999999999</v>
      </c>
      <c r="I884" s="210"/>
      <c r="J884" s="205"/>
      <c r="K884" s="205"/>
      <c r="L884" s="211"/>
      <c r="M884" s="212"/>
      <c r="N884" s="213"/>
      <c r="O884" s="213"/>
      <c r="P884" s="213"/>
      <c r="Q884" s="213"/>
      <c r="R884" s="213"/>
      <c r="S884" s="213"/>
      <c r="T884" s="214"/>
      <c r="AT884" s="215" t="s">
        <v>161</v>
      </c>
      <c r="AU884" s="215" t="s">
        <v>79</v>
      </c>
      <c r="AV884" s="11" t="s">
        <v>79</v>
      </c>
      <c r="AW884" s="11" t="s">
        <v>33</v>
      </c>
      <c r="AX884" s="11" t="s">
        <v>69</v>
      </c>
      <c r="AY884" s="215" t="s">
        <v>152</v>
      </c>
    </row>
    <row r="885" spans="2:65" s="11" customFormat="1" ht="13.5">
      <c r="B885" s="204"/>
      <c r="C885" s="205"/>
      <c r="D885" s="206" t="s">
        <v>161</v>
      </c>
      <c r="E885" s="207" t="s">
        <v>21</v>
      </c>
      <c r="F885" s="208" t="s">
        <v>1768</v>
      </c>
      <c r="G885" s="205"/>
      <c r="H885" s="209">
        <v>45.2</v>
      </c>
      <c r="I885" s="210"/>
      <c r="J885" s="205"/>
      <c r="K885" s="205"/>
      <c r="L885" s="211"/>
      <c r="M885" s="212"/>
      <c r="N885" s="213"/>
      <c r="O885" s="213"/>
      <c r="P885" s="213"/>
      <c r="Q885" s="213"/>
      <c r="R885" s="213"/>
      <c r="S885" s="213"/>
      <c r="T885" s="214"/>
      <c r="AT885" s="215" t="s">
        <v>161</v>
      </c>
      <c r="AU885" s="215" t="s">
        <v>79</v>
      </c>
      <c r="AV885" s="11" t="s">
        <v>79</v>
      </c>
      <c r="AW885" s="11" t="s">
        <v>33</v>
      </c>
      <c r="AX885" s="11" t="s">
        <v>69</v>
      </c>
      <c r="AY885" s="215" t="s">
        <v>152</v>
      </c>
    </row>
    <row r="886" spans="2:65" s="11" customFormat="1" ht="13.5">
      <c r="B886" s="204"/>
      <c r="C886" s="205"/>
      <c r="D886" s="206" t="s">
        <v>161</v>
      </c>
      <c r="E886" s="207" t="s">
        <v>21</v>
      </c>
      <c r="F886" s="208" t="s">
        <v>1769</v>
      </c>
      <c r="G886" s="205"/>
      <c r="H886" s="209">
        <v>162.86000000000001</v>
      </c>
      <c r="I886" s="210"/>
      <c r="J886" s="205"/>
      <c r="K886" s="205"/>
      <c r="L886" s="211"/>
      <c r="M886" s="212"/>
      <c r="N886" s="213"/>
      <c r="O886" s="213"/>
      <c r="P886" s="213"/>
      <c r="Q886" s="213"/>
      <c r="R886" s="213"/>
      <c r="S886" s="213"/>
      <c r="T886" s="214"/>
      <c r="AT886" s="215" t="s">
        <v>161</v>
      </c>
      <c r="AU886" s="215" t="s">
        <v>79</v>
      </c>
      <c r="AV886" s="11" t="s">
        <v>79</v>
      </c>
      <c r="AW886" s="11" t="s">
        <v>33</v>
      </c>
      <c r="AX886" s="11" t="s">
        <v>69</v>
      </c>
      <c r="AY886" s="215" t="s">
        <v>152</v>
      </c>
    </row>
    <row r="887" spans="2:65" s="11" customFormat="1" ht="13.5">
      <c r="B887" s="204"/>
      <c r="C887" s="205"/>
      <c r="D887" s="206" t="s">
        <v>161</v>
      </c>
      <c r="E887" s="207" t="s">
        <v>21</v>
      </c>
      <c r="F887" s="208" t="s">
        <v>1770</v>
      </c>
      <c r="G887" s="205"/>
      <c r="H887" s="209">
        <v>23.4</v>
      </c>
      <c r="I887" s="210"/>
      <c r="J887" s="205"/>
      <c r="K887" s="205"/>
      <c r="L887" s="211"/>
      <c r="M887" s="212"/>
      <c r="N887" s="213"/>
      <c r="O887" s="213"/>
      <c r="P887" s="213"/>
      <c r="Q887" s="213"/>
      <c r="R887" s="213"/>
      <c r="S887" s="213"/>
      <c r="T887" s="214"/>
      <c r="AT887" s="215" t="s">
        <v>161</v>
      </c>
      <c r="AU887" s="215" t="s">
        <v>79</v>
      </c>
      <c r="AV887" s="11" t="s">
        <v>79</v>
      </c>
      <c r="AW887" s="11" t="s">
        <v>33</v>
      </c>
      <c r="AX887" s="11" t="s">
        <v>69</v>
      </c>
      <c r="AY887" s="215" t="s">
        <v>152</v>
      </c>
    </row>
    <row r="888" spans="2:65" s="11" customFormat="1" ht="13.5">
      <c r="B888" s="204"/>
      <c r="C888" s="205"/>
      <c r="D888" s="206" t="s">
        <v>161</v>
      </c>
      <c r="E888" s="207" t="s">
        <v>21</v>
      </c>
      <c r="F888" s="208" t="s">
        <v>1771</v>
      </c>
      <c r="G888" s="205"/>
      <c r="H888" s="209">
        <v>25.04</v>
      </c>
      <c r="I888" s="210"/>
      <c r="J888" s="205"/>
      <c r="K888" s="205"/>
      <c r="L888" s="211"/>
      <c r="M888" s="212"/>
      <c r="N888" s="213"/>
      <c r="O888" s="213"/>
      <c r="P888" s="213"/>
      <c r="Q888" s="213"/>
      <c r="R888" s="213"/>
      <c r="S888" s="213"/>
      <c r="T888" s="214"/>
      <c r="AT888" s="215" t="s">
        <v>161</v>
      </c>
      <c r="AU888" s="215" t="s">
        <v>79</v>
      </c>
      <c r="AV888" s="11" t="s">
        <v>79</v>
      </c>
      <c r="AW888" s="11" t="s">
        <v>33</v>
      </c>
      <c r="AX888" s="11" t="s">
        <v>69</v>
      </c>
      <c r="AY888" s="215" t="s">
        <v>152</v>
      </c>
    </row>
    <row r="889" spans="2:65" s="11" customFormat="1" ht="13.5">
      <c r="B889" s="204"/>
      <c r="C889" s="205"/>
      <c r="D889" s="206" t="s">
        <v>161</v>
      </c>
      <c r="E889" s="207" t="s">
        <v>21</v>
      </c>
      <c r="F889" s="208" t="s">
        <v>1772</v>
      </c>
      <c r="G889" s="205"/>
      <c r="H889" s="209">
        <v>74.88</v>
      </c>
      <c r="I889" s="210"/>
      <c r="J889" s="205"/>
      <c r="K889" s="205"/>
      <c r="L889" s="211"/>
      <c r="M889" s="212"/>
      <c r="N889" s="213"/>
      <c r="O889" s="213"/>
      <c r="P889" s="213"/>
      <c r="Q889" s="213"/>
      <c r="R889" s="213"/>
      <c r="S889" s="213"/>
      <c r="T889" s="214"/>
      <c r="AT889" s="215" t="s">
        <v>161</v>
      </c>
      <c r="AU889" s="215" t="s">
        <v>79</v>
      </c>
      <c r="AV889" s="11" t="s">
        <v>79</v>
      </c>
      <c r="AW889" s="11" t="s">
        <v>33</v>
      </c>
      <c r="AX889" s="11" t="s">
        <v>69</v>
      </c>
      <c r="AY889" s="215" t="s">
        <v>152</v>
      </c>
    </row>
    <row r="890" spans="2:65" s="11" customFormat="1" ht="13.5">
      <c r="B890" s="204"/>
      <c r="C890" s="205"/>
      <c r="D890" s="206" t="s">
        <v>161</v>
      </c>
      <c r="E890" s="207" t="s">
        <v>21</v>
      </c>
      <c r="F890" s="208" t="s">
        <v>1773</v>
      </c>
      <c r="G890" s="205"/>
      <c r="H890" s="209">
        <v>43.061999999999998</v>
      </c>
      <c r="I890" s="210"/>
      <c r="J890" s="205"/>
      <c r="K890" s="205"/>
      <c r="L890" s="211"/>
      <c r="M890" s="212"/>
      <c r="N890" s="213"/>
      <c r="O890" s="213"/>
      <c r="P890" s="213"/>
      <c r="Q890" s="213"/>
      <c r="R890" s="213"/>
      <c r="S890" s="213"/>
      <c r="T890" s="214"/>
      <c r="AT890" s="215" t="s">
        <v>161</v>
      </c>
      <c r="AU890" s="215" t="s">
        <v>79</v>
      </c>
      <c r="AV890" s="11" t="s">
        <v>79</v>
      </c>
      <c r="AW890" s="11" t="s">
        <v>33</v>
      </c>
      <c r="AX890" s="11" t="s">
        <v>69</v>
      </c>
      <c r="AY890" s="215" t="s">
        <v>152</v>
      </c>
    </row>
    <row r="891" spans="2:65" s="12" customFormat="1" ht="13.5">
      <c r="B891" s="216"/>
      <c r="C891" s="217"/>
      <c r="D891" s="206" t="s">
        <v>161</v>
      </c>
      <c r="E891" s="218" t="s">
        <v>21</v>
      </c>
      <c r="F891" s="219" t="s">
        <v>180</v>
      </c>
      <c r="G891" s="217"/>
      <c r="H891" s="220">
        <v>689.24300000000005</v>
      </c>
      <c r="I891" s="221"/>
      <c r="J891" s="217"/>
      <c r="K891" s="217"/>
      <c r="L891" s="222"/>
      <c r="M891" s="223"/>
      <c r="N891" s="224"/>
      <c r="O891" s="224"/>
      <c r="P891" s="224"/>
      <c r="Q891" s="224"/>
      <c r="R891" s="224"/>
      <c r="S891" s="224"/>
      <c r="T891" s="225"/>
      <c r="AT891" s="226" t="s">
        <v>161</v>
      </c>
      <c r="AU891" s="226" t="s">
        <v>79</v>
      </c>
      <c r="AV891" s="12" t="s">
        <v>159</v>
      </c>
      <c r="AW891" s="12" t="s">
        <v>33</v>
      </c>
      <c r="AX891" s="12" t="s">
        <v>77</v>
      </c>
      <c r="AY891" s="226" t="s">
        <v>152</v>
      </c>
    </row>
    <row r="892" spans="2:65" s="1" customFormat="1" ht="22.9" customHeight="1">
      <c r="B892" s="41"/>
      <c r="C892" s="192" t="s">
        <v>1774</v>
      </c>
      <c r="D892" s="192" t="s">
        <v>154</v>
      </c>
      <c r="E892" s="193" t="s">
        <v>1775</v>
      </c>
      <c r="F892" s="194" t="s">
        <v>1776</v>
      </c>
      <c r="G892" s="195" t="s">
        <v>157</v>
      </c>
      <c r="H892" s="196">
        <v>329.24200000000002</v>
      </c>
      <c r="I892" s="197"/>
      <c r="J892" s="198">
        <f>ROUND(I892*H892,2)</f>
        <v>0</v>
      </c>
      <c r="K892" s="194" t="s">
        <v>158</v>
      </c>
      <c r="L892" s="61"/>
      <c r="M892" s="199" t="s">
        <v>21</v>
      </c>
      <c r="N892" s="200" t="s">
        <v>40</v>
      </c>
      <c r="O892" s="42"/>
      <c r="P892" s="201">
        <f>O892*H892</f>
        <v>0</v>
      </c>
      <c r="Q892" s="201">
        <v>2.0000000000000002E-5</v>
      </c>
      <c r="R892" s="201">
        <f>Q892*H892</f>
        <v>6.5848400000000007E-3</v>
      </c>
      <c r="S892" s="201">
        <v>0</v>
      </c>
      <c r="T892" s="202">
        <f>S892*H892</f>
        <v>0</v>
      </c>
      <c r="AR892" s="24" t="s">
        <v>242</v>
      </c>
      <c r="AT892" s="24" t="s">
        <v>154</v>
      </c>
      <c r="AU892" s="24" t="s">
        <v>79</v>
      </c>
      <c r="AY892" s="24" t="s">
        <v>152</v>
      </c>
      <c r="BE892" s="203">
        <f>IF(N892="základní",J892,0)</f>
        <v>0</v>
      </c>
      <c r="BF892" s="203">
        <f>IF(N892="snížená",J892,0)</f>
        <v>0</v>
      </c>
      <c r="BG892" s="203">
        <f>IF(N892="zákl. přenesená",J892,0)</f>
        <v>0</v>
      </c>
      <c r="BH892" s="203">
        <f>IF(N892="sníž. přenesená",J892,0)</f>
        <v>0</v>
      </c>
      <c r="BI892" s="203">
        <f>IF(N892="nulová",J892,0)</f>
        <v>0</v>
      </c>
      <c r="BJ892" s="24" t="s">
        <v>77</v>
      </c>
      <c r="BK892" s="203">
        <f>ROUND(I892*H892,2)</f>
        <v>0</v>
      </c>
      <c r="BL892" s="24" t="s">
        <v>242</v>
      </c>
      <c r="BM892" s="24" t="s">
        <v>1777</v>
      </c>
    </row>
    <row r="893" spans="2:65" s="11" customFormat="1" ht="13.5">
      <c r="B893" s="204"/>
      <c r="C893" s="205"/>
      <c r="D893" s="206" t="s">
        <v>161</v>
      </c>
      <c r="E893" s="207" t="s">
        <v>21</v>
      </c>
      <c r="F893" s="208" t="s">
        <v>1769</v>
      </c>
      <c r="G893" s="205"/>
      <c r="H893" s="209">
        <v>162.86000000000001</v>
      </c>
      <c r="I893" s="210"/>
      <c r="J893" s="205"/>
      <c r="K893" s="205"/>
      <c r="L893" s="211"/>
      <c r="M893" s="212"/>
      <c r="N893" s="213"/>
      <c r="O893" s="213"/>
      <c r="P893" s="213"/>
      <c r="Q893" s="213"/>
      <c r="R893" s="213"/>
      <c r="S893" s="213"/>
      <c r="T893" s="214"/>
      <c r="AT893" s="215" t="s">
        <v>161</v>
      </c>
      <c r="AU893" s="215" t="s">
        <v>79</v>
      </c>
      <c r="AV893" s="11" t="s">
        <v>79</v>
      </c>
      <c r="AW893" s="11" t="s">
        <v>33</v>
      </c>
      <c r="AX893" s="11" t="s">
        <v>69</v>
      </c>
      <c r="AY893" s="215" t="s">
        <v>152</v>
      </c>
    </row>
    <row r="894" spans="2:65" s="11" customFormat="1" ht="13.5">
      <c r="B894" s="204"/>
      <c r="C894" s="205"/>
      <c r="D894" s="206" t="s">
        <v>161</v>
      </c>
      <c r="E894" s="207" t="s">
        <v>21</v>
      </c>
      <c r="F894" s="208" t="s">
        <v>1770</v>
      </c>
      <c r="G894" s="205"/>
      <c r="H894" s="209">
        <v>23.4</v>
      </c>
      <c r="I894" s="210"/>
      <c r="J894" s="205"/>
      <c r="K894" s="205"/>
      <c r="L894" s="211"/>
      <c r="M894" s="212"/>
      <c r="N894" s="213"/>
      <c r="O894" s="213"/>
      <c r="P894" s="213"/>
      <c r="Q894" s="213"/>
      <c r="R894" s="213"/>
      <c r="S894" s="213"/>
      <c r="T894" s="214"/>
      <c r="AT894" s="215" t="s">
        <v>161</v>
      </c>
      <c r="AU894" s="215" t="s">
        <v>79</v>
      </c>
      <c r="AV894" s="11" t="s">
        <v>79</v>
      </c>
      <c r="AW894" s="11" t="s">
        <v>33</v>
      </c>
      <c r="AX894" s="11" t="s">
        <v>69</v>
      </c>
      <c r="AY894" s="215" t="s">
        <v>152</v>
      </c>
    </row>
    <row r="895" spans="2:65" s="11" customFormat="1" ht="13.5">
      <c r="B895" s="204"/>
      <c r="C895" s="205"/>
      <c r="D895" s="206" t="s">
        <v>161</v>
      </c>
      <c r="E895" s="207" t="s">
        <v>21</v>
      </c>
      <c r="F895" s="208" t="s">
        <v>1771</v>
      </c>
      <c r="G895" s="205"/>
      <c r="H895" s="209">
        <v>25.04</v>
      </c>
      <c r="I895" s="210"/>
      <c r="J895" s="205"/>
      <c r="K895" s="205"/>
      <c r="L895" s="211"/>
      <c r="M895" s="212"/>
      <c r="N895" s="213"/>
      <c r="O895" s="213"/>
      <c r="P895" s="213"/>
      <c r="Q895" s="213"/>
      <c r="R895" s="213"/>
      <c r="S895" s="213"/>
      <c r="T895" s="214"/>
      <c r="AT895" s="215" t="s">
        <v>161</v>
      </c>
      <c r="AU895" s="215" t="s">
        <v>79</v>
      </c>
      <c r="AV895" s="11" t="s">
        <v>79</v>
      </c>
      <c r="AW895" s="11" t="s">
        <v>33</v>
      </c>
      <c r="AX895" s="11" t="s">
        <v>69</v>
      </c>
      <c r="AY895" s="215" t="s">
        <v>152</v>
      </c>
    </row>
    <row r="896" spans="2:65" s="11" customFormat="1" ht="13.5">
      <c r="B896" s="204"/>
      <c r="C896" s="205"/>
      <c r="D896" s="206" t="s">
        <v>161</v>
      </c>
      <c r="E896" s="207" t="s">
        <v>21</v>
      </c>
      <c r="F896" s="208" t="s">
        <v>1772</v>
      </c>
      <c r="G896" s="205"/>
      <c r="H896" s="209">
        <v>74.88</v>
      </c>
      <c r="I896" s="210"/>
      <c r="J896" s="205"/>
      <c r="K896" s="205"/>
      <c r="L896" s="211"/>
      <c r="M896" s="212"/>
      <c r="N896" s="213"/>
      <c r="O896" s="213"/>
      <c r="P896" s="213"/>
      <c r="Q896" s="213"/>
      <c r="R896" s="213"/>
      <c r="S896" s="213"/>
      <c r="T896" s="214"/>
      <c r="AT896" s="215" t="s">
        <v>161</v>
      </c>
      <c r="AU896" s="215" t="s">
        <v>79</v>
      </c>
      <c r="AV896" s="11" t="s">
        <v>79</v>
      </c>
      <c r="AW896" s="11" t="s">
        <v>33</v>
      </c>
      <c r="AX896" s="11" t="s">
        <v>69</v>
      </c>
      <c r="AY896" s="215" t="s">
        <v>152</v>
      </c>
    </row>
    <row r="897" spans="2:65" s="11" customFormat="1" ht="13.5">
      <c r="B897" s="204"/>
      <c r="C897" s="205"/>
      <c r="D897" s="206" t="s">
        <v>161</v>
      </c>
      <c r="E897" s="207" t="s">
        <v>21</v>
      </c>
      <c r="F897" s="208" t="s">
        <v>1778</v>
      </c>
      <c r="G897" s="205"/>
      <c r="H897" s="209">
        <v>43.061999999999998</v>
      </c>
      <c r="I897" s="210"/>
      <c r="J897" s="205"/>
      <c r="K897" s="205"/>
      <c r="L897" s="211"/>
      <c r="M897" s="212"/>
      <c r="N897" s="213"/>
      <c r="O897" s="213"/>
      <c r="P897" s="213"/>
      <c r="Q897" s="213"/>
      <c r="R897" s="213"/>
      <c r="S897" s="213"/>
      <c r="T897" s="214"/>
      <c r="AT897" s="215" t="s">
        <v>161</v>
      </c>
      <c r="AU897" s="215" t="s">
        <v>79</v>
      </c>
      <c r="AV897" s="11" t="s">
        <v>79</v>
      </c>
      <c r="AW897" s="11" t="s">
        <v>33</v>
      </c>
      <c r="AX897" s="11" t="s">
        <v>69</v>
      </c>
      <c r="AY897" s="215" t="s">
        <v>152</v>
      </c>
    </row>
    <row r="898" spans="2:65" s="12" customFormat="1" ht="13.5">
      <c r="B898" s="216"/>
      <c r="C898" s="217"/>
      <c r="D898" s="206" t="s">
        <v>161</v>
      </c>
      <c r="E898" s="218" t="s">
        <v>21</v>
      </c>
      <c r="F898" s="219" t="s">
        <v>180</v>
      </c>
      <c r="G898" s="217"/>
      <c r="H898" s="220">
        <v>329.24200000000002</v>
      </c>
      <c r="I898" s="221"/>
      <c r="J898" s="217"/>
      <c r="K898" s="217"/>
      <c r="L898" s="222"/>
      <c r="M898" s="223"/>
      <c r="N898" s="224"/>
      <c r="O898" s="224"/>
      <c r="P898" s="224"/>
      <c r="Q898" s="224"/>
      <c r="R898" s="224"/>
      <c r="S898" s="224"/>
      <c r="T898" s="225"/>
      <c r="AT898" s="226" t="s">
        <v>161</v>
      </c>
      <c r="AU898" s="226" t="s">
        <v>79</v>
      </c>
      <c r="AV898" s="12" t="s">
        <v>159</v>
      </c>
      <c r="AW898" s="12" t="s">
        <v>33</v>
      </c>
      <c r="AX898" s="12" t="s">
        <v>77</v>
      </c>
      <c r="AY898" s="226" t="s">
        <v>152</v>
      </c>
    </row>
    <row r="899" spans="2:65" s="1" customFormat="1" ht="34.15" customHeight="1">
      <c r="B899" s="41"/>
      <c r="C899" s="192" t="s">
        <v>1779</v>
      </c>
      <c r="D899" s="192" t="s">
        <v>154</v>
      </c>
      <c r="E899" s="193" t="s">
        <v>1780</v>
      </c>
      <c r="F899" s="194" t="s">
        <v>1781</v>
      </c>
      <c r="G899" s="195" t="s">
        <v>157</v>
      </c>
      <c r="H899" s="196">
        <v>369.08800000000002</v>
      </c>
      <c r="I899" s="197"/>
      <c r="J899" s="198">
        <f>ROUND(I899*H899,2)</f>
        <v>0</v>
      </c>
      <c r="K899" s="194" t="s">
        <v>158</v>
      </c>
      <c r="L899" s="61"/>
      <c r="M899" s="199" t="s">
        <v>21</v>
      </c>
      <c r="N899" s="200" t="s">
        <v>40</v>
      </c>
      <c r="O899" s="42"/>
      <c r="P899" s="201">
        <f>O899*H899</f>
        <v>0</v>
      </c>
      <c r="Q899" s="201">
        <v>1.3999999999999999E-4</v>
      </c>
      <c r="R899" s="201">
        <f>Q899*H899</f>
        <v>5.1672320000000001E-2</v>
      </c>
      <c r="S899" s="201">
        <v>0</v>
      </c>
      <c r="T899" s="202">
        <f>S899*H899</f>
        <v>0</v>
      </c>
      <c r="AR899" s="24" t="s">
        <v>242</v>
      </c>
      <c r="AT899" s="24" t="s">
        <v>154</v>
      </c>
      <c r="AU899" s="24" t="s">
        <v>79</v>
      </c>
      <c r="AY899" s="24" t="s">
        <v>152</v>
      </c>
      <c r="BE899" s="203">
        <f>IF(N899="základní",J899,0)</f>
        <v>0</v>
      </c>
      <c r="BF899" s="203">
        <f>IF(N899="snížená",J899,0)</f>
        <v>0</v>
      </c>
      <c r="BG899" s="203">
        <f>IF(N899="zákl. přenesená",J899,0)</f>
        <v>0</v>
      </c>
      <c r="BH899" s="203">
        <f>IF(N899="sníž. přenesená",J899,0)</f>
        <v>0</v>
      </c>
      <c r="BI899" s="203">
        <f>IF(N899="nulová",J899,0)</f>
        <v>0</v>
      </c>
      <c r="BJ899" s="24" t="s">
        <v>77</v>
      </c>
      <c r="BK899" s="203">
        <f>ROUND(I899*H899,2)</f>
        <v>0</v>
      </c>
      <c r="BL899" s="24" t="s">
        <v>242</v>
      </c>
      <c r="BM899" s="24" t="s">
        <v>1782</v>
      </c>
    </row>
    <row r="900" spans="2:65" s="11" customFormat="1" ht="13.5">
      <c r="B900" s="204"/>
      <c r="C900" s="205"/>
      <c r="D900" s="206" t="s">
        <v>161</v>
      </c>
      <c r="E900" s="207" t="s">
        <v>21</v>
      </c>
      <c r="F900" s="208" t="s">
        <v>1783</v>
      </c>
      <c r="G900" s="205"/>
      <c r="H900" s="209">
        <v>314.80099999999999</v>
      </c>
      <c r="I900" s="210"/>
      <c r="J900" s="205"/>
      <c r="K900" s="205"/>
      <c r="L900" s="211"/>
      <c r="M900" s="212"/>
      <c r="N900" s="213"/>
      <c r="O900" s="213"/>
      <c r="P900" s="213"/>
      <c r="Q900" s="213"/>
      <c r="R900" s="213"/>
      <c r="S900" s="213"/>
      <c r="T900" s="214"/>
      <c r="AT900" s="215" t="s">
        <v>161</v>
      </c>
      <c r="AU900" s="215" t="s">
        <v>79</v>
      </c>
      <c r="AV900" s="11" t="s">
        <v>79</v>
      </c>
      <c r="AW900" s="11" t="s">
        <v>33</v>
      </c>
      <c r="AX900" s="11" t="s">
        <v>69</v>
      </c>
      <c r="AY900" s="215" t="s">
        <v>152</v>
      </c>
    </row>
    <row r="901" spans="2:65" s="11" customFormat="1" ht="13.5">
      <c r="B901" s="204"/>
      <c r="C901" s="205"/>
      <c r="D901" s="206" t="s">
        <v>161</v>
      </c>
      <c r="E901" s="207" t="s">
        <v>21</v>
      </c>
      <c r="F901" s="208" t="s">
        <v>1784</v>
      </c>
      <c r="G901" s="205"/>
      <c r="H901" s="209">
        <v>54.286999999999999</v>
      </c>
      <c r="I901" s="210"/>
      <c r="J901" s="205"/>
      <c r="K901" s="205"/>
      <c r="L901" s="211"/>
      <c r="M901" s="212"/>
      <c r="N901" s="213"/>
      <c r="O901" s="213"/>
      <c r="P901" s="213"/>
      <c r="Q901" s="213"/>
      <c r="R901" s="213"/>
      <c r="S901" s="213"/>
      <c r="T901" s="214"/>
      <c r="AT901" s="215" t="s">
        <v>161</v>
      </c>
      <c r="AU901" s="215" t="s">
        <v>79</v>
      </c>
      <c r="AV901" s="11" t="s">
        <v>79</v>
      </c>
      <c r="AW901" s="11" t="s">
        <v>33</v>
      </c>
      <c r="AX901" s="11" t="s">
        <v>69</v>
      </c>
      <c r="AY901" s="215" t="s">
        <v>152</v>
      </c>
    </row>
    <row r="902" spans="2:65" s="12" customFormat="1" ht="13.5">
      <c r="B902" s="216"/>
      <c r="C902" s="217"/>
      <c r="D902" s="206" t="s">
        <v>161</v>
      </c>
      <c r="E902" s="218" t="s">
        <v>21</v>
      </c>
      <c r="F902" s="219" t="s">
        <v>180</v>
      </c>
      <c r="G902" s="217"/>
      <c r="H902" s="220">
        <v>369.08800000000002</v>
      </c>
      <c r="I902" s="221"/>
      <c r="J902" s="217"/>
      <c r="K902" s="217"/>
      <c r="L902" s="222"/>
      <c r="M902" s="223"/>
      <c r="N902" s="224"/>
      <c r="O902" s="224"/>
      <c r="P902" s="224"/>
      <c r="Q902" s="224"/>
      <c r="R902" s="224"/>
      <c r="S902" s="224"/>
      <c r="T902" s="225"/>
      <c r="AT902" s="226" t="s">
        <v>161</v>
      </c>
      <c r="AU902" s="226" t="s">
        <v>79</v>
      </c>
      <c r="AV902" s="12" t="s">
        <v>159</v>
      </c>
      <c r="AW902" s="12" t="s">
        <v>33</v>
      </c>
      <c r="AX902" s="12" t="s">
        <v>77</v>
      </c>
      <c r="AY902" s="226" t="s">
        <v>152</v>
      </c>
    </row>
    <row r="903" spans="2:65" s="1" customFormat="1" ht="14.45" customHeight="1">
      <c r="B903" s="41"/>
      <c r="C903" s="192" t="s">
        <v>1785</v>
      </c>
      <c r="D903" s="192" t="s">
        <v>154</v>
      </c>
      <c r="E903" s="193" t="s">
        <v>1786</v>
      </c>
      <c r="F903" s="194" t="s">
        <v>1787</v>
      </c>
      <c r="G903" s="195" t="s">
        <v>157</v>
      </c>
      <c r="H903" s="196">
        <v>52.064</v>
      </c>
      <c r="I903" s="197"/>
      <c r="J903" s="198">
        <f>ROUND(I903*H903,2)</f>
        <v>0</v>
      </c>
      <c r="K903" s="194" t="s">
        <v>158</v>
      </c>
      <c r="L903" s="61"/>
      <c r="M903" s="199" t="s">
        <v>21</v>
      </c>
      <c r="N903" s="200" t="s">
        <v>40</v>
      </c>
      <c r="O903" s="42"/>
      <c r="P903" s="201">
        <f>O903*H903</f>
        <v>0</v>
      </c>
      <c r="Q903" s="201">
        <v>0</v>
      </c>
      <c r="R903" s="201">
        <f>Q903*H903</f>
        <v>0</v>
      </c>
      <c r="S903" s="201">
        <v>0</v>
      </c>
      <c r="T903" s="202">
        <f>S903*H903</f>
        <v>0</v>
      </c>
      <c r="AR903" s="24" t="s">
        <v>242</v>
      </c>
      <c r="AT903" s="24" t="s">
        <v>154</v>
      </c>
      <c r="AU903" s="24" t="s">
        <v>79</v>
      </c>
      <c r="AY903" s="24" t="s">
        <v>152</v>
      </c>
      <c r="BE903" s="203">
        <f>IF(N903="základní",J903,0)</f>
        <v>0</v>
      </c>
      <c r="BF903" s="203">
        <f>IF(N903="snížená",J903,0)</f>
        <v>0</v>
      </c>
      <c r="BG903" s="203">
        <f>IF(N903="zákl. přenesená",J903,0)</f>
        <v>0</v>
      </c>
      <c r="BH903" s="203">
        <f>IF(N903="sníž. přenesená",J903,0)</f>
        <v>0</v>
      </c>
      <c r="BI903" s="203">
        <f>IF(N903="nulová",J903,0)</f>
        <v>0</v>
      </c>
      <c r="BJ903" s="24" t="s">
        <v>77</v>
      </c>
      <c r="BK903" s="203">
        <f>ROUND(I903*H903,2)</f>
        <v>0</v>
      </c>
      <c r="BL903" s="24" t="s">
        <v>242</v>
      </c>
      <c r="BM903" s="24" t="s">
        <v>1788</v>
      </c>
    </row>
    <row r="904" spans="2:65" s="11" customFormat="1" ht="13.5">
      <c r="B904" s="204"/>
      <c r="C904" s="205"/>
      <c r="D904" s="206" t="s">
        <v>161</v>
      </c>
      <c r="E904" s="207" t="s">
        <v>21</v>
      </c>
      <c r="F904" s="208" t="s">
        <v>1789</v>
      </c>
      <c r="G904" s="205"/>
      <c r="H904" s="209">
        <v>6</v>
      </c>
      <c r="I904" s="210"/>
      <c r="J904" s="205"/>
      <c r="K904" s="205"/>
      <c r="L904" s="211"/>
      <c r="M904" s="212"/>
      <c r="N904" s="213"/>
      <c r="O904" s="213"/>
      <c r="P904" s="213"/>
      <c r="Q904" s="213"/>
      <c r="R904" s="213"/>
      <c r="S904" s="213"/>
      <c r="T904" s="214"/>
      <c r="AT904" s="215" t="s">
        <v>161</v>
      </c>
      <c r="AU904" s="215" t="s">
        <v>79</v>
      </c>
      <c r="AV904" s="11" t="s">
        <v>79</v>
      </c>
      <c r="AW904" s="11" t="s">
        <v>33</v>
      </c>
      <c r="AX904" s="11" t="s">
        <v>69</v>
      </c>
      <c r="AY904" s="215" t="s">
        <v>152</v>
      </c>
    </row>
    <row r="905" spans="2:65" s="11" customFormat="1" ht="13.5">
      <c r="B905" s="204"/>
      <c r="C905" s="205"/>
      <c r="D905" s="206" t="s">
        <v>161</v>
      </c>
      <c r="E905" s="207" t="s">
        <v>21</v>
      </c>
      <c r="F905" s="208" t="s">
        <v>1790</v>
      </c>
      <c r="G905" s="205"/>
      <c r="H905" s="209">
        <v>46.064</v>
      </c>
      <c r="I905" s="210"/>
      <c r="J905" s="205"/>
      <c r="K905" s="205"/>
      <c r="L905" s="211"/>
      <c r="M905" s="212"/>
      <c r="N905" s="213"/>
      <c r="O905" s="213"/>
      <c r="P905" s="213"/>
      <c r="Q905" s="213"/>
      <c r="R905" s="213"/>
      <c r="S905" s="213"/>
      <c r="T905" s="214"/>
      <c r="AT905" s="215" t="s">
        <v>161</v>
      </c>
      <c r="AU905" s="215" t="s">
        <v>79</v>
      </c>
      <c r="AV905" s="11" t="s">
        <v>79</v>
      </c>
      <c r="AW905" s="11" t="s">
        <v>33</v>
      </c>
      <c r="AX905" s="11" t="s">
        <v>69</v>
      </c>
      <c r="AY905" s="215" t="s">
        <v>152</v>
      </c>
    </row>
    <row r="906" spans="2:65" s="12" customFormat="1" ht="13.5">
      <c r="B906" s="216"/>
      <c r="C906" s="217"/>
      <c r="D906" s="206" t="s">
        <v>161</v>
      </c>
      <c r="E906" s="218" t="s">
        <v>21</v>
      </c>
      <c r="F906" s="219" t="s">
        <v>180</v>
      </c>
      <c r="G906" s="217"/>
      <c r="H906" s="220">
        <v>52.064</v>
      </c>
      <c r="I906" s="221"/>
      <c r="J906" s="217"/>
      <c r="K906" s="217"/>
      <c r="L906" s="222"/>
      <c r="M906" s="223"/>
      <c r="N906" s="224"/>
      <c r="O906" s="224"/>
      <c r="P906" s="224"/>
      <c r="Q906" s="224"/>
      <c r="R906" s="224"/>
      <c r="S906" s="224"/>
      <c r="T906" s="225"/>
      <c r="AT906" s="226" t="s">
        <v>161</v>
      </c>
      <c r="AU906" s="226" t="s">
        <v>79</v>
      </c>
      <c r="AV906" s="12" t="s">
        <v>159</v>
      </c>
      <c r="AW906" s="12" t="s">
        <v>33</v>
      </c>
      <c r="AX906" s="12" t="s">
        <v>77</v>
      </c>
      <c r="AY906" s="226" t="s">
        <v>152</v>
      </c>
    </row>
    <row r="907" spans="2:65" s="1" customFormat="1" ht="22.9" customHeight="1">
      <c r="B907" s="41"/>
      <c r="C907" s="192" t="s">
        <v>1791</v>
      </c>
      <c r="D907" s="192" t="s">
        <v>154</v>
      </c>
      <c r="E907" s="193" t="s">
        <v>1792</v>
      </c>
      <c r="F907" s="194" t="s">
        <v>1793</v>
      </c>
      <c r="G907" s="195" t="s">
        <v>157</v>
      </c>
      <c r="H907" s="196">
        <v>52.064</v>
      </c>
      <c r="I907" s="197"/>
      <c r="J907" s="198">
        <f>ROUND(I907*H907,2)</f>
        <v>0</v>
      </c>
      <c r="K907" s="194" t="s">
        <v>158</v>
      </c>
      <c r="L907" s="61"/>
      <c r="M907" s="199" t="s">
        <v>21</v>
      </c>
      <c r="N907" s="200" t="s">
        <v>40</v>
      </c>
      <c r="O907" s="42"/>
      <c r="P907" s="201">
        <f>O907*H907</f>
        <v>0</v>
      </c>
      <c r="Q907" s="201">
        <v>1.3999999999999999E-4</v>
      </c>
      <c r="R907" s="201">
        <f>Q907*H907</f>
        <v>7.2889599999999997E-3</v>
      </c>
      <c r="S907" s="201">
        <v>0</v>
      </c>
      <c r="T907" s="202">
        <f>S907*H907</f>
        <v>0</v>
      </c>
      <c r="AR907" s="24" t="s">
        <v>242</v>
      </c>
      <c r="AT907" s="24" t="s">
        <v>154</v>
      </c>
      <c r="AU907" s="24" t="s">
        <v>79</v>
      </c>
      <c r="AY907" s="24" t="s">
        <v>152</v>
      </c>
      <c r="BE907" s="203">
        <f>IF(N907="základní",J907,0)</f>
        <v>0</v>
      </c>
      <c r="BF907" s="203">
        <f>IF(N907="snížená",J907,0)</f>
        <v>0</v>
      </c>
      <c r="BG907" s="203">
        <f>IF(N907="zákl. přenesená",J907,0)</f>
        <v>0</v>
      </c>
      <c r="BH907" s="203">
        <f>IF(N907="sníž. přenesená",J907,0)</f>
        <v>0</v>
      </c>
      <c r="BI907" s="203">
        <f>IF(N907="nulová",J907,0)</f>
        <v>0</v>
      </c>
      <c r="BJ907" s="24" t="s">
        <v>77</v>
      </c>
      <c r="BK907" s="203">
        <f>ROUND(I907*H907,2)</f>
        <v>0</v>
      </c>
      <c r="BL907" s="24" t="s">
        <v>242</v>
      </c>
      <c r="BM907" s="24" t="s">
        <v>1794</v>
      </c>
    </row>
    <row r="908" spans="2:65" s="11" customFormat="1" ht="13.5">
      <c r="B908" s="204"/>
      <c r="C908" s="205"/>
      <c r="D908" s="206" t="s">
        <v>161</v>
      </c>
      <c r="E908" s="207" t="s">
        <v>21</v>
      </c>
      <c r="F908" s="208" t="s">
        <v>1789</v>
      </c>
      <c r="G908" s="205"/>
      <c r="H908" s="209">
        <v>6</v>
      </c>
      <c r="I908" s="210"/>
      <c r="J908" s="205"/>
      <c r="K908" s="205"/>
      <c r="L908" s="211"/>
      <c r="M908" s="212"/>
      <c r="N908" s="213"/>
      <c r="O908" s="213"/>
      <c r="P908" s="213"/>
      <c r="Q908" s="213"/>
      <c r="R908" s="213"/>
      <c r="S908" s="213"/>
      <c r="T908" s="214"/>
      <c r="AT908" s="215" t="s">
        <v>161</v>
      </c>
      <c r="AU908" s="215" t="s">
        <v>79</v>
      </c>
      <c r="AV908" s="11" t="s">
        <v>79</v>
      </c>
      <c r="AW908" s="11" t="s">
        <v>33</v>
      </c>
      <c r="AX908" s="11" t="s">
        <v>69</v>
      </c>
      <c r="AY908" s="215" t="s">
        <v>152</v>
      </c>
    </row>
    <row r="909" spans="2:65" s="11" customFormat="1" ht="13.5">
      <c r="B909" s="204"/>
      <c r="C909" s="205"/>
      <c r="D909" s="206" t="s">
        <v>161</v>
      </c>
      <c r="E909" s="207" t="s">
        <v>21</v>
      </c>
      <c r="F909" s="208" t="s">
        <v>1790</v>
      </c>
      <c r="G909" s="205"/>
      <c r="H909" s="209">
        <v>46.064</v>
      </c>
      <c r="I909" s="210"/>
      <c r="J909" s="205"/>
      <c r="K909" s="205"/>
      <c r="L909" s="211"/>
      <c r="M909" s="212"/>
      <c r="N909" s="213"/>
      <c r="O909" s="213"/>
      <c r="P909" s="213"/>
      <c r="Q909" s="213"/>
      <c r="R909" s="213"/>
      <c r="S909" s="213"/>
      <c r="T909" s="214"/>
      <c r="AT909" s="215" t="s">
        <v>161</v>
      </c>
      <c r="AU909" s="215" t="s">
        <v>79</v>
      </c>
      <c r="AV909" s="11" t="s">
        <v>79</v>
      </c>
      <c r="AW909" s="11" t="s">
        <v>33</v>
      </c>
      <c r="AX909" s="11" t="s">
        <v>69</v>
      </c>
      <c r="AY909" s="215" t="s">
        <v>152</v>
      </c>
    </row>
    <row r="910" spans="2:65" s="12" customFormat="1" ht="13.5">
      <c r="B910" s="216"/>
      <c r="C910" s="217"/>
      <c r="D910" s="206" t="s">
        <v>161</v>
      </c>
      <c r="E910" s="218" t="s">
        <v>21</v>
      </c>
      <c r="F910" s="219" t="s">
        <v>180</v>
      </c>
      <c r="G910" s="217"/>
      <c r="H910" s="220">
        <v>52.064</v>
      </c>
      <c r="I910" s="221"/>
      <c r="J910" s="217"/>
      <c r="K910" s="217"/>
      <c r="L910" s="222"/>
      <c r="M910" s="223"/>
      <c r="N910" s="224"/>
      <c r="O910" s="224"/>
      <c r="P910" s="224"/>
      <c r="Q910" s="224"/>
      <c r="R910" s="224"/>
      <c r="S910" s="224"/>
      <c r="T910" s="225"/>
      <c r="AT910" s="226" t="s">
        <v>161</v>
      </c>
      <c r="AU910" s="226" t="s">
        <v>79</v>
      </c>
      <c r="AV910" s="12" t="s">
        <v>159</v>
      </c>
      <c r="AW910" s="12" t="s">
        <v>33</v>
      </c>
      <c r="AX910" s="12" t="s">
        <v>77</v>
      </c>
      <c r="AY910" s="226" t="s">
        <v>152</v>
      </c>
    </row>
    <row r="911" spans="2:65" s="1" customFormat="1" ht="22.9" customHeight="1">
      <c r="B911" s="41"/>
      <c r="C911" s="192" t="s">
        <v>1795</v>
      </c>
      <c r="D911" s="192" t="s">
        <v>154</v>
      </c>
      <c r="E911" s="193" t="s">
        <v>1796</v>
      </c>
      <c r="F911" s="194" t="s">
        <v>1797</v>
      </c>
      <c r="G911" s="195" t="s">
        <v>157</v>
      </c>
      <c r="H911" s="196">
        <v>52.064</v>
      </c>
      <c r="I911" s="197"/>
      <c r="J911" s="198">
        <f>ROUND(I911*H911,2)</f>
        <v>0</v>
      </c>
      <c r="K911" s="194" t="s">
        <v>158</v>
      </c>
      <c r="L911" s="61"/>
      <c r="M911" s="199" t="s">
        <v>21</v>
      </c>
      <c r="N911" s="200" t="s">
        <v>40</v>
      </c>
      <c r="O911" s="42"/>
      <c r="P911" s="201">
        <f>O911*H911</f>
        <v>0</v>
      </c>
      <c r="Q911" s="201">
        <v>1.2E-4</v>
      </c>
      <c r="R911" s="201">
        <f>Q911*H911</f>
        <v>6.2476800000000002E-3</v>
      </c>
      <c r="S911" s="201">
        <v>0</v>
      </c>
      <c r="T911" s="202">
        <f>S911*H911</f>
        <v>0</v>
      </c>
      <c r="AR911" s="24" t="s">
        <v>242</v>
      </c>
      <c r="AT911" s="24" t="s">
        <v>154</v>
      </c>
      <c r="AU911" s="24" t="s">
        <v>79</v>
      </c>
      <c r="AY911" s="24" t="s">
        <v>152</v>
      </c>
      <c r="BE911" s="203">
        <f>IF(N911="základní",J911,0)</f>
        <v>0</v>
      </c>
      <c r="BF911" s="203">
        <f>IF(N911="snížená",J911,0)</f>
        <v>0</v>
      </c>
      <c r="BG911" s="203">
        <f>IF(N911="zákl. přenesená",J911,0)</f>
        <v>0</v>
      </c>
      <c r="BH911" s="203">
        <f>IF(N911="sníž. přenesená",J911,0)</f>
        <v>0</v>
      </c>
      <c r="BI911" s="203">
        <f>IF(N911="nulová",J911,0)</f>
        <v>0</v>
      </c>
      <c r="BJ911" s="24" t="s">
        <v>77</v>
      </c>
      <c r="BK911" s="203">
        <f>ROUND(I911*H911,2)</f>
        <v>0</v>
      </c>
      <c r="BL911" s="24" t="s">
        <v>242</v>
      </c>
      <c r="BM911" s="24" t="s">
        <v>1798</v>
      </c>
    </row>
    <row r="912" spans="2:65" s="11" customFormat="1" ht="13.5">
      <c r="B912" s="204"/>
      <c r="C912" s="205"/>
      <c r="D912" s="206" t="s">
        <v>161</v>
      </c>
      <c r="E912" s="207" t="s">
        <v>21</v>
      </c>
      <c r="F912" s="208" t="s">
        <v>1789</v>
      </c>
      <c r="G912" s="205"/>
      <c r="H912" s="209">
        <v>6</v>
      </c>
      <c r="I912" s="210"/>
      <c r="J912" s="205"/>
      <c r="K912" s="205"/>
      <c r="L912" s="211"/>
      <c r="M912" s="212"/>
      <c r="N912" s="213"/>
      <c r="O912" s="213"/>
      <c r="P912" s="213"/>
      <c r="Q912" s="213"/>
      <c r="R912" s="213"/>
      <c r="S912" s="213"/>
      <c r="T912" s="214"/>
      <c r="AT912" s="215" t="s">
        <v>161</v>
      </c>
      <c r="AU912" s="215" t="s">
        <v>79</v>
      </c>
      <c r="AV912" s="11" t="s">
        <v>79</v>
      </c>
      <c r="AW912" s="11" t="s">
        <v>33</v>
      </c>
      <c r="AX912" s="11" t="s">
        <v>69</v>
      </c>
      <c r="AY912" s="215" t="s">
        <v>152</v>
      </c>
    </row>
    <row r="913" spans="2:65" s="11" customFormat="1" ht="13.5">
      <c r="B913" s="204"/>
      <c r="C913" s="205"/>
      <c r="D913" s="206" t="s">
        <v>161</v>
      </c>
      <c r="E913" s="207" t="s">
        <v>21</v>
      </c>
      <c r="F913" s="208" t="s">
        <v>1790</v>
      </c>
      <c r="G913" s="205"/>
      <c r="H913" s="209">
        <v>46.064</v>
      </c>
      <c r="I913" s="210"/>
      <c r="J913" s="205"/>
      <c r="K913" s="205"/>
      <c r="L913" s="211"/>
      <c r="M913" s="212"/>
      <c r="N913" s="213"/>
      <c r="O913" s="213"/>
      <c r="P913" s="213"/>
      <c r="Q913" s="213"/>
      <c r="R913" s="213"/>
      <c r="S913" s="213"/>
      <c r="T913" s="214"/>
      <c r="AT913" s="215" t="s">
        <v>161</v>
      </c>
      <c r="AU913" s="215" t="s">
        <v>79</v>
      </c>
      <c r="AV913" s="11" t="s">
        <v>79</v>
      </c>
      <c r="AW913" s="11" t="s">
        <v>33</v>
      </c>
      <c r="AX913" s="11" t="s">
        <v>69</v>
      </c>
      <c r="AY913" s="215" t="s">
        <v>152</v>
      </c>
    </row>
    <row r="914" spans="2:65" s="12" customFormat="1" ht="13.5">
      <c r="B914" s="216"/>
      <c r="C914" s="217"/>
      <c r="D914" s="206" t="s">
        <v>161</v>
      </c>
      <c r="E914" s="218" t="s">
        <v>21</v>
      </c>
      <c r="F914" s="219" t="s">
        <v>180</v>
      </c>
      <c r="G914" s="217"/>
      <c r="H914" s="220">
        <v>52.064</v>
      </c>
      <c r="I914" s="221"/>
      <c r="J914" s="217"/>
      <c r="K914" s="217"/>
      <c r="L914" s="222"/>
      <c r="M914" s="223"/>
      <c r="N914" s="224"/>
      <c r="O914" s="224"/>
      <c r="P914" s="224"/>
      <c r="Q914" s="224"/>
      <c r="R914" s="224"/>
      <c r="S914" s="224"/>
      <c r="T914" s="225"/>
      <c r="AT914" s="226" t="s">
        <v>161</v>
      </c>
      <c r="AU914" s="226" t="s">
        <v>79</v>
      </c>
      <c r="AV914" s="12" t="s">
        <v>159</v>
      </c>
      <c r="AW914" s="12" t="s">
        <v>33</v>
      </c>
      <c r="AX914" s="12" t="s">
        <v>77</v>
      </c>
      <c r="AY914" s="226" t="s">
        <v>152</v>
      </c>
    </row>
    <row r="915" spans="2:65" s="1" customFormat="1" ht="22.9" customHeight="1">
      <c r="B915" s="41"/>
      <c r="C915" s="192" t="s">
        <v>1799</v>
      </c>
      <c r="D915" s="192" t="s">
        <v>154</v>
      </c>
      <c r="E915" s="193" t="s">
        <v>1800</v>
      </c>
      <c r="F915" s="194" t="s">
        <v>1801</v>
      </c>
      <c r="G915" s="195" t="s">
        <v>157</v>
      </c>
      <c r="H915" s="196">
        <v>52.064</v>
      </c>
      <c r="I915" s="197"/>
      <c r="J915" s="198">
        <f>ROUND(I915*H915,2)</f>
        <v>0</v>
      </c>
      <c r="K915" s="194" t="s">
        <v>158</v>
      </c>
      <c r="L915" s="61"/>
      <c r="M915" s="199" t="s">
        <v>21</v>
      </c>
      <c r="N915" s="200" t="s">
        <v>40</v>
      </c>
      <c r="O915" s="42"/>
      <c r="P915" s="201">
        <f>O915*H915</f>
        <v>0</v>
      </c>
      <c r="Q915" s="201">
        <v>1.2E-4</v>
      </c>
      <c r="R915" s="201">
        <f>Q915*H915</f>
        <v>6.2476800000000002E-3</v>
      </c>
      <c r="S915" s="201">
        <v>0</v>
      </c>
      <c r="T915" s="202">
        <f>S915*H915</f>
        <v>0</v>
      </c>
      <c r="AR915" s="24" t="s">
        <v>242</v>
      </c>
      <c r="AT915" s="24" t="s">
        <v>154</v>
      </c>
      <c r="AU915" s="24" t="s">
        <v>79</v>
      </c>
      <c r="AY915" s="24" t="s">
        <v>152</v>
      </c>
      <c r="BE915" s="203">
        <f>IF(N915="základní",J915,0)</f>
        <v>0</v>
      </c>
      <c r="BF915" s="203">
        <f>IF(N915="snížená",J915,0)</f>
        <v>0</v>
      </c>
      <c r="BG915" s="203">
        <f>IF(N915="zákl. přenesená",J915,0)</f>
        <v>0</v>
      </c>
      <c r="BH915" s="203">
        <f>IF(N915="sníž. přenesená",J915,0)</f>
        <v>0</v>
      </c>
      <c r="BI915" s="203">
        <f>IF(N915="nulová",J915,0)</f>
        <v>0</v>
      </c>
      <c r="BJ915" s="24" t="s">
        <v>77</v>
      </c>
      <c r="BK915" s="203">
        <f>ROUND(I915*H915,2)</f>
        <v>0</v>
      </c>
      <c r="BL915" s="24" t="s">
        <v>242</v>
      </c>
      <c r="BM915" s="24" t="s">
        <v>1802</v>
      </c>
    </row>
    <row r="916" spans="2:65" s="11" customFormat="1" ht="13.5">
      <c r="B916" s="204"/>
      <c r="C916" s="205"/>
      <c r="D916" s="206" t="s">
        <v>161</v>
      </c>
      <c r="E916" s="207" t="s">
        <v>21</v>
      </c>
      <c r="F916" s="208" t="s">
        <v>1789</v>
      </c>
      <c r="G916" s="205"/>
      <c r="H916" s="209">
        <v>6</v>
      </c>
      <c r="I916" s="210"/>
      <c r="J916" s="205"/>
      <c r="K916" s="205"/>
      <c r="L916" s="211"/>
      <c r="M916" s="212"/>
      <c r="N916" s="213"/>
      <c r="O916" s="213"/>
      <c r="P916" s="213"/>
      <c r="Q916" s="213"/>
      <c r="R916" s="213"/>
      <c r="S916" s="213"/>
      <c r="T916" s="214"/>
      <c r="AT916" s="215" t="s">
        <v>161</v>
      </c>
      <c r="AU916" s="215" t="s">
        <v>79</v>
      </c>
      <c r="AV916" s="11" t="s">
        <v>79</v>
      </c>
      <c r="AW916" s="11" t="s">
        <v>33</v>
      </c>
      <c r="AX916" s="11" t="s">
        <v>69</v>
      </c>
      <c r="AY916" s="215" t="s">
        <v>152</v>
      </c>
    </row>
    <row r="917" spans="2:65" s="11" customFormat="1" ht="13.5">
      <c r="B917" s="204"/>
      <c r="C917" s="205"/>
      <c r="D917" s="206" t="s">
        <v>161</v>
      </c>
      <c r="E917" s="207" t="s">
        <v>21</v>
      </c>
      <c r="F917" s="208" t="s">
        <v>1790</v>
      </c>
      <c r="G917" s="205"/>
      <c r="H917" s="209">
        <v>46.064</v>
      </c>
      <c r="I917" s="210"/>
      <c r="J917" s="205"/>
      <c r="K917" s="205"/>
      <c r="L917" s="211"/>
      <c r="M917" s="212"/>
      <c r="N917" s="213"/>
      <c r="O917" s="213"/>
      <c r="P917" s="213"/>
      <c r="Q917" s="213"/>
      <c r="R917" s="213"/>
      <c r="S917" s="213"/>
      <c r="T917" s="214"/>
      <c r="AT917" s="215" t="s">
        <v>161</v>
      </c>
      <c r="AU917" s="215" t="s">
        <v>79</v>
      </c>
      <c r="AV917" s="11" t="s">
        <v>79</v>
      </c>
      <c r="AW917" s="11" t="s">
        <v>33</v>
      </c>
      <c r="AX917" s="11" t="s">
        <v>69</v>
      </c>
      <c r="AY917" s="215" t="s">
        <v>152</v>
      </c>
    </row>
    <row r="918" spans="2:65" s="12" customFormat="1" ht="13.5">
      <c r="B918" s="216"/>
      <c r="C918" s="217"/>
      <c r="D918" s="206" t="s">
        <v>161</v>
      </c>
      <c r="E918" s="218" t="s">
        <v>21</v>
      </c>
      <c r="F918" s="219" t="s">
        <v>180</v>
      </c>
      <c r="G918" s="217"/>
      <c r="H918" s="220">
        <v>52.064</v>
      </c>
      <c r="I918" s="221"/>
      <c r="J918" s="217"/>
      <c r="K918" s="217"/>
      <c r="L918" s="222"/>
      <c r="M918" s="223"/>
      <c r="N918" s="224"/>
      <c r="O918" s="224"/>
      <c r="P918" s="224"/>
      <c r="Q918" s="224"/>
      <c r="R918" s="224"/>
      <c r="S918" s="224"/>
      <c r="T918" s="225"/>
      <c r="AT918" s="226" t="s">
        <v>161</v>
      </c>
      <c r="AU918" s="226" t="s">
        <v>79</v>
      </c>
      <c r="AV918" s="12" t="s">
        <v>159</v>
      </c>
      <c r="AW918" s="12" t="s">
        <v>33</v>
      </c>
      <c r="AX918" s="12" t="s">
        <v>77</v>
      </c>
      <c r="AY918" s="226" t="s">
        <v>152</v>
      </c>
    </row>
    <row r="919" spans="2:65" s="10" customFormat="1" ht="29.85" customHeight="1">
      <c r="B919" s="176"/>
      <c r="C919" s="177"/>
      <c r="D919" s="178" t="s">
        <v>68</v>
      </c>
      <c r="E919" s="190" t="s">
        <v>1803</v>
      </c>
      <c r="F919" s="190" t="s">
        <v>1804</v>
      </c>
      <c r="G919" s="177"/>
      <c r="H919" s="177"/>
      <c r="I919" s="180"/>
      <c r="J919" s="191">
        <f>BK919</f>
        <v>0</v>
      </c>
      <c r="K919" s="177"/>
      <c r="L919" s="182"/>
      <c r="M919" s="183"/>
      <c r="N919" s="184"/>
      <c r="O919" s="184"/>
      <c r="P919" s="185">
        <f>SUM(P920:P939)</f>
        <v>0</v>
      </c>
      <c r="Q919" s="184"/>
      <c r="R919" s="185">
        <f>SUM(R920:R939)</f>
        <v>0.19607749999999999</v>
      </c>
      <c r="S919" s="184"/>
      <c r="T919" s="186">
        <f>SUM(T920:T939)</f>
        <v>4.3119449999999997E-2</v>
      </c>
      <c r="AR919" s="187" t="s">
        <v>79</v>
      </c>
      <c r="AT919" s="188" t="s">
        <v>68</v>
      </c>
      <c r="AU919" s="188" t="s">
        <v>77</v>
      </c>
      <c r="AY919" s="187" t="s">
        <v>152</v>
      </c>
      <c r="BK919" s="189">
        <f>SUM(BK920:BK939)</f>
        <v>0</v>
      </c>
    </row>
    <row r="920" spans="2:65" s="1" customFormat="1" ht="14.45" customHeight="1">
      <c r="B920" s="41"/>
      <c r="C920" s="192" t="s">
        <v>1805</v>
      </c>
      <c r="D920" s="192" t="s">
        <v>154</v>
      </c>
      <c r="E920" s="193" t="s">
        <v>1806</v>
      </c>
      <c r="F920" s="194" t="s">
        <v>1807</v>
      </c>
      <c r="G920" s="195" t="s">
        <v>157</v>
      </c>
      <c r="H920" s="196">
        <v>139.095</v>
      </c>
      <c r="I920" s="197"/>
      <c r="J920" s="198">
        <f>ROUND(I920*H920,2)</f>
        <v>0</v>
      </c>
      <c r="K920" s="194" t="s">
        <v>158</v>
      </c>
      <c r="L920" s="61"/>
      <c r="M920" s="199" t="s">
        <v>21</v>
      </c>
      <c r="N920" s="200" t="s">
        <v>40</v>
      </c>
      <c r="O920" s="42"/>
      <c r="P920" s="201">
        <f>O920*H920</f>
        <v>0</v>
      </c>
      <c r="Q920" s="201">
        <v>1E-3</v>
      </c>
      <c r="R920" s="201">
        <f>Q920*H920</f>
        <v>0.139095</v>
      </c>
      <c r="S920" s="201">
        <v>3.1E-4</v>
      </c>
      <c r="T920" s="202">
        <f>S920*H920</f>
        <v>4.3119449999999997E-2</v>
      </c>
      <c r="AR920" s="24" t="s">
        <v>242</v>
      </c>
      <c r="AT920" s="24" t="s">
        <v>154</v>
      </c>
      <c r="AU920" s="24" t="s">
        <v>79</v>
      </c>
      <c r="AY920" s="24" t="s">
        <v>152</v>
      </c>
      <c r="BE920" s="203">
        <f>IF(N920="základní",J920,0)</f>
        <v>0</v>
      </c>
      <c r="BF920" s="203">
        <f>IF(N920="snížená",J920,0)</f>
        <v>0</v>
      </c>
      <c r="BG920" s="203">
        <f>IF(N920="zákl. přenesená",J920,0)</f>
        <v>0</v>
      </c>
      <c r="BH920" s="203">
        <f>IF(N920="sníž. přenesená",J920,0)</f>
        <v>0</v>
      </c>
      <c r="BI920" s="203">
        <f>IF(N920="nulová",J920,0)</f>
        <v>0</v>
      </c>
      <c r="BJ920" s="24" t="s">
        <v>77</v>
      </c>
      <c r="BK920" s="203">
        <f>ROUND(I920*H920,2)</f>
        <v>0</v>
      </c>
      <c r="BL920" s="24" t="s">
        <v>242</v>
      </c>
      <c r="BM920" s="24" t="s">
        <v>1808</v>
      </c>
    </row>
    <row r="921" spans="2:65" s="11" customFormat="1" ht="13.5">
      <c r="B921" s="204"/>
      <c r="C921" s="205"/>
      <c r="D921" s="206" t="s">
        <v>161</v>
      </c>
      <c r="E921" s="207" t="s">
        <v>21</v>
      </c>
      <c r="F921" s="208" t="s">
        <v>1809</v>
      </c>
      <c r="G921" s="205"/>
      <c r="H921" s="209">
        <v>38.994999999999997</v>
      </c>
      <c r="I921" s="210"/>
      <c r="J921" s="205"/>
      <c r="K921" s="205"/>
      <c r="L921" s="211"/>
      <c r="M921" s="212"/>
      <c r="N921" s="213"/>
      <c r="O921" s="213"/>
      <c r="P921" s="213"/>
      <c r="Q921" s="213"/>
      <c r="R921" s="213"/>
      <c r="S921" s="213"/>
      <c r="T921" s="214"/>
      <c r="AT921" s="215" t="s">
        <v>161</v>
      </c>
      <c r="AU921" s="215" t="s">
        <v>79</v>
      </c>
      <c r="AV921" s="11" t="s">
        <v>79</v>
      </c>
      <c r="AW921" s="11" t="s">
        <v>33</v>
      </c>
      <c r="AX921" s="11" t="s">
        <v>69</v>
      </c>
      <c r="AY921" s="215" t="s">
        <v>152</v>
      </c>
    </row>
    <row r="922" spans="2:65" s="11" customFormat="1" ht="13.5">
      <c r="B922" s="204"/>
      <c r="C922" s="205"/>
      <c r="D922" s="206" t="s">
        <v>161</v>
      </c>
      <c r="E922" s="207" t="s">
        <v>21</v>
      </c>
      <c r="F922" s="208" t="s">
        <v>1810</v>
      </c>
      <c r="G922" s="205"/>
      <c r="H922" s="209">
        <v>30.51</v>
      </c>
      <c r="I922" s="210"/>
      <c r="J922" s="205"/>
      <c r="K922" s="205"/>
      <c r="L922" s="211"/>
      <c r="M922" s="212"/>
      <c r="N922" s="213"/>
      <c r="O922" s="213"/>
      <c r="P922" s="213"/>
      <c r="Q922" s="213"/>
      <c r="R922" s="213"/>
      <c r="S922" s="213"/>
      <c r="T922" s="214"/>
      <c r="AT922" s="215" t="s">
        <v>161</v>
      </c>
      <c r="AU922" s="215" t="s">
        <v>79</v>
      </c>
      <c r="AV922" s="11" t="s">
        <v>79</v>
      </c>
      <c r="AW922" s="11" t="s">
        <v>33</v>
      </c>
      <c r="AX922" s="11" t="s">
        <v>69</v>
      </c>
      <c r="AY922" s="215" t="s">
        <v>152</v>
      </c>
    </row>
    <row r="923" spans="2:65" s="11" customFormat="1" ht="13.5">
      <c r="B923" s="204"/>
      <c r="C923" s="205"/>
      <c r="D923" s="206" t="s">
        <v>161</v>
      </c>
      <c r="E923" s="207" t="s">
        <v>21</v>
      </c>
      <c r="F923" s="208" t="s">
        <v>420</v>
      </c>
      <c r="G923" s="205"/>
      <c r="H923" s="209">
        <v>32.299999999999997</v>
      </c>
      <c r="I923" s="210"/>
      <c r="J923" s="205"/>
      <c r="K923" s="205"/>
      <c r="L923" s="211"/>
      <c r="M923" s="212"/>
      <c r="N923" s="213"/>
      <c r="O923" s="213"/>
      <c r="P923" s="213"/>
      <c r="Q923" s="213"/>
      <c r="R923" s="213"/>
      <c r="S923" s="213"/>
      <c r="T923" s="214"/>
      <c r="AT923" s="215" t="s">
        <v>161</v>
      </c>
      <c r="AU923" s="215" t="s">
        <v>79</v>
      </c>
      <c r="AV923" s="11" t="s">
        <v>79</v>
      </c>
      <c r="AW923" s="11" t="s">
        <v>33</v>
      </c>
      <c r="AX923" s="11" t="s">
        <v>69</v>
      </c>
      <c r="AY923" s="215" t="s">
        <v>152</v>
      </c>
    </row>
    <row r="924" spans="2:65" s="11" customFormat="1" ht="13.5">
      <c r="B924" s="204"/>
      <c r="C924" s="205"/>
      <c r="D924" s="206" t="s">
        <v>161</v>
      </c>
      <c r="E924" s="207" t="s">
        <v>21</v>
      </c>
      <c r="F924" s="208" t="s">
        <v>405</v>
      </c>
      <c r="G924" s="205"/>
      <c r="H924" s="209">
        <v>37.29</v>
      </c>
      <c r="I924" s="210"/>
      <c r="J924" s="205"/>
      <c r="K924" s="205"/>
      <c r="L924" s="211"/>
      <c r="M924" s="212"/>
      <c r="N924" s="213"/>
      <c r="O924" s="213"/>
      <c r="P924" s="213"/>
      <c r="Q924" s="213"/>
      <c r="R924" s="213"/>
      <c r="S924" s="213"/>
      <c r="T924" s="214"/>
      <c r="AT924" s="215" t="s">
        <v>161</v>
      </c>
      <c r="AU924" s="215" t="s">
        <v>79</v>
      </c>
      <c r="AV924" s="11" t="s">
        <v>79</v>
      </c>
      <c r="AW924" s="11" t="s">
        <v>33</v>
      </c>
      <c r="AX924" s="11" t="s">
        <v>69</v>
      </c>
      <c r="AY924" s="215" t="s">
        <v>152</v>
      </c>
    </row>
    <row r="925" spans="2:65" s="12" customFormat="1" ht="13.5">
      <c r="B925" s="216"/>
      <c r="C925" s="217"/>
      <c r="D925" s="206" t="s">
        <v>161</v>
      </c>
      <c r="E925" s="218" t="s">
        <v>21</v>
      </c>
      <c r="F925" s="219" t="s">
        <v>180</v>
      </c>
      <c r="G925" s="217"/>
      <c r="H925" s="220">
        <v>139.095</v>
      </c>
      <c r="I925" s="221"/>
      <c r="J925" s="217"/>
      <c r="K925" s="217"/>
      <c r="L925" s="222"/>
      <c r="M925" s="223"/>
      <c r="N925" s="224"/>
      <c r="O925" s="224"/>
      <c r="P925" s="224"/>
      <c r="Q925" s="224"/>
      <c r="R925" s="224"/>
      <c r="S925" s="224"/>
      <c r="T925" s="225"/>
      <c r="AT925" s="226" t="s">
        <v>161</v>
      </c>
      <c r="AU925" s="226" t="s">
        <v>79</v>
      </c>
      <c r="AV925" s="12" t="s">
        <v>159</v>
      </c>
      <c r="AW925" s="12" t="s">
        <v>33</v>
      </c>
      <c r="AX925" s="12" t="s">
        <v>77</v>
      </c>
      <c r="AY925" s="226" t="s">
        <v>152</v>
      </c>
    </row>
    <row r="926" spans="2:65" s="1" customFormat="1" ht="22.9" customHeight="1">
      <c r="B926" s="41"/>
      <c r="C926" s="192" t="s">
        <v>1811</v>
      </c>
      <c r="D926" s="192" t="s">
        <v>154</v>
      </c>
      <c r="E926" s="193" t="s">
        <v>1812</v>
      </c>
      <c r="F926" s="194" t="s">
        <v>1813</v>
      </c>
      <c r="G926" s="195" t="s">
        <v>157</v>
      </c>
      <c r="H926" s="196">
        <v>123.875</v>
      </c>
      <c r="I926" s="197"/>
      <c r="J926" s="198">
        <f>ROUND(I926*H926,2)</f>
        <v>0</v>
      </c>
      <c r="K926" s="194" t="s">
        <v>158</v>
      </c>
      <c r="L926" s="61"/>
      <c r="M926" s="199" t="s">
        <v>21</v>
      </c>
      <c r="N926" s="200" t="s">
        <v>40</v>
      </c>
      <c r="O926" s="42"/>
      <c r="P926" s="201">
        <f>O926*H926</f>
        <v>0</v>
      </c>
      <c r="Q926" s="201">
        <v>2.0000000000000001E-4</v>
      </c>
      <c r="R926" s="201">
        <f>Q926*H926</f>
        <v>2.4775000000000002E-2</v>
      </c>
      <c r="S926" s="201">
        <v>0</v>
      </c>
      <c r="T926" s="202">
        <f>S926*H926</f>
        <v>0</v>
      </c>
      <c r="AR926" s="24" t="s">
        <v>242</v>
      </c>
      <c r="AT926" s="24" t="s">
        <v>154</v>
      </c>
      <c r="AU926" s="24" t="s">
        <v>79</v>
      </c>
      <c r="AY926" s="24" t="s">
        <v>152</v>
      </c>
      <c r="BE926" s="203">
        <f>IF(N926="základní",J926,0)</f>
        <v>0</v>
      </c>
      <c r="BF926" s="203">
        <f>IF(N926="snížená",J926,0)</f>
        <v>0</v>
      </c>
      <c r="BG926" s="203">
        <f>IF(N926="zákl. přenesená",J926,0)</f>
        <v>0</v>
      </c>
      <c r="BH926" s="203">
        <f>IF(N926="sníž. přenesená",J926,0)</f>
        <v>0</v>
      </c>
      <c r="BI926" s="203">
        <f>IF(N926="nulová",J926,0)</f>
        <v>0</v>
      </c>
      <c r="BJ926" s="24" t="s">
        <v>77</v>
      </c>
      <c r="BK926" s="203">
        <f>ROUND(I926*H926,2)</f>
        <v>0</v>
      </c>
      <c r="BL926" s="24" t="s">
        <v>242</v>
      </c>
      <c r="BM926" s="24" t="s">
        <v>1814</v>
      </c>
    </row>
    <row r="927" spans="2:65" s="11" customFormat="1" ht="13.5">
      <c r="B927" s="204"/>
      <c r="C927" s="205"/>
      <c r="D927" s="206" t="s">
        <v>161</v>
      </c>
      <c r="E927" s="207" t="s">
        <v>21</v>
      </c>
      <c r="F927" s="208" t="s">
        <v>1815</v>
      </c>
      <c r="G927" s="205"/>
      <c r="H927" s="209">
        <v>12.055</v>
      </c>
      <c r="I927" s="210"/>
      <c r="J927" s="205"/>
      <c r="K927" s="205"/>
      <c r="L927" s="211"/>
      <c r="M927" s="212"/>
      <c r="N927" s="213"/>
      <c r="O927" s="213"/>
      <c r="P927" s="213"/>
      <c r="Q927" s="213"/>
      <c r="R927" s="213"/>
      <c r="S927" s="213"/>
      <c r="T927" s="214"/>
      <c r="AT927" s="215" t="s">
        <v>161</v>
      </c>
      <c r="AU927" s="215" t="s">
        <v>79</v>
      </c>
      <c r="AV927" s="11" t="s">
        <v>79</v>
      </c>
      <c r="AW927" s="11" t="s">
        <v>33</v>
      </c>
      <c r="AX927" s="11" t="s">
        <v>69</v>
      </c>
      <c r="AY927" s="215" t="s">
        <v>152</v>
      </c>
    </row>
    <row r="928" spans="2:65" s="11" customFormat="1" ht="13.5">
      <c r="B928" s="204"/>
      <c r="C928" s="205"/>
      <c r="D928" s="206" t="s">
        <v>161</v>
      </c>
      <c r="E928" s="207" t="s">
        <v>21</v>
      </c>
      <c r="F928" s="208" t="s">
        <v>1810</v>
      </c>
      <c r="G928" s="205"/>
      <c r="H928" s="209">
        <v>30.51</v>
      </c>
      <c r="I928" s="210"/>
      <c r="J928" s="205"/>
      <c r="K928" s="205"/>
      <c r="L928" s="211"/>
      <c r="M928" s="212"/>
      <c r="N928" s="213"/>
      <c r="O928" s="213"/>
      <c r="P928" s="213"/>
      <c r="Q928" s="213"/>
      <c r="R928" s="213"/>
      <c r="S928" s="213"/>
      <c r="T928" s="214"/>
      <c r="AT928" s="215" t="s">
        <v>161</v>
      </c>
      <c r="AU928" s="215" t="s">
        <v>79</v>
      </c>
      <c r="AV928" s="11" t="s">
        <v>79</v>
      </c>
      <c r="AW928" s="11" t="s">
        <v>33</v>
      </c>
      <c r="AX928" s="11" t="s">
        <v>69</v>
      </c>
      <c r="AY928" s="215" t="s">
        <v>152</v>
      </c>
    </row>
    <row r="929" spans="2:65" s="11" customFormat="1" ht="13.5">
      <c r="B929" s="204"/>
      <c r="C929" s="205"/>
      <c r="D929" s="206" t="s">
        <v>161</v>
      </c>
      <c r="E929" s="207" t="s">
        <v>21</v>
      </c>
      <c r="F929" s="208" t="s">
        <v>420</v>
      </c>
      <c r="G929" s="205"/>
      <c r="H929" s="209">
        <v>32.299999999999997</v>
      </c>
      <c r="I929" s="210"/>
      <c r="J929" s="205"/>
      <c r="K929" s="205"/>
      <c r="L929" s="211"/>
      <c r="M929" s="212"/>
      <c r="N929" s="213"/>
      <c r="O929" s="213"/>
      <c r="P929" s="213"/>
      <c r="Q929" s="213"/>
      <c r="R929" s="213"/>
      <c r="S929" s="213"/>
      <c r="T929" s="214"/>
      <c r="AT929" s="215" t="s">
        <v>161</v>
      </c>
      <c r="AU929" s="215" t="s">
        <v>79</v>
      </c>
      <c r="AV929" s="11" t="s">
        <v>79</v>
      </c>
      <c r="AW929" s="11" t="s">
        <v>33</v>
      </c>
      <c r="AX929" s="11" t="s">
        <v>69</v>
      </c>
      <c r="AY929" s="215" t="s">
        <v>152</v>
      </c>
    </row>
    <row r="930" spans="2:65" s="11" customFormat="1" ht="13.5">
      <c r="B930" s="204"/>
      <c r="C930" s="205"/>
      <c r="D930" s="206" t="s">
        <v>161</v>
      </c>
      <c r="E930" s="207" t="s">
        <v>21</v>
      </c>
      <c r="F930" s="208" t="s">
        <v>405</v>
      </c>
      <c r="G930" s="205"/>
      <c r="H930" s="209">
        <v>37.29</v>
      </c>
      <c r="I930" s="210"/>
      <c r="J930" s="205"/>
      <c r="K930" s="205"/>
      <c r="L930" s="211"/>
      <c r="M930" s="212"/>
      <c r="N930" s="213"/>
      <c r="O930" s="213"/>
      <c r="P930" s="213"/>
      <c r="Q930" s="213"/>
      <c r="R930" s="213"/>
      <c r="S930" s="213"/>
      <c r="T930" s="214"/>
      <c r="AT930" s="215" t="s">
        <v>161</v>
      </c>
      <c r="AU930" s="215" t="s">
        <v>79</v>
      </c>
      <c r="AV930" s="11" t="s">
        <v>79</v>
      </c>
      <c r="AW930" s="11" t="s">
        <v>33</v>
      </c>
      <c r="AX930" s="11" t="s">
        <v>69</v>
      </c>
      <c r="AY930" s="215" t="s">
        <v>152</v>
      </c>
    </row>
    <row r="931" spans="2:65" s="11" customFormat="1" ht="13.5">
      <c r="B931" s="204"/>
      <c r="C931" s="205"/>
      <c r="D931" s="206" t="s">
        <v>161</v>
      </c>
      <c r="E931" s="207" t="s">
        <v>21</v>
      </c>
      <c r="F931" s="208" t="s">
        <v>1436</v>
      </c>
      <c r="G931" s="205"/>
      <c r="H931" s="209">
        <v>11.72</v>
      </c>
      <c r="I931" s="210"/>
      <c r="J931" s="205"/>
      <c r="K931" s="205"/>
      <c r="L931" s="211"/>
      <c r="M931" s="212"/>
      <c r="N931" s="213"/>
      <c r="O931" s="213"/>
      <c r="P931" s="213"/>
      <c r="Q931" s="213"/>
      <c r="R931" s="213"/>
      <c r="S931" s="213"/>
      <c r="T931" s="214"/>
      <c r="AT931" s="215" t="s">
        <v>161</v>
      </c>
      <c r="AU931" s="215" t="s">
        <v>79</v>
      </c>
      <c r="AV931" s="11" t="s">
        <v>79</v>
      </c>
      <c r="AW931" s="11" t="s">
        <v>33</v>
      </c>
      <c r="AX931" s="11" t="s">
        <v>69</v>
      </c>
      <c r="AY931" s="215" t="s">
        <v>152</v>
      </c>
    </row>
    <row r="932" spans="2:65" s="12" customFormat="1" ht="13.5">
      <c r="B932" s="216"/>
      <c r="C932" s="217"/>
      <c r="D932" s="206" t="s">
        <v>161</v>
      </c>
      <c r="E932" s="218" t="s">
        <v>21</v>
      </c>
      <c r="F932" s="219" t="s">
        <v>180</v>
      </c>
      <c r="G932" s="217"/>
      <c r="H932" s="220">
        <v>123.875</v>
      </c>
      <c r="I932" s="221"/>
      <c r="J932" s="217"/>
      <c r="K932" s="217"/>
      <c r="L932" s="222"/>
      <c r="M932" s="223"/>
      <c r="N932" s="224"/>
      <c r="O932" s="224"/>
      <c r="P932" s="224"/>
      <c r="Q932" s="224"/>
      <c r="R932" s="224"/>
      <c r="S932" s="224"/>
      <c r="T932" s="225"/>
      <c r="AT932" s="226" t="s">
        <v>161</v>
      </c>
      <c r="AU932" s="226" t="s">
        <v>79</v>
      </c>
      <c r="AV932" s="12" t="s">
        <v>159</v>
      </c>
      <c r="AW932" s="12" t="s">
        <v>33</v>
      </c>
      <c r="AX932" s="12" t="s">
        <v>77</v>
      </c>
      <c r="AY932" s="226" t="s">
        <v>152</v>
      </c>
    </row>
    <row r="933" spans="2:65" s="1" customFormat="1" ht="34.15" customHeight="1">
      <c r="B933" s="41"/>
      <c r="C933" s="192" t="s">
        <v>1816</v>
      </c>
      <c r="D933" s="192" t="s">
        <v>154</v>
      </c>
      <c r="E933" s="193" t="s">
        <v>1817</v>
      </c>
      <c r="F933" s="194" t="s">
        <v>1818</v>
      </c>
      <c r="G933" s="195" t="s">
        <v>157</v>
      </c>
      <c r="H933" s="196">
        <v>123.875</v>
      </c>
      <c r="I933" s="197"/>
      <c r="J933" s="198">
        <f>ROUND(I933*H933,2)</f>
        <v>0</v>
      </c>
      <c r="K933" s="194" t="s">
        <v>158</v>
      </c>
      <c r="L933" s="61"/>
      <c r="M933" s="199" t="s">
        <v>21</v>
      </c>
      <c r="N933" s="200" t="s">
        <v>40</v>
      </c>
      <c r="O933" s="42"/>
      <c r="P933" s="201">
        <f>O933*H933</f>
        <v>0</v>
      </c>
      <c r="Q933" s="201">
        <v>2.5999999999999998E-4</v>
      </c>
      <c r="R933" s="201">
        <f>Q933*H933</f>
        <v>3.22075E-2</v>
      </c>
      <c r="S933" s="201">
        <v>0</v>
      </c>
      <c r="T933" s="202">
        <f>S933*H933</f>
        <v>0</v>
      </c>
      <c r="AR933" s="24" t="s">
        <v>242</v>
      </c>
      <c r="AT933" s="24" t="s">
        <v>154</v>
      </c>
      <c r="AU933" s="24" t="s">
        <v>79</v>
      </c>
      <c r="AY933" s="24" t="s">
        <v>152</v>
      </c>
      <c r="BE933" s="203">
        <f>IF(N933="základní",J933,0)</f>
        <v>0</v>
      </c>
      <c r="BF933" s="203">
        <f>IF(N933="snížená",J933,0)</f>
        <v>0</v>
      </c>
      <c r="BG933" s="203">
        <f>IF(N933="zákl. přenesená",J933,0)</f>
        <v>0</v>
      </c>
      <c r="BH933" s="203">
        <f>IF(N933="sníž. přenesená",J933,0)</f>
        <v>0</v>
      </c>
      <c r="BI933" s="203">
        <f>IF(N933="nulová",J933,0)</f>
        <v>0</v>
      </c>
      <c r="BJ933" s="24" t="s">
        <v>77</v>
      </c>
      <c r="BK933" s="203">
        <f>ROUND(I933*H933,2)</f>
        <v>0</v>
      </c>
      <c r="BL933" s="24" t="s">
        <v>242</v>
      </c>
      <c r="BM933" s="24" t="s">
        <v>1819</v>
      </c>
    </row>
    <row r="934" spans="2:65" s="11" customFormat="1" ht="13.5">
      <c r="B934" s="204"/>
      <c r="C934" s="205"/>
      <c r="D934" s="206" t="s">
        <v>161</v>
      </c>
      <c r="E934" s="207" t="s">
        <v>21</v>
      </c>
      <c r="F934" s="208" t="s">
        <v>1815</v>
      </c>
      <c r="G934" s="205"/>
      <c r="H934" s="209">
        <v>12.055</v>
      </c>
      <c r="I934" s="210"/>
      <c r="J934" s="205"/>
      <c r="K934" s="205"/>
      <c r="L934" s="211"/>
      <c r="M934" s="212"/>
      <c r="N934" s="213"/>
      <c r="O934" s="213"/>
      <c r="P934" s="213"/>
      <c r="Q934" s="213"/>
      <c r="R934" s="213"/>
      <c r="S934" s="213"/>
      <c r="T934" s="214"/>
      <c r="AT934" s="215" t="s">
        <v>161</v>
      </c>
      <c r="AU934" s="215" t="s">
        <v>79</v>
      </c>
      <c r="AV934" s="11" t="s">
        <v>79</v>
      </c>
      <c r="AW934" s="11" t="s">
        <v>33</v>
      </c>
      <c r="AX934" s="11" t="s">
        <v>69</v>
      </c>
      <c r="AY934" s="215" t="s">
        <v>152</v>
      </c>
    </row>
    <row r="935" spans="2:65" s="11" customFormat="1" ht="13.5">
      <c r="B935" s="204"/>
      <c r="C935" s="205"/>
      <c r="D935" s="206" t="s">
        <v>161</v>
      </c>
      <c r="E935" s="207" t="s">
        <v>21</v>
      </c>
      <c r="F935" s="208" t="s">
        <v>1810</v>
      </c>
      <c r="G935" s="205"/>
      <c r="H935" s="209">
        <v>30.51</v>
      </c>
      <c r="I935" s="210"/>
      <c r="J935" s="205"/>
      <c r="K935" s="205"/>
      <c r="L935" s="211"/>
      <c r="M935" s="212"/>
      <c r="N935" s="213"/>
      <c r="O935" s="213"/>
      <c r="P935" s="213"/>
      <c r="Q935" s="213"/>
      <c r="R935" s="213"/>
      <c r="S935" s="213"/>
      <c r="T935" s="214"/>
      <c r="AT935" s="215" t="s">
        <v>161</v>
      </c>
      <c r="AU935" s="215" t="s">
        <v>79</v>
      </c>
      <c r="AV935" s="11" t="s">
        <v>79</v>
      </c>
      <c r="AW935" s="11" t="s">
        <v>33</v>
      </c>
      <c r="AX935" s="11" t="s">
        <v>69</v>
      </c>
      <c r="AY935" s="215" t="s">
        <v>152</v>
      </c>
    </row>
    <row r="936" spans="2:65" s="11" customFormat="1" ht="13.5">
      <c r="B936" s="204"/>
      <c r="C936" s="205"/>
      <c r="D936" s="206" t="s">
        <v>161</v>
      </c>
      <c r="E936" s="207" t="s">
        <v>21</v>
      </c>
      <c r="F936" s="208" t="s">
        <v>420</v>
      </c>
      <c r="G936" s="205"/>
      <c r="H936" s="209">
        <v>32.299999999999997</v>
      </c>
      <c r="I936" s="210"/>
      <c r="J936" s="205"/>
      <c r="K936" s="205"/>
      <c r="L936" s="211"/>
      <c r="M936" s="212"/>
      <c r="N936" s="213"/>
      <c r="O936" s="213"/>
      <c r="P936" s="213"/>
      <c r="Q936" s="213"/>
      <c r="R936" s="213"/>
      <c r="S936" s="213"/>
      <c r="T936" s="214"/>
      <c r="AT936" s="215" t="s">
        <v>161</v>
      </c>
      <c r="AU936" s="215" t="s">
        <v>79</v>
      </c>
      <c r="AV936" s="11" t="s">
        <v>79</v>
      </c>
      <c r="AW936" s="11" t="s">
        <v>33</v>
      </c>
      <c r="AX936" s="11" t="s">
        <v>69</v>
      </c>
      <c r="AY936" s="215" t="s">
        <v>152</v>
      </c>
    </row>
    <row r="937" spans="2:65" s="11" customFormat="1" ht="13.5">
      <c r="B937" s="204"/>
      <c r="C937" s="205"/>
      <c r="D937" s="206" t="s">
        <v>161</v>
      </c>
      <c r="E937" s="207" t="s">
        <v>21</v>
      </c>
      <c r="F937" s="208" t="s">
        <v>405</v>
      </c>
      <c r="G937" s="205"/>
      <c r="H937" s="209">
        <v>37.29</v>
      </c>
      <c r="I937" s="210"/>
      <c r="J937" s="205"/>
      <c r="K937" s="205"/>
      <c r="L937" s="211"/>
      <c r="M937" s="212"/>
      <c r="N937" s="213"/>
      <c r="O937" s="213"/>
      <c r="P937" s="213"/>
      <c r="Q937" s="213"/>
      <c r="R937" s="213"/>
      <c r="S937" s="213"/>
      <c r="T937" s="214"/>
      <c r="AT937" s="215" t="s">
        <v>161</v>
      </c>
      <c r="AU937" s="215" t="s">
        <v>79</v>
      </c>
      <c r="AV937" s="11" t="s">
        <v>79</v>
      </c>
      <c r="AW937" s="11" t="s">
        <v>33</v>
      </c>
      <c r="AX937" s="11" t="s">
        <v>69</v>
      </c>
      <c r="AY937" s="215" t="s">
        <v>152</v>
      </c>
    </row>
    <row r="938" spans="2:65" s="11" customFormat="1" ht="13.5">
      <c r="B938" s="204"/>
      <c r="C938" s="205"/>
      <c r="D938" s="206" t="s">
        <v>161</v>
      </c>
      <c r="E938" s="207" t="s">
        <v>21</v>
      </c>
      <c r="F938" s="208" t="s">
        <v>1436</v>
      </c>
      <c r="G938" s="205"/>
      <c r="H938" s="209">
        <v>11.72</v>
      </c>
      <c r="I938" s="210"/>
      <c r="J938" s="205"/>
      <c r="K938" s="205"/>
      <c r="L938" s="211"/>
      <c r="M938" s="212"/>
      <c r="N938" s="213"/>
      <c r="O938" s="213"/>
      <c r="P938" s="213"/>
      <c r="Q938" s="213"/>
      <c r="R938" s="213"/>
      <c r="S938" s="213"/>
      <c r="T938" s="214"/>
      <c r="AT938" s="215" t="s">
        <v>161</v>
      </c>
      <c r="AU938" s="215" t="s">
        <v>79</v>
      </c>
      <c r="AV938" s="11" t="s">
        <v>79</v>
      </c>
      <c r="AW938" s="11" t="s">
        <v>33</v>
      </c>
      <c r="AX938" s="11" t="s">
        <v>69</v>
      </c>
      <c r="AY938" s="215" t="s">
        <v>152</v>
      </c>
    </row>
    <row r="939" spans="2:65" s="12" customFormat="1" ht="13.5">
      <c r="B939" s="216"/>
      <c r="C939" s="217"/>
      <c r="D939" s="206" t="s">
        <v>161</v>
      </c>
      <c r="E939" s="218" t="s">
        <v>21</v>
      </c>
      <c r="F939" s="219" t="s">
        <v>180</v>
      </c>
      <c r="G939" s="217"/>
      <c r="H939" s="220">
        <v>123.875</v>
      </c>
      <c r="I939" s="221"/>
      <c r="J939" s="217"/>
      <c r="K939" s="217"/>
      <c r="L939" s="222"/>
      <c r="M939" s="223"/>
      <c r="N939" s="224"/>
      <c r="O939" s="224"/>
      <c r="P939" s="224"/>
      <c r="Q939" s="224"/>
      <c r="R939" s="224"/>
      <c r="S939" s="224"/>
      <c r="T939" s="225"/>
      <c r="AT939" s="226" t="s">
        <v>161</v>
      </c>
      <c r="AU939" s="226" t="s">
        <v>79</v>
      </c>
      <c r="AV939" s="12" t="s">
        <v>159</v>
      </c>
      <c r="AW939" s="12" t="s">
        <v>33</v>
      </c>
      <c r="AX939" s="12" t="s">
        <v>77</v>
      </c>
      <c r="AY939" s="226" t="s">
        <v>152</v>
      </c>
    </row>
    <row r="940" spans="2:65" s="10" customFormat="1" ht="29.85" customHeight="1">
      <c r="B940" s="176"/>
      <c r="C940" s="177"/>
      <c r="D940" s="178" t="s">
        <v>68</v>
      </c>
      <c r="E940" s="190" t="s">
        <v>1820</v>
      </c>
      <c r="F940" s="190" t="s">
        <v>1821</v>
      </c>
      <c r="G940" s="177"/>
      <c r="H940" s="177"/>
      <c r="I940" s="180"/>
      <c r="J940" s="191">
        <f>BK940</f>
        <v>0</v>
      </c>
      <c r="K940" s="177"/>
      <c r="L940" s="182"/>
      <c r="M940" s="183"/>
      <c r="N940" s="184"/>
      <c r="O940" s="184"/>
      <c r="P940" s="185">
        <f>SUM(P941:P944)</f>
        <v>0</v>
      </c>
      <c r="Q940" s="184"/>
      <c r="R940" s="185">
        <f>SUM(R941:R944)</f>
        <v>0</v>
      </c>
      <c r="S940" s="184"/>
      <c r="T940" s="186">
        <f>SUM(T941:T944)</f>
        <v>1.6E-2</v>
      </c>
      <c r="AR940" s="187" t="s">
        <v>79</v>
      </c>
      <c r="AT940" s="188" t="s">
        <v>68</v>
      </c>
      <c r="AU940" s="188" t="s">
        <v>77</v>
      </c>
      <c r="AY940" s="187" t="s">
        <v>152</v>
      </c>
      <c r="BK940" s="189">
        <f>SUM(BK941:BK944)</f>
        <v>0</v>
      </c>
    </row>
    <row r="941" spans="2:65" s="1" customFormat="1" ht="22.9" customHeight="1">
      <c r="B941" s="41"/>
      <c r="C941" s="192" t="s">
        <v>1822</v>
      </c>
      <c r="D941" s="192" t="s">
        <v>154</v>
      </c>
      <c r="E941" s="193" t="s">
        <v>1823</v>
      </c>
      <c r="F941" s="194" t="s">
        <v>1824</v>
      </c>
      <c r="G941" s="195" t="s">
        <v>157</v>
      </c>
      <c r="H941" s="196">
        <v>1.6</v>
      </c>
      <c r="I941" s="197"/>
      <c r="J941" s="198">
        <f>ROUND(I941*H941,2)</f>
        <v>0</v>
      </c>
      <c r="K941" s="194" t="s">
        <v>158</v>
      </c>
      <c r="L941" s="61"/>
      <c r="M941" s="199" t="s">
        <v>21</v>
      </c>
      <c r="N941" s="200" t="s">
        <v>40</v>
      </c>
      <c r="O941" s="42"/>
      <c r="P941" s="201">
        <f>O941*H941</f>
        <v>0</v>
      </c>
      <c r="Q941" s="201">
        <v>0</v>
      </c>
      <c r="R941" s="201">
        <f>Q941*H941</f>
        <v>0</v>
      </c>
      <c r="S941" s="201">
        <v>0.01</v>
      </c>
      <c r="T941" s="202">
        <f>S941*H941</f>
        <v>1.6E-2</v>
      </c>
      <c r="AR941" s="24" t="s">
        <v>242</v>
      </c>
      <c r="AT941" s="24" t="s">
        <v>154</v>
      </c>
      <c r="AU941" s="24" t="s">
        <v>79</v>
      </c>
      <c r="AY941" s="24" t="s">
        <v>152</v>
      </c>
      <c r="BE941" s="203">
        <f>IF(N941="základní",J941,0)</f>
        <v>0</v>
      </c>
      <c r="BF941" s="203">
        <f>IF(N941="snížená",J941,0)</f>
        <v>0</v>
      </c>
      <c r="BG941" s="203">
        <f>IF(N941="zákl. přenesená",J941,0)</f>
        <v>0</v>
      </c>
      <c r="BH941" s="203">
        <f>IF(N941="sníž. přenesená",J941,0)</f>
        <v>0</v>
      </c>
      <c r="BI941" s="203">
        <f>IF(N941="nulová",J941,0)</f>
        <v>0</v>
      </c>
      <c r="BJ941" s="24" t="s">
        <v>77</v>
      </c>
      <c r="BK941" s="203">
        <f>ROUND(I941*H941,2)</f>
        <v>0</v>
      </c>
      <c r="BL941" s="24" t="s">
        <v>242</v>
      </c>
      <c r="BM941" s="24" t="s">
        <v>1825</v>
      </c>
    </row>
    <row r="942" spans="2:65" s="11" customFormat="1" ht="13.5">
      <c r="B942" s="204"/>
      <c r="C942" s="205"/>
      <c r="D942" s="206" t="s">
        <v>161</v>
      </c>
      <c r="E942" s="207" t="s">
        <v>21</v>
      </c>
      <c r="F942" s="208" t="s">
        <v>1826</v>
      </c>
      <c r="G942" s="205"/>
      <c r="H942" s="209">
        <v>0.8</v>
      </c>
      <c r="I942" s="210"/>
      <c r="J942" s="205"/>
      <c r="K942" s="205"/>
      <c r="L942" s="211"/>
      <c r="M942" s="212"/>
      <c r="N942" s="213"/>
      <c r="O942" s="213"/>
      <c r="P942" s="213"/>
      <c r="Q942" s="213"/>
      <c r="R942" s="213"/>
      <c r="S942" s="213"/>
      <c r="T942" s="214"/>
      <c r="AT942" s="215" t="s">
        <v>161</v>
      </c>
      <c r="AU942" s="215" t="s">
        <v>79</v>
      </c>
      <c r="AV942" s="11" t="s">
        <v>79</v>
      </c>
      <c r="AW942" s="11" t="s">
        <v>33</v>
      </c>
      <c r="AX942" s="11" t="s">
        <v>69</v>
      </c>
      <c r="AY942" s="215" t="s">
        <v>152</v>
      </c>
    </row>
    <row r="943" spans="2:65" s="11" customFormat="1" ht="13.5">
      <c r="B943" s="204"/>
      <c r="C943" s="205"/>
      <c r="D943" s="206" t="s">
        <v>161</v>
      </c>
      <c r="E943" s="207" t="s">
        <v>21</v>
      </c>
      <c r="F943" s="208" t="s">
        <v>1827</v>
      </c>
      <c r="G943" s="205"/>
      <c r="H943" s="209">
        <v>0.8</v>
      </c>
      <c r="I943" s="210"/>
      <c r="J943" s="205"/>
      <c r="K943" s="205"/>
      <c r="L943" s="211"/>
      <c r="M943" s="212"/>
      <c r="N943" s="213"/>
      <c r="O943" s="213"/>
      <c r="P943" s="213"/>
      <c r="Q943" s="213"/>
      <c r="R943" s="213"/>
      <c r="S943" s="213"/>
      <c r="T943" s="214"/>
      <c r="AT943" s="215" t="s">
        <v>161</v>
      </c>
      <c r="AU943" s="215" t="s">
        <v>79</v>
      </c>
      <c r="AV943" s="11" t="s">
        <v>79</v>
      </c>
      <c r="AW943" s="11" t="s">
        <v>33</v>
      </c>
      <c r="AX943" s="11" t="s">
        <v>69</v>
      </c>
      <c r="AY943" s="215" t="s">
        <v>152</v>
      </c>
    </row>
    <row r="944" spans="2:65" s="12" customFormat="1" ht="13.5">
      <c r="B944" s="216"/>
      <c r="C944" s="217"/>
      <c r="D944" s="206" t="s">
        <v>161</v>
      </c>
      <c r="E944" s="218" t="s">
        <v>21</v>
      </c>
      <c r="F944" s="219" t="s">
        <v>180</v>
      </c>
      <c r="G944" s="217"/>
      <c r="H944" s="220">
        <v>1.6</v>
      </c>
      <c r="I944" s="221"/>
      <c r="J944" s="217"/>
      <c r="K944" s="217"/>
      <c r="L944" s="222"/>
      <c r="M944" s="258"/>
      <c r="N944" s="259"/>
      <c r="O944" s="259"/>
      <c r="P944" s="259"/>
      <c r="Q944" s="259"/>
      <c r="R944" s="259"/>
      <c r="S944" s="259"/>
      <c r="T944" s="260"/>
      <c r="AT944" s="226" t="s">
        <v>161</v>
      </c>
      <c r="AU944" s="226" t="s">
        <v>79</v>
      </c>
      <c r="AV944" s="12" t="s">
        <v>159</v>
      </c>
      <c r="AW944" s="12" t="s">
        <v>33</v>
      </c>
      <c r="AX944" s="12" t="s">
        <v>77</v>
      </c>
      <c r="AY944" s="226" t="s">
        <v>152</v>
      </c>
    </row>
    <row r="945" spans="2:12" s="1" customFormat="1" ht="6.95" customHeight="1">
      <c r="B945" s="56"/>
      <c r="C945" s="57"/>
      <c r="D945" s="57"/>
      <c r="E945" s="57"/>
      <c r="F945" s="57"/>
      <c r="G945" s="57"/>
      <c r="H945" s="57"/>
      <c r="I945" s="139"/>
      <c r="J945" s="57"/>
      <c r="K945" s="57"/>
      <c r="L945" s="61"/>
    </row>
  </sheetData>
  <sheetProtection algorithmName="SHA-512" hashValue="sQBY25nVa+cX8OxE3dlf8Q+qM4N7BNT6gPY1PeW5QZuz8MOdZ0ylNVIFUrF667Pm4Nhus5b7ahO2DANWwUalkw==" saltValue="N3WZsPhWUWEX28nmmavyqdWRimMlR5ZaupGHI2cfo2NCPtJxwP5f4WG3CyTzNPsHogo0HQ5PMyta89TF5WDy3w==" spinCount="100000" sheet="1" objects="1" scenarios="1" formatColumns="0" formatRows="0" autoFilter="0"/>
  <autoFilter ref="C106:K944"/>
  <mergeCells count="10">
    <mergeCell ref="J51:J52"/>
    <mergeCell ref="E97:H97"/>
    <mergeCell ref="E99:H9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10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4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6" width="64.33203125" customWidth="1"/>
    <col min="7" max="7" width="7.5" customWidth="1"/>
    <col min="8" max="8" width="9.5" customWidth="1"/>
    <col min="9" max="9" width="10.83203125" style="111" customWidth="1"/>
    <col min="10" max="10" width="20.1640625" customWidth="1"/>
    <col min="11" max="11" width="13.33203125" customWidth="1"/>
    <col min="13" max="18" width="9.1640625" hidden="1"/>
    <col min="19" max="19" width="7" hidden="1" customWidth="1"/>
    <col min="20" max="20" width="25.5" hidden="1" customWidth="1"/>
    <col min="21" max="21" width="14" hidden="1" customWidth="1"/>
    <col min="22" max="22" width="10.5" customWidth="1"/>
    <col min="23" max="23" width="14" customWidth="1"/>
    <col min="24" max="24" width="10.5" customWidth="1"/>
    <col min="25" max="25" width="12.83203125" customWidth="1"/>
    <col min="26" max="26" width="9.5" customWidth="1"/>
    <col min="27" max="27" width="12.83203125" customWidth="1"/>
    <col min="28" max="28" width="14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92</v>
      </c>
      <c r="G1" s="390" t="s">
        <v>93</v>
      </c>
      <c r="H1" s="390"/>
      <c r="I1" s="115"/>
      <c r="J1" s="114" t="s">
        <v>94</v>
      </c>
      <c r="K1" s="113" t="s">
        <v>95</v>
      </c>
      <c r="L1" s="114" t="s">
        <v>96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82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79</v>
      </c>
    </row>
    <row r="4" spans="1:70" ht="36.950000000000003" customHeight="1">
      <c r="B4" s="28"/>
      <c r="C4" s="29"/>
      <c r="D4" s="30" t="s">
        <v>97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14.45" customHeight="1">
      <c r="B7" s="28"/>
      <c r="C7" s="29"/>
      <c r="D7" s="29"/>
      <c r="E7" s="382" t="str">
        <f>'Rekapitulace stavby'!K6</f>
        <v>ŽST Bílovice nad Svitavou-oprava přístřešku a fasády</v>
      </c>
      <c r="F7" s="383"/>
      <c r="G7" s="383"/>
      <c r="H7" s="383"/>
      <c r="I7" s="117"/>
      <c r="J7" s="29"/>
      <c r="K7" s="31"/>
    </row>
    <row r="8" spans="1:70" s="1" customFormat="1">
      <c r="B8" s="41"/>
      <c r="C8" s="42"/>
      <c r="D8" s="37" t="s">
        <v>98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84" t="s">
        <v>1828</v>
      </c>
      <c r="F9" s="385"/>
      <c r="G9" s="385"/>
      <c r="H9" s="385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2. 1. 2019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19" t="s">
        <v>29</v>
      </c>
      <c r="J15" s="35" t="str">
        <f>IF('Rekapitulace stavby'!AN11="","",'Rekapitulace stavby'!AN11)</f>
        <v/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30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29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32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29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34</v>
      </c>
      <c r="E23" s="42"/>
      <c r="F23" s="42"/>
      <c r="G23" s="42"/>
      <c r="H23" s="42"/>
      <c r="I23" s="118"/>
      <c r="J23" s="42"/>
      <c r="K23" s="45"/>
    </row>
    <row r="24" spans="2:11" s="6" customFormat="1" ht="14.45" customHeight="1">
      <c r="B24" s="121"/>
      <c r="C24" s="122"/>
      <c r="D24" s="122"/>
      <c r="E24" s="371" t="s">
        <v>21</v>
      </c>
      <c r="F24" s="371"/>
      <c r="G24" s="371"/>
      <c r="H24" s="371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35</v>
      </c>
      <c r="E27" s="42"/>
      <c r="F27" s="42"/>
      <c r="G27" s="42"/>
      <c r="H27" s="42"/>
      <c r="I27" s="118"/>
      <c r="J27" s="128">
        <f>ROUND(J84,2)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37</v>
      </c>
      <c r="G29" s="42"/>
      <c r="H29" s="42"/>
      <c r="I29" s="129" t="s">
        <v>36</v>
      </c>
      <c r="J29" s="46" t="s">
        <v>38</v>
      </c>
      <c r="K29" s="45"/>
    </row>
    <row r="30" spans="2:11" s="1" customFormat="1" ht="14.45" customHeight="1">
      <c r="B30" s="41"/>
      <c r="C30" s="42"/>
      <c r="D30" s="49" t="s">
        <v>39</v>
      </c>
      <c r="E30" s="49" t="s">
        <v>40</v>
      </c>
      <c r="F30" s="130">
        <f>ROUND(SUM(BE84:BE139), 2)</f>
        <v>0</v>
      </c>
      <c r="G30" s="42"/>
      <c r="H30" s="42"/>
      <c r="I30" s="131">
        <v>0.21</v>
      </c>
      <c r="J30" s="130">
        <f>ROUND(ROUND((SUM(BE84:BE139)),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41</v>
      </c>
      <c r="F31" s="130">
        <f>ROUND(SUM(BF84:BF139), 2)</f>
        <v>0</v>
      </c>
      <c r="G31" s="42"/>
      <c r="H31" s="42"/>
      <c r="I31" s="131">
        <v>0.15</v>
      </c>
      <c r="J31" s="130">
        <f>ROUND(ROUND((SUM(BF84:BF139)),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42</v>
      </c>
      <c r="F32" s="130">
        <f>ROUND(SUM(BG84:BG139),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43</v>
      </c>
      <c r="F33" s="130">
        <f>ROUND(SUM(BH84:BH139),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44</v>
      </c>
      <c r="F34" s="130">
        <f>ROUND(SUM(BI84:BI139),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45</v>
      </c>
      <c r="E36" s="79"/>
      <c r="F36" s="79"/>
      <c r="G36" s="134" t="s">
        <v>46</v>
      </c>
      <c r="H36" s="135" t="s">
        <v>47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100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14.45" customHeight="1">
      <c r="B45" s="41"/>
      <c r="C45" s="42"/>
      <c r="D45" s="42"/>
      <c r="E45" s="382" t="str">
        <f>E7</f>
        <v>ŽST Bílovice nad Svitavou-oprava přístřešku a fasády</v>
      </c>
      <c r="F45" s="383"/>
      <c r="G45" s="383"/>
      <c r="H45" s="383"/>
      <c r="I45" s="118"/>
      <c r="J45" s="42"/>
      <c r="K45" s="45"/>
    </row>
    <row r="46" spans="2:11" s="1" customFormat="1" ht="14.45" customHeight="1">
      <c r="B46" s="41"/>
      <c r="C46" s="37" t="s">
        <v>98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16.149999999999999" customHeight="1">
      <c r="B47" s="41"/>
      <c r="C47" s="42"/>
      <c r="D47" s="42"/>
      <c r="E47" s="384" t="str">
        <f>E9</f>
        <v>02 - Výměna výplní otvorů ozn.V</v>
      </c>
      <c r="F47" s="385"/>
      <c r="G47" s="385"/>
      <c r="H47" s="38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</v>
      </c>
      <c r="G49" s="42"/>
      <c r="H49" s="42"/>
      <c r="I49" s="119" t="s">
        <v>25</v>
      </c>
      <c r="J49" s="120" t="str">
        <f>IF(J12="","",J12)</f>
        <v>2. 1. 2019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19" t="s">
        <v>32</v>
      </c>
      <c r="J51" s="371" t="str">
        <f>E21</f>
        <v xml:space="preserve"> </v>
      </c>
      <c r="K51" s="45"/>
    </row>
    <row r="52" spans="2:47" s="1" customFormat="1" ht="14.45" customHeight="1">
      <c r="B52" s="41"/>
      <c r="C52" s="37" t="s">
        <v>30</v>
      </c>
      <c r="D52" s="42"/>
      <c r="E52" s="42"/>
      <c r="F52" s="35" t="str">
        <f>IF(E18="","",E18)</f>
        <v/>
      </c>
      <c r="G52" s="42"/>
      <c r="H52" s="42"/>
      <c r="I52" s="118"/>
      <c r="J52" s="386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101</v>
      </c>
      <c r="D54" s="132"/>
      <c r="E54" s="132"/>
      <c r="F54" s="132"/>
      <c r="G54" s="132"/>
      <c r="H54" s="132"/>
      <c r="I54" s="145"/>
      <c r="J54" s="146" t="s">
        <v>102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103</v>
      </c>
      <c r="D56" s="42"/>
      <c r="E56" s="42"/>
      <c r="F56" s="42"/>
      <c r="G56" s="42"/>
      <c r="H56" s="42"/>
      <c r="I56" s="118"/>
      <c r="J56" s="128">
        <f>J84</f>
        <v>0</v>
      </c>
      <c r="K56" s="45"/>
      <c r="AU56" s="24" t="s">
        <v>104</v>
      </c>
    </row>
    <row r="57" spans="2:47" s="7" customFormat="1" ht="24.95" customHeight="1">
      <c r="B57" s="149"/>
      <c r="C57" s="150"/>
      <c r="D57" s="151" t="s">
        <v>105</v>
      </c>
      <c r="E57" s="152"/>
      <c r="F57" s="152"/>
      <c r="G57" s="152"/>
      <c r="H57" s="152"/>
      <c r="I57" s="153"/>
      <c r="J57" s="154">
        <f>J85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J86</f>
        <v>0</v>
      </c>
      <c r="K58" s="162"/>
    </row>
    <row r="59" spans="2:47" s="8" customFormat="1" ht="19.899999999999999" customHeight="1">
      <c r="B59" s="156"/>
      <c r="C59" s="157"/>
      <c r="D59" s="158" t="s">
        <v>112</v>
      </c>
      <c r="E59" s="159"/>
      <c r="F59" s="159"/>
      <c r="G59" s="159"/>
      <c r="H59" s="159"/>
      <c r="I59" s="160"/>
      <c r="J59" s="161">
        <f>J99</f>
        <v>0</v>
      </c>
      <c r="K59" s="162"/>
    </row>
    <row r="60" spans="2:47" s="8" customFormat="1" ht="19.899999999999999" customHeight="1">
      <c r="B60" s="156"/>
      <c r="C60" s="157"/>
      <c r="D60" s="158" t="s">
        <v>117</v>
      </c>
      <c r="E60" s="159"/>
      <c r="F60" s="159"/>
      <c r="G60" s="159"/>
      <c r="H60" s="159"/>
      <c r="I60" s="160"/>
      <c r="J60" s="161">
        <f>J114</f>
        <v>0</v>
      </c>
      <c r="K60" s="162"/>
    </row>
    <row r="61" spans="2:47" s="8" customFormat="1" ht="19.899999999999999" customHeight="1">
      <c r="B61" s="156"/>
      <c r="C61" s="157"/>
      <c r="D61" s="158" t="s">
        <v>118</v>
      </c>
      <c r="E61" s="159"/>
      <c r="F61" s="159"/>
      <c r="G61" s="159"/>
      <c r="H61" s="159"/>
      <c r="I61" s="160"/>
      <c r="J61" s="161">
        <f>J122</f>
        <v>0</v>
      </c>
      <c r="K61" s="162"/>
    </row>
    <row r="62" spans="2:47" s="7" customFormat="1" ht="24.95" customHeight="1">
      <c r="B62" s="149"/>
      <c r="C62" s="150"/>
      <c r="D62" s="151" t="s">
        <v>119</v>
      </c>
      <c r="E62" s="152"/>
      <c r="F62" s="152"/>
      <c r="G62" s="152"/>
      <c r="H62" s="152"/>
      <c r="I62" s="153"/>
      <c r="J62" s="154">
        <f>J124</f>
        <v>0</v>
      </c>
      <c r="K62" s="155"/>
    </row>
    <row r="63" spans="2:47" s="8" customFormat="1" ht="19.899999999999999" customHeight="1">
      <c r="B63" s="156"/>
      <c r="C63" s="157"/>
      <c r="D63" s="158" t="s">
        <v>126</v>
      </c>
      <c r="E63" s="159"/>
      <c r="F63" s="159"/>
      <c r="G63" s="159"/>
      <c r="H63" s="159"/>
      <c r="I63" s="160"/>
      <c r="J63" s="161">
        <f>J125</f>
        <v>0</v>
      </c>
      <c r="K63" s="162"/>
    </row>
    <row r="64" spans="2:47" s="8" customFormat="1" ht="19.899999999999999" customHeight="1">
      <c r="B64" s="156"/>
      <c r="C64" s="157"/>
      <c r="D64" s="158" t="s">
        <v>128</v>
      </c>
      <c r="E64" s="159"/>
      <c r="F64" s="159"/>
      <c r="G64" s="159"/>
      <c r="H64" s="159"/>
      <c r="I64" s="160"/>
      <c r="J64" s="161">
        <f>J130</f>
        <v>0</v>
      </c>
      <c r="K64" s="162"/>
    </row>
    <row r="65" spans="2:12" s="1" customFormat="1" ht="21.75" customHeight="1">
      <c r="B65" s="41"/>
      <c r="C65" s="42"/>
      <c r="D65" s="42"/>
      <c r="E65" s="42"/>
      <c r="F65" s="42"/>
      <c r="G65" s="42"/>
      <c r="H65" s="42"/>
      <c r="I65" s="118"/>
      <c r="J65" s="42"/>
      <c r="K65" s="45"/>
    </row>
    <row r="66" spans="2:12" s="1" customFormat="1" ht="6.95" customHeight="1">
      <c r="B66" s="56"/>
      <c r="C66" s="57"/>
      <c r="D66" s="57"/>
      <c r="E66" s="57"/>
      <c r="F66" s="57"/>
      <c r="G66" s="57"/>
      <c r="H66" s="57"/>
      <c r="I66" s="139"/>
      <c r="J66" s="57"/>
      <c r="K66" s="58"/>
    </row>
    <row r="70" spans="2:12" s="1" customFormat="1" ht="6.95" customHeight="1">
      <c r="B70" s="59"/>
      <c r="C70" s="60"/>
      <c r="D70" s="60"/>
      <c r="E70" s="60"/>
      <c r="F70" s="60"/>
      <c r="G70" s="60"/>
      <c r="H70" s="60"/>
      <c r="I70" s="142"/>
      <c r="J70" s="60"/>
      <c r="K70" s="60"/>
      <c r="L70" s="61"/>
    </row>
    <row r="71" spans="2:12" s="1" customFormat="1" ht="36.950000000000003" customHeight="1">
      <c r="B71" s="41"/>
      <c r="C71" s="62" t="s">
        <v>136</v>
      </c>
      <c r="D71" s="63"/>
      <c r="E71" s="63"/>
      <c r="F71" s="63"/>
      <c r="G71" s="63"/>
      <c r="H71" s="63"/>
      <c r="I71" s="163"/>
      <c r="J71" s="63"/>
      <c r="K71" s="63"/>
      <c r="L71" s="61"/>
    </row>
    <row r="72" spans="2:12" s="1" customFormat="1" ht="6.95" customHeight="1">
      <c r="B72" s="41"/>
      <c r="C72" s="63"/>
      <c r="D72" s="63"/>
      <c r="E72" s="63"/>
      <c r="F72" s="63"/>
      <c r="G72" s="63"/>
      <c r="H72" s="63"/>
      <c r="I72" s="163"/>
      <c r="J72" s="63"/>
      <c r="K72" s="63"/>
      <c r="L72" s="61"/>
    </row>
    <row r="73" spans="2:12" s="1" customFormat="1" ht="14.45" customHeight="1">
      <c r="B73" s="41"/>
      <c r="C73" s="65" t="s">
        <v>18</v>
      </c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14.45" customHeight="1">
      <c r="B74" s="41"/>
      <c r="C74" s="63"/>
      <c r="D74" s="63"/>
      <c r="E74" s="387" t="str">
        <f>E7</f>
        <v>ŽST Bílovice nad Svitavou-oprava přístřešku a fasády</v>
      </c>
      <c r="F74" s="388"/>
      <c r="G74" s="388"/>
      <c r="H74" s="388"/>
      <c r="I74" s="163"/>
      <c r="J74" s="63"/>
      <c r="K74" s="63"/>
      <c r="L74" s="61"/>
    </row>
    <row r="75" spans="2:12" s="1" customFormat="1" ht="14.45" customHeight="1">
      <c r="B75" s="41"/>
      <c r="C75" s="65" t="s">
        <v>98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16.149999999999999" customHeight="1">
      <c r="B76" s="41"/>
      <c r="C76" s="63"/>
      <c r="D76" s="63"/>
      <c r="E76" s="378" t="str">
        <f>E9</f>
        <v>02 - Výměna výplní otvorů ozn.V</v>
      </c>
      <c r="F76" s="389"/>
      <c r="G76" s="389"/>
      <c r="H76" s="389"/>
      <c r="I76" s="163"/>
      <c r="J76" s="63"/>
      <c r="K76" s="63"/>
      <c r="L76" s="61"/>
    </row>
    <row r="77" spans="2:12" s="1" customFormat="1" ht="6.95" customHeight="1">
      <c r="B77" s="41"/>
      <c r="C77" s="63"/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18" customHeight="1">
      <c r="B78" s="41"/>
      <c r="C78" s="65" t="s">
        <v>23</v>
      </c>
      <c r="D78" s="63"/>
      <c r="E78" s="63"/>
      <c r="F78" s="164" t="str">
        <f>F12</f>
        <v xml:space="preserve"> </v>
      </c>
      <c r="G78" s="63"/>
      <c r="H78" s="63"/>
      <c r="I78" s="165" t="s">
        <v>25</v>
      </c>
      <c r="J78" s="73" t="str">
        <f>IF(J12="","",J12)</f>
        <v>2. 1. 2019</v>
      </c>
      <c r="K78" s="63"/>
      <c r="L78" s="61"/>
    </row>
    <row r="79" spans="2:12" s="1" customFormat="1" ht="6.95" customHeight="1">
      <c r="B79" s="41"/>
      <c r="C79" s="63"/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>
      <c r="B80" s="41"/>
      <c r="C80" s="65" t="s">
        <v>27</v>
      </c>
      <c r="D80" s="63"/>
      <c r="E80" s="63"/>
      <c r="F80" s="164" t="str">
        <f>E15</f>
        <v xml:space="preserve"> </v>
      </c>
      <c r="G80" s="63"/>
      <c r="H80" s="63"/>
      <c r="I80" s="165" t="s">
        <v>32</v>
      </c>
      <c r="J80" s="164" t="str">
        <f>E21</f>
        <v xml:space="preserve"> </v>
      </c>
      <c r="K80" s="63"/>
      <c r="L80" s="61"/>
    </row>
    <row r="81" spans="2:65" s="1" customFormat="1" ht="14.45" customHeight="1">
      <c r="B81" s="41"/>
      <c r="C81" s="65" t="s">
        <v>30</v>
      </c>
      <c r="D81" s="63"/>
      <c r="E81" s="63"/>
      <c r="F81" s="164" t="str">
        <f>IF(E18="","",E18)</f>
        <v/>
      </c>
      <c r="G81" s="63"/>
      <c r="H81" s="63"/>
      <c r="I81" s="163"/>
      <c r="J81" s="63"/>
      <c r="K81" s="63"/>
      <c r="L81" s="61"/>
    </row>
    <row r="82" spans="2:65" s="1" customFormat="1" ht="10.35" customHeight="1">
      <c r="B82" s="41"/>
      <c r="C82" s="63"/>
      <c r="D82" s="63"/>
      <c r="E82" s="63"/>
      <c r="F82" s="63"/>
      <c r="G82" s="63"/>
      <c r="H82" s="63"/>
      <c r="I82" s="163"/>
      <c r="J82" s="63"/>
      <c r="K82" s="63"/>
      <c r="L82" s="61"/>
    </row>
    <row r="83" spans="2:65" s="9" customFormat="1" ht="29.25" customHeight="1">
      <c r="B83" s="166"/>
      <c r="C83" s="167" t="s">
        <v>137</v>
      </c>
      <c r="D83" s="168" t="s">
        <v>54</v>
      </c>
      <c r="E83" s="168" t="s">
        <v>50</v>
      </c>
      <c r="F83" s="168" t="s">
        <v>138</v>
      </c>
      <c r="G83" s="168" t="s">
        <v>139</v>
      </c>
      <c r="H83" s="168" t="s">
        <v>140</v>
      </c>
      <c r="I83" s="169" t="s">
        <v>141</v>
      </c>
      <c r="J83" s="168" t="s">
        <v>102</v>
      </c>
      <c r="K83" s="170" t="s">
        <v>142</v>
      </c>
      <c r="L83" s="171"/>
      <c r="M83" s="81" t="s">
        <v>143</v>
      </c>
      <c r="N83" s="82" t="s">
        <v>39</v>
      </c>
      <c r="O83" s="82" t="s">
        <v>144</v>
      </c>
      <c r="P83" s="82" t="s">
        <v>145</v>
      </c>
      <c r="Q83" s="82" t="s">
        <v>146</v>
      </c>
      <c r="R83" s="82" t="s">
        <v>147</v>
      </c>
      <c r="S83" s="82" t="s">
        <v>148</v>
      </c>
      <c r="T83" s="83" t="s">
        <v>149</v>
      </c>
    </row>
    <row r="84" spans="2:65" s="1" customFormat="1" ht="29.25" customHeight="1">
      <c r="B84" s="41"/>
      <c r="C84" s="87" t="s">
        <v>103</v>
      </c>
      <c r="D84" s="63"/>
      <c r="E84" s="63"/>
      <c r="F84" s="63"/>
      <c r="G84" s="63"/>
      <c r="H84" s="63"/>
      <c r="I84" s="163"/>
      <c r="J84" s="172">
        <f>BK84</f>
        <v>0</v>
      </c>
      <c r="K84" s="63"/>
      <c r="L84" s="61"/>
      <c r="M84" s="84"/>
      <c r="N84" s="85"/>
      <c r="O84" s="85"/>
      <c r="P84" s="173">
        <f>P85+P124</f>
        <v>0</v>
      </c>
      <c r="Q84" s="85"/>
      <c r="R84" s="173">
        <f>R85+R124</f>
        <v>2.1143510000000001</v>
      </c>
      <c r="S84" s="85"/>
      <c r="T84" s="174">
        <f>T85+T124</f>
        <v>5.9313580000000004</v>
      </c>
      <c r="AT84" s="24" t="s">
        <v>68</v>
      </c>
      <c r="AU84" s="24" t="s">
        <v>104</v>
      </c>
      <c r="BK84" s="175">
        <f>BK85+BK124</f>
        <v>0</v>
      </c>
    </row>
    <row r="85" spans="2:65" s="10" customFormat="1" ht="37.35" customHeight="1">
      <c r="B85" s="176"/>
      <c r="C85" s="177"/>
      <c r="D85" s="178" t="s">
        <v>68</v>
      </c>
      <c r="E85" s="179" t="s">
        <v>150</v>
      </c>
      <c r="F85" s="179" t="s">
        <v>151</v>
      </c>
      <c r="G85" s="177"/>
      <c r="H85" s="177"/>
      <c r="I85" s="180"/>
      <c r="J85" s="181">
        <f>BK85</f>
        <v>0</v>
      </c>
      <c r="K85" s="177"/>
      <c r="L85" s="182"/>
      <c r="M85" s="183"/>
      <c r="N85" s="184"/>
      <c r="O85" s="184"/>
      <c r="P85" s="185">
        <f>P86+P99+P114+P122</f>
        <v>0</v>
      </c>
      <c r="Q85" s="184"/>
      <c r="R85" s="185">
        <f>R86+R99+R114+R122</f>
        <v>1.7491369999999999</v>
      </c>
      <c r="S85" s="184"/>
      <c r="T85" s="186">
        <f>T86+T99+T114+T122</f>
        <v>5.9181650000000001</v>
      </c>
      <c r="AR85" s="187" t="s">
        <v>77</v>
      </c>
      <c r="AT85" s="188" t="s">
        <v>68</v>
      </c>
      <c r="AU85" s="188" t="s">
        <v>69</v>
      </c>
      <c r="AY85" s="187" t="s">
        <v>152</v>
      </c>
      <c r="BK85" s="189">
        <f>BK86+BK99+BK114+BK122</f>
        <v>0</v>
      </c>
    </row>
    <row r="86" spans="2:65" s="10" customFormat="1" ht="19.899999999999999" customHeight="1">
      <c r="B86" s="176"/>
      <c r="C86" s="177"/>
      <c r="D86" s="178" t="s">
        <v>68</v>
      </c>
      <c r="E86" s="190" t="s">
        <v>186</v>
      </c>
      <c r="F86" s="190" t="s">
        <v>400</v>
      </c>
      <c r="G86" s="177"/>
      <c r="H86" s="177"/>
      <c r="I86" s="180"/>
      <c r="J86" s="191">
        <f>BK86</f>
        <v>0</v>
      </c>
      <c r="K86" s="177"/>
      <c r="L86" s="182"/>
      <c r="M86" s="183"/>
      <c r="N86" s="184"/>
      <c r="O86" s="184"/>
      <c r="P86" s="185">
        <f>SUM(P87:P98)</f>
        <v>0</v>
      </c>
      <c r="Q86" s="184"/>
      <c r="R86" s="185">
        <f>SUM(R87:R98)</f>
        <v>1.7491369999999999</v>
      </c>
      <c r="S86" s="184"/>
      <c r="T86" s="186">
        <f>SUM(T87:T98)</f>
        <v>0</v>
      </c>
      <c r="AR86" s="187" t="s">
        <v>77</v>
      </c>
      <c r="AT86" s="188" t="s">
        <v>68</v>
      </c>
      <c r="AU86" s="188" t="s">
        <v>77</v>
      </c>
      <c r="AY86" s="187" t="s">
        <v>152</v>
      </c>
      <c r="BK86" s="189">
        <f>SUM(BK87:BK98)</f>
        <v>0</v>
      </c>
    </row>
    <row r="87" spans="2:65" s="1" customFormat="1" ht="22.9" customHeight="1">
      <c r="B87" s="41"/>
      <c r="C87" s="192" t="s">
        <v>77</v>
      </c>
      <c r="D87" s="192" t="s">
        <v>154</v>
      </c>
      <c r="E87" s="193" t="s">
        <v>1829</v>
      </c>
      <c r="F87" s="194" t="s">
        <v>1830</v>
      </c>
      <c r="G87" s="195" t="s">
        <v>169</v>
      </c>
      <c r="H87" s="196">
        <v>163.30000000000001</v>
      </c>
      <c r="I87" s="197"/>
      <c r="J87" s="198">
        <f>ROUND(I87*H87,2)</f>
        <v>0</v>
      </c>
      <c r="K87" s="194" t="s">
        <v>158</v>
      </c>
      <c r="L87" s="61"/>
      <c r="M87" s="199" t="s">
        <v>21</v>
      </c>
      <c r="N87" s="200" t="s">
        <v>40</v>
      </c>
      <c r="O87" s="42"/>
      <c r="P87" s="201">
        <f>O87*H87</f>
        <v>0</v>
      </c>
      <c r="Q87" s="201">
        <v>1.5E-3</v>
      </c>
      <c r="R87" s="201">
        <f>Q87*H87</f>
        <v>0.24495000000000003</v>
      </c>
      <c r="S87" s="201">
        <v>0</v>
      </c>
      <c r="T87" s="202">
        <f>S87*H87</f>
        <v>0</v>
      </c>
      <c r="AR87" s="24" t="s">
        <v>159</v>
      </c>
      <c r="AT87" s="24" t="s">
        <v>154</v>
      </c>
      <c r="AU87" s="24" t="s">
        <v>79</v>
      </c>
      <c r="AY87" s="24" t="s">
        <v>152</v>
      </c>
      <c r="BE87" s="203">
        <f>IF(N87="základní",J87,0)</f>
        <v>0</v>
      </c>
      <c r="BF87" s="203">
        <f>IF(N87="snížená",J87,0)</f>
        <v>0</v>
      </c>
      <c r="BG87" s="203">
        <f>IF(N87="zákl. přenesená",J87,0)</f>
        <v>0</v>
      </c>
      <c r="BH87" s="203">
        <f>IF(N87="sníž. přenesená",J87,0)</f>
        <v>0</v>
      </c>
      <c r="BI87" s="203">
        <f>IF(N87="nulová",J87,0)</f>
        <v>0</v>
      </c>
      <c r="BJ87" s="24" t="s">
        <v>77</v>
      </c>
      <c r="BK87" s="203">
        <f>ROUND(I87*H87,2)</f>
        <v>0</v>
      </c>
      <c r="BL87" s="24" t="s">
        <v>159</v>
      </c>
      <c r="BM87" s="24" t="s">
        <v>1831</v>
      </c>
    </row>
    <row r="88" spans="2:65" s="13" customFormat="1" ht="13.5">
      <c r="B88" s="237"/>
      <c r="C88" s="238"/>
      <c r="D88" s="206" t="s">
        <v>161</v>
      </c>
      <c r="E88" s="239" t="s">
        <v>21</v>
      </c>
      <c r="F88" s="240" t="s">
        <v>1832</v>
      </c>
      <c r="G88" s="238"/>
      <c r="H88" s="239" t="s">
        <v>21</v>
      </c>
      <c r="I88" s="241"/>
      <c r="J88" s="238"/>
      <c r="K88" s="238"/>
      <c r="L88" s="242"/>
      <c r="M88" s="243"/>
      <c r="N88" s="244"/>
      <c r="O88" s="244"/>
      <c r="P88" s="244"/>
      <c r="Q88" s="244"/>
      <c r="R88" s="244"/>
      <c r="S88" s="244"/>
      <c r="T88" s="245"/>
      <c r="AT88" s="246" t="s">
        <v>161</v>
      </c>
      <c r="AU88" s="246" t="s">
        <v>79</v>
      </c>
      <c r="AV88" s="13" t="s">
        <v>77</v>
      </c>
      <c r="AW88" s="13" t="s">
        <v>33</v>
      </c>
      <c r="AX88" s="13" t="s">
        <v>69</v>
      </c>
      <c r="AY88" s="246" t="s">
        <v>152</v>
      </c>
    </row>
    <row r="89" spans="2:65" s="11" customFormat="1" ht="13.5">
      <c r="B89" s="204"/>
      <c r="C89" s="205"/>
      <c r="D89" s="206" t="s">
        <v>161</v>
      </c>
      <c r="E89" s="207" t="s">
        <v>21</v>
      </c>
      <c r="F89" s="208" t="s">
        <v>1833</v>
      </c>
      <c r="G89" s="205"/>
      <c r="H89" s="209">
        <v>74.8</v>
      </c>
      <c r="I89" s="210"/>
      <c r="J89" s="205"/>
      <c r="K89" s="205"/>
      <c r="L89" s="211"/>
      <c r="M89" s="212"/>
      <c r="N89" s="213"/>
      <c r="O89" s="213"/>
      <c r="P89" s="213"/>
      <c r="Q89" s="213"/>
      <c r="R89" s="213"/>
      <c r="S89" s="213"/>
      <c r="T89" s="214"/>
      <c r="AT89" s="215" t="s">
        <v>161</v>
      </c>
      <c r="AU89" s="215" t="s">
        <v>79</v>
      </c>
      <c r="AV89" s="11" t="s">
        <v>79</v>
      </c>
      <c r="AW89" s="11" t="s">
        <v>33</v>
      </c>
      <c r="AX89" s="11" t="s">
        <v>69</v>
      </c>
      <c r="AY89" s="215" t="s">
        <v>152</v>
      </c>
    </row>
    <row r="90" spans="2:65" s="11" customFormat="1" ht="13.5">
      <c r="B90" s="204"/>
      <c r="C90" s="205"/>
      <c r="D90" s="206" t="s">
        <v>161</v>
      </c>
      <c r="E90" s="207" t="s">
        <v>21</v>
      </c>
      <c r="F90" s="208" t="s">
        <v>1834</v>
      </c>
      <c r="G90" s="205"/>
      <c r="H90" s="209">
        <v>59.05</v>
      </c>
      <c r="I90" s="210"/>
      <c r="J90" s="205"/>
      <c r="K90" s="205"/>
      <c r="L90" s="211"/>
      <c r="M90" s="212"/>
      <c r="N90" s="213"/>
      <c r="O90" s="213"/>
      <c r="P90" s="213"/>
      <c r="Q90" s="213"/>
      <c r="R90" s="213"/>
      <c r="S90" s="213"/>
      <c r="T90" s="214"/>
      <c r="AT90" s="215" t="s">
        <v>161</v>
      </c>
      <c r="AU90" s="215" t="s">
        <v>79</v>
      </c>
      <c r="AV90" s="11" t="s">
        <v>79</v>
      </c>
      <c r="AW90" s="11" t="s">
        <v>33</v>
      </c>
      <c r="AX90" s="11" t="s">
        <v>69</v>
      </c>
      <c r="AY90" s="215" t="s">
        <v>152</v>
      </c>
    </row>
    <row r="91" spans="2:65" s="11" customFormat="1" ht="13.5">
      <c r="B91" s="204"/>
      <c r="C91" s="205"/>
      <c r="D91" s="206" t="s">
        <v>161</v>
      </c>
      <c r="E91" s="207" t="s">
        <v>21</v>
      </c>
      <c r="F91" s="208" t="s">
        <v>1835</v>
      </c>
      <c r="G91" s="205"/>
      <c r="H91" s="209">
        <v>29.45</v>
      </c>
      <c r="I91" s="210"/>
      <c r="J91" s="205"/>
      <c r="K91" s="205"/>
      <c r="L91" s="211"/>
      <c r="M91" s="212"/>
      <c r="N91" s="213"/>
      <c r="O91" s="213"/>
      <c r="P91" s="213"/>
      <c r="Q91" s="213"/>
      <c r="R91" s="213"/>
      <c r="S91" s="213"/>
      <c r="T91" s="214"/>
      <c r="AT91" s="215" t="s">
        <v>161</v>
      </c>
      <c r="AU91" s="215" t="s">
        <v>79</v>
      </c>
      <c r="AV91" s="11" t="s">
        <v>79</v>
      </c>
      <c r="AW91" s="11" t="s">
        <v>33</v>
      </c>
      <c r="AX91" s="11" t="s">
        <v>69</v>
      </c>
      <c r="AY91" s="215" t="s">
        <v>152</v>
      </c>
    </row>
    <row r="92" spans="2:65" s="12" customFormat="1" ht="13.5">
      <c r="B92" s="216"/>
      <c r="C92" s="217"/>
      <c r="D92" s="206" t="s">
        <v>161</v>
      </c>
      <c r="E92" s="218" t="s">
        <v>21</v>
      </c>
      <c r="F92" s="219" t="s">
        <v>180</v>
      </c>
      <c r="G92" s="217"/>
      <c r="H92" s="220">
        <v>163.30000000000001</v>
      </c>
      <c r="I92" s="221"/>
      <c r="J92" s="217"/>
      <c r="K92" s="217"/>
      <c r="L92" s="222"/>
      <c r="M92" s="223"/>
      <c r="N92" s="224"/>
      <c r="O92" s="224"/>
      <c r="P92" s="224"/>
      <c r="Q92" s="224"/>
      <c r="R92" s="224"/>
      <c r="S92" s="224"/>
      <c r="T92" s="225"/>
      <c r="AT92" s="226" t="s">
        <v>161</v>
      </c>
      <c r="AU92" s="226" t="s">
        <v>79</v>
      </c>
      <c r="AV92" s="12" t="s">
        <v>159</v>
      </c>
      <c r="AW92" s="12" t="s">
        <v>33</v>
      </c>
      <c r="AX92" s="12" t="s">
        <v>77</v>
      </c>
      <c r="AY92" s="226" t="s">
        <v>152</v>
      </c>
    </row>
    <row r="93" spans="2:65" s="1" customFormat="1" ht="34.15" customHeight="1">
      <c r="B93" s="41"/>
      <c r="C93" s="192" t="s">
        <v>79</v>
      </c>
      <c r="D93" s="192" t="s">
        <v>154</v>
      </c>
      <c r="E93" s="193" t="s">
        <v>1836</v>
      </c>
      <c r="F93" s="194" t="s">
        <v>1837</v>
      </c>
      <c r="G93" s="195" t="s">
        <v>169</v>
      </c>
      <c r="H93" s="196">
        <v>16.05</v>
      </c>
      <c r="I93" s="197"/>
      <c r="J93" s="198">
        <f>ROUND(I93*H93,2)</f>
        <v>0</v>
      </c>
      <c r="K93" s="194" t="s">
        <v>158</v>
      </c>
      <c r="L93" s="61"/>
      <c r="M93" s="199" t="s">
        <v>21</v>
      </c>
      <c r="N93" s="200" t="s">
        <v>40</v>
      </c>
      <c r="O93" s="42"/>
      <c r="P93" s="201">
        <f>O93*H93</f>
        <v>0</v>
      </c>
      <c r="Q93" s="201">
        <v>8.94E-3</v>
      </c>
      <c r="R93" s="201">
        <f>Q93*H93</f>
        <v>0.143487</v>
      </c>
      <c r="S93" s="201">
        <v>0</v>
      </c>
      <c r="T93" s="202">
        <f>S93*H93</f>
        <v>0</v>
      </c>
      <c r="AR93" s="24" t="s">
        <v>159</v>
      </c>
      <c r="AT93" s="24" t="s">
        <v>154</v>
      </c>
      <c r="AU93" s="24" t="s">
        <v>79</v>
      </c>
      <c r="AY93" s="24" t="s">
        <v>152</v>
      </c>
      <c r="BE93" s="203">
        <f>IF(N93="základní",J93,0)</f>
        <v>0</v>
      </c>
      <c r="BF93" s="203">
        <f>IF(N93="snížená",J93,0)</f>
        <v>0</v>
      </c>
      <c r="BG93" s="203">
        <f>IF(N93="zákl. přenesená",J93,0)</f>
        <v>0</v>
      </c>
      <c r="BH93" s="203">
        <f>IF(N93="sníž. přenesená",J93,0)</f>
        <v>0</v>
      </c>
      <c r="BI93" s="203">
        <f>IF(N93="nulová",J93,0)</f>
        <v>0</v>
      </c>
      <c r="BJ93" s="24" t="s">
        <v>77</v>
      </c>
      <c r="BK93" s="203">
        <f>ROUND(I93*H93,2)</f>
        <v>0</v>
      </c>
      <c r="BL93" s="24" t="s">
        <v>159</v>
      </c>
      <c r="BM93" s="24" t="s">
        <v>1838</v>
      </c>
    </row>
    <row r="94" spans="2:65" s="11" customFormat="1" ht="13.5">
      <c r="B94" s="204"/>
      <c r="C94" s="205"/>
      <c r="D94" s="206" t="s">
        <v>161</v>
      </c>
      <c r="E94" s="207" t="s">
        <v>21</v>
      </c>
      <c r="F94" s="208" t="s">
        <v>1839</v>
      </c>
      <c r="G94" s="205"/>
      <c r="H94" s="209">
        <v>16.05</v>
      </c>
      <c r="I94" s="210"/>
      <c r="J94" s="205"/>
      <c r="K94" s="205"/>
      <c r="L94" s="211"/>
      <c r="M94" s="212"/>
      <c r="N94" s="213"/>
      <c r="O94" s="213"/>
      <c r="P94" s="213"/>
      <c r="Q94" s="213"/>
      <c r="R94" s="213"/>
      <c r="S94" s="213"/>
      <c r="T94" s="214"/>
      <c r="AT94" s="215" t="s">
        <v>161</v>
      </c>
      <c r="AU94" s="215" t="s">
        <v>79</v>
      </c>
      <c r="AV94" s="11" t="s">
        <v>79</v>
      </c>
      <c r="AW94" s="11" t="s">
        <v>33</v>
      </c>
      <c r="AX94" s="11" t="s">
        <v>77</v>
      </c>
      <c r="AY94" s="215" t="s">
        <v>152</v>
      </c>
    </row>
    <row r="95" spans="2:65" s="1" customFormat="1" ht="34.15" customHeight="1">
      <c r="B95" s="41"/>
      <c r="C95" s="227" t="s">
        <v>166</v>
      </c>
      <c r="D95" s="227" t="s">
        <v>202</v>
      </c>
      <c r="E95" s="228" t="s">
        <v>1840</v>
      </c>
      <c r="F95" s="229" t="s">
        <v>1841</v>
      </c>
      <c r="G95" s="230" t="s">
        <v>281</v>
      </c>
      <c r="H95" s="231">
        <v>11</v>
      </c>
      <c r="I95" s="232"/>
      <c r="J95" s="233">
        <f>ROUND(I95*H95,2)</f>
        <v>0</v>
      </c>
      <c r="K95" s="229" t="s">
        <v>21</v>
      </c>
      <c r="L95" s="234"/>
      <c r="M95" s="235" t="s">
        <v>21</v>
      </c>
      <c r="N95" s="236" t="s">
        <v>40</v>
      </c>
      <c r="O95" s="42"/>
      <c r="P95" s="201">
        <f>O95*H95</f>
        <v>0</v>
      </c>
      <c r="Q95" s="201">
        <v>6.9000000000000006E-2</v>
      </c>
      <c r="R95" s="201">
        <f>Q95*H95</f>
        <v>0.75900000000000012</v>
      </c>
      <c r="S95" s="201">
        <v>0</v>
      </c>
      <c r="T95" s="202">
        <f>S95*H95</f>
        <v>0</v>
      </c>
      <c r="AR95" s="24" t="s">
        <v>196</v>
      </c>
      <c r="AT95" s="24" t="s">
        <v>202</v>
      </c>
      <c r="AU95" s="24" t="s">
        <v>79</v>
      </c>
      <c r="AY95" s="24" t="s">
        <v>152</v>
      </c>
      <c r="BE95" s="203">
        <f>IF(N95="základní",J95,0)</f>
        <v>0</v>
      </c>
      <c r="BF95" s="203">
        <f>IF(N95="snížená",J95,0)</f>
        <v>0</v>
      </c>
      <c r="BG95" s="203">
        <f>IF(N95="zákl. přenesená",J95,0)</f>
        <v>0</v>
      </c>
      <c r="BH95" s="203">
        <f>IF(N95="sníž. přenesená",J95,0)</f>
        <v>0</v>
      </c>
      <c r="BI95" s="203">
        <f>IF(N95="nulová",J95,0)</f>
        <v>0</v>
      </c>
      <c r="BJ95" s="24" t="s">
        <v>77</v>
      </c>
      <c r="BK95" s="203">
        <f>ROUND(I95*H95,2)</f>
        <v>0</v>
      </c>
      <c r="BL95" s="24" t="s">
        <v>159</v>
      </c>
      <c r="BM95" s="24" t="s">
        <v>1842</v>
      </c>
    </row>
    <row r="96" spans="2:65" s="1" customFormat="1" ht="34.15" customHeight="1">
      <c r="B96" s="41"/>
      <c r="C96" s="227" t="s">
        <v>159</v>
      </c>
      <c r="D96" s="227" t="s">
        <v>202</v>
      </c>
      <c r="E96" s="228" t="s">
        <v>1843</v>
      </c>
      <c r="F96" s="229" t="s">
        <v>1844</v>
      </c>
      <c r="G96" s="230" t="s">
        <v>281</v>
      </c>
      <c r="H96" s="231">
        <v>3</v>
      </c>
      <c r="I96" s="232"/>
      <c r="J96" s="233">
        <f>ROUND(I96*H96,2)</f>
        <v>0</v>
      </c>
      <c r="K96" s="229" t="s">
        <v>21</v>
      </c>
      <c r="L96" s="234"/>
      <c r="M96" s="235" t="s">
        <v>21</v>
      </c>
      <c r="N96" s="236" t="s">
        <v>40</v>
      </c>
      <c r="O96" s="42"/>
      <c r="P96" s="201">
        <f>O96*H96</f>
        <v>0</v>
      </c>
      <c r="Q96" s="201">
        <v>5.4699999999999999E-2</v>
      </c>
      <c r="R96" s="201">
        <f>Q96*H96</f>
        <v>0.1641</v>
      </c>
      <c r="S96" s="201">
        <v>0</v>
      </c>
      <c r="T96" s="202">
        <f>S96*H96</f>
        <v>0</v>
      </c>
      <c r="AR96" s="24" t="s">
        <v>196</v>
      </c>
      <c r="AT96" s="24" t="s">
        <v>202</v>
      </c>
      <c r="AU96" s="24" t="s">
        <v>79</v>
      </c>
      <c r="AY96" s="24" t="s">
        <v>152</v>
      </c>
      <c r="BE96" s="203">
        <f>IF(N96="základní",J96,0)</f>
        <v>0</v>
      </c>
      <c r="BF96" s="203">
        <f>IF(N96="snížená",J96,0)</f>
        <v>0</v>
      </c>
      <c r="BG96" s="203">
        <f>IF(N96="zákl. přenesená",J96,0)</f>
        <v>0</v>
      </c>
      <c r="BH96" s="203">
        <f>IF(N96="sníž. přenesená",J96,0)</f>
        <v>0</v>
      </c>
      <c r="BI96" s="203">
        <f>IF(N96="nulová",J96,0)</f>
        <v>0</v>
      </c>
      <c r="BJ96" s="24" t="s">
        <v>77</v>
      </c>
      <c r="BK96" s="203">
        <f>ROUND(I96*H96,2)</f>
        <v>0</v>
      </c>
      <c r="BL96" s="24" t="s">
        <v>159</v>
      </c>
      <c r="BM96" s="24" t="s">
        <v>1845</v>
      </c>
    </row>
    <row r="97" spans="2:65" s="1" customFormat="1" ht="34.15" customHeight="1">
      <c r="B97" s="41"/>
      <c r="C97" s="227" t="s">
        <v>181</v>
      </c>
      <c r="D97" s="227" t="s">
        <v>202</v>
      </c>
      <c r="E97" s="228" t="s">
        <v>1846</v>
      </c>
      <c r="F97" s="229" t="s">
        <v>1847</v>
      </c>
      <c r="G97" s="230" t="s">
        <v>281</v>
      </c>
      <c r="H97" s="231">
        <v>6</v>
      </c>
      <c r="I97" s="232"/>
      <c r="J97" s="233">
        <f>ROUND(I97*H97,2)</f>
        <v>0</v>
      </c>
      <c r="K97" s="229" t="s">
        <v>21</v>
      </c>
      <c r="L97" s="234"/>
      <c r="M97" s="235" t="s">
        <v>21</v>
      </c>
      <c r="N97" s="236" t="s">
        <v>40</v>
      </c>
      <c r="O97" s="42"/>
      <c r="P97" s="201">
        <f>O97*H97</f>
        <v>0</v>
      </c>
      <c r="Q97" s="201">
        <v>5.4699999999999999E-2</v>
      </c>
      <c r="R97" s="201">
        <f>Q97*H97</f>
        <v>0.32819999999999999</v>
      </c>
      <c r="S97" s="201">
        <v>0</v>
      </c>
      <c r="T97" s="202">
        <f>S97*H97</f>
        <v>0</v>
      </c>
      <c r="AR97" s="24" t="s">
        <v>196</v>
      </c>
      <c r="AT97" s="24" t="s">
        <v>202</v>
      </c>
      <c r="AU97" s="24" t="s">
        <v>79</v>
      </c>
      <c r="AY97" s="24" t="s">
        <v>152</v>
      </c>
      <c r="BE97" s="203">
        <f>IF(N97="základní",J97,0)</f>
        <v>0</v>
      </c>
      <c r="BF97" s="203">
        <f>IF(N97="snížená",J97,0)</f>
        <v>0</v>
      </c>
      <c r="BG97" s="203">
        <f>IF(N97="zákl. přenesená",J97,0)</f>
        <v>0</v>
      </c>
      <c r="BH97" s="203">
        <f>IF(N97="sníž. přenesená",J97,0)</f>
        <v>0</v>
      </c>
      <c r="BI97" s="203">
        <f>IF(N97="nulová",J97,0)</f>
        <v>0</v>
      </c>
      <c r="BJ97" s="24" t="s">
        <v>77</v>
      </c>
      <c r="BK97" s="203">
        <f>ROUND(I97*H97,2)</f>
        <v>0</v>
      </c>
      <c r="BL97" s="24" t="s">
        <v>159</v>
      </c>
      <c r="BM97" s="24" t="s">
        <v>1848</v>
      </c>
    </row>
    <row r="98" spans="2:65" s="1" customFormat="1" ht="34.15" customHeight="1">
      <c r="B98" s="41"/>
      <c r="C98" s="227" t="s">
        <v>186</v>
      </c>
      <c r="D98" s="227" t="s">
        <v>202</v>
      </c>
      <c r="E98" s="228" t="s">
        <v>1849</v>
      </c>
      <c r="F98" s="229" t="s">
        <v>1850</v>
      </c>
      <c r="G98" s="230" t="s">
        <v>281</v>
      </c>
      <c r="H98" s="231">
        <v>2</v>
      </c>
      <c r="I98" s="232"/>
      <c r="J98" s="233">
        <f>ROUND(I98*H98,2)</f>
        <v>0</v>
      </c>
      <c r="K98" s="229" t="s">
        <v>21</v>
      </c>
      <c r="L98" s="234"/>
      <c r="M98" s="235" t="s">
        <v>21</v>
      </c>
      <c r="N98" s="236" t="s">
        <v>40</v>
      </c>
      <c r="O98" s="42"/>
      <c r="P98" s="201">
        <f>O98*H98</f>
        <v>0</v>
      </c>
      <c r="Q98" s="201">
        <v>5.4699999999999999E-2</v>
      </c>
      <c r="R98" s="201">
        <f>Q98*H98</f>
        <v>0.1094</v>
      </c>
      <c r="S98" s="201">
        <v>0</v>
      </c>
      <c r="T98" s="202">
        <f>S98*H98</f>
        <v>0</v>
      </c>
      <c r="AR98" s="24" t="s">
        <v>196</v>
      </c>
      <c r="AT98" s="24" t="s">
        <v>202</v>
      </c>
      <c r="AU98" s="24" t="s">
        <v>79</v>
      </c>
      <c r="AY98" s="24" t="s">
        <v>152</v>
      </c>
      <c r="BE98" s="203">
        <f>IF(N98="základní",J98,0)</f>
        <v>0</v>
      </c>
      <c r="BF98" s="203">
        <f>IF(N98="snížená",J98,0)</f>
        <v>0</v>
      </c>
      <c r="BG98" s="203">
        <f>IF(N98="zákl. přenesená",J98,0)</f>
        <v>0</v>
      </c>
      <c r="BH98" s="203">
        <f>IF(N98="sníž. přenesená",J98,0)</f>
        <v>0</v>
      </c>
      <c r="BI98" s="203">
        <f>IF(N98="nulová",J98,0)</f>
        <v>0</v>
      </c>
      <c r="BJ98" s="24" t="s">
        <v>77</v>
      </c>
      <c r="BK98" s="203">
        <f>ROUND(I98*H98,2)</f>
        <v>0</v>
      </c>
      <c r="BL98" s="24" t="s">
        <v>159</v>
      </c>
      <c r="BM98" s="24" t="s">
        <v>1851</v>
      </c>
    </row>
    <row r="99" spans="2:65" s="10" customFormat="1" ht="29.85" customHeight="1">
      <c r="B99" s="176"/>
      <c r="C99" s="177"/>
      <c r="D99" s="178" t="s">
        <v>68</v>
      </c>
      <c r="E99" s="190" t="s">
        <v>201</v>
      </c>
      <c r="F99" s="190" t="s">
        <v>595</v>
      </c>
      <c r="G99" s="177"/>
      <c r="H99" s="177"/>
      <c r="I99" s="180"/>
      <c r="J99" s="191">
        <f>BK99</f>
        <v>0</v>
      </c>
      <c r="K99" s="177"/>
      <c r="L99" s="182"/>
      <c r="M99" s="183"/>
      <c r="N99" s="184"/>
      <c r="O99" s="184"/>
      <c r="P99" s="185">
        <f>SUM(P100:P113)</f>
        <v>0</v>
      </c>
      <c r="Q99" s="184"/>
      <c r="R99" s="185">
        <f>SUM(R100:R113)</f>
        <v>0</v>
      </c>
      <c r="S99" s="184"/>
      <c r="T99" s="186">
        <f>SUM(T100:T113)</f>
        <v>5.9181650000000001</v>
      </c>
      <c r="AR99" s="187" t="s">
        <v>77</v>
      </c>
      <c r="AT99" s="188" t="s">
        <v>68</v>
      </c>
      <c r="AU99" s="188" t="s">
        <v>77</v>
      </c>
      <c r="AY99" s="187" t="s">
        <v>152</v>
      </c>
      <c r="BK99" s="189">
        <f>SUM(BK100:BK113)</f>
        <v>0</v>
      </c>
    </row>
    <row r="100" spans="2:65" s="1" customFormat="1" ht="34.15" customHeight="1">
      <c r="B100" s="41"/>
      <c r="C100" s="192" t="s">
        <v>191</v>
      </c>
      <c r="D100" s="192" t="s">
        <v>154</v>
      </c>
      <c r="E100" s="193" t="s">
        <v>1852</v>
      </c>
      <c r="F100" s="194" t="s">
        <v>1853</v>
      </c>
      <c r="G100" s="195" t="s">
        <v>157</v>
      </c>
      <c r="H100" s="196">
        <v>3.78</v>
      </c>
      <c r="I100" s="197"/>
      <c r="J100" s="198">
        <f>ROUND(I100*H100,2)</f>
        <v>0</v>
      </c>
      <c r="K100" s="194" t="s">
        <v>158</v>
      </c>
      <c r="L100" s="61"/>
      <c r="M100" s="199" t="s">
        <v>21</v>
      </c>
      <c r="N100" s="200" t="s">
        <v>40</v>
      </c>
      <c r="O100" s="42"/>
      <c r="P100" s="201">
        <f>O100*H100</f>
        <v>0</v>
      </c>
      <c r="Q100" s="201">
        <v>0</v>
      </c>
      <c r="R100" s="201">
        <f>Q100*H100</f>
        <v>0</v>
      </c>
      <c r="S100" s="201">
        <v>4.8000000000000001E-2</v>
      </c>
      <c r="T100" s="202">
        <f>S100*H100</f>
        <v>0.18143999999999999</v>
      </c>
      <c r="AR100" s="24" t="s">
        <v>159</v>
      </c>
      <c r="AT100" s="24" t="s">
        <v>154</v>
      </c>
      <c r="AU100" s="24" t="s">
        <v>79</v>
      </c>
      <c r="AY100" s="24" t="s">
        <v>152</v>
      </c>
      <c r="BE100" s="203">
        <f>IF(N100="základní",J100,0)</f>
        <v>0</v>
      </c>
      <c r="BF100" s="203">
        <f>IF(N100="snížená",J100,0)</f>
        <v>0</v>
      </c>
      <c r="BG100" s="203">
        <f>IF(N100="zákl. přenesená",J100,0)</f>
        <v>0</v>
      </c>
      <c r="BH100" s="203">
        <f>IF(N100="sníž. přenesená",J100,0)</f>
        <v>0</v>
      </c>
      <c r="BI100" s="203">
        <f>IF(N100="nulová",J100,0)</f>
        <v>0</v>
      </c>
      <c r="BJ100" s="24" t="s">
        <v>77</v>
      </c>
      <c r="BK100" s="203">
        <f>ROUND(I100*H100,2)</f>
        <v>0</v>
      </c>
      <c r="BL100" s="24" t="s">
        <v>159</v>
      </c>
      <c r="BM100" s="24" t="s">
        <v>1854</v>
      </c>
    </row>
    <row r="101" spans="2:65" s="11" customFormat="1" ht="13.5">
      <c r="B101" s="204"/>
      <c r="C101" s="205"/>
      <c r="D101" s="206" t="s">
        <v>161</v>
      </c>
      <c r="E101" s="207" t="s">
        <v>21</v>
      </c>
      <c r="F101" s="208" t="s">
        <v>1855</v>
      </c>
      <c r="G101" s="205"/>
      <c r="H101" s="209">
        <v>3.78</v>
      </c>
      <c r="I101" s="210"/>
      <c r="J101" s="205"/>
      <c r="K101" s="205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161</v>
      </c>
      <c r="AU101" s="215" t="s">
        <v>79</v>
      </c>
      <c r="AV101" s="11" t="s">
        <v>79</v>
      </c>
      <c r="AW101" s="11" t="s">
        <v>33</v>
      </c>
      <c r="AX101" s="11" t="s">
        <v>69</v>
      </c>
      <c r="AY101" s="215" t="s">
        <v>152</v>
      </c>
    </row>
    <row r="102" spans="2:65" s="12" customFormat="1" ht="13.5">
      <c r="B102" s="216"/>
      <c r="C102" s="217"/>
      <c r="D102" s="206" t="s">
        <v>161</v>
      </c>
      <c r="E102" s="218" t="s">
        <v>21</v>
      </c>
      <c r="F102" s="219" t="s">
        <v>180</v>
      </c>
      <c r="G102" s="217"/>
      <c r="H102" s="220">
        <v>3.78</v>
      </c>
      <c r="I102" s="221"/>
      <c r="J102" s="217"/>
      <c r="K102" s="217"/>
      <c r="L102" s="222"/>
      <c r="M102" s="223"/>
      <c r="N102" s="224"/>
      <c r="O102" s="224"/>
      <c r="P102" s="224"/>
      <c r="Q102" s="224"/>
      <c r="R102" s="224"/>
      <c r="S102" s="224"/>
      <c r="T102" s="225"/>
      <c r="AT102" s="226" t="s">
        <v>161</v>
      </c>
      <c r="AU102" s="226" t="s">
        <v>79</v>
      </c>
      <c r="AV102" s="12" t="s">
        <v>159</v>
      </c>
      <c r="AW102" s="12" t="s">
        <v>33</v>
      </c>
      <c r="AX102" s="12" t="s">
        <v>77</v>
      </c>
      <c r="AY102" s="226" t="s">
        <v>152</v>
      </c>
    </row>
    <row r="103" spans="2:65" s="1" customFormat="1" ht="22.9" customHeight="1">
      <c r="B103" s="41"/>
      <c r="C103" s="192" t="s">
        <v>196</v>
      </c>
      <c r="D103" s="192" t="s">
        <v>154</v>
      </c>
      <c r="E103" s="193" t="s">
        <v>1856</v>
      </c>
      <c r="F103" s="194" t="s">
        <v>1857</v>
      </c>
      <c r="G103" s="195" t="s">
        <v>157</v>
      </c>
      <c r="H103" s="196">
        <v>10.35</v>
      </c>
      <c r="I103" s="197"/>
      <c r="J103" s="198">
        <f>ROUND(I103*H103,2)</f>
        <v>0</v>
      </c>
      <c r="K103" s="194" t="s">
        <v>158</v>
      </c>
      <c r="L103" s="61"/>
      <c r="M103" s="199" t="s">
        <v>21</v>
      </c>
      <c r="N103" s="200" t="s">
        <v>40</v>
      </c>
      <c r="O103" s="42"/>
      <c r="P103" s="201">
        <f>O103*H103</f>
        <v>0</v>
      </c>
      <c r="Q103" s="201">
        <v>0</v>
      </c>
      <c r="R103" s="201">
        <f>Q103*H103</f>
        <v>0</v>
      </c>
      <c r="S103" s="201">
        <v>7.2999999999999995E-2</v>
      </c>
      <c r="T103" s="202">
        <f>S103*H103</f>
        <v>0.75554999999999994</v>
      </c>
      <c r="AR103" s="24" t="s">
        <v>159</v>
      </c>
      <c r="AT103" s="24" t="s">
        <v>154</v>
      </c>
      <c r="AU103" s="24" t="s">
        <v>79</v>
      </c>
      <c r="AY103" s="24" t="s">
        <v>152</v>
      </c>
      <c r="BE103" s="203">
        <f>IF(N103="základní",J103,0)</f>
        <v>0</v>
      </c>
      <c r="BF103" s="203">
        <f>IF(N103="snížená",J103,0)</f>
        <v>0</v>
      </c>
      <c r="BG103" s="203">
        <f>IF(N103="zákl. přenesená",J103,0)</f>
        <v>0</v>
      </c>
      <c r="BH103" s="203">
        <f>IF(N103="sníž. přenesená",J103,0)</f>
        <v>0</v>
      </c>
      <c r="BI103" s="203">
        <f>IF(N103="nulová",J103,0)</f>
        <v>0</v>
      </c>
      <c r="BJ103" s="24" t="s">
        <v>77</v>
      </c>
      <c r="BK103" s="203">
        <f>ROUND(I103*H103,2)</f>
        <v>0</v>
      </c>
      <c r="BL103" s="24" t="s">
        <v>159</v>
      </c>
      <c r="BM103" s="24" t="s">
        <v>1858</v>
      </c>
    </row>
    <row r="104" spans="2:65" s="11" customFormat="1" ht="13.5">
      <c r="B104" s="204"/>
      <c r="C104" s="205"/>
      <c r="D104" s="206" t="s">
        <v>161</v>
      </c>
      <c r="E104" s="207" t="s">
        <v>21</v>
      </c>
      <c r="F104" s="208" t="s">
        <v>1859</v>
      </c>
      <c r="G104" s="205"/>
      <c r="H104" s="209">
        <v>2.25</v>
      </c>
      <c r="I104" s="210"/>
      <c r="J104" s="205"/>
      <c r="K104" s="205"/>
      <c r="L104" s="211"/>
      <c r="M104" s="212"/>
      <c r="N104" s="213"/>
      <c r="O104" s="213"/>
      <c r="P104" s="213"/>
      <c r="Q104" s="213"/>
      <c r="R104" s="213"/>
      <c r="S104" s="213"/>
      <c r="T104" s="214"/>
      <c r="AT104" s="215" t="s">
        <v>161</v>
      </c>
      <c r="AU104" s="215" t="s">
        <v>79</v>
      </c>
      <c r="AV104" s="11" t="s">
        <v>79</v>
      </c>
      <c r="AW104" s="11" t="s">
        <v>33</v>
      </c>
      <c r="AX104" s="11" t="s">
        <v>69</v>
      </c>
      <c r="AY104" s="215" t="s">
        <v>152</v>
      </c>
    </row>
    <row r="105" spans="2:65" s="11" customFormat="1" ht="13.5">
      <c r="B105" s="204"/>
      <c r="C105" s="205"/>
      <c r="D105" s="206" t="s">
        <v>161</v>
      </c>
      <c r="E105" s="207" t="s">
        <v>21</v>
      </c>
      <c r="F105" s="208" t="s">
        <v>1860</v>
      </c>
      <c r="G105" s="205"/>
      <c r="H105" s="209">
        <v>8.1</v>
      </c>
      <c r="I105" s="210"/>
      <c r="J105" s="205"/>
      <c r="K105" s="205"/>
      <c r="L105" s="211"/>
      <c r="M105" s="212"/>
      <c r="N105" s="213"/>
      <c r="O105" s="213"/>
      <c r="P105" s="213"/>
      <c r="Q105" s="213"/>
      <c r="R105" s="213"/>
      <c r="S105" s="213"/>
      <c r="T105" s="214"/>
      <c r="AT105" s="215" t="s">
        <v>161</v>
      </c>
      <c r="AU105" s="215" t="s">
        <v>79</v>
      </c>
      <c r="AV105" s="11" t="s">
        <v>79</v>
      </c>
      <c r="AW105" s="11" t="s">
        <v>33</v>
      </c>
      <c r="AX105" s="11" t="s">
        <v>69</v>
      </c>
      <c r="AY105" s="215" t="s">
        <v>152</v>
      </c>
    </row>
    <row r="106" spans="2:65" s="12" customFormat="1" ht="13.5">
      <c r="B106" s="216"/>
      <c r="C106" s="217"/>
      <c r="D106" s="206" t="s">
        <v>161</v>
      </c>
      <c r="E106" s="218" t="s">
        <v>21</v>
      </c>
      <c r="F106" s="219" t="s">
        <v>180</v>
      </c>
      <c r="G106" s="217"/>
      <c r="H106" s="220">
        <v>10.35</v>
      </c>
      <c r="I106" s="221"/>
      <c r="J106" s="217"/>
      <c r="K106" s="217"/>
      <c r="L106" s="222"/>
      <c r="M106" s="223"/>
      <c r="N106" s="224"/>
      <c r="O106" s="224"/>
      <c r="P106" s="224"/>
      <c r="Q106" s="224"/>
      <c r="R106" s="224"/>
      <c r="S106" s="224"/>
      <c r="T106" s="225"/>
      <c r="AT106" s="226" t="s">
        <v>161</v>
      </c>
      <c r="AU106" s="226" t="s">
        <v>79</v>
      </c>
      <c r="AV106" s="12" t="s">
        <v>159</v>
      </c>
      <c r="AW106" s="12" t="s">
        <v>33</v>
      </c>
      <c r="AX106" s="12" t="s">
        <v>77</v>
      </c>
      <c r="AY106" s="226" t="s">
        <v>152</v>
      </c>
    </row>
    <row r="107" spans="2:65" s="1" customFormat="1" ht="22.9" customHeight="1">
      <c r="B107" s="41"/>
      <c r="C107" s="192" t="s">
        <v>201</v>
      </c>
      <c r="D107" s="192" t="s">
        <v>154</v>
      </c>
      <c r="E107" s="193" t="s">
        <v>791</v>
      </c>
      <c r="F107" s="194" t="s">
        <v>792</v>
      </c>
      <c r="G107" s="195" t="s">
        <v>157</v>
      </c>
      <c r="H107" s="196">
        <v>19.605</v>
      </c>
      <c r="I107" s="197"/>
      <c r="J107" s="198">
        <f>ROUND(I107*H107,2)</f>
        <v>0</v>
      </c>
      <c r="K107" s="194" t="s">
        <v>158</v>
      </c>
      <c r="L107" s="61"/>
      <c r="M107" s="199" t="s">
        <v>21</v>
      </c>
      <c r="N107" s="200" t="s">
        <v>40</v>
      </c>
      <c r="O107" s="42"/>
      <c r="P107" s="201">
        <f>O107*H107</f>
        <v>0</v>
      </c>
      <c r="Q107" s="201">
        <v>0</v>
      </c>
      <c r="R107" s="201">
        <f>Q107*H107</f>
        <v>0</v>
      </c>
      <c r="S107" s="201">
        <v>5.8999999999999997E-2</v>
      </c>
      <c r="T107" s="202">
        <f>S107*H107</f>
        <v>1.156695</v>
      </c>
      <c r="AR107" s="24" t="s">
        <v>159</v>
      </c>
      <c r="AT107" s="24" t="s">
        <v>154</v>
      </c>
      <c r="AU107" s="24" t="s">
        <v>79</v>
      </c>
      <c r="AY107" s="24" t="s">
        <v>152</v>
      </c>
      <c r="BE107" s="203">
        <f>IF(N107="základní",J107,0)</f>
        <v>0</v>
      </c>
      <c r="BF107" s="203">
        <f>IF(N107="snížená",J107,0)</f>
        <v>0</v>
      </c>
      <c r="BG107" s="203">
        <f>IF(N107="zákl. přenesená",J107,0)</f>
        <v>0</v>
      </c>
      <c r="BH107" s="203">
        <f>IF(N107="sníž. přenesená",J107,0)</f>
        <v>0</v>
      </c>
      <c r="BI107" s="203">
        <f>IF(N107="nulová",J107,0)</f>
        <v>0</v>
      </c>
      <c r="BJ107" s="24" t="s">
        <v>77</v>
      </c>
      <c r="BK107" s="203">
        <f>ROUND(I107*H107,2)</f>
        <v>0</v>
      </c>
      <c r="BL107" s="24" t="s">
        <v>159</v>
      </c>
      <c r="BM107" s="24" t="s">
        <v>1861</v>
      </c>
    </row>
    <row r="108" spans="2:65" s="11" customFormat="1" ht="13.5">
      <c r="B108" s="204"/>
      <c r="C108" s="205"/>
      <c r="D108" s="206" t="s">
        <v>161</v>
      </c>
      <c r="E108" s="207" t="s">
        <v>21</v>
      </c>
      <c r="F108" s="208" t="s">
        <v>1862</v>
      </c>
      <c r="G108" s="205"/>
      <c r="H108" s="209">
        <v>3.01</v>
      </c>
      <c r="I108" s="210"/>
      <c r="J108" s="205"/>
      <c r="K108" s="205"/>
      <c r="L108" s="211"/>
      <c r="M108" s="212"/>
      <c r="N108" s="213"/>
      <c r="O108" s="213"/>
      <c r="P108" s="213"/>
      <c r="Q108" s="213"/>
      <c r="R108" s="213"/>
      <c r="S108" s="213"/>
      <c r="T108" s="214"/>
      <c r="AT108" s="215" t="s">
        <v>161</v>
      </c>
      <c r="AU108" s="215" t="s">
        <v>79</v>
      </c>
      <c r="AV108" s="11" t="s">
        <v>79</v>
      </c>
      <c r="AW108" s="11" t="s">
        <v>33</v>
      </c>
      <c r="AX108" s="11" t="s">
        <v>69</v>
      </c>
      <c r="AY108" s="215" t="s">
        <v>152</v>
      </c>
    </row>
    <row r="109" spans="2:65" s="11" customFormat="1" ht="13.5">
      <c r="B109" s="204"/>
      <c r="C109" s="205"/>
      <c r="D109" s="206" t="s">
        <v>161</v>
      </c>
      <c r="E109" s="207" t="s">
        <v>21</v>
      </c>
      <c r="F109" s="208" t="s">
        <v>1863</v>
      </c>
      <c r="G109" s="205"/>
      <c r="H109" s="209">
        <v>13.935</v>
      </c>
      <c r="I109" s="210"/>
      <c r="J109" s="205"/>
      <c r="K109" s="205"/>
      <c r="L109" s="211"/>
      <c r="M109" s="212"/>
      <c r="N109" s="213"/>
      <c r="O109" s="213"/>
      <c r="P109" s="213"/>
      <c r="Q109" s="213"/>
      <c r="R109" s="213"/>
      <c r="S109" s="213"/>
      <c r="T109" s="214"/>
      <c r="AT109" s="215" t="s">
        <v>161</v>
      </c>
      <c r="AU109" s="215" t="s">
        <v>79</v>
      </c>
      <c r="AV109" s="11" t="s">
        <v>79</v>
      </c>
      <c r="AW109" s="11" t="s">
        <v>33</v>
      </c>
      <c r="AX109" s="11" t="s">
        <v>69</v>
      </c>
      <c r="AY109" s="215" t="s">
        <v>152</v>
      </c>
    </row>
    <row r="110" spans="2:65" s="11" customFormat="1" ht="13.5">
      <c r="B110" s="204"/>
      <c r="C110" s="205"/>
      <c r="D110" s="206" t="s">
        <v>161</v>
      </c>
      <c r="E110" s="207" t="s">
        <v>21</v>
      </c>
      <c r="F110" s="208" t="s">
        <v>1864</v>
      </c>
      <c r="G110" s="205"/>
      <c r="H110" s="209">
        <v>2.66</v>
      </c>
      <c r="I110" s="210"/>
      <c r="J110" s="205"/>
      <c r="K110" s="205"/>
      <c r="L110" s="211"/>
      <c r="M110" s="212"/>
      <c r="N110" s="213"/>
      <c r="O110" s="213"/>
      <c r="P110" s="213"/>
      <c r="Q110" s="213"/>
      <c r="R110" s="213"/>
      <c r="S110" s="213"/>
      <c r="T110" s="214"/>
      <c r="AT110" s="215" t="s">
        <v>161</v>
      </c>
      <c r="AU110" s="215" t="s">
        <v>79</v>
      </c>
      <c r="AV110" s="11" t="s">
        <v>79</v>
      </c>
      <c r="AW110" s="11" t="s">
        <v>33</v>
      </c>
      <c r="AX110" s="11" t="s">
        <v>69</v>
      </c>
      <c r="AY110" s="215" t="s">
        <v>152</v>
      </c>
    </row>
    <row r="111" spans="2:65" s="12" customFormat="1" ht="13.5">
      <c r="B111" s="216"/>
      <c r="C111" s="217"/>
      <c r="D111" s="206" t="s">
        <v>161</v>
      </c>
      <c r="E111" s="218" t="s">
        <v>21</v>
      </c>
      <c r="F111" s="219" t="s">
        <v>180</v>
      </c>
      <c r="G111" s="217"/>
      <c r="H111" s="220">
        <v>19.605</v>
      </c>
      <c r="I111" s="221"/>
      <c r="J111" s="217"/>
      <c r="K111" s="217"/>
      <c r="L111" s="222"/>
      <c r="M111" s="223"/>
      <c r="N111" s="224"/>
      <c r="O111" s="224"/>
      <c r="P111" s="224"/>
      <c r="Q111" s="224"/>
      <c r="R111" s="224"/>
      <c r="S111" s="224"/>
      <c r="T111" s="225"/>
      <c r="AT111" s="226" t="s">
        <v>161</v>
      </c>
      <c r="AU111" s="226" t="s">
        <v>79</v>
      </c>
      <c r="AV111" s="12" t="s">
        <v>159</v>
      </c>
      <c r="AW111" s="12" t="s">
        <v>33</v>
      </c>
      <c r="AX111" s="12" t="s">
        <v>77</v>
      </c>
      <c r="AY111" s="226" t="s">
        <v>152</v>
      </c>
    </row>
    <row r="112" spans="2:65" s="1" customFormat="1" ht="34.15" customHeight="1">
      <c r="B112" s="41"/>
      <c r="C112" s="192" t="s">
        <v>208</v>
      </c>
      <c r="D112" s="192" t="s">
        <v>154</v>
      </c>
      <c r="E112" s="193" t="s">
        <v>1865</v>
      </c>
      <c r="F112" s="194" t="s">
        <v>1866</v>
      </c>
      <c r="G112" s="195" t="s">
        <v>169</v>
      </c>
      <c r="H112" s="196">
        <v>21.73</v>
      </c>
      <c r="I112" s="197"/>
      <c r="J112" s="198">
        <f>ROUND(I112*H112,2)</f>
        <v>0</v>
      </c>
      <c r="K112" s="194" t="s">
        <v>158</v>
      </c>
      <c r="L112" s="61"/>
      <c r="M112" s="199" t="s">
        <v>21</v>
      </c>
      <c r="N112" s="200" t="s">
        <v>40</v>
      </c>
      <c r="O112" s="42"/>
      <c r="P112" s="201">
        <f>O112*H112</f>
        <v>0</v>
      </c>
      <c r="Q112" s="201">
        <v>0</v>
      </c>
      <c r="R112" s="201">
        <f>Q112*H112</f>
        <v>0</v>
      </c>
      <c r="S112" s="201">
        <v>0.17599999999999999</v>
      </c>
      <c r="T112" s="202">
        <f>S112*H112</f>
        <v>3.8244799999999999</v>
      </c>
      <c r="AR112" s="24" t="s">
        <v>159</v>
      </c>
      <c r="AT112" s="24" t="s">
        <v>154</v>
      </c>
      <c r="AU112" s="24" t="s">
        <v>79</v>
      </c>
      <c r="AY112" s="24" t="s">
        <v>152</v>
      </c>
      <c r="BE112" s="203">
        <f>IF(N112="základní",J112,0)</f>
        <v>0</v>
      </c>
      <c r="BF112" s="203">
        <f>IF(N112="snížená",J112,0)</f>
        <v>0</v>
      </c>
      <c r="BG112" s="203">
        <f>IF(N112="zákl. přenesená",J112,0)</f>
        <v>0</v>
      </c>
      <c r="BH112" s="203">
        <f>IF(N112="sníž. přenesená",J112,0)</f>
        <v>0</v>
      </c>
      <c r="BI112" s="203">
        <f>IF(N112="nulová",J112,0)</f>
        <v>0</v>
      </c>
      <c r="BJ112" s="24" t="s">
        <v>77</v>
      </c>
      <c r="BK112" s="203">
        <f>ROUND(I112*H112,2)</f>
        <v>0</v>
      </c>
      <c r="BL112" s="24" t="s">
        <v>159</v>
      </c>
      <c r="BM112" s="24" t="s">
        <v>1867</v>
      </c>
    </row>
    <row r="113" spans="2:65" s="11" customFormat="1" ht="13.5">
      <c r="B113" s="204"/>
      <c r="C113" s="205"/>
      <c r="D113" s="206" t="s">
        <v>161</v>
      </c>
      <c r="E113" s="207" t="s">
        <v>21</v>
      </c>
      <c r="F113" s="208" t="s">
        <v>1868</v>
      </c>
      <c r="G113" s="205"/>
      <c r="H113" s="209">
        <v>21.73</v>
      </c>
      <c r="I113" s="210"/>
      <c r="J113" s="205"/>
      <c r="K113" s="205"/>
      <c r="L113" s="211"/>
      <c r="M113" s="212"/>
      <c r="N113" s="213"/>
      <c r="O113" s="213"/>
      <c r="P113" s="213"/>
      <c r="Q113" s="213"/>
      <c r="R113" s="213"/>
      <c r="S113" s="213"/>
      <c r="T113" s="214"/>
      <c r="AT113" s="215" t="s">
        <v>161</v>
      </c>
      <c r="AU113" s="215" t="s">
        <v>79</v>
      </c>
      <c r="AV113" s="11" t="s">
        <v>79</v>
      </c>
      <c r="AW113" s="11" t="s">
        <v>33</v>
      </c>
      <c r="AX113" s="11" t="s">
        <v>77</v>
      </c>
      <c r="AY113" s="215" t="s">
        <v>152</v>
      </c>
    </row>
    <row r="114" spans="2:65" s="10" customFormat="1" ht="29.85" customHeight="1">
      <c r="B114" s="176"/>
      <c r="C114" s="177"/>
      <c r="D114" s="178" t="s">
        <v>68</v>
      </c>
      <c r="E114" s="190" t="s">
        <v>1115</v>
      </c>
      <c r="F114" s="190" t="s">
        <v>1116</v>
      </c>
      <c r="G114" s="177"/>
      <c r="H114" s="177"/>
      <c r="I114" s="180"/>
      <c r="J114" s="191">
        <f>BK114</f>
        <v>0</v>
      </c>
      <c r="K114" s="177"/>
      <c r="L114" s="182"/>
      <c r="M114" s="183"/>
      <c r="N114" s="184"/>
      <c r="O114" s="184"/>
      <c r="P114" s="185">
        <f>SUM(P115:P121)</f>
        <v>0</v>
      </c>
      <c r="Q114" s="184"/>
      <c r="R114" s="185">
        <f>SUM(R115:R121)</f>
        <v>0</v>
      </c>
      <c r="S114" s="184"/>
      <c r="T114" s="186">
        <f>SUM(T115:T121)</f>
        <v>0</v>
      </c>
      <c r="AR114" s="187" t="s">
        <v>77</v>
      </c>
      <c r="AT114" s="188" t="s">
        <v>68</v>
      </c>
      <c r="AU114" s="188" t="s">
        <v>77</v>
      </c>
      <c r="AY114" s="187" t="s">
        <v>152</v>
      </c>
      <c r="BK114" s="189">
        <f>SUM(BK115:BK121)</f>
        <v>0</v>
      </c>
    </row>
    <row r="115" spans="2:65" s="1" customFormat="1" ht="34.15" customHeight="1">
      <c r="B115" s="41"/>
      <c r="C115" s="192" t="s">
        <v>212</v>
      </c>
      <c r="D115" s="192" t="s">
        <v>154</v>
      </c>
      <c r="E115" s="193" t="s">
        <v>1118</v>
      </c>
      <c r="F115" s="194" t="s">
        <v>1119</v>
      </c>
      <c r="G115" s="195" t="s">
        <v>205</v>
      </c>
      <c r="H115" s="196">
        <v>5.931</v>
      </c>
      <c r="I115" s="197"/>
      <c r="J115" s="198">
        <f>ROUND(I115*H115,2)</f>
        <v>0</v>
      </c>
      <c r="K115" s="194" t="s">
        <v>158</v>
      </c>
      <c r="L115" s="61"/>
      <c r="M115" s="199" t="s">
        <v>21</v>
      </c>
      <c r="N115" s="200" t="s">
        <v>40</v>
      </c>
      <c r="O115" s="42"/>
      <c r="P115" s="201">
        <f>O115*H115</f>
        <v>0</v>
      </c>
      <c r="Q115" s="201">
        <v>0</v>
      </c>
      <c r="R115" s="201">
        <f>Q115*H115</f>
        <v>0</v>
      </c>
      <c r="S115" s="201">
        <v>0</v>
      </c>
      <c r="T115" s="202">
        <f>S115*H115</f>
        <v>0</v>
      </c>
      <c r="AR115" s="24" t="s">
        <v>159</v>
      </c>
      <c r="AT115" s="24" t="s">
        <v>154</v>
      </c>
      <c r="AU115" s="24" t="s">
        <v>79</v>
      </c>
      <c r="AY115" s="24" t="s">
        <v>152</v>
      </c>
      <c r="BE115" s="203">
        <f>IF(N115="základní",J115,0)</f>
        <v>0</v>
      </c>
      <c r="BF115" s="203">
        <f>IF(N115="snížená",J115,0)</f>
        <v>0</v>
      </c>
      <c r="BG115" s="203">
        <f>IF(N115="zákl. přenesená",J115,0)</f>
        <v>0</v>
      </c>
      <c r="BH115" s="203">
        <f>IF(N115="sníž. přenesená",J115,0)</f>
        <v>0</v>
      </c>
      <c r="BI115" s="203">
        <f>IF(N115="nulová",J115,0)</f>
        <v>0</v>
      </c>
      <c r="BJ115" s="24" t="s">
        <v>77</v>
      </c>
      <c r="BK115" s="203">
        <f>ROUND(I115*H115,2)</f>
        <v>0</v>
      </c>
      <c r="BL115" s="24" t="s">
        <v>159</v>
      </c>
      <c r="BM115" s="24" t="s">
        <v>1869</v>
      </c>
    </row>
    <row r="116" spans="2:65" s="1" customFormat="1" ht="45.6" customHeight="1">
      <c r="B116" s="41"/>
      <c r="C116" s="192" t="s">
        <v>221</v>
      </c>
      <c r="D116" s="192" t="s">
        <v>154</v>
      </c>
      <c r="E116" s="193" t="s">
        <v>1122</v>
      </c>
      <c r="F116" s="194" t="s">
        <v>1123</v>
      </c>
      <c r="G116" s="195" t="s">
        <v>205</v>
      </c>
      <c r="H116" s="196">
        <v>23.724</v>
      </c>
      <c r="I116" s="197"/>
      <c r="J116" s="198">
        <f>ROUND(I116*H116,2)</f>
        <v>0</v>
      </c>
      <c r="K116" s="194" t="s">
        <v>158</v>
      </c>
      <c r="L116" s="61"/>
      <c r="M116" s="199" t="s">
        <v>21</v>
      </c>
      <c r="N116" s="200" t="s">
        <v>40</v>
      </c>
      <c r="O116" s="42"/>
      <c r="P116" s="201">
        <f>O116*H116</f>
        <v>0</v>
      </c>
      <c r="Q116" s="201">
        <v>0</v>
      </c>
      <c r="R116" s="201">
        <f>Q116*H116</f>
        <v>0</v>
      </c>
      <c r="S116" s="201">
        <v>0</v>
      </c>
      <c r="T116" s="202">
        <f>S116*H116</f>
        <v>0</v>
      </c>
      <c r="AR116" s="24" t="s">
        <v>159</v>
      </c>
      <c r="AT116" s="24" t="s">
        <v>154</v>
      </c>
      <c r="AU116" s="24" t="s">
        <v>79</v>
      </c>
      <c r="AY116" s="24" t="s">
        <v>152</v>
      </c>
      <c r="BE116" s="203">
        <f>IF(N116="základní",J116,0)</f>
        <v>0</v>
      </c>
      <c r="BF116" s="203">
        <f>IF(N116="snížená",J116,0)</f>
        <v>0</v>
      </c>
      <c r="BG116" s="203">
        <f>IF(N116="zákl. přenesená",J116,0)</f>
        <v>0</v>
      </c>
      <c r="BH116" s="203">
        <f>IF(N116="sníž. přenesená",J116,0)</f>
        <v>0</v>
      </c>
      <c r="BI116" s="203">
        <f>IF(N116="nulová",J116,0)</f>
        <v>0</v>
      </c>
      <c r="BJ116" s="24" t="s">
        <v>77</v>
      </c>
      <c r="BK116" s="203">
        <f>ROUND(I116*H116,2)</f>
        <v>0</v>
      </c>
      <c r="BL116" s="24" t="s">
        <v>159</v>
      </c>
      <c r="BM116" s="24" t="s">
        <v>1870</v>
      </c>
    </row>
    <row r="117" spans="2:65" s="11" customFormat="1" ht="13.5">
      <c r="B117" s="204"/>
      <c r="C117" s="205"/>
      <c r="D117" s="206" t="s">
        <v>161</v>
      </c>
      <c r="E117" s="205"/>
      <c r="F117" s="208" t="s">
        <v>1871</v>
      </c>
      <c r="G117" s="205"/>
      <c r="H117" s="209">
        <v>23.724</v>
      </c>
      <c r="I117" s="210"/>
      <c r="J117" s="205"/>
      <c r="K117" s="205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161</v>
      </c>
      <c r="AU117" s="215" t="s">
        <v>79</v>
      </c>
      <c r="AV117" s="11" t="s">
        <v>79</v>
      </c>
      <c r="AW117" s="11" t="s">
        <v>6</v>
      </c>
      <c r="AX117" s="11" t="s">
        <v>77</v>
      </c>
      <c r="AY117" s="215" t="s">
        <v>152</v>
      </c>
    </row>
    <row r="118" spans="2:65" s="1" customFormat="1" ht="22.9" customHeight="1">
      <c r="B118" s="41"/>
      <c r="C118" s="192" t="s">
        <v>227</v>
      </c>
      <c r="D118" s="192" t="s">
        <v>154</v>
      </c>
      <c r="E118" s="193" t="s">
        <v>1127</v>
      </c>
      <c r="F118" s="194" t="s">
        <v>1128</v>
      </c>
      <c r="G118" s="195" t="s">
        <v>205</v>
      </c>
      <c r="H118" s="196">
        <v>5.931</v>
      </c>
      <c r="I118" s="197"/>
      <c r="J118" s="198">
        <f>ROUND(I118*H118,2)</f>
        <v>0</v>
      </c>
      <c r="K118" s="194" t="s">
        <v>158</v>
      </c>
      <c r="L118" s="61"/>
      <c r="M118" s="199" t="s">
        <v>21</v>
      </c>
      <c r="N118" s="200" t="s">
        <v>40</v>
      </c>
      <c r="O118" s="42"/>
      <c r="P118" s="201">
        <f>O118*H118</f>
        <v>0</v>
      </c>
      <c r="Q118" s="201">
        <v>0</v>
      </c>
      <c r="R118" s="201">
        <f>Q118*H118</f>
        <v>0</v>
      </c>
      <c r="S118" s="201">
        <v>0</v>
      </c>
      <c r="T118" s="202">
        <f>S118*H118</f>
        <v>0</v>
      </c>
      <c r="AR118" s="24" t="s">
        <v>159</v>
      </c>
      <c r="AT118" s="24" t="s">
        <v>154</v>
      </c>
      <c r="AU118" s="24" t="s">
        <v>79</v>
      </c>
      <c r="AY118" s="24" t="s">
        <v>152</v>
      </c>
      <c r="BE118" s="203">
        <f>IF(N118="základní",J118,0)</f>
        <v>0</v>
      </c>
      <c r="BF118" s="203">
        <f>IF(N118="snížená",J118,0)</f>
        <v>0</v>
      </c>
      <c r="BG118" s="203">
        <f>IF(N118="zákl. přenesená",J118,0)</f>
        <v>0</v>
      </c>
      <c r="BH118" s="203">
        <f>IF(N118="sníž. přenesená",J118,0)</f>
        <v>0</v>
      </c>
      <c r="BI118" s="203">
        <f>IF(N118="nulová",J118,0)</f>
        <v>0</v>
      </c>
      <c r="BJ118" s="24" t="s">
        <v>77</v>
      </c>
      <c r="BK118" s="203">
        <f>ROUND(I118*H118,2)</f>
        <v>0</v>
      </c>
      <c r="BL118" s="24" t="s">
        <v>159</v>
      </c>
      <c r="BM118" s="24" t="s">
        <v>1872</v>
      </c>
    </row>
    <row r="119" spans="2:65" s="1" customFormat="1" ht="34.15" customHeight="1">
      <c r="B119" s="41"/>
      <c r="C119" s="192" t="s">
        <v>233</v>
      </c>
      <c r="D119" s="192" t="s">
        <v>154</v>
      </c>
      <c r="E119" s="193" t="s">
        <v>1131</v>
      </c>
      <c r="F119" s="194" t="s">
        <v>1132</v>
      </c>
      <c r="G119" s="195" t="s">
        <v>205</v>
      </c>
      <c r="H119" s="196">
        <v>71.171999999999997</v>
      </c>
      <c r="I119" s="197"/>
      <c r="J119" s="198">
        <f>ROUND(I119*H119,2)</f>
        <v>0</v>
      </c>
      <c r="K119" s="194" t="s">
        <v>158</v>
      </c>
      <c r="L119" s="61"/>
      <c r="M119" s="199" t="s">
        <v>21</v>
      </c>
      <c r="N119" s="200" t="s">
        <v>40</v>
      </c>
      <c r="O119" s="42"/>
      <c r="P119" s="201">
        <f>O119*H119</f>
        <v>0</v>
      </c>
      <c r="Q119" s="201">
        <v>0</v>
      </c>
      <c r="R119" s="201">
        <f>Q119*H119</f>
        <v>0</v>
      </c>
      <c r="S119" s="201">
        <v>0</v>
      </c>
      <c r="T119" s="202">
        <f>S119*H119</f>
        <v>0</v>
      </c>
      <c r="AR119" s="24" t="s">
        <v>159</v>
      </c>
      <c r="AT119" s="24" t="s">
        <v>154</v>
      </c>
      <c r="AU119" s="24" t="s">
        <v>79</v>
      </c>
      <c r="AY119" s="24" t="s">
        <v>152</v>
      </c>
      <c r="BE119" s="203">
        <f>IF(N119="základní",J119,0)</f>
        <v>0</v>
      </c>
      <c r="BF119" s="203">
        <f>IF(N119="snížená",J119,0)</f>
        <v>0</v>
      </c>
      <c r="BG119" s="203">
        <f>IF(N119="zákl. přenesená",J119,0)</f>
        <v>0</v>
      </c>
      <c r="BH119" s="203">
        <f>IF(N119="sníž. přenesená",J119,0)</f>
        <v>0</v>
      </c>
      <c r="BI119" s="203">
        <f>IF(N119="nulová",J119,0)</f>
        <v>0</v>
      </c>
      <c r="BJ119" s="24" t="s">
        <v>77</v>
      </c>
      <c r="BK119" s="203">
        <f>ROUND(I119*H119,2)</f>
        <v>0</v>
      </c>
      <c r="BL119" s="24" t="s">
        <v>159</v>
      </c>
      <c r="BM119" s="24" t="s">
        <v>1873</v>
      </c>
    </row>
    <row r="120" spans="2:65" s="11" customFormat="1" ht="13.5">
      <c r="B120" s="204"/>
      <c r="C120" s="205"/>
      <c r="D120" s="206" t="s">
        <v>161</v>
      </c>
      <c r="E120" s="205"/>
      <c r="F120" s="208" t="s">
        <v>1874</v>
      </c>
      <c r="G120" s="205"/>
      <c r="H120" s="209">
        <v>71.171999999999997</v>
      </c>
      <c r="I120" s="210"/>
      <c r="J120" s="205"/>
      <c r="K120" s="205"/>
      <c r="L120" s="211"/>
      <c r="M120" s="212"/>
      <c r="N120" s="213"/>
      <c r="O120" s="213"/>
      <c r="P120" s="213"/>
      <c r="Q120" s="213"/>
      <c r="R120" s="213"/>
      <c r="S120" s="213"/>
      <c r="T120" s="214"/>
      <c r="AT120" s="215" t="s">
        <v>161</v>
      </c>
      <c r="AU120" s="215" t="s">
        <v>79</v>
      </c>
      <c r="AV120" s="11" t="s">
        <v>79</v>
      </c>
      <c r="AW120" s="11" t="s">
        <v>6</v>
      </c>
      <c r="AX120" s="11" t="s">
        <v>77</v>
      </c>
      <c r="AY120" s="215" t="s">
        <v>152</v>
      </c>
    </row>
    <row r="121" spans="2:65" s="1" customFormat="1" ht="34.15" customHeight="1">
      <c r="B121" s="41"/>
      <c r="C121" s="192" t="s">
        <v>10</v>
      </c>
      <c r="D121" s="192" t="s">
        <v>154</v>
      </c>
      <c r="E121" s="193" t="s">
        <v>1142</v>
      </c>
      <c r="F121" s="194" t="s">
        <v>1143</v>
      </c>
      <c r="G121" s="195" t="s">
        <v>205</v>
      </c>
      <c r="H121" s="196">
        <v>5.931</v>
      </c>
      <c r="I121" s="197"/>
      <c r="J121" s="198">
        <f>ROUND(I121*H121,2)</f>
        <v>0</v>
      </c>
      <c r="K121" s="194" t="s">
        <v>158</v>
      </c>
      <c r="L121" s="61"/>
      <c r="M121" s="199" t="s">
        <v>21</v>
      </c>
      <c r="N121" s="200" t="s">
        <v>40</v>
      </c>
      <c r="O121" s="42"/>
      <c r="P121" s="201">
        <f>O121*H121</f>
        <v>0</v>
      </c>
      <c r="Q121" s="201">
        <v>0</v>
      </c>
      <c r="R121" s="201">
        <f>Q121*H121</f>
        <v>0</v>
      </c>
      <c r="S121" s="201">
        <v>0</v>
      </c>
      <c r="T121" s="202">
        <f>S121*H121</f>
        <v>0</v>
      </c>
      <c r="AR121" s="24" t="s">
        <v>159</v>
      </c>
      <c r="AT121" s="24" t="s">
        <v>154</v>
      </c>
      <c r="AU121" s="24" t="s">
        <v>79</v>
      </c>
      <c r="AY121" s="24" t="s">
        <v>152</v>
      </c>
      <c r="BE121" s="203">
        <f>IF(N121="základní",J121,0)</f>
        <v>0</v>
      </c>
      <c r="BF121" s="203">
        <f>IF(N121="snížená",J121,0)</f>
        <v>0</v>
      </c>
      <c r="BG121" s="203">
        <f>IF(N121="zákl. přenesená",J121,0)</f>
        <v>0</v>
      </c>
      <c r="BH121" s="203">
        <f>IF(N121="sníž. přenesená",J121,0)</f>
        <v>0</v>
      </c>
      <c r="BI121" s="203">
        <f>IF(N121="nulová",J121,0)</f>
        <v>0</v>
      </c>
      <c r="BJ121" s="24" t="s">
        <v>77</v>
      </c>
      <c r="BK121" s="203">
        <f>ROUND(I121*H121,2)</f>
        <v>0</v>
      </c>
      <c r="BL121" s="24" t="s">
        <v>159</v>
      </c>
      <c r="BM121" s="24" t="s">
        <v>1875</v>
      </c>
    </row>
    <row r="122" spans="2:65" s="10" customFormat="1" ht="29.85" customHeight="1">
      <c r="B122" s="176"/>
      <c r="C122" s="177"/>
      <c r="D122" s="178" t="s">
        <v>68</v>
      </c>
      <c r="E122" s="190" t="s">
        <v>1150</v>
      </c>
      <c r="F122" s="190" t="s">
        <v>1151</v>
      </c>
      <c r="G122" s="177"/>
      <c r="H122" s="177"/>
      <c r="I122" s="180"/>
      <c r="J122" s="191">
        <f>BK122</f>
        <v>0</v>
      </c>
      <c r="K122" s="177"/>
      <c r="L122" s="182"/>
      <c r="M122" s="183"/>
      <c r="N122" s="184"/>
      <c r="O122" s="184"/>
      <c r="P122" s="185">
        <f>P123</f>
        <v>0</v>
      </c>
      <c r="Q122" s="184"/>
      <c r="R122" s="185">
        <f>R123</f>
        <v>0</v>
      </c>
      <c r="S122" s="184"/>
      <c r="T122" s="186">
        <f>T123</f>
        <v>0</v>
      </c>
      <c r="AR122" s="187" t="s">
        <v>77</v>
      </c>
      <c r="AT122" s="188" t="s">
        <v>68</v>
      </c>
      <c r="AU122" s="188" t="s">
        <v>77</v>
      </c>
      <c r="AY122" s="187" t="s">
        <v>152</v>
      </c>
      <c r="BK122" s="189">
        <f>BK123</f>
        <v>0</v>
      </c>
    </row>
    <row r="123" spans="2:65" s="1" customFormat="1" ht="45.6" customHeight="1">
      <c r="B123" s="41"/>
      <c r="C123" s="192" t="s">
        <v>242</v>
      </c>
      <c r="D123" s="192" t="s">
        <v>154</v>
      </c>
      <c r="E123" s="193" t="s">
        <v>1153</v>
      </c>
      <c r="F123" s="194" t="s">
        <v>1154</v>
      </c>
      <c r="G123" s="195" t="s">
        <v>205</v>
      </c>
      <c r="H123" s="196">
        <v>1.7490000000000001</v>
      </c>
      <c r="I123" s="197"/>
      <c r="J123" s="198">
        <f>ROUND(I123*H123,2)</f>
        <v>0</v>
      </c>
      <c r="K123" s="194" t="s">
        <v>158</v>
      </c>
      <c r="L123" s="61"/>
      <c r="M123" s="199" t="s">
        <v>21</v>
      </c>
      <c r="N123" s="200" t="s">
        <v>40</v>
      </c>
      <c r="O123" s="42"/>
      <c r="P123" s="201">
        <f>O123*H123</f>
        <v>0</v>
      </c>
      <c r="Q123" s="201">
        <v>0</v>
      </c>
      <c r="R123" s="201">
        <f>Q123*H123</f>
        <v>0</v>
      </c>
      <c r="S123" s="201">
        <v>0</v>
      </c>
      <c r="T123" s="202">
        <f>S123*H123</f>
        <v>0</v>
      </c>
      <c r="AR123" s="24" t="s">
        <v>159</v>
      </c>
      <c r="AT123" s="24" t="s">
        <v>154</v>
      </c>
      <c r="AU123" s="24" t="s">
        <v>79</v>
      </c>
      <c r="AY123" s="24" t="s">
        <v>152</v>
      </c>
      <c r="BE123" s="203">
        <f>IF(N123="základní",J123,0)</f>
        <v>0</v>
      </c>
      <c r="BF123" s="203">
        <f>IF(N123="snížená",J123,0)</f>
        <v>0</v>
      </c>
      <c r="BG123" s="203">
        <f>IF(N123="zákl. přenesená",J123,0)</f>
        <v>0</v>
      </c>
      <c r="BH123" s="203">
        <f>IF(N123="sníž. přenesená",J123,0)</f>
        <v>0</v>
      </c>
      <c r="BI123" s="203">
        <f>IF(N123="nulová",J123,0)</f>
        <v>0</v>
      </c>
      <c r="BJ123" s="24" t="s">
        <v>77</v>
      </c>
      <c r="BK123" s="203">
        <f>ROUND(I123*H123,2)</f>
        <v>0</v>
      </c>
      <c r="BL123" s="24" t="s">
        <v>159</v>
      </c>
      <c r="BM123" s="24" t="s">
        <v>1876</v>
      </c>
    </row>
    <row r="124" spans="2:65" s="10" customFormat="1" ht="37.35" customHeight="1">
      <c r="B124" s="176"/>
      <c r="C124" s="177"/>
      <c r="D124" s="178" t="s">
        <v>68</v>
      </c>
      <c r="E124" s="179" t="s">
        <v>1156</v>
      </c>
      <c r="F124" s="179" t="s">
        <v>1157</v>
      </c>
      <c r="G124" s="177"/>
      <c r="H124" s="177"/>
      <c r="I124" s="180"/>
      <c r="J124" s="181">
        <f>BK124</f>
        <v>0</v>
      </c>
      <c r="K124" s="177"/>
      <c r="L124" s="182"/>
      <c r="M124" s="183"/>
      <c r="N124" s="184"/>
      <c r="O124" s="184"/>
      <c r="P124" s="185">
        <f>P125+P130</f>
        <v>0</v>
      </c>
      <c r="Q124" s="184"/>
      <c r="R124" s="185">
        <f>R125+R130</f>
        <v>0.36521399999999998</v>
      </c>
      <c r="S124" s="184"/>
      <c r="T124" s="186">
        <f>T125+T130</f>
        <v>1.3193000000000002E-2</v>
      </c>
      <c r="AR124" s="187" t="s">
        <v>79</v>
      </c>
      <c r="AT124" s="188" t="s">
        <v>68</v>
      </c>
      <c r="AU124" s="188" t="s">
        <v>69</v>
      </c>
      <c r="AY124" s="187" t="s">
        <v>152</v>
      </c>
      <c r="BK124" s="189">
        <f>BK125+BK130</f>
        <v>0</v>
      </c>
    </row>
    <row r="125" spans="2:65" s="10" customFormat="1" ht="19.899999999999999" customHeight="1">
      <c r="B125" s="176"/>
      <c r="C125" s="177"/>
      <c r="D125" s="178" t="s">
        <v>68</v>
      </c>
      <c r="E125" s="190" t="s">
        <v>1441</v>
      </c>
      <c r="F125" s="190" t="s">
        <v>1442</v>
      </c>
      <c r="G125" s="177"/>
      <c r="H125" s="177"/>
      <c r="I125" s="180"/>
      <c r="J125" s="191">
        <f>BK125</f>
        <v>0</v>
      </c>
      <c r="K125" s="177"/>
      <c r="L125" s="182"/>
      <c r="M125" s="183"/>
      <c r="N125" s="184"/>
      <c r="O125" s="184"/>
      <c r="P125" s="185">
        <f>SUM(P126:P129)</f>
        <v>0</v>
      </c>
      <c r="Q125" s="184"/>
      <c r="R125" s="185">
        <f>SUM(R126:R129)</f>
        <v>5.2139999999999999E-3</v>
      </c>
      <c r="S125" s="184"/>
      <c r="T125" s="186">
        <f>SUM(T126:T129)</f>
        <v>1.3193000000000002E-2</v>
      </c>
      <c r="AR125" s="187" t="s">
        <v>79</v>
      </c>
      <c r="AT125" s="188" t="s">
        <v>68</v>
      </c>
      <c r="AU125" s="188" t="s">
        <v>77</v>
      </c>
      <c r="AY125" s="187" t="s">
        <v>152</v>
      </c>
      <c r="BK125" s="189">
        <f>SUM(BK126:BK129)</f>
        <v>0</v>
      </c>
    </row>
    <row r="126" spans="2:65" s="1" customFormat="1" ht="22.9" customHeight="1">
      <c r="B126" s="41"/>
      <c r="C126" s="192" t="s">
        <v>248</v>
      </c>
      <c r="D126" s="192" t="s">
        <v>154</v>
      </c>
      <c r="E126" s="193" t="s">
        <v>1444</v>
      </c>
      <c r="F126" s="194" t="s">
        <v>1445</v>
      </c>
      <c r="G126" s="195" t="s">
        <v>169</v>
      </c>
      <c r="H126" s="196">
        <v>7.9</v>
      </c>
      <c r="I126" s="197"/>
      <c r="J126" s="198">
        <f>ROUND(I126*H126,2)</f>
        <v>0</v>
      </c>
      <c r="K126" s="194" t="s">
        <v>158</v>
      </c>
      <c r="L126" s="61"/>
      <c r="M126" s="199" t="s">
        <v>21</v>
      </c>
      <c r="N126" s="200" t="s">
        <v>40</v>
      </c>
      <c r="O126" s="42"/>
      <c r="P126" s="201">
        <f>O126*H126</f>
        <v>0</v>
      </c>
      <c r="Q126" s="201">
        <v>0</v>
      </c>
      <c r="R126" s="201">
        <f>Q126*H126</f>
        <v>0</v>
      </c>
      <c r="S126" s="201">
        <v>1.67E-3</v>
      </c>
      <c r="T126" s="202">
        <f>S126*H126</f>
        <v>1.3193000000000002E-2</v>
      </c>
      <c r="AR126" s="24" t="s">
        <v>242</v>
      </c>
      <c r="AT126" s="24" t="s">
        <v>154</v>
      </c>
      <c r="AU126" s="24" t="s">
        <v>79</v>
      </c>
      <c r="AY126" s="24" t="s">
        <v>152</v>
      </c>
      <c r="BE126" s="203">
        <f>IF(N126="základní",J126,0)</f>
        <v>0</v>
      </c>
      <c r="BF126" s="203">
        <f>IF(N126="snížená",J126,0)</f>
        <v>0</v>
      </c>
      <c r="BG126" s="203">
        <f>IF(N126="zákl. přenesená",J126,0)</f>
        <v>0</v>
      </c>
      <c r="BH126" s="203">
        <f>IF(N126="sníž. přenesená",J126,0)</f>
        <v>0</v>
      </c>
      <c r="BI126" s="203">
        <f>IF(N126="nulová",J126,0)</f>
        <v>0</v>
      </c>
      <c r="BJ126" s="24" t="s">
        <v>77</v>
      </c>
      <c r="BK126" s="203">
        <f>ROUND(I126*H126,2)</f>
        <v>0</v>
      </c>
      <c r="BL126" s="24" t="s">
        <v>242</v>
      </c>
      <c r="BM126" s="24" t="s">
        <v>1877</v>
      </c>
    </row>
    <row r="127" spans="2:65" s="1" customFormat="1" ht="22.9" customHeight="1">
      <c r="B127" s="41"/>
      <c r="C127" s="192" t="s">
        <v>253</v>
      </c>
      <c r="D127" s="192" t="s">
        <v>154</v>
      </c>
      <c r="E127" s="193" t="s">
        <v>1878</v>
      </c>
      <c r="F127" s="194" t="s">
        <v>1879</v>
      </c>
      <c r="G127" s="195" t="s">
        <v>169</v>
      </c>
      <c r="H127" s="196">
        <v>7.9</v>
      </c>
      <c r="I127" s="197"/>
      <c r="J127" s="198">
        <f>ROUND(I127*H127,2)</f>
        <v>0</v>
      </c>
      <c r="K127" s="194" t="s">
        <v>158</v>
      </c>
      <c r="L127" s="61"/>
      <c r="M127" s="199" t="s">
        <v>21</v>
      </c>
      <c r="N127" s="200" t="s">
        <v>40</v>
      </c>
      <c r="O127" s="42"/>
      <c r="P127" s="201">
        <f>O127*H127</f>
        <v>0</v>
      </c>
      <c r="Q127" s="201">
        <v>6.6E-4</v>
      </c>
      <c r="R127" s="201">
        <f>Q127*H127</f>
        <v>5.2139999999999999E-3</v>
      </c>
      <c r="S127" s="201">
        <v>0</v>
      </c>
      <c r="T127" s="202">
        <f>S127*H127</f>
        <v>0</v>
      </c>
      <c r="AR127" s="24" t="s">
        <v>242</v>
      </c>
      <c r="AT127" s="24" t="s">
        <v>154</v>
      </c>
      <c r="AU127" s="24" t="s">
        <v>79</v>
      </c>
      <c r="AY127" s="24" t="s">
        <v>152</v>
      </c>
      <c r="BE127" s="203">
        <f>IF(N127="základní",J127,0)</f>
        <v>0</v>
      </c>
      <c r="BF127" s="203">
        <f>IF(N127="snížená",J127,0)</f>
        <v>0</v>
      </c>
      <c r="BG127" s="203">
        <f>IF(N127="zákl. přenesená",J127,0)</f>
        <v>0</v>
      </c>
      <c r="BH127" s="203">
        <f>IF(N127="sníž. přenesená",J127,0)</f>
        <v>0</v>
      </c>
      <c r="BI127" s="203">
        <f>IF(N127="nulová",J127,0)</f>
        <v>0</v>
      </c>
      <c r="BJ127" s="24" t="s">
        <v>77</v>
      </c>
      <c r="BK127" s="203">
        <f>ROUND(I127*H127,2)</f>
        <v>0</v>
      </c>
      <c r="BL127" s="24" t="s">
        <v>242</v>
      </c>
      <c r="BM127" s="24" t="s">
        <v>1880</v>
      </c>
    </row>
    <row r="128" spans="2:65" s="11" customFormat="1" ht="13.5">
      <c r="B128" s="204"/>
      <c r="C128" s="205"/>
      <c r="D128" s="206" t="s">
        <v>161</v>
      </c>
      <c r="E128" s="207" t="s">
        <v>21</v>
      </c>
      <c r="F128" s="208" t="s">
        <v>1881</v>
      </c>
      <c r="G128" s="205"/>
      <c r="H128" s="209">
        <v>7.9</v>
      </c>
      <c r="I128" s="210"/>
      <c r="J128" s="205"/>
      <c r="K128" s="205"/>
      <c r="L128" s="211"/>
      <c r="M128" s="212"/>
      <c r="N128" s="213"/>
      <c r="O128" s="213"/>
      <c r="P128" s="213"/>
      <c r="Q128" s="213"/>
      <c r="R128" s="213"/>
      <c r="S128" s="213"/>
      <c r="T128" s="214"/>
      <c r="AT128" s="215" t="s">
        <v>161</v>
      </c>
      <c r="AU128" s="215" t="s">
        <v>79</v>
      </c>
      <c r="AV128" s="11" t="s">
        <v>79</v>
      </c>
      <c r="AW128" s="11" t="s">
        <v>33</v>
      </c>
      <c r="AX128" s="11" t="s">
        <v>77</v>
      </c>
      <c r="AY128" s="215" t="s">
        <v>152</v>
      </c>
    </row>
    <row r="129" spans="2:65" s="1" customFormat="1" ht="34.15" customHeight="1">
      <c r="B129" s="41"/>
      <c r="C129" s="192" t="s">
        <v>259</v>
      </c>
      <c r="D129" s="192" t="s">
        <v>154</v>
      </c>
      <c r="E129" s="193" t="s">
        <v>1518</v>
      </c>
      <c r="F129" s="194" t="s">
        <v>1519</v>
      </c>
      <c r="G129" s="195" t="s">
        <v>205</v>
      </c>
      <c r="H129" s="196">
        <v>5.0000000000000001E-3</v>
      </c>
      <c r="I129" s="197"/>
      <c r="J129" s="198">
        <f>ROUND(I129*H129,2)</f>
        <v>0</v>
      </c>
      <c r="K129" s="194" t="s">
        <v>158</v>
      </c>
      <c r="L129" s="61"/>
      <c r="M129" s="199" t="s">
        <v>21</v>
      </c>
      <c r="N129" s="200" t="s">
        <v>40</v>
      </c>
      <c r="O129" s="42"/>
      <c r="P129" s="201">
        <f>O129*H129</f>
        <v>0</v>
      </c>
      <c r="Q129" s="201">
        <v>0</v>
      </c>
      <c r="R129" s="201">
        <f>Q129*H129</f>
        <v>0</v>
      </c>
      <c r="S129" s="201">
        <v>0</v>
      </c>
      <c r="T129" s="202">
        <f>S129*H129</f>
        <v>0</v>
      </c>
      <c r="AR129" s="24" t="s">
        <v>242</v>
      </c>
      <c r="AT129" s="24" t="s">
        <v>154</v>
      </c>
      <c r="AU129" s="24" t="s">
        <v>79</v>
      </c>
      <c r="AY129" s="24" t="s">
        <v>152</v>
      </c>
      <c r="BE129" s="203">
        <f>IF(N129="základní",J129,0)</f>
        <v>0</v>
      </c>
      <c r="BF129" s="203">
        <f>IF(N129="snížená",J129,0)</f>
        <v>0</v>
      </c>
      <c r="BG129" s="203">
        <f>IF(N129="zákl. přenesená",J129,0)</f>
        <v>0</v>
      </c>
      <c r="BH129" s="203">
        <f>IF(N129="sníž. přenesená",J129,0)</f>
        <v>0</v>
      </c>
      <c r="BI129" s="203">
        <f>IF(N129="nulová",J129,0)</f>
        <v>0</v>
      </c>
      <c r="BJ129" s="24" t="s">
        <v>77</v>
      </c>
      <c r="BK129" s="203">
        <f>ROUND(I129*H129,2)</f>
        <v>0</v>
      </c>
      <c r="BL129" s="24" t="s">
        <v>242</v>
      </c>
      <c r="BM129" s="24" t="s">
        <v>1882</v>
      </c>
    </row>
    <row r="130" spans="2:65" s="10" customFormat="1" ht="29.85" customHeight="1">
      <c r="B130" s="176"/>
      <c r="C130" s="177"/>
      <c r="D130" s="178" t="s">
        <v>68</v>
      </c>
      <c r="E130" s="190" t="s">
        <v>1532</v>
      </c>
      <c r="F130" s="190" t="s">
        <v>1533</v>
      </c>
      <c r="G130" s="177"/>
      <c r="H130" s="177"/>
      <c r="I130" s="180"/>
      <c r="J130" s="191">
        <f>BK130</f>
        <v>0</v>
      </c>
      <c r="K130" s="177"/>
      <c r="L130" s="182"/>
      <c r="M130" s="183"/>
      <c r="N130" s="184"/>
      <c r="O130" s="184"/>
      <c r="P130" s="185">
        <f>SUM(P131:P139)</f>
        <v>0</v>
      </c>
      <c r="Q130" s="184"/>
      <c r="R130" s="185">
        <f>SUM(R131:R139)</f>
        <v>0.36</v>
      </c>
      <c r="S130" s="184"/>
      <c r="T130" s="186">
        <f>SUM(T131:T139)</f>
        <v>0</v>
      </c>
      <c r="AR130" s="187" t="s">
        <v>79</v>
      </c>
      <c r="AT130" s="188" t="s">
        <v>68</v>
      </c>
      <c r="AU130" s="188" t="s">
        <v>77</v>
      </c>
      <c r="AY130" s="187" t="s">
        <v>152</v>
      </c>
      <c r="BK130" s="189">
        <f>SUM(BK131:BK139)</f>
        <v>0</v>
      </c>
    </row>
    <row r="131" spans="2:65" s="1" customFormat="1" ht="45.6" customHeight="1">
      <c r="B131" s="41"/>
      <c r="C131" s="192" t="s">
        <v>264</v>
      </c>
      <c r="D131" s="192" t="s">
        <v>154</v>
      </c>
      <c r="E131" s="193" t="s">
        <v>1883</v>
      </c>
      <c r="F131" s="194" t="s">
        <v>1884</v>
      </c>
      <c r="G131" s="195" t="s">
        <v>281</v>
      </c>
      <c r="H131" s="196">
        <v>1</v>
      </c>
      <c r="I131" s="197"/>
      <c r="J131" s="198">
        <f t="shared" ref="J131:J139" si="0">ROUND(I131*H131,2)</f>
        <v>0</v>
      </c>
      <c r="K131" s="194" t="s">
        <v>21</v>
      </c>
      <c r="L131" s="61"/>
      <c r="M131" s="199" t="s">
        <v>21</v>
      </c>
      <c r="N131" s="200" t="s">
        <v>40</v>
      </c>
      <c r="O131" s="42"/>
      <c r="P131" s="201">
        <f t="shared" ref="P131:P139" si="1">O131*H131</f>
        <v>0</v>
      </c>
      <c r="Q131" s="201">
        <v>0.01</v>
      </c>
      <c r="R131" s="201">
        <f t="shared" ref="R131:R139" si="2">Q131*H131</f>
        <v>0.01</v>
      </c>
      <c r="S131" s="201">
        <v>0</v>
      </c>
      <c r="T131" s="202">
        <f t="shared" ref="T131:T139" si="3">S131*H131</f>
        <v>0</v>
      </c>
      <c r="AR131" s="24" t="s">
        <v>242</v>
      </c>
      <c r="AT131" s="24" t="s">
        <v>154</v>
      </c>
      <c r="AU131" s="24" t="s">
        <v>79</v>
      </c>
      <c r="AY131" s="24" t="s">
        <v>152</v>
      </c>
      <c r="BE131" s="203">
        <f t="shared" ref="BE131:BE139" si="4">IF(N131="základní",J131,0)</f>
        <v>0</v>
      </c>
      <c r="BF131" s="203">
        <f t="shared" ref="BF131:BF139" si="5">IF(N131="snížená",J131,0)</f>
        <v>0</v>
      </c>
      <c r="BG131" s="203">
        <f t="shared" ref="BG131:BG139" si="6">IF(N131="zákl. přenesená",J131,0)</f>
        <v>0</v>
      </c>
      <c r="BH131" s="203">
        <f t="shared" ref="BH131:BH139" si="7">IF(N131="sníž. přenesená",J131,0)</f>
        <v>0</v>
      </c>
      <c r="BI131" s="203">
        <f t="shared" ref="BI131:BI139" si="8">IF(N131="nulová",J131,0)</f>
        <v>0</v>
      </c>
      <c r="BJ131" s="24" t="s">
        <v>77</v>
      </c>
      <c r="BK131" s="203">
        <f t="shared" ref="BK131:BK139" si="9">ROUND(I131*H131,2)</f>
        <v>0</v>
      </c>
      <c r="BL131" s="24" t="s">
        <v>242</v>
      </c>
      <c r="BM131" s="24" t="s">
        <v>1885</v>
      </c>
    </row>
    <row r="132" spans="2:65" s="1" customFormat="1" ht="45.6" customHeight="1">
      <c r="B132" s="41"/>
      <c r="C132" s="192" t="s">
        <v>9</v>
      </c>
      <c r="D132" s="192" t="s">
        <v>154</v>
      </c>
      <c r="E132" s="193" t="s">
        <v>1886</v>
      </c>
      <c r="F132" s="194" t="s">
        <v>1887</v>
      </c>
      <c r="G132" s="195" t="s">
        <v>281</v>
      </c>
      <c r="H132" s="196">
        <v>4</v>
      </c>
      <c r="I132" s="197"/>
      <c r="J132" s="198">
        <f t="shared" si="0"/>
        <v>0</v>
      </c>
      <c r="K132" s="194" t="s">
        <v>21</v>
      </c>
      <c r="L132" s="61"/>
      <c r="M132" s="199" t="s">
        <v>21</v>
      </c>
      <c r="N132" s="200" t="s">
        <v>40</v>
      </c>
      <c r="O132" s="42"/>
      <c r="P132" s="201">
        <f t="shared" si="1"/>
        <v>0</v>
      </c>
      <c r="Q132" s="201">
        <v>0.01</v>
      </c>
      <c r="R132" s="201">
        <f t="shared" si="2"/>
        <v>0.04</v>
      </c>
      <c r="S132" s="201">
        <v>0</v>
      </c>
      <c r="T132" s="202">
        <f t="shared" si="3"/>
        <v>0</v>
      </c>
      <c r="AR132" s="24" t="s">
        <v>242</v>
      </c>
      <c r="AT132" s="24" t="s">
        <v>154</v>
      </c>
      <c r="AU132" s="24" t="s">
        <v>79</v>
      </c>
      <c r="AY132" s="24" t="s">
        <v>152</v>
      </c>
      <c r="BE132" s="203">
        <f t="shared" si="4"/>
        <v>0</v>
      </c>
      <c r="BF132" s="203">
        <f t="shared" si="5"/>
        <v>0</v>
      </c>
      <c r="BG132" s="203">
        <f t="shared" si="6"/>
        <v>0</v>
      </c>
      <c r="BH132" s="203">
        <f t="shared" si="7"/>
        <v>0</v>
      </c>
      <c r="BI132" s="203">
        <f t="shared" si="8"/>
        <v>0</v>
      </c>
      <c r="BJ132" s="24" t="s">
        <v>77</v>
      </c>
      <c r="BK132" s="203">
        <f t="shared" si="9"/>
        <v>0</v>
      </c>
      <c r="BL132" s="24" t="s">
        <v>242</v>
      </c>
      <c r="BM132" s="24" t="s">
        <v>1888</v>
      </c>
    </row>
    <row r="133" spans="2:65" s="1" customFormat="1" ht="45.6" customHeight="1">
      <c r="B133" s="41"/>
      <c r="C133" s="192" t="s">
        <v>273</v>
      </c>
      <c r="D133" s="192" t="s">
        <v>154</v>
      </c>
      <c r="E133" s="193" t="s">
        <v>1889</v>
      </c>
      <c r="F133" s="194" t="s">
        <v>1890</v>
      </c>
      <c r="G133" s="195" t="s">
        <v>281</v>
      </c>
      <c r="H133" s="196">
        <v>4</v>
      </c>
      <c r="I133" s="197"/>
      <c r="J133" s="198">
        <f t="shared" si="0"/>
        <v>0</v>
      </c>
      <c r="K133" s="194" t="s">
        <v>21</v>
      </c>
      <c r="L133" s="61"/>
      <c r="M133" s="199" t="s">
        <v>21</v>
      </c>
      <c r="N133" s="200" t="s">
        <v>40</v>
      </c>
      <c r="O133" s="42"/>
      <c r="P133" s="201">
        <f t="shared" si="1"/>
        <v>0</v>
      </c>
      <c r="Q133" s="201">
        <v>0.01</v>
      </c>
      <c r="R133" s="201">
        <f t="shared" si="2"/>
        <v>0.04</v>
      </c>
      <c r="S133" s="201">
        <v>0</v>
      </c>
      <c r="T133" s="202">
        <f t="shared" si="3"/>
        <v>0</v>
      </c>
      <c r="AR133" s="24" t="s">
        <v>242</v>
      </c>
      <c r="AT133" s="24" t="s">
        <v>154</v>
      </c>
      <c r="AU133" s="24" t="s">
        <v>79</v>
      </c>
      <c r="AY133" s="24" t="s">
        <v>152</v>
      </c>
      <c r="BE133" s="203">
        <f t="shared" si="4"/>
        <v>0</v>
      </c>
      <c r="BF133" s="203">
        <f t="shared" si="5"/>
        <v>0</v>
      </c>
      <c r="BG133" s="203">
        <f t="shared" si="6"/>
        <v>0</v>
      </c>
      <c r="BH133" s="203">
        <f t="shared" si="7"/>
        <v>0</v>
      </c>
      <c r="BI133" s="203">
        <f t="shared" si="8"/>
        <v>0</v>
      </c>
      <c r="BJ133" s="24" t="s">
        <v>77</v>
      </c>
      <c r="BK133" s="203">
        <f t="shared" si="9"/>
        <v>0</v>
      </c>
      <c r="BL133" s="24" t="s">
        <v>242</v>
      </c>
      <c r="BM133" s="24" t="s">
        <v>1891</v>
      </c>
    </row>
    <row r="134" spans="2:65" s="1" customFormat="1" ht="45.6" customHeight="1">
      <c r="B134" s="41"/>
      <c r="C134" s="192" t="s">
        <v>278</v>
      </c>
      <c r="D134" s="192" t="s">
        <v>154</v>
      </c>
      <c r="E134" s="193" t="s">
        <v>1892</v>
      </c>
      <c r="F134" s="194" t="s">
        <v>1893</v>
      </c>
      <c r="G134" s="195" t="s">
        <v>281</v>
      </c>
      <c r="H134" s="196">
        <v>6</v>
      </c>
      <c r="I134" s="197"/>
      <c r="J134" s="198">
        <f t="shared" si="0"/>
        <v>0</v>
      </c>
      <c r="K134" s="194" t="s">
        <v>21</v>
      </c>
      <c r="L134" s="61"/>
      <c r="M134" s="199" t="s">
        <v>21</v>
      </c>
      <c r="N134" s="200" t="s">
        <v>40</v>
      </c>
      <c r="O134" s="42"/>
      <c r="P134" s="201">
        <f t="shared" si="1"/>
        <v>0</v>
      </c>
      <c r="Q134" s="201">
        <v>0.01</v>
      </c>
      <c r="R134" s="201">
        <f t="shared" si="2"/>
        <v>0.06</v>
      </c>
      <c r="S134" s="201">
        <v>0</v>
      </c>
      <c r="T134" s="202">
        <f t="shared" si="3"/>
        <v>0</v>
      </c>
      <c r="AR134" s="24" t="s">
        <v>242</v>
      </c>
      <c r="AT134" s="24" t="s">
        <v>154</v>
      </c>
      <c r="AU134" s="24" t="s">
        <v>79</v>
      </c>
      <c r="AY134" s="24" t="s">
        <v>152</v>
      </c>
      <c r="BE134" s="203">
        <f t="shared" si="4"/>
        <v>0</v>
      </c>
      <c r="BF134" s="203">
        <f t="shared" si="5"/>
        <v>0</v>
      </c>
      <c r="BG134" s="203">
        <f t="shared" si="6"/>
        <v>0</v>
      </c>
      <c r="BH134" s="203">
        <f t="shared" si="7"/>
        <v>0</v>
      </c>
      <c r="BI134" s="203">
        <f t="shared" si="8"/>
        <v>0</v>
      </c>
      <c r="BJ134" s="24" t="s">
        <v>77</v>
      </c>
      <c r="BK134" s="203">
        <f t="shared" si="9"/>
        <v>0</v>
      </c>
      <c r="BL134" s="24" t="s">
        <v>242</v>
      </c>
      <c r="BM134" s="24" t="s">
        <v>1894</v>
      </c>
    </row>
    <row r="135" spans="2:65" s="1" customFormat="1" ht="45.6" customHeight="1">
      <c r="B135" s="41"/>
      <c r="C135" s="192" t="s">
        <v>284</v>
      </c>
      <c r="D135" s="192" t="s">
        <v>154</v>
      </c>
      <c r="E135" s="193" t="s">
        <v>1895</v>
      </c>
      <c r="F135" s="194" t="s">
        <v>1896</v>
      </c>
      <c r="G135" s="195" t="s">
        <v>281</v>
      </c>
      <c r="H135" s="196">
        <v>2</v>
      </c>
      <c r="I135" s="197"/>
      <c r="J135" s="198">
        <f t="shared" si="0"/>
        <v>0</v>
      </c>
      <c r="K135" s="194" t="s">
        <v>21</v>
      </c>
      <c r="L135" s="61"/>
      <c r="M135" s="199" t="s">
        <v>21</v>
      </c>
      <c r="N135" s="200" t="s">
        <v>40</v>
      </c>
      <c r="O135" s="42"/>
      <c r="P135" s="201">
        <f t="shared" si="1"/>
        <v>0</v>
      </c>
      <c r="Q135" s="201">
        <v>0.01</v>
      </c>
      <c r="R135" s="201">
        <f t="shared" si="2"/>
        <v>0.02</v>
      </c>
      <c r="S135" s="201">
        <v>0</v>
      </c>
      <c r="T135" s="202">
        <f t="shared" si="3"/>
        <v>0</v>
      </c>
      <c r="AR135" s="24" t="s">
        <v>242</v>
      </c>
      <c r="AT135" s="24" t="s">
        <v>154</v>
      </c>
      <c r="AU135" s="24" t="s">
        <v>79</v>
      </c>
      <c r="AY135" s="24" t="s">
        <v>152</v>
      </c>
      <c r="BE135" s="203">
        <f t="shared" si="4"/>
        <v>0</v>
      </c>
      <c r="BF135" s="203">
        <f t="shared" si="5"/>
        <v>0</v>
      </c>
      <c r="BG135" s="203">
        <f t="shared" si="6"/>
        <v>0</v>
      </c>
      <c r="BH135" s="203">
        <f t="shared" si="7"/>
        <v>0</v>
      </c>
      <c r="BI135" s="203">
        <f t="shared" si="8"/>
        <v>0</v>
      </c>
      <c r="BJ135" s="24" t="s">
        <v>77</v>
      </c>
      <c r="BK135" s="203">
        <f t="shared" si="9"/>
        <v>0</v>
      </c>
      <c r="BL135" s="24" t="s">
        <v>242</v>
      </c>
      <c r="BM135" s="24" t="s">
        <v>1897</v>
      </c>
    </row>
    <row r="136" spans="2:65" s="1" customFormat="1" ht="45.6" customHeight="1">
      <c r="B136" s="41"/>
      <c r="C136" s="192" t="s">
        <v>289</v>
      </c>
      <c r="D136" s="192" t="s">
        <v>154</v>
      </c>
      <c r="E136" s="193" t="s">
        <v>1898</v>
      </c>
      <c r="F136" s="194" t="s">
        <v>1899</v>
      </c>
      <c r="G136" s="195" t="s">
        <v>281</v>
      </c>
      <c r="H136" s="196">
        <v>3</v>
      </c>
      <c r="I136" s="197"/>
      <c r="J136" s="198">
        <f t="shared" si="0"/>
        <v>0</v>
      </c>
      <c r="K136" s="194" t="s">
        <v>21</v>
      </c>
      <c r="L136" s="61"/>
      <c r="M136" s="199" t="s">
        <v>21</v>
      </c>
      <c r="N136" s="200" t="s">
        <v>40</v>
      </c>
      <c r="O136" s="42"/>
      <c r="P136" s="201">
        <f t="shared" si="1"/>
        <v>0</v>
      </c>
      <c r="Q136" s="201">
        <v>0.01</v>
      </c>
      <c r="R136" s="201">
        <f t="shared" si="2"/>
        <v>0.03</v>
      </c>
      <c r="S136" s="201">
        <v>0</v>
      </c>
      <c r="T136" s="202">
        <f t="shared" si="3"/>
        <v>0</v>
      </c>
      <c r="AR136" s="24" t="s">
        <v>242</v>
      </c>
      <c r="AT136" s="24" t="s">
        <v>154</v>
      </c>
      <c r="AU136" s="24" t="s">
        <v>79</v>
      </c>
      <c r="AY136" s="24" t="s">
        <v>152</v>
      </c>
      <c r="BE136" s="203">
        <f t="shared" si="4"/>
        <v>0</v>
      </c>
      <c r="BF136" s="203">
        <f t="shared" si="5"/>
        <v>0</v>
      </c>
      <c r="BG136" s="203">
        <f t="shared" si="6"/>
        <v>0</v>
      </c>
      <c r="BH136" s="203">
        <f t="shared" si="7"/>
        <v>0</v>
      </c>
      <c r="BI136" s="203">
        <f t="shared" si="8"/>
        <v>0</v>
      </c>
      <c r="BJ136" s="24" t="s">
        <v>77</v>
      </c>
      <c r="BK136" s="203">
        <f t="shared" si="9"/>
        <v>0</v>
      </c>
      <c r="BL136" s="24" t="s">
        <v>242</v>
      </c>
      <c r="BM136" s="24" t="s">
        <v>1900</v>
      </c>
    </row>
    <row r="137" spans="2:65" s="1" customFormat="1" ht="45.6" customHeight="1">
      <c r="B137" s="41"/>
      <c r="C137" s="192" t="s">
        <v>294</v>
      </c>
      <c r="D137" s="192" t="s">
        <v>154</v>
      </c>
      <c r="E137" s="193" t="s">
        <v>1901</v>
      </c>
      <c r="F137" s="194" t="s">
        <v>1902</v>
      </c>
      <c r="G137" s="195" t="s">
        <v>281</v>
      </c>
      <c r="H137" s="196">
        <v>1</v>
      </c>
      <c r="I137" s="197"/>
      <c r="J137" s="198">
        <f t="shared" si="0"/>
        <v>0</v>
      </c>
      <c r="K137" s="194" t="s">
        <v>21</v>
      </c>
      <c r="L137" s="61"/>
      <c r="M137" s="199" t="s">
        <v>21</v>
      </c>
      <c r="N137" s="200" t="s">
        <v>40</v>
      </c>
      <c r="O137" s="42"/>
      <c r="P137" s="201">
        <f t="shared" si="1"/>
        <v>0</v>
      </c>
      <c r="Q137" s="201">
        <v>0.01</v>
      </c>
      <c r="R137" s="201">
        <f t="shared" si="2"/>
        <v>0.01</v>
      </c>
      <c r="S137" s="201">
        <v>0</v>
      </c>
      <c r="T137" s="202">
        <f t="shared" si="3"/>
        <v>0</v>
      </c>
      <c r="AR137" s="24" t="s">
        <v>242</v>
      </c>
      <c r="AT137" s="24" t="s">
        <v>154</v>
      </c>
      <c r="AU137" s="24" t="s">
        <v>79</v>
      </c>
      <c r="AY137" s="24" t="s">
        <v>152</v>
      </c>
      <c r="BE137" s="203">
        <f t="shared" si="4"/>
        <v>0</v>
      </c>
      <c r="BF137" s="203">
        <f t="shared" si="5"/>
        <v>0</v>
      </c>
      <c r="BG137" s="203">
        <f t="shared" si="6"/>
        <v>0</v>
      </c>
      <c r="BH137" s="203">
        <f t="shared" si="7"/>
        <v>0</v>
      </c>
      <c r="BI137" s="203">
        <f t="shared" si="8"/>
        <v>0</v>
      </c>
      <c r="BJ137" s="24" t="s">
        <v>77</v>
      </c>
      <c r="BK137" s="203">
        <f t="shared" si="9"/>
        <v>0</v>
      </c>
      <c r="BL137" s="24" t="s">
        <v>242</v>
      </c>
      <c r="BM137" s="24" t="s">
        <v>1903</v>
      </c>
    </row>
    <row r="138" spans="2:65" s="1" customFormat="1" ht="45.6" customHeight="1">
      <c r="B138" s="41"/>
      <c r="C138" s="192" t="s">
        <v>299</v>
      </c>
      <c r="D138" s="192" t="s">
        <v>154</v>
      </c>
      <c r="E138" s="193" t="s">
        <v>1904</v>
      </c>
      <c r="F138" s="194" t="s">
        <v>1905</v>
      </c>
      <c r="G138" s="195" t="s">
        <v>281</v>
      </c>
      <c r="H138" s="196">
        <v>6</v>
      </c>
      <c r="I138" s="197"/>
      <c r="J138" s="198">
        <f t="shared" si="0"/>
        <v>0</v>
      </c>
      <c r="K138" s="194" t="s">
        <v>21</v>
      </c>
      <c r="L138" s="61"/>
      <c r="M138" s="199" t="s">
        <v>21</v>
      </c>
      <c r="N138" s="200" t="s">
        <v>40</v>
      </c>
      <c r="O138" s="42"/>
      <c r="P138" s="201">
        <f t="shared" si="1"/>
        <v>0</v>
      </c>
      <c r="Q138" s="201">
        <v>0.01</v>
      </c>
      <c r="R138" s="201">
        <f t="shared" si="2"/>
        <v>0.06</v>
      </c>
      <c r="S138" s="201">
        <v>0</v>
      </c>
      <c r="T138" s="202">
        <f t="shared" si="3"/>
        <v>0</v>
      </c>
      <c r="AR138" s="24" t="s">
        <v>242</v>
      </c>
      <c r="AT138" s="24" t="s">
        <v>154</v>
      </c>
      <c r="AU138" s="24" t="s">
        <v>79</v>
      </c>
      <c r="AY138" s="24" t="s">
        <v>152</v>
      </c>
      <c r="BE138" s="203">
        <f t="shared" si="4"/>
        <v>0</v>
      </c>
      <c r="BF138" s="203">
        <f t="shared" si="5"/>
        <v>0</v>
      </c>
      <c r="BG138" s="203">
        <f t="shared" si="6"/>
        <v>0</v>
      </c>
      <c r="BH138" s="203">
        <f t="shared" si="7"/>
        <v>0</v>
      </c>
      <c r="BI138" s="203">
        <f t="shared" si="8"/>
        <v>0</v>
      </c>
      <c r="BJ138" s="24" t="s">
        <v>77</v>
      </c>
      <c r="BK138" s="203">
        <f t="shared" si="9"/>
        <v>0</v>
      </c>
      <c r="BL138" s="24" t="s">
        <v>242</v>
      </c>
      <c r="BM138" s="24" t="s">
        <v>1906</v>
      </c>
    </row>
    <row r="139" spans="2:65" s="1" customFormat="1" ht="45.6" customHeight="1">
      <c r="B139" s="41"/>
      <c r="C139" s="192" t="s">
        <v>304</v>
      </c>
      <c r="D139" s="192" t="s">
        <v>154</v>
      </c>
      <c r="E139" s="193" t="s">
        <v>1907</v>
      </c>
      <c r="F139" s="194" t="s">
        <v>1908</v>
      </c>
      <c r="G139" s="195" t="s">
        <v>281</v>
      </c>
      <c r="H139" s="196">
        <v>9</v>
      </c>
      <c r="I139" s="197"/>
      <c r="J139" s="198">
        <f t="shared" si="0"/>
        <v>0</v>
      </c>
      <c r="K139" s="194" t="s">
        <v>21</v>
      </c>
      <c r="L139" s="61"/>
      <c r="M139" s="199" t="s">
        <v>21</v>
      </c>
      <c r="N139" s="261" t="s">
        <v>40</v>
      </c>
      <c r="O139" s="262"/>
      <c r="P139" s="263">
        <f t="shared" si="1"/>
        <v>0</v>
      </c>
      <c r="Q139" s="263">
        <v>0.01</v>
      </c>
      <c r="R139" s="263">
        <f t="shared" si="2"/>
        <v>0.09</v>
      </c>
      <c r="S139" s="263">
        <v>0</v>
      </c>
      <c r="T139" s="264">
        <f t="shared" si="3"/>
        <v>0</v>
      </c>
      <c r="AR139" s="24" t="s">
        <v>242</v>
      </c>
      <c r="AT139" s="24" t="s">
        <v>154</v>
      </c>
      <c r="AU139" s="24" t="s">
        <v>79</v>
      </c>
      <c r="AY139" s="24" t="s">
        <v>152</v>
      </c>
      <c r="BE139" s="203">
        <f t="shared" si="4"/>
        <v>0</v>
      </c>
      <c r="BF139" s="203">
        <f t="shared" si="5"/>
        <v>0</v>
      </c>
      <c r="BG139" s="203">
        <f t="shared" si="6"/>
        <v>0</v>
      </c>
      <c r="BH139" s="203">
        <f t="shared" si="7"/>
        <v>0</v>
      </c>
      <c r="BI139" s="203">
        <f t="shared" si="8"/>
        <v>0</v>
      </c>
      <c r="BJ139" s="24" t="s">
        <v>77</v>
      </c>
      <c r="BK139" s="203">
        <f t="shared" si="9"/>
        <v>0</v>
      </c>
      <c r="BL139" s="24" t="s">
        <v>242</v>
      </c>
      <c r="BM139" s="24" t="s">
        <v>1909</v>
      </c>
    </row>
    <row r="140" spans="2:65" s="1" customFormat="1" ht="6.95" customHeight="1">
      <c r="B140" s="56"/>
      <c r="C140" s="57"/>
      <c r="D140" s="57"/>
      <c r="E140" s="57"/>
      <c r="F140" s="57"/>
      <c r="G140" s="57"/>
      <c r="H140" s="57"/>
      <c r="I140" s="139"/>
      <c r="J140" s="57"/>
      <c r="K140" s="57"/>
      <c r="L140" s="61"/>
    </row>
  </sheetData>
  <sheetProtection algorithmName="SHA-512" hashValue="h6rTjDPaQliuP6PYo683nxTn09d67iG4BAH4IsChyQvVljHqcFD96FX6pnQMeGEVft9xtAd2iIUNme5hwgs+Lg==" saltValue="I4MnTMMCIAM3wn7ch0Tf4QWG6t1W29YfhGD3oo4Jr9AeaC5pwNlPGLLJI/b4lz6vp6ofqEHEtHw2TPz4jbRc5Q==" spinCount="100000" sheet="1" objects="1" scenarios="1" formatColumns="0" formatRows="0" autoFilter="0"/>
  <autoFilter ref="C83:K139"/>
  <mergeCells count="10">
    <mergeCell ref="J51:J52"/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9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6" width="64.33203125" customWidth="1"/>
    <col min="7" max="7" width="7.5" customWidth="1"/>
    <col min="8" max="8" width="9.5" customWidth="1"/>
    <col min="9" max="9" width="10.83203125" style="111" customWidth="1"/>
    <col min="10" max="10" width="20.1640625" customWidth="1"/>
    <col min="11" max="11" width="13.33203125" customWidth="1"/>
    <col min="13" max="18" width="9.1640625" hidden="1"/>
    <col min="19" max="19" width="7" hidden="1" customWidth="1"/>
    <col min="20" max="20" width="25.5" hidden="1" customWidth="1"/>
    <col min="21" max="21" width="14" hidden="1" customWidth="1"/>
    <col min="22" max="22" width="10.5" customWidth="1"/>
    <col min="23" max="23" width="14" customWidth="1"/>
    <col min="24" max="24" width="10.5" customWidth="1"/>
    <col min="25" max="25" width="12.83203125" customWidth="1"/>
    <col min="26" max="26" width="9.5" customWidth="1"/>
    <col min="27" max="27" width="12.83203125" customWidth="1"/>
    <col min="28" max="28" width="14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92</v>
      </c>
      <c r="G1" s="390" t="s">
        <v>93</v>
      </c>
      <c r="H1" s="390"/>
      <c r="I1" s="115"/>
      <c r="J1" s="114" t="s">
        <v>94</v>
      </c>
      <c r="K1" s="113" t="s">
        <v>95</v>
      </c>
      <c r="L1" s="114" t="s">
        <v>96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85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79</v>
      </c>
    </row>
    <row r="4" spans="1:70" ht="36.950000000000003" customHeight="1">
      <c r="B4" s="28"/>
      <c r="C4" s="29"/>
      <c r="D4" s="30" t="s">
        <v>97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14.45" customHeight="1">
      <c r="B7" s="28"/>
      <c r="C7" s="29"/>
      <c r="D7" s="29"/>
      <c r="E7" s="382" t="str">
        <f>'Rekapitulace stavby'!K6</f>
        <v>ŽST Bílovice nad Svitavou-oprava přístřešku a fasády</v>
      </c>
      <c r="F7" s="383"/>
      <c r="G7" s="383"/>
      <c r="H7" s="383"/>
      <c r="I7" s="117"/>
      <c r="J7" s="29"/>
      <c r="K7" s="31"/>
    </row>
    <row r="8" spans="1:70" s="1" customFormat="1">
      <c r="B8" s="41"/>
      <c r="C8" s="42"/>
      <c r="D8" s="37" t="s">
        <v>98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84" t="s">
        <v>1910</v>
      </c>
      <c r="F9" s="385"/>
      <c r="G9" s="385"/>
      <c r="H9" s="385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2. 1. 2019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19" t="s">
        <v>29</v>
      </c>
      <c r="J15" s="35" t="str">
        <f>IF('Rekapitulace stavby'!AN11="","",'Rekapitulace stavby'!AN11)</f>
        <v/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30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29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32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29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34</v>
      </c>
      <c r="E23" s="42"/>
      <c r="F23" s="42"/>
      <c r="G23" s="42"/>
      <c r="H23" s="42"/>
      <c r="I23" s="118"/>
      <c r="J23" s="42"/>
      <c r="K23" s="45"/>
    </row>
    <row r="24" spans="2:11" s="6" customFormat="1" ht="14.45" customHeight="1">
      <c r="B24" s="121"/>
      <c r="C24" s="122"/>
      <c r="D24" s="122"/>
      <c r="E24" s="371" t="s">
        <v>21</v>
      </c>
      <c r="F24" s="371"/>
      <c r="G24" s="371"/>
      <c r="H24" s="371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35</v>
      </c>
      <c r="E27" s="42"/>
      <c r="F27" s="42"/>
      <c r="G27" s="42"/>
      <c r="H27" s="42"/>
      <c r="I27" s="118"/>
      <c r="J27" s="128">
        <f>ROUND(J84,2)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37</v>
      </c>
      <c r="G29" s="42"/>
      <c r="H29" s="42"/>
      <c r="I29" s="129" t="s">
        <v>36</v>
      </c>
      <c r="J29" s="46" t="s">
        <v>38</v>
      </c>
      <c r="K29" s="45"/>
    </row>
    <row r="30" spans="2:11" s="1" customFormat="1" ht="14.45" customHeight="1">
      <c r="B30" s="41"/>
      <c r="C30" s="42"/>
      <c r="D30" s="49" t="s">
        <v>39</v>
      </c>
      <c r="E30" s="49" t="s">
        <v>40</v>
      </c>
      <c r="F30" s="130">
        <f>ROUND(SUM(BE84:BE190), 2)</f>
        <v>0</v>
      </c>
      <c r="G30" s="42"/>
      <c r="H30" s="42"/>
      <c r="I30" s="131">
        <v>0.21</v>
      </c>
      <c r="J30" s="130">
        <f>ROUND(ROUND((SUM(BE84:BE190)),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41</v>
      </c>
      <c r="F31" s="130">
        <f>ROUND(SUM(BF84:BF190), 2)</f>
        <v>0</v>
      </c>
      <c r="G31" s="42"/>
      <c r="H31" s="42"/>
      <c r="I31" s="131">
        <v>0.15</v>
      </c>
      <c r="J31" s="130">
        <f>ROUND(ROUND((SUM(BF84:BF190)),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42</v>
      </c>
      <c r="F32" s="130">
        <f>ROUND(SUM(BG84:BG190),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43</v>
      </c>
      <c r="F33" s="130">
        <f>ROUND(SUM(BH84:BH190),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44</v>
      </c>
      <c r="F34" s="130">
        <f>ROUND(SUM(BI84:BI190),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45</v>
      </c>
      <c r="E36" s="79"/>
      <c r="F36" s="79"/>
      <c r="G36" s="134" t="s">
        <v>46</v>
      </c>
      <c r="H36" s="135" t="s">
        <v>47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100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14.45" customHeight="1">
      <c r="B45" s="41"/>
      <c r="C45" s="42"/>
      <c r="D45" s="42"/>
      <c r="E45" s="382" t="str">
        <f>E7</f>
        <v>ŽST Bílovice nad Svitavou-oprava přístřešku a fasády</v>
      </c>
      <c r="F45" s="383"/>
      <c r="G45" s="383"/>
      <c r="H45" s="383"/>
      <c r="I45" s="118"/>
      <c r="J45" s="42"/>
      <c r="K45" s="45"/>
    </row>
    <row r="46" spans="2:11" s="1" customFormat="1" ht="14.45" customHeight="1">
      <c r="B46" s="41"/>
      <c r="C46" s="37" t="s">
        <v>98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16.149999999999999" customHeight="1">
      <c r="B47" s="41"/>
      <c r="C47" s="42"/>
      <c r="D47" s="42"/>
      <c r="E47" s="384" t="str">
        <f>E9</f>
        <v>03 - D1.4.1. Zdravotně technické instalace</v>
      </c>
      <c r="F47" s="385"/>
      <c r="G47" s="385"/>
      <c r="H47" s="38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</v>
      </c>
      <c r="G49" s="42"/>
      <c r="H49" s="42"/>
      <c r="I49" s="119" t="s">
        <v>25</v>
      </c>
      <c r="J49" s="120" t="str">
        <f>IF(J12="","",J12)</f>
        <v>2. 1. 2019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19" t="s">
        <v>32</v>
      </c>
      <c r="J51" s="371" t="str">
        <f>E21</f>
        <v xml:space="preserve"> </v>
      </c>
      <c r="K51" s="45"/>
    </row>
    <row r="52" spans="2:47" s="1" customFormat="1" ht="14.45" customHeight="1">
      <c r="B52" s="41"/>
      <c r="C52" s="37" t="s">
        <v>30</v>
      </c>
      <c r="D52" s="42"/>
      <c r="E52" s="42"/>
      <c r="F52" s="35" t="str">
        <f>IF(E18="","",E18)</f>
        <v/>
      </c>
      <c r="G52" s="42"/>
      <c r="H52" s="42"/>
      <c r="I52" s="118"/>
      <c r="J52" s="386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101</v>
      </c>
      <c r="D54" s="132"/>
      <c r="E54" s="132"/>
      <c r="F54" s="132"/>
      <c r="G54" s="132"/>
      <c r="H54" s="132"/>
      <c r="I54" s="145"/>
      <c r="J54" s="146" t="s">
        <v>102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103</v>
      </c>
      <c r="D56" s="42"/>
      <c r="E56" s="42"/>
      <c r="F56" s="42"/>
      <c r="G56" s="42"/>
      <c r="H56" s="42"/>
      <c r="I56" s="118"/>
      <c r="J56" s="128">
        <f>J84</f>
        <v>0</v>
      </c>
      <c r="K56" s="45"/>
      <c r="AU56" s="24" t="s">
        <v>104</v>
      </c>
    </row>
    <row r="57" spans="2:47" s="7" customFormat="1" ht="24.95" customHeight="1">
      <c r="B57" s="149"/>
      <c r="C57" s="150"/>
      <c r="D57" s="151" t="s">
        <v>105</v>
      </c>
      <c r="E57" s="152"/>
      <c r="F57" s="152"/>
      <c r="G57" s="152"/>
      <c r="H57" s="152"/>
      <c r="I57" s="153"/>
      <c r="J57" s="154">
        <f>J85</f>
        <v>0</v>
      </c>
      <c r="K57" s="155"/>
    </row>
    <row r="58" spans="2:47" s="8" customFormat="1" ht="19.899999999999999" customHeight="1">
      <c r="B58" s="156"/>
      <c r="C58" s="157"/>
      <c r="D58" s="158" t="s">
        <v>106</v>
      </c>
      <c r="E58" s="159"/>
      <c r="F58" s="159"/>
      <c r="G58" s="159"/>
      <c r="H58" s="159"/>
      <c r="I58" s="160"/>
      <c r="J58" s="161">
        <f>J86</f>
        <v>0</v>
      </c>
      <c r="K58" s="162"/>
    </row>
    <row r="59" spans="2:47" s="8" customFormat="1" ht="19.899999999999999" customHeight="1">
      <c r="B59" s="156"/>
      <c r="C59" s="157"/>
      <c r="D59" s="158" t="s">
        <v>1911</v>
      </c>
      <c r="E59" s="159"/>
      <c r="F59" s="159"/>
      <c r="G59" s="159"/>
      <c r="H59" s="159"/>
      <c r="I59" s="160"/>
      <c r="J59" s="161">
        <f>J97</f>
        <v>0</v>
      </c>
      <c r="K59" s="162"/>
    </row>
    <row r="60" spans="2:47" s="7" customFormat="1" ht="24.95" customHeight="1">
      <c r="B60" s="149"/>
      <c r="C60" s="150"/>
      <c r="D60" s="151" t="s">
        <v>119</v>
      </c>
      <c r="E60" s="152"/>
      <c r="F60" s="152"/>
      <c r="G60" s="152"/>
      <c r="H60" s="152"/>
      <c r="I60" s="153"/>
      <c r="J60" s="154">
        <f>J99</f>
        <v>0</v>
      </c>
      <c r="K60" s="155"/>
    </row>
    <row r="61" spans="2:47" s="8" customFormat="1" ht="19.899999999999999" customHeight="1">
      <c r="B61" s="156"/>
      <c r="C61" s="157"/>
      <c r="D61" s="158" t="s">
        <v>122</v>
      </c>
      <c r="E61" s="159"/>
      <c r="F61" s="159"/>
      <c r="G61" s="159"/>
      <c r="H61" s="159"/>
      <c r="I61" s="160"/>
      <c r="J61" s="161">
        <f>J100</f>
        <v>0</v>
      </c>
      <c r="K61" s="162"/>
    </row>
    <row r="62" spans="2:47" s="8" customFormat="1" ht="19.899999999999999" customHeight="1">
      <c r="B62" s="156"/>
      <c r="C62" s="157"/>
      <c r="D62" s="158" t="s">
        <v>1912</v>
      </c>
      <c r="E62" s="159"/>
      <c r="F62" s="159"/>
      <c r="G62" s="159"/>
      <c r="H62" s="159"/>
      <c r="I62" s="160"/>
      <c r="J62" s="161">
        <f>J108</f>
        <v>0</v>
      </c>
      <c r="K62" s="162"/>
    </row>
    <row r="63" spans="2:47" s="8" customFormat="1" ht="19.899999999999999" customHeight="1">
      <c r="B63" s="156"/>
      <c r="C63" s="157"/>
      <c r="D63" s="158" t="s">
        <v>1913</v>
      </c>
      <c r="E63" s="159"/>
      <c r="F63" s="159"/>
      <c r="G63" s="159"/>
      <c r="H63" s="159"/>
      <c r="I63" s="160"/>
      <c r="J63" s="161">
        <f>J147</f>
        <v>0</v>
      </c>
      <c r="K63" s="162"/>
    </row>
    <row r="64" spans="2:47" s="8" customFormat="1" ht="19.899999999999999" customHeight="1">
      <c r="B64" s="156"/>
      <c r="C64" s="157"/>
      <c r="D64" s="158" t="s">
        <v>1914</v>
      </c>
      <c r="E64" s="159"/>
      <c r="F64" s="159"/>
      <c r="G64" s="159"/>
      <c r="H64" s="159"/>
      <c r="I64" s="160"/>
      <c r="J64" s="161">
        <f>J171</f>
        <v>0</v>
      </c>
      <c r="K64" s="162"/>
    </row>
    <row r="65" spans="2:12" s="1" customFormat="1" ht="21.75" customHeight="1">
      <c r="B65" s="41"/>
      <c r="C65" s="42"/>
      <c r="D65" s="42"/>
      <c r="E65" s="42"/>
      <c r="F65" s="42"/>
      <c r="G65" s="42"/>
      <c r="H65" s="42"/>
      <c r="I65" s="118"/>
      <c r="J65" s="42"/>
      <c r="K65" s="45"/>
    </row>
    <row r="66" spans="2:12" s="1" customFormat="1" ht="6.95" customHeight="1">
      <c r="B66" s="56"/>
      <c r="C66" s="57"/>
      <c r="D66" s="57"/>
      <c r="E66" s="57"/>
      <c r="F66" s="57"/>
      <c r="G66" s="57"/>
      <c r="H66" s="57"/>
      <c r="I66" s="139"/>
      <c r="J66" s="57"/>
      <c r="K66" s="58"/>
    </row>
    <row r="70" spans="2:12" s="1" customFormat="1" ht="6.95" customHeight="1">
      <c r="B70" s="59"/>
      <c r="C70" s="60"/>
      <c r="D70" s="60"/>
      <c r="E70" s="60"/>
      <c r="F70" s="60"/>
      <c r="G70" s="60"/>
      <c r="H70" s="60"/>
      <c r="I70" s="142"/>
      <c r="J70" s="60"/>
      <c r="K70" s="60"/>
      <c r="L70" s="61"/>
    </row>
    <row r="71" spans="2:12" s="1" customFormat="1" ht="36.950000000000003" customHeight="1">
      <c r="B71" s="41"/>
      <c r="C71" s="62" t="s">
        <v>136</v>
      </c>
      <c r="D71" s="63"/>
      <c r="E71" s="63"/>
      <c r="F71" s="63"/>
      <c r="G71" s="63"/>
      <c r="H71" s="63"/>
      <c r="I71" s="163"/>
      <c r="J71" s="63"/>
      <c r="K71" s="63"/>
      <c r="L71" s="61"/>
    </row>
    <row r="72" spans="2:12" s="1" customFormat="1" ht="6.95" customHeight="1">
      <c r="B72" s="41"/>
      <c r="C72" s="63"/>
      <c r="D72" s="63"/>
      <c r="E72" s="63"/>
      <c r="F72" s="63"/>
      <c r="G72" s="63"/>
      <c r="H72" s="63"/>
      <c r="I72" s="163"/>
      <c r="J72" s="63"/>
      <c r="K72" s="63"/>
      <c r="L72" s="61"/>
    </row>
    <row r="73" spans="2:12" s="1" customFormat="1" ht="14.45" customHeight="1">
      <c r="B73" s="41"/>
      <c r="C73" s="65" t="s">
        <v>18</v>
      </c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14.45" customHeight="1">
      <c r="B74" s="41"/>
      <c r="C74" s="63"/>
      <c r="D74" s="63"/>
      <c r="E74" s="387" t="str">
        <f>E7</f>
        <v>ŽST Bílovice nad Svitavou-oprava přístřešku a fasády</v>
      </c>
      <c r="F74" s="388"/>
      <c r="G74" s="388"/>
      <c r="H74" s="388"/>
      <c r="I74" s="163"/>
      <c r="J74" s="63"/>
      <c r="K74" s="63"/>
      <c r="L74" s="61"/>
    </row>
    <row r="75" spans="2:12" s="1" customFormat="1" ht="14.45" customHeight="1">
      <c r="B75" s="41"/>
      <c r="C75" s="65" t="s">
        <v>98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16.149999999999999" customHeight="1">
      <c r="B76" s="41"/>
      <c r="C76" s="63"/>
      <c r="D76" s="63"/>
      <c r="E76" s="378" t="str">
        <f>E9</f>
        <v>03 - D1.4.1. Zdravotně technické instalace</v>
      </c>
      <c r="F76" s="389"/>
      <c r="G76" s="389"/>
      <c r="H76" s="389"/>
      <c r="I76" s="163"/>
      <c r="J76" s="63"/>
      <c r="K76" s="63"/>
      <c r="L76" s="61"/>
    </row>
    <row r="77" spans="2:12" s="1" customFormat="1" ht="6.95" customHeight="1">
      <c r="B77" s="41"/>
      <c r="C77" s="63"/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18" customHeight="1">
      <c r="B78" s="41"/>
      <c r="C78" s="65" t="s">
        <v>23</v>
      </c>
      <c r="D78" s="63"/>
      <c r="E78" s="63"/>
      <c r="F78" s="164" t="str">
        <f>F12</f>
        <v xml:space="preserve"> </v>
      </c>
      <c r="G78" s="63"/>
      <c r="H78" s="63"/>
      <c r="I78" s="165" t="s">
        <v>25</v>
      </c>
      <c r="J78" s="73" t="str">
        <f>IF(J12="","",J12)</f>
        <v>2. 1. 2019</v>
      </c>
      <c r="K78" s="63"/>
      <c r="L78" s="61"/>
    </row>
    <row r="79" spans="2:12" s="1" customFormat="1" ht="6.95" customHeight="1">
      <c r="B79" s="41"/>
      <c r="C79" s="63"/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>
      <c r="B80" s="41"/>
      <c r="C80" s="65" t="s">
        <v>27</v>
      </c>
      <c r="D80" s="63"/>
      <c r="E80" s="63"/>
      <c r="F80" s="164" t="str">
        <f>E15</f>
        <v xml:space="preserve"> </v>
      </c>
      <c r="G80" s="63"/>
      <c r="H80" s="63"/>
      <c r="I80" s="165" t="s">
        <v>32</v>
      </c>
      <c r="J80" s="164" t="str">
        <f>E21</f>
        <v xml:space="preserve"> </v>
      </c>
      <c r="K80" s="63"/>
      <c r="L80" s="61"/>
    </row>
    <row r="81" spans="2:65" s="1" customFormat="1" ht="14.45" customHeight="1">
      <c r="B81" s="41"/>
      <c r="C81" s="65" t="s">
        <v>30</v>
      </c>
      <c r="D81" s="63"/>
      <c r="E81" s="63"/>
      <c r="F81" s="164" t="str">
        <f>IF(E18="","",E18)</f>
        <v/>
      </c>
      <c r="G81" s="63"/>
      <c r="H81" s="63"/>
      <c r="I81" s="163"/>
      <c r="J81" s="63"/>
      <c r="K81" s="63"/>
      <c r="L81" s="61"/>
    </row>
    <row r="82" spans="2:65" s="1" customFormat="1" ht="10.35" customHeight="1">
      <c r="B82" s="41"/>
      <c r="C82" s="63"/>
      <c r="D82" s="63"/>
      <c r="E82" s="63"/>
      <c r="F82" s="63"/>
      <c r="G82" s="63"/>
      <c r="H82" s="63"/>
      <c r="I82" s="163"/>
      <c r="J82" s="63"/>
      <c r="K82" s="63"/>
      <c r="L82" s="61"/>
    </row>
    <row r="83" spans="2:65" s="9" customFormat="1" ht="29.25" customHeight="1">
      <c r="B83" s="166"/>
      <c r="C83" s="167" t="s">
        <v>137</v>
      </c>
      <c r="D83" s="168" t="s">
        <v>54</v>
      </c>
      <c r="E83" s="168" t="s">
        <v>50</v>
      </c>
      <c r="F83" s="168" t="s">
        <v>138</v>
      </c>
      <c r="G83" s="168" t="s">
        <v>139</v>
      </c>
      <c r="H83" s="168" t="s">
        <v>140</v>
      </c>
      <c r="I83" s="169" t="s">
        <v>141</v>
      </c>
      <c r="J83" s="168" t="s">
        <v>102</v>
      </c>
      <c r="K83" s="170" t="s">
        <v>142</v>
      </c>
      <c r="L83" s="171"/>
      <c r="M83" s="81" t="s">
        <v>143</v>
      </c>
      <c r="N83" s="82" t="s">
        <v>39</v>
      </c>
      <c r="O83" s="82" t="s">
        <v>144</v>
      </c>
      <c r="P83" s="82" t="s">
        <v>145</v>
      </c>
      <c r="Q83" s="82" t="s">
        <v>146</v>
      </c>
      <c r="R83" s="82" t="s">
        <v>147</v>
      </c>
      <c r="S83" s="82" t="s">
        <v>148</v>
      </c>
      <c r="T83" s="83" t="s">
        <v>149</v>
      </c>
    </row>
    <row r="84" spans="2:65" s="1" customFormat="1" ht="29.25" customHeight="1">
      <c r="B84" s="41"/>
      <c r="C84" s="87" t="s">
        <v>103</v>
      </c>
      <c r="D84" s="63"/>
      <c r="E84" s="63"/>
      <c r="F84" s="63"/>
      <c r="G84" s="63"/>
      <c r="H84" s="63"/>
      <c r="I84" s="163"/>
      <c r="J84" s="172">
        <f>BK84</f>
        <v>0</v>
      </c>
      <c r="K84" s="63"/>
      <c r="L84" s="61"/>
      <c r="M84" s="84"/>
      <c r="N84" s="85"/>
      <c r="O84" s="85"/>
      <c r="P84" s="173">
        <f>P85+P99</f>
        <v>0</v>
      </c>
      <c r="Q84" s="85"/>
      <c r="R84" s="173">
        <f>R85+R99</f>
        <v>0</v>
      </c>
      <c r="S84" s="85"/>
      <c r="T84" s="174">
        <f>T85+T99</f>
        <v>0</v>
      </c>
      <c r="AT84" s="24" t="s">
        <v>68</v>
      </c>
      <c r="AU84" s="24" t="s">
        <v>104</v>
      </c>
      <c r="BK84" s="175">
        <f>BK85+BK99</f>
        <v>0</v>
      </c>
    </row>
    <row r="85" spans="2:65" s="10" customFormat="1" ht="37.35" customHeight="1">
      <c r="B85" s="176"/>
      <c r="C85" s="177"/>
      <c r="D85" s="178" t="s">
        <v>68</v>
      </c>
      <c r="E85" s="179" t="s">
        <v>150</v>
      </c>
      <c r="F85" s="179" t="s">
        <v>151</v>
      </c>
      <c r="G85" s="177"/>
      <c r="H85" s="177"/>
      <c r="I85" s="180"/>
      <c r="J85" s="181">
        <f>BK85</f>
        <v>0</v>
      </c>
      <c r="K85" s="177"/>
      <c r="L85" s="182"/>
      <c r="M85" s="183"/>
      <c r="N85" s="184"/>
      <c r="O85" s="184"/>
      <c r="P85" s="185">
        <f>P86+P97</f>
        <v>0</v>
      </c>
      <c r="Q85" s="184"/>
      <c r="R85" s="185">
        <f>R86+R97</f>
        <v>0</v>
      </c>
      <c r="S85" s="184"/>
      <c r="T85" s="186">
        <f>T86+T97</f>
        <v>0</v>
      </c>
      <c r="AR85" s="187" t="s">
        <v>77</v>
      </c>
      <c r="AT85" s="188" t="s">
        <v>68</v>
      </c>
      <c r="AU85" s="188" t="s">
        <v>69</v>
      </c>
      <c r="AY85" s="187" t="s">
        <v>152</v>
      </c>
      <c r="BK85" s="189">
        <f>BK86+BK97</f>
        <v>0</v>
      </c>
    </row>
    <row r="86" spans="2:65" s="10" customFormat="1" ht="19.899999999999999" customHeight="1">
      <c r="B86" s="176"/>
      <c r="C86" s="177"/>
      <c r="D86" s="178" t="s">
        <v>68</v>
      </c>
      <c r="E86" s="190" t="s">
        <v>77</v>
      </c>
      <c r="F86" s="190" t="s">
        <v>153</v>
      </c>
      <c r="G86" s="177"/>
      <c r="H86" s="177"/>
      <c r="I86" s="180"/>
      <c r="J86" s="191">
        <f>BK86</f>
        <v>0</v>
      </c>
      <c r="K86" s="177"/>
      <c r="L86" s="182"/>
      <c r="M86" s="183"/>
      <c r="N86" s="184"/>
      <c r="O86" s="184"/>
      <c r="P86" s="185">
        <f>SUM(P87:P96)</f>
        <v>0</v>
      </c>
      <c r="Q86" s="184"/>
      <c r="R86" s="185">
        <f>SUM(R87:R96)</f>
        <v>0</v>
      </c>
      <c r="S86" s="184"/>
      <c r="T86" s="186">
        <f>SUM(T87:T96)</f>
        <v>0</v>
      </c>
      <c r="AR86" s="187" t="s">
        <v>77</v>
      </c>
      <c r="AT86" s="188" t="s">
        <v>68</v>
      </c>
      <c r="AU86" s="188" t="s">
        <v>77</v>
      </c>
      <c r="AY86" s="187" t="s">
        <v>152</v>
      </c>
      <c r="BK86" s="189">
        <f>SUM(BK87:BK96)</f>
        <v>0</v>
      </c>
    </row>
    <row r="87" spans="2:65" s="1" customFormat="1" ht="14.45" customHeight="1">
      <c r="B87" s="41"/>
      <c r="C87" s="192" t="s">
        <v>77</v>
      </c>
      <c r="D87" s="192" t="s">
        <v>154</v>
      </c>
      <c r="E87" s="193" t="s">
        <v>1915</v>
      </c>
      <c r="F87" s="194" t="s">
        <v>1916</v>
      </c>
      <c r="G87" s="195" t="s">
        <v>173</v>
      </c>
      <c r="H87" s="196">
        <v>120</v>
      </c>
      <c r="I87" s="197"/>
      <c r="J87" s="198">
        <f t="shared" ref="J87:J96" si="0">ROUND(I87*H87,2)</f>
        <v>0</v>
      </c>
      <c r="K87" s="194" t="s">
        <v>21</v>
      </c>
      <c r="L87" s="61"/>
      <c r="M87" s="199" t="s">
        <v>21</v>
      </c>
      <c r="N87" s="200" t="s">
        <v>40</v>
      </c>
      <c r="O87" s="42"/>
      <c r="P87" s="201">
        <f t="shared" ref="P87:P96" si="1">O87*H87</f>
        <v>0</v>
      </c>
      <c r="Q87" s="201">
        <v>0</v>
      </c>
      <c r="R87" s="201">
        <f t="shared" ref="R87:R96" si="2">Q87*H87</f>
        <v>0</v>
      </c>
      <c r="S87" s="201">
        <v>0</v>
      </c>
      <c r="T87" s="202">
        <f t="shared" ref="T87:T96" si="3">S87*H87</f>
        <v>0</v>
      </c>
      <c r="AR87" s="24" t="s">
        <v>159</v>
      </c>
      <c r="AT87" s="24" t="s">
        <v>154</v>
      </c>
      <c r="AU87" s="24" t="s">
        <v>79</v>
      </c>
      <c r="AY87" s="24" t="s">
        <v>152</v>
      </c>
      <c r="BE87" s="203">
        <f t="shared" ref="BE87:BE96" si="4">IF(N87="základní",J87,0)</f>
        <v>0</v>
      </c>
      <c r="BF87" s="203">
        <f t="shared" ref="BF87:BF96" si="5">IF(N87="snížená",J87,0)</f>
        <v>0</v>
      </c>
      <c r="BG87" s="203">
        <f t="shared" ref="BG87:BG96" si="6">IF(N87="zákl. přenesená",J87,0)</f>
        <v>0</v>
      </c>
      <c r="BH87" s="203">
        <f t="shared" ref="BH87:BH96" si="7">IF(N87="sníž. přenesená",J87,0)</f>
        <v>0</v>
      </c>
      <c r="BI87" s="203">
        <f t="shared" ref="BI87:BI96" si="8">IF(N87="nulová",J87,0)</f>
        <v>0</v>
      </c>
      <c r="BJ87" s="24" t="s">
        <v>77</v>
      </c>
      <c r="BK87" s="203">
        <f t="shared" ref="BK87:BK96" si="9">ROUND(I87*H87,2)</f>
        <v>0</v>
      </c>
      <c r="BL87" s="24" t="s">
        <v>159</v>
      </c>
      <c r="BM87" s="24" t="s">
        <v>79</v>
      </c>
    </row>
    <row r="88" spans="2:65" s="1" customFormat="1" ht="14.45" customHeight="1">
      <c r="B88" s="41"/>
      <c r="C88" s="192" t="s">
        <v>79</v>
      </c>
      <c r="D88" s="192" t="s">
        <v>154</v>
      </c>
      <c r="E88" s="193" t="s">
        <v>1917</v>
      </c>
      <c r="F88" s="194" t="s">
        <v>1918</v>
      </c>
      <c r="G88" s="195" t="s">
        <v>173</v>
      </c>
      <c r="H88" s="196">
        <v>9.5</v>
      </c>
      <c r="I88" s="197"/>
      <c r="J88" s="198">
        <f t="shared" si="0"/>
        <v>0</v>
      </c>
      <c r="K88" s="194" t="s">
        <v>21</v>
      </c>
      <c r="L88" s="61"/>
      <c r="M88" s="199" t="s">
        <v>21</v>
      </c>
      <c r="N88" s="200" t="s">
        <v>40</v>
      </c>
      <c r="O88" s="42"/>
      <c r="P88" s="201">
        <f t="shared" si="1"/>
        <v>0</v>
      </c>
      <c r="Q88" s="201">
        <v>0</v>
      </c>
      <c r="R88" s="201">
        <f t="shared" si="2"/>
        <v>0</v>
      </c>
      <c r="S88" s="201">
        <v>0</v>
      </c>
      <c r="T88" s="202">
        <f t="shared" si="3"/>
        <v>0</v>
      </c>
      <c r="AR88" s="24" t="s">
        <v>159</v>
      </c>
      <c r="AT88" s="24" t="s">
        <v>154</v>
      </c>
      <c r="AU88" s="24" t="s">
        <v>79</v>
      </c>
      <c r="AY88" s="24" t="s">
        <v>152</v>
      </c>
      <c r="BE88" s="203">
        <f t="shared" si="4"/>
        <v>0</v>
      </c>
      <c r="BF88" s="203">
        <f t="shared" si="5"/>
        <v>0</v>
      </c>
      <c r="BG88" s="203">
        <f t="shared" si="6"/>
        <v>0</v>
      </c>
      <c r="BH88" s="203">
        <f t="shared" si="7"/>
        <v>0</v>
      </c>
      <c r="BI88" s="203">
        <f t="shared" si="8"/>
        <v>0</v>
      </c>
      <c r="BJ88" s="24" t="s">
        <v>77</v>
      </c>
      <c r="BK88" s="203">
        <f t="shared" si="9"/>
        <v>0</v>
      </c>
      <c r="BL88" s="24" t="s">
        <v>159</v>
      </c>
      <c r="BM88" s="24" t="s">
        <v>159</v>
      </c>
    </row>
    <row r="89" spans="2:65" s="1" customFormat="1" ht="14.45" customHeight="1">
      <c r="B89" s="41"/>
      <c r="C89" s="192" t="s">
        <v>166</v>
      </c>
      <c r="D89" s="192" t="s">
        <v>154</v>
      </c>
      <c r="E89" s="193" t="s">
        <v>1919</v>
      </c>
      <c r="F89" s="194" t="s">
        <v>1920</v>
      </c>
      <c r="G89" s="195" t="s">
        <v>173</v>
      </c>
      <c r="H89" s="196">
        <v>9.5</v>
      </c>
      <c r="I89" s="197"/>
      <c r="J89" s="198">
        <f t="shared" si="0"/>
        <v>0</v>
      </c>
      <c r="K89" s="194" t="s">
        <v>21</v>
      </c>
      <c r="L89" s="61"/>
      <c r="M89" s="199" t="s">
        <v>21</v>
      </c>
      <c r="N89" s="200" t="s">
        <v>40</v>
      </c>
      <c r="O89" s="42"/>
      <c r="P89" s="201">
        <f t="shared" si="1"/>
        <v>0</v>
      </c>
      <c r="Q89" s="201">
        <v>0</v>
      </c>
      <c r="R89" s="201">
        <f t="shared" si="2"/>
        <v>0</v>
      </c>
      <c r="S89" s="201">
        <v>0</v>
      </c>
      <c r="T89" s="202">
        <f t="shared" si="3"/>
        <v>0</v>
      </c>
      <c r="AR89" s="24" t="s">
        <v>159</v>
      </c>
      <c r="AT89" s="24" t="s">
        <v>154</v>
      </c>
      <c r="AU89" s="24" t="s">
        <v>79</v>
      </c>
      <c r="AY89" s="24" t="s">
        <v>152</v>
      </c>
      <c r="BE89" s="203">
        <f t="shared" si="4"/>
        <v>0</v>
      </c>
      <c r="BF89" s="203">
        <f t="shared" si="5"/>
        <v>0</v>
      </c>
      <c r="BG89" s="203">
        <f t="shared" si="6"/>
        <v>0</v>
      </c>
      <c r="BH89" s="203">
        <f t="shared" si="7"/>
        <v>0</v>
      </c>
      <c r="BI89" s="203">
        <f t="shared" si="8"/>
        <v>0</v>
      </c>
      <c r="BJ89" s="24" t="s">
        <v>77</v>
      </c>
      <c r="BK89" s="203">
        <f t="shared" si="9"/>
        <v>0</v>
      </c>
      <c r="BL89" s="24" t="s">
        <v>159</v>
      </c>
      <c r="BM89" s="24" t="s">
        <v>186</v>
      </c>
    </row>
    <row r="90" spans="2:65" s="1" customFormat="1" ht="22.9" customHeight="1">
      <c r="B90" s="41"/>
      <c r="C90" s="192" t="s">
        <v>159</v>
      </c>
      <c r="D90" s="192" t="s">
        <v>154</v>
      </c>
      <c r="E90" s="193" t="s">
        <v>1921</v>
      </c>
      <c r="F90" s="194" t="s">
        <v>1922</v>
      </c>
      <c r="G90" s="195" t="s">
        <v>173</v>
      </c>
      <c r="H90" s="196">
        <v>9.5</v>
      </c>
      <c r="I90" s="197"/>
      <c r="J90" s="198">
        <f t="shared" si="0"/>
        <v>0</v>
      </c>
      <c r="K90" s="194" t="s">
        <v>21</v>
      </c>
      <c r="L90" s="61"/>
      <c r="M90" s="199" t="s">
        <v>21</v>
      </c>
      <c r="N90" s="200" t="s">
        <v>40</v>
      </c>
      <c r="O90" s="42"/>
      <c r="P90" s="201">
        <f t="shared" si="1"/>
        <v>0</v>
      </c>
      <c r="Q90" s="201">
        <v>0</v>
      </c>
      <c r="R90" s="201">
        <f t="shared" si="2"/>
        <v>0</v>
      </c>
      <c r="S90" s="201">
        <v>0</v>
      </c>
      <c r="T90" s="202">
        <f t="shared" si="3"/>
        <v>0</v>
      </c>
      <c r="AR90" s="24" t="s">
        <v>159</v>
      </c>
      <c r="AT90" s="24" t="s">
        <v>154</v>
      </c>
      <c r="AU90" s="24" t="s">
        <v>79</v>
      </c>
      <c r="AY90" s="24" t="s">
        <v>152</v>
      </c>
      <c r="BE90" s="203">
        <f t="shared" si="4"/>
        <v>0</v>
      </c>
      <c r="BF90" s="203">
        <f t="shared" si="5"/>
        <v>0</v>
      </c>
      <c r="BG90" s="203">
        <f t="shared" si="6"/>
        <v>0</v>
      </c>
      <c r="BH90" s="203">
        <f t="shared" si="7"/>
        <v>0</v>
      </c>
      <c r="BI90" s="203">
        <f t="shared" si="8"/>
        <v>0</v>
      </c>
      <c r="BJ90" s="24" t="s">
        <v>77</v>
      </c>
      <c r="BK90" s="203">
        <f t="shared" si="9"/>
        <v>0</v>
      </c>
      <c r="BL90" s="24" t="s">
        <v>159</v>
      </c>
      <c r="BM90" s="24" t="s">
        <v>196</v>
      </c>
    </row>
    <row r="91" spans="2:65" s="1" customFormat="1" ht="14.45" customHeight="1">
      <c r="B91" s="41"/>
      <c r="C91" s="192" t="s">
        <v>181</v>
      </c>
      <c r="D91" s="192" t="s">
        <v>154</v>
      </c>
      <c r="E91" s="193" t="s">
        <v>1923</v>
      </c>
      <c r="F91" s="194" t="s">
        <v>1924</v>
      </c>
      <c r="G91" s="195" t="s">
        <v>173</v>
      </c>
      <c r="H91" s="196">
        <v>9.5</v>
      </c>
      <c r="I91" s="197"/>
      <c r="J91" s="198">
        <f t="shared" si="0"/>
        <v>0</v>
      </c>
      <c r="K91" s="194" t="s">
        <v>21</v>
      </c>
      <c r="L91" s="61"/>
      <c r="M91" s="199" t="s">
        <v>21</v>
      </c>
      <c r="N91" s="200" t="s">
        <v>40</v>
      </c>
      <c r="O91" s="42"/>
      <c r="P91" s="201">
        <f t="shared" si="1"/>
        <v>0</v>
      </c>
      <c r="Q91" s="201">
        <v>0</v>
      </c>
      <c r="R91" s="201">
        <f t="shared" si="2"/>
        <v>0</v>
      </c>
      <c r="S91" s="201">
        <v>0</v>
      </c>
      <c r="T91" s="202">
        <f t="shared" si="3"/>
        <v>0</v>
      </c>
      <c r="AR91" s="24" t="s">
        <v>159</v>
      </c>
      <c r="AT91" s="24" t="s">
        <v>154</v>
      </c>
      <c r="AU91" s="24" t="s">
        <v>79</v>
      </c>
      <c r="AY91" s="24" t="s">
        <v>152</v>
      </c>
      <c r="BE91" s="203">
        <f t="shared" si="4"/>
        <v>0</v>
      </c>
      <c r="BF91" s="203">
        <f t="shared" si="5"/>
        <v>0</v>
      </c>
      <c r="BG91" s="203">
        <f t="shared" si="6"/>
        <v>0</v>
      </c>
      <c r="BH91" s="203">
        <f t="shared" si="7"/>
        <v>0</v>
      </c>
      <c r="BI91" s="203">
        <f t="shared" si="8"/>
        <v>0</v>
      </c>
      <c r="BJ91" s="24" t="s">
        <v>77</v>
      </c>
      <c r="BK91" s="203">
        <f t="shared" si="9"/>
        <v>0</v>
      </c>
      <c r="BL91" s="24" t="s">
        <v>159</v>
      </c>
      <c r="BM91" s="24" t="s">
        <v>208</v>
      </c>
    </row>
    <row r="92" spans="2:65" s="1" customFormat="1" ht="14.45" customHeight="1">
      <c r="B92" s="41"/>
      <c r="C92" s="192" t="s">
        <v>186</v>
      </c>
      <c r="D92" s="192" t="s">
        <v>154</v>
      </c>
      <c r="E92" s="193" t="s">
        <v>1925</v>
      </c>
      <c r="F92" s="194" t="s">
        <v>1926</v>
      </c>
      <c r="G92" s="195" t="s">
        <v>173</v>
      </c>
      <c r="H92" s="196">
        <v>9.5</v>
      </c>
      <c r="I92" s="197"/>
      <c r="J92" s="198">
        <f t="shared" si="0"/>
        <v>0</v>
      </c>
      <c r="K92" s="194" t="s">
        <v>21</v>
      </c>
      <c r="L92" s="61"/>
      <c r="M92" s="199" t="s">
        <v>21</v>
      </c>
      <c r="N92" s="200" t="s">
        <v>40</v>
      </c>
      <c r="O92" s="42"/>
      <c r="P92" s="201">
        <f t="shared" si="1"/>
        <v>0</v>
      </c>
      <c r="Q92" s="201">
        <v>0</v>
      </c>
      <c r="R92" s="201">
        <f t="shared" si="2"/>
        <v>0</v>
      </c>
      <c r="S92" s="201">
        <v>0</v>
      </c>
      <c r="T92" s="202">
        <f t="shared" si="3"/>
        <v>0</v>
      </c>
      <c r="AR92" s="24" t="s">
        <v>159</v>
      </c>
      <c r="AT92" s="24" t="s">
        <v>154</v>
      </c>
      <c r="AU92" s="24" t="s">
        <v>79</v>
      </c>
      <c r="AY92" s="24" t="s">
        <v>152</v>
      </c>
      <c r="BE92" s="203">
        <f t="shared" si="4"/>
        <v>0</v>
      </c>
      <c r="BF92" s="203">
        <f t="shared" si="5"/>
        <v>0</v>
      </c>
      <c r="BG92" s="203">
        <f t="shared" si="6"/>
        <v>0</v>
      </c>
      <c r="BH92" s="203">
        <f t="shared" si="7"/>
        <v>0</v>
      </c>
      <c r="BI92" s="203">
        <f t="shared" si="8"/>
        <v>0</v>
      </c>
      <c r="BJ92" s="24" t="s">
        <v>77</v>
      </c>
      <c r="BK92" s="203">
        <f t="shared" si="9"/>
        <v>0</v>
      </c>
      <c r="BL92" s="24" t="s">
        <v>159</v>
      </c>
      <c r="BM92" s="24" t="s">
        <v>221</v>
      </c>
    </row>
    <row r="93" spans="2:65" s="1" customFormat="1" ht="22.9" customHeight="1">
      <c r="B93" s="41"/>
      <c r="C93" s="192" t="s">
        <v>191</v>
      </c>
      <c r="D93" s="192" t="s">
        <v>154</v>
      </c>
      <c r="E93" s="193" t="s">
        <v>1927</v>
      </c>
      <c r="F93" s="194" t="s">
        <v>1928</v>
      </c>
      <c r="G93" s="195" t="s">
        <v>173</v>
      </c>
      <c r="H93" s="196">
        <v>8</v>
      </c>
      <c r="I93" s="197"/>
      <c r="J93" s="198">
        <f t="shared" si="0"/>
        <v>0</v>
      </c>
      <c r="K93" s="194" t="s">
        <v>21</v>
      </c>
      <c r="L93" s="61"/>
      <c r="M93" s="199" t="s">
        <v>21</v>
      </c>
      <c r="N93" s="200" t="s">
        <v>40</v>
      </c>
      <c r="O93" s="42"/>
      <c r="P93" s="201">
        <f t="shared" si="1"/>
        <v>0</v>
      </c>
      <c r="Q93" s="201">
        <v>0</v>
      </c>
      <c r="R93" s="201">
        <f t="shared" si="2"/>
        <v>0</v>
      </c>
      <c r="S93" s="201">
        <v>0</v>
      </c>
      <c r="T93" s="202">
        <f t="shared" si="3"/>
        <v>0</v>
      </c>
      <c r="AR93" s="24" t="s">
        <v>159</v>
      </c>
      <c r="AT93" s="24" t="s">
        <v>154</v>
      </c>
      <c r="AU93" s="24" t="s">
        <v>79</v>
      </c>
      <c r="AY93" s="24" t="s">
        <v>152</v>
      </c>
      <c r="BE93" s="203">
        <f t="shared" si="4"/>
        <v>0</v>
      </c>
      <c r="BF93" s="203">
        <f t="shared" si="5"/>
        <v>0</v>
      </c>
      <c r="BG93" s="203">
        <f t="shared" si="6"/>
        <v>0</v>
      </c>
      <c r="BH93" s="203">
        <f t="shared" si="7"/>
        <v>0</v>
      </c>
      <c r="BI93" s="203">
        <f t="shared" si="8"/>
        <v>0</v>
      </c>
      <c r="BJ93" s="24" t="s">
        <v>77</v>
      </c>
      <c r="BK93" s="203">
        <f t="shared" si="9"/>
        <v>0</v>
      </c>
      <c r="BL93" s="24" t="s">
        <v>159</v>
      </c>
      <c r="BM93" s="24" t="s">
        <v>233</v>
      </c>
    </row>
    <row r="94" spans="2:65" s="1" customFormat="1" ht="14.45" customHeight="1">
      <c r="B94" s="41"/>
      <c r="C94" s="192" t="s">
        <v>196</v>
      </c>
      <c r="D94" s="192" t="s">
        <v>154</v>
      </c>
      <c r="E94" s="193" t="s">
        <v>1929</v>
      </c>
      <c r="F94" s="194" t="s">
        <v>1930</v>
      </c>
      <c r="G94" s="195" t="s">
        <v>173</v>
      </c>
      <c r="H94" s="196">
        <v>72</v>
      </c>
      <c r="I94" s="197"/>
      <c r="J94" s="198">
        <f t="shared" si="0"/>
        <v>0</v>
      </c>
      <c r="K94" s="194" t="s">
        <v>21</v>
      </c>
      <c r="L94" s="61"/>
      <c r="M94" s="199" t="s">
        <v>21</v>
      </c>
      <c r="N94" s="200" t="s">
        <v>40</v>
      </c>
      <c r="O94" s="42"/>
      <c r="P94" s="201">
        <f t="shared" si="1"/>
        <v>0</v>
      </c>
      <c r="Q94" s="201">
        <v>0</v>
      </c>
      <c r="R94" s="201">
        <f t="shared" si="2"/>
        <v>0</v>
      </c>
      <c r="S94" s="201">
        <v>0</v>
      </c>
      <c r="T94" s="202">
        <f t="shared" si="3"/>
        <v>0</v>
      </c>
      <c r="AR94" s="24" t="s">
        <v>159</v>
      </c>
      <c r="AT94" s="24" t="s">
        <v>154</v>
      </c>
      <c r="AU94" s="24" t="s">
        <v>79</v>
      </c>
      <c r="AY94" s="24" t="s">
        <v>152</v>
      </c>
      <c r="BE94" s="203">
        <f t="shared" si="4"/>
        <v>0</v>
      </c>
      <c r="BF94" s="203">
        <f t="shared" si="5"/>
        <v>0</v>
      </c>
      <c r="BG94" s="203">
        <f t="shared" si="6"/>
        <v>0</v>
      </c>
      <c r="BH94" s="203">
        <f t="shared" si="7"/>
        <v>0</v>
      </c>
      <c r="BI94" s="203">
        <f t="shared" si="8"/>
        <v>0</v>
      </c>
      <c r="BJ94" s="24" t="s">
        <v>77</v>
      </c>
      <c r="BK94" s="203">
        <f t="shared" si="9"/>
        <v>0</v>
      </c>
      <c r="BL94" s="24" t="s">
        <v>159</v>
      </c>
      <c r="BM94" s="24" t="s">
        <v>242</v>
      </c>
    </row>
    <row r="95" spans="2:65" s="1" customFormat="1" ht="14.45" customHeight="1">
      <c r="B95" s="41"/>
      <c r="C95" s="192" t="s">
        <v>201</v>
      </c>
      <c r="D95" s="192" t="s">
        <v>154</v>
      </c>
      <c r="E95" s="193" t="s">
        <v>1931</v>
      </c>
      <c r="F95" s="194" t="s">
        <v>1932</v>
      </c>
      <c r="G95" s="195" t="s">
        <v>173</v>
      </c>
      <c r="H95" s="196">
        <v>40</v>
      </c>
      <c r="I95" s="197"/>
      <c r="J95" s="198">
        <f t="shared" si="0"/>
        <v>0</v>
      </c>
      <c r="K95" s="194" t="s">
        <v>21</v>
      </c>
      <c r="L95" s="61"/>
      <c r="M95" s="199" t="s">
        <v>21</v>
      </c>
      <c r="N95" s="200" t="s">
        <v>40</v>
      </c>
      <c r="O95" s="42"/>
      <c r="P95" s="201">
        <f t="shared" si="1"/>
        <v>0</v>
      </c>
      <c r="Q95" s="201">
        <v>0</v>
      </c>
      <c r="R95" s="201">
        <f t="shared" si="2"/>
        <v>0</v>
      </c>
      <c r="S95" s="201">
        <v>0</v>
      </c>
      <c r="T95" s="202">
        <f t="shared" si="3"/>
        <v>0</v>
      </c>
      <c r="AR95" s="24" t="s">
        <v>159</v>
      </c>
      <c r="AT95" s="24" t="s">
        <v>154</v>
      </c>
      <c r="AU95" s="24" t="s">
        <v>79</v>
      </c>
      <c r="AY95" s="24" t="s">
        <v>152</v>
      </c>
      <c r="BE95" s="203">
        <f t="shared" si="4"/>
        <v>0</v>
      </c>
      <c r="BF95" s="203">
        <f t="shared" si="5"/>
        <v>0</v>
      </c>
      <c r="BG95" s="203">
        <f t="shared" si="6"/>
        <v>0</v>
      </c>
      <c r="BH95" s="203">
        <f t="shared" si="7"/>
        <v>0</v>
      </c>
      <c r="BI95" s="203">
        <f t="shared" si="8"/>
        <v>0</v>
      </c>
      <c r="BJ95" s="24" t="s">
        <v>77</v>
      </c>
      <c r="BK95" s="203">
        <f t="shared" si="9"/>
        <v>0</v>
      </c>
      <c r="BL95" s="24" t="s">
        <v>159</v>
      </c>
      <c r="BM95" s="24" t="s">
        <v>253</v>
      </c>
    </row>
    <row r="96" spans="2:65" s="1" customFormat="1" ht="14.45" customHeight="1">
      <c r="B96" s="41"/>
      <c r="C96" s="192" t="s">
        <v>208</v>
      </c>
      <c r="D96" s="192" t="s">
        <v>154</v>
      </c>
      <c r="E96" s="193" t="s">
        <v>1933</v>
      </c>
      <c r="F96" s="194" t="s">
        <v>1934</v>
      </c>
      <c r="G96" s="195" t="s">
        <v>173</v>
      </c>
      <c r="H96" s="196">
        <v>40</v>
      </c>
      <c r="I96" s="197"/>
      <c r="J96" s="198">
        <f t="shared" si="0"/>
        <v>0</v>
      </c>
      <c r="K96" s="194" t="s">
        <v>21</v>
      </c>
      <c r="L96" s="61"/>
      <c r="M96" s="199" t="s">
        <v>21</v>
      </c>
      <c r="N96" s="200" t="s">
        <v>40</v>
      </c>
      <c r="O96" s="42"/>
      <c r="P96" s="201">
        <f t="shared" si="1"/>
        <v>0</v>
      </c>
      <c r="Q96" s="201">
        <v>0</v>
      </c>
      <c r="R96" s="201">
        <f t="shared" si="2"/>
        <v>0</v>
      </c>
      <c r="S96" s="201">
        <v>0</v>
      </c>
      <c r="T96" s="202">
        <f t="shared" si="3"/>
        <v>0</v>
      </c>
      <c r="AR96" s="24" t="s">
        <v>159</v>
      </c>
      <c r="AT96" s="24" t="s">
        <v>154</v>
      </c>
      <c r="AU96" s="24" t="s">
        <v>79</v>
      </c>
      <c r="AY96" s="24" t="s">
        <v>152</v>
      </c>
      <c r="BE96" s="203">
        <f t="shared" si="4"/>
        <v>0</v>
      </c>
      <c r="BF96" s="203">
        <f t="shared" si="5"/>
        <v>0</v>
      </c>
      <c r="BG96" s="203">
        <f t="shared" si="6"/>
        <v>0</v>
      </c>
      <c r="BH96" s="203">
        <f t="shared" si="7"/>
        <v>0</v>
      </c>
      <c r="BI96" s="203">
        <f t="shared" si="8"/>
        <v>0</v>
      </c>
      <c r="BJ96" s="24" t="s">
        <v>77</v>
      </c>
      <c r="BK96" s="203">
        <f t="shared" si="9"/>
        <v>0</v>
      </c>
      <c r="BL96" s="24" t="s">
        <v>159</v>
      </c>
      <c r="BM96" s="24" t="s">
        <v>264</v>
      </c>
    </row>
    <row r="97" spans="2:65" s="10" customFormat="1" ht="29.85" customHeight="1">
      <c r="B97" s="176"/>
      <c r="C97" s="177"/>
      <c r="D97" s="178" t="s">
        <v>68</v>
      </c>
      <c r="E97" s="190" t="s">
        <v>1935</v>
      </c>
      <c r="F97" s="190" t="s">
        <v>365</v>
      </c>
      <c r="G97" s="177"/>
      <c r="H97" s="177"/>
      <c r="I97" s="180"/>
      <c r="J97" s="191">
        <f>BK97</f>
        <v>0</v>
      </c>
      <c r="K97" s="177"/>
      <c r="L97" s="182"/>
      <c r="M97" s="183"/>
      <c r="N97" s="184"/>
      <c r="O97" s="184"/>
      <c r="P97" s="185">
        <f>P98</f>
        <v>0</v>
      </c>
      <c r="Q97" s="184"/>
      <c r="R97" s="185">
        <f>R98</f>
        <v>0</v>
      </c>
      <c r="S97" s="184"/>
      <c r="T97" s="186">
        <f>T98</f>
        <v>0</v>
      </c>
      <c r="AR97" s="187" t="s">
        <v>77</v>
      </c>
      <c r="AT97" s="188" t="s">
        <v>68</v>
      </c>
      <c r="AU97" s="188" t="s">
        <v>77</v>
      </c>
      <c r="AY97" s="187" t="s">
        <v>152</v>
      </c>
      <c r="BK97" s="189">
        <f>BK98</f>
        <v>0</v>
      </c>
    </row>
    <row r="98" spans="2:65" s="1" customFormat="1" ht="14.45" customHeight="1">
      <c r="B98" s="41"/>
      <c r="C98" s="192" t="s">
        <v>212</v>
      </c>
      <c r="D98" s="192" t="s">
        <v>154</v>
      </c>
      <c r="E98" s="193" t="s">
        <v>1936</v>
      </c>
      <c r="F98" s="194" t="s">
        <v>1937</v>
      </c>
      <c r="G98" s="195" t="s">
        <v>1938</v>
      </c>
      <c r="H98" s="196">
        <v>5</v>
      </c>
      <c r="I98" s="197"/>
      <c r="J98" s="198">
        <f>ROUND(I98*H98,2)</f>
        <v>0</v>
      </c>
      <c r="K98" s="194" t="s">
        <v>21</v>
      </c>
      <c r="L98" s="61"/>
      <c r="M98" s="199" t="s">
        <v>21</v>
      </c>
      <c r="N98" s="200" t="s">
        <v>40</v>
      </c>
      <c r="O98" s="42"/>
      <c r="P98" s="201">
        <f>O98*H98</f>
        <v>0</v>
      </c>
      <c r="Q98" s="201">
        <v>0</v>
      </c>
      <c r="R98" s="201">
        <f>Q98*H98</f>
        <v>0</v>
      </c>
      <c r="S98" s="201">
        <v>0</v>
      </c>
      <c r="T98" s="202">
        <f>S98*H98</f>
        <v>0</v>
      </c>
      <c r="AR98" s="24" t="s">
        <v>159</v>
      </c>
      <c r="AT98" s="24" t="s">
        <v>154</v>
      </c>
      <c r="AU98" s="24" t="s">
        <v>79</v>
      </c>
      <c r="AY98" s="24" t="s">
        <v>152</v>
      </c>
      <c r="BE98" s="203">
        <f>IF(N98="základní",J98,0)</f>
        <v>0</v>
      </c>
      <c r="BF98" s="203">
        <f>IF(N98="snížená",J98,0)</f>
        <v>0</v>
      </c>
      <c r="BG98" s="203">
        <f>IF(N98="zákl. přenesená",J98,0)</f>
        <v>0</v>
      </c>
      <c r="BH98" s="203">
        <f>IF(N98="sníž. přenesená",J98,0)</f>
        <v>0</v>
      </c>
      <c r="BI98" s="203">
        <f>IF(N98="nulová",J98,0)</f>
        <v>0</v>
      </c>
      <c r="BJ98" s="24" t="s">
        <v>77</v>
      </c>
      <c r="BK98" s="203">
        <f>ROUND(I98*H98,2)</f>
        <v>0</v>
      </c>
      <c r="BL98" s="24" t="s">
        <v>159</v>
      </c>
      <c r="BM98" s="24" t="s">
        <v>273</v>
      </c>
    </row>
    <row r="99" spans="2:65" s="10" customFormat="1" ht="37.35" customHeight="1">
      <c r="B99" s="176"/>
      <c r="C99" s="177"/>
      <c r="D99" s="178" t="s">
        <v>68</v>
      </c>
      <c r="E99" s="179" t="s">
        <v>1156</v>
      </c>
      <c r="F99" s="179" t="s">
        <v>1157</v>
      </c>
      <c r="G99" s="177"/>
      <c r="H99" s="177"/>
      <c r="I99" s="180"/>
      <c r="J99" s="181">
        <f>BK99</f>
        <v>0</v>
      </c>
      <c r="K99" s="177"/>
      <c r="L99" s="182"/>
      <c r="M99" s="183"/>
      <c r="N99" s="184"/>
      <c r="O99" s="184"/>
      <c r="P99" s="185">
        <f>P100+P108+P147+P171</f>
        <v>0</v>
      </c>
      <c r="Q99" s="184"/>
      <c r="R99" s="185">
        <f>R100+R108+R147+R171</f>
        <v>0</v>
      </c>
      <c r="S99" s="184"/>
      <c r="T99" s="186">
        <f>T100+T108+T147+T171</f>
        <v>0</v>
      </c>
      <c r="AR99" s="187" t="s">
        <v>79</v>
      </c>
      <c r="AT99" s="188" t="s">
        <v>68</v>
      </c>
      <c r="AU99" s="188" t="s">
        <v>69</v>
      </c>
      <c r="AY99" s="187" t="s">
        <v>152</v>
      </c>
      <c r="BK99" s="189">
        <f>BK100+BK108+BK147+BK171</f>
        <v>0</v>
      </c>
    </row>
    <row r="100" spans="2:65" s="10" customFormat="1" ht="19.899999999999999" customHeight="1">
      <c r="B100" s="176"/>
      <c r="C100" s="177"/>
      <c r="D100" s="178" t="s">
        <v>68</v>
      </c>
      <c r="E100" s="190" t="s">
        <v>1236</v>
      </c>
      <c r="F100" s="190" t="s">
        <v>1237</v>
      </c>
      <c r="G100" s="177"/>
      <c r="H100" s="177"/>
      <c r="I100" s="180"/>
      <c r="J100" s="191">
        <f>BK100</f>
        <v>0</v>
      </c>
      <c r="K100" s="177"/>
      <c r="L100" s="182"/>
      <c r="M100" s="183"/>
      <c r="N100" s="184"/>
      <c r="O100" s="184"/>
      <c r="P100" s="185">
        <f>SUM(P101:P107)</f>
        <v>0</v>
      </c>
      <c r="Q100" s="184"/>
      <c r="R100" s="185">
        <f>SUM(R101:R107)</f>
        <v>0</v>
      </c>
      <c r="S100" s="184"/>
      <c r="T100" s="186">
        <f>SUM(T101:T107)</f>
        <v>0</v>
      </c>
      <c r="AR100" s="187" t="s">
        <v>79</v>
      </c>
      <c r="AT100" s="188" t="s">
        <v>68</v>
      </c>
      <c r="AU100" s="188" t="s">
        <v>77</v>
      </c>
      <c r="AY100" s="187" t="s">
        <v>152</v>
      </c>
      <c r="BK100" s="189">
        <f>SUM(BK101:BK107)</f>
        <v>0</v>
      </c>
    </row>
    <row r="101" spans="2:65" s="1" customFormat="1" ht="14.45" customHeight="1">
      <c r="B101" s="41"/>
      <c r="C101" s="192" t="s">
        <v>221</v>
      </c>
      <c r="D101" s="192" t="s">
        <v>154</v>
      </c>
      <c r="E101" s="193" t="s">
        <v>1939</v>
      </c>
      <c r="F101" s="194" t="s">
        <v>1940</v>
      </c>
      <c r="G101" s="195" t="s">
        <v>169</v>
      </c>
      <c r="H101" s="196">
        <v>36.9</v>
      </c>
      <c r="I101" s="197"/>
      <c r="J101" s="198">
        <f t="shared" ref="J101:J107" si="10">ROUND(I101*H101,2)</f>
        <v>0</v>
      </c>
      <c r="K101" s="194" t="s">
        <v>21</v>
      </c>
      <c r="L101" s="61"/>
      <c r="M101" s="199" t="s">
        <v>21</v>
      </c>
      <c r="N101" s="200" t="s">
        <v>40</v>
      </c>
      <c r="O101" s="42"/>
      <c r="P101" s="201">
        <f t="shared" ref="P101:P107" si="11">O101*H101</f>
        <v>0</v>
      </c>
      <c r="Q101" s="201">
        <v>0</v>
      </c>
      <c r="R101" s="201">
        <f t="shared" ref="R101:R107" si="12">Q101*H101</f>
        <v>0</v>
      </c>
      <c r="S101" s="201">
        <v>0</v>
      </c>
      <c r="T101" s="202">
        <f t="shared" ref="T101:T107" si="13">S101*H101</f>
        <v>0</v>
      </c>
      <c r="AR101" s="24" t="s">
        <v>242</v>
      </c>
      <c r="AT101" s="24" t="s">
        <v>154</v>
      </c>
      <c r="AU101" s="24" t="s">
        <v>79</v>
      </c>
      <c r="AY101" s="24" t="s">
        <v>152</v>
      </c>
      <c r="BE101" s="203">
        <f t="shared" ref="BE101:BE107" si="14">IF(N101="základní",J101,0)</f>
        <v>0</v>
      </c>
      <c r="BF101" s="203">
        <f t="shared" ref="BF101:BF107" si="15">IF(N101="snížená",J101,0)</f>
        <v>0</v>
      </c>
      <c r="BG101" s="203">
        <f t="shared" ref="BG101:BG107" si="16">IF(N101="zákl. přenesená",J101,0)</f>
        <v>0</v>
      </c>
      <c r="BH101" s="203">
        <f t="shared" ref="BH101:BH107" si="17">IF(N101="sníž. přenesená",J101,0)</f>
        <v>0</v>
      </c>
      <c r="BI101" s="203">
        <f t="shared" ref="BI101:BI107" si="18">IF(N101="nulová",J101,0)</f>
        <v>0</v>
      </c>
      <c r="BJ101" s="24" t="s">
        <v>77</v>
      </c>
      <c r="BK101" s="203">
        <f t="shared" ref="BK101:BK107" si="19">ROUND(I101*H101,2)</f>
        <v>0</v>
      </c>
      <c r="BL101" s="24" t="s">
        <v>242</v>
      </c>
      <c r="BM101" s="24" t="s">
        <v>284</v>
      </c>
    </row>
    <row r="102" spans="2:65" s="1" customFormat="1" ht="14.45" customHeight="1">
      <c r="B102" s="41"/>
      <c r="C102" s="192" t="s">
        <v>227</v>
      </c>
      <c r="D102" s="192" t="s">
        <v>154</v>
      </c>
      <c r="E102" s="193" t="s">
        <v>1941</v>
      </c>
      <c r="F102" s="194" t="s">
        <v>1942</v>
      </c>
      <c r="G102" s="195" t="s">
        <v>169</v>
      </c>
      <c r="H102" s="196">
        <v>27.9</v>
      </c>
      <c r="I102" s="197"/>
      <c r="J102" s="198">
        <f t="shared" si="10"/>
        <v>0</v>
      </c>
      <c r="K102" s="194" t="s">
        <v>21</v>
      </c>
      <c r="L102" s="61"/>
      <c r="M102" s="199" t="s">
        <v>21</v>
      </c>
      <c r="N102" s="200" t="s">
        <v>40</v>
      </c>
      <c r="O102" s="42"/>
      <c r="P102" s="201">
        <f t="shared" si="11"/>
        <v>0</v>
      </c>
      <c r="Q102" s="201">
        <v>0</v>
      </c>
      <c r="R102" s="201">
        <f t="shared" si="12"/>
        <v>0</v>
      </c>
      <c r="S102" s="201">
        <v>0</v>
      </c>
      <c r="T102" s="202">
        <f t="shared" si="13"/>
        <v>0</v>
      </c>
      <c r="AR102" s="24" t="s">
        <v>242</v>
      </c>
      <c r="AT102" s="24" t="s">
        <v>154</v>
      </c>
      <c r="AU102" s="24" t="s">
        <v>79</v>
      </c>
      <c r="AY102" s="24" t="s">
        <v>152</v>
      </c>
      <c r="BE102" s="203">
        <f t="shared" si="14"/>
        <v>0</v>
      </c>
      <c r="BF102" s="203">
        <f t="shared" si="15"/>
        <v>0</v>
      </c>
      <c r="BG102" s="203">
        <f t="shared" si="16"/>
        <v>0</v>
      </c>
      <c r="BH102" s="203">
        <f t="shared" si="17"/>
        <v>0</v>
      </c>
      <c r="BI102" s="203">
        <f t="shared" si="18"/>
        <v>0</v>
      </c>
      <c r="BJ102" s="24" t="s">
        <v>77</v>
      </c>
      <c r="BK102" s="203">
        <f t="shared" si="19"/>
        <v>0</v>
      </c>
      <c r="BL102" s="24" t="s">
        <v>242</v>
      </c>
      <c r="BM102" s="24" t="s">
        <v>294</v>
      </c>
    </row>
    <row r="103" spans="2:65" s="1" customFormat="1" ht="14.45" customHeight="1">
      <c r="B103" s="41"/>
      <c r="C103" s="192" t="s">
        <v>233</v>
      </c>
      <c r="D103" s="192" t="s">
        <v>154</v>
      </c>
      <c r="E103" s="193" t="s">
        <v>1943</v>
      </c>
      <c r="F103" s="194" t="s">
        <v>1944</v>
      </c>
      <c r="G103" s="195" t="s">
        <v>169</v>
      </c>
      <c r="H103" s="196">
        <v>28</v>
      </c>
      <c r="I103" s="197"/>
      <c r="J103" s="198">
        <f t="shared" si="10"/>
        <v>0</v>
      </c>
      <c r="K103" s="194" t="s">
        <v>21</v>
      </c>
      <c r="L103" s="61"/>
      <c r="M103" s="199" t="s">
        <v>21</v>
      </c>
      <c r="N103" s="200" t="s">
        <v>40</v>
      </c>
      <c r="O103" s="42"/>
      <c r="P103" s="201">
        <f t="shared" si="11"/>
        <v>0</v>
      </c>
      <c r="Q103" s="201">
        <v>0</v>
      </c>
      <c r="R103" s="201">
        <f t="shared" si="12"/>
        <v>0</v>
      </c>
      <c r="S103" s="201">
        <v>0</v>
      </c>
      <c r="T103" s="202">
        <f t="shared" si="13"/>
        <v>0</v>
      </c>
      <c r="AR103" s="24" t="s">
        <v>242</v>
      </c>
      <c r="AT103" s="24" t="s">
        <v>154</v>
      </c>
      <c r="AU103" s="24" t="s">
        <v>79</v>
      </c>
      <c r="AY103" s="24" t="s">
        <v>152</v>
      </c>
      <c r="BE103" s="203">
        <f t="shared" si="14"/>
        <v>0</v>
      </c>
      <c r="BF103" s="203">
        <f t="shared" si="15"/>
        <v>0</v>
      </c>
      <c r="BG103" s="203">
        <f t="shared" si="16"/>
        <v>0</v>
      </c>
      <c r="BH103" s="203">
        <f t="shared" si="17"/>
        <v>0</v>
      </c>
      <c r="BI103" s="203">
        <f t="shared" si="18"/>
        <v>0</v>
      </c>
      <c r="BJ103" s="24" t="s">
        <v>77</v>
      </c>
      <c r="BK103" s="203">
        <f t="shared" si="19"/>
        <v>0</v>
      </c>
      <c r="BL103" s="24" t="s">
        <v>242</v>
      </c>
      <c r="BM103" s="24" t="s">
        <v>304</v>
      </c>
    </row>
    <row r="104" spans="2:65" s="1" customFormat="1" ht="22.9" customHeight="1">
      <c r="B104" s="41"/>
      <c r="C104" s="192" t="s">
        <v>10</v>
      </c>
      <c r="D104" s="192" t="s">
        <v>154</v>
      </c>
      <c r="E104" s="193" t="s">
        <v>1945</v>
      </c>
      <c r="F104" s="194" t="s">
        <v>1946</v>
      </c>
      <c r="G104" s="195" t="s">
        <v>169</v>
      </c>
      <c r="H104" s="196">
        <v>52</v>
      </c>
      <c r="I104" s="197"/>
      <c r="J104" s="198">
        <f t="shared" si="10"/>
        <v>0</v>
      </c>
      <c r="K104" s="194" t="s">
        <v>21</v>
      </c>
      <c r="L104" s="61"/>
      <c r="M104" s="199" t="s">
        <v>21</v>
      </c>
      <c r="N104" s="200" t="s">
        <v>40</v>
      </c>
      <c r="O104" s="42"/>
      <c r="P104" s="201">
        <f t="shared" si="11"/>
        <v>0</v>
      </c>
      <c r="Q104" s="201">
        <v>0</v>
      </c>
      <c r="R104" s="201">
        <f t="shared" si="12"/>
        <v>0</v>
      </c>
      <c r="S104" s="201">
        <v>0</v>
      </c>
      <c r="T104" s="202">
        <f t="shared" si="13"/>
        <v>0</v>
      </c>
      <c r="AR104" s="24" t="s">
        <v>242</v>
      </c>
      <c r="AT104" s="24" t="s">
        <v>154</v>
      </c>
      <c r="AU104" s="24" t="s">
        <v>79</v>
      </c>
      <c r="AY104" s="24" t="s">
        <v>152</v>
      </c>
      <c r="BE104" s="203">
        <f t="shared" si="14"/>
        <v>0</v>
      </c>
      <c r="BF104" s="203">
        <f t="shared" si="15"/>
        <v>0</v>
      </c>
      <c r="BG104" s="203">
        <f t="shared" si="16"/>
        <v>0</v>
      </c>
      <c r="BH104" s="203">
        <f t="shared" si="17"/>
        <v>0</v>
      </c>
      <c r="BI104" s="203">
        <f t="shared" si="18"/>
        <v>0</v>
      </c>
      <c r="BJ104" s="24" t="s">
        <v>77</v>
      </c>
      <c r="BK104" s="203">
        <f t="shared" si="19"/>
        <v>0</v>
      </c>
      <c r="BL104" s="24" t="s">
        <v>242</v>
      </c>
      <c r="BM104" s="24" t="s">
        <v>314</v>
      </c>
    </row>
    <row r="105" spans="2:65" s="1" customFormat="1" ht="14.45" customHeight="1">
      <c r="B105" s="41"/>
      <c r="C105" s="192" t="s">
        <v>242</v>
      </c>
      <c r="D105" s="192" t="s">
        <v>154</v>
      </c>
      <c r="E105" s="193" t="s">
        <v>1947</v>
      </c>
      <c r="F105" s="194" t="s">
        <v>1948</v>
      </c>
      <c r="G105" s="195" t="s">
        <v>169</v>
      </c>
      <c r="H105" s="196">
        <v>96.1</v>
      </c>
      <c r="I105" s="197"/>
      <c r="J105" s="198">
        <f t="shared" si="10"/>
        <v>0</v>
      </c>
      <c r="K105" s="194" t="s">
        <v>21</v>
      </c>
      <c r="L105" s="61"/>
      <c r="M105" s="199" t="s">
        <v>21</v>
      </c>
      <c r="N105" s="200" t="s">
        <v>40</v>
      </c>
      <c r="O105" s="42"/>
      <c r="P105" s="201">
        <f t="shared" si="11"/>
        <v>0</v>
      </c>
      <c r="Q105" s="201">
        <v>0</v>
      </c>
      <c r="R105" s="201">
        <f t="shared" si="12"/>
        <v>0</v>
      </c>
      <c r="S105" s="201">
        <v>0</v>
      </c>
      <c r="T105" s="202">
        <f t="shared" si="13"/>
        <v>0</v>
      </c>
      <c r="AR105" s="24" t="s">
        <v>242</v>
      </c>
      <c r="AT105" s="24" t="s">
        <v>154</v>
      </c>
      <c r="AU105" s="24" t="s">
        <v>79</v>
      </c>
      <c r="AY105" s="24" t="s">
        <v>152</v>
      </c>
      <c r="BE105" s="203">
        <f t="shared" si="14"/>
        <v>0</v>
      </c>
      <c r="BF105" s="203">
        <f t="shared" si="15"/>
        <v>0</v>
      </c>
      <c r="BG105" s="203">
        <f t="shared" si="16"/>
        <v>0</v>
      </c>
      <c r="BH105" s="203">
        <f t="shared" si="17"/>
        <v>0</v>
      </c>
      <c r="BI105" s="203">
        <f t="shared" si="18"/>
        <v>0</v>
      </c>
      <c r="BJ105" s="24" t="s">
        <v>77</v>
      </c>
      <c r="BK105" s="203">
        <f t="shared" si="19"/>
        <v>0</v>
      </c>
      <c r="BL105" s="24" t="s">
        <v>242</v>
      </c>
      <c r="BM105" s="24" t="s">
        <v>324</v>
      </c>
    </row>
    <row r="106" spans="2:65" s="1" customFormat="1" ht="14.45" customHeight="1">
      <c r="B106" s="41"/>
      <c r="C106" s="192" t="s">
        <v>248</v>
      </c>
      <c r="D106" s="192" t="s">
        <v>154</v>
      </c>
      <c r="E106" s="193" t="s">
        <v>1949</v>
      </c>
      <c r="F106" s="194" t="s">
        <v>1950</v>
      </c>
      <c r="G106" s="195" t="s">
        <v>169</v>
      </c>
      <c r="H106" s="196">
        <v>3.3</v>
      </c>
      <c r="I106" s="197"/>
      <c r="J106" s="198">
        <f t="shared" si="10"/>
        <v>0</v>
      </c>
      <c r="K106" s="194" t="s">
        <v>21</v>
      </c>
      <c r="L106" s="61"/>
      <c r="M106" s="199" t="s">
        <v>21</v>
      </c>
      <c r="N106" s="200" t="s">
        <v>40</v>
      </c>
      <c r="O106" s="42"/>
      <c r="P106" s="201">
        <f t="shared" si="11"/>
        <v>0</v>
      </c>
      <c r="Q106" s="201">
        <v>0</v>
      </c>
      <c r="R106" s="201">
        <f t="shared" si="12"/>
        <v>0</v>
      </c>
      <c r="S106" s="201">
        <v>0</v>
      </c>
      <c r="T106" s="202">
        <f t="shared" si="13"/>
        <v>0</v>
      </c>
      <c r="AR106" s="24" t="s">
        <v>242</v>
      </c>
      <c r="AT106" s="24" t="s">
        <v>154</v>
      </c>
      <c r="AU106" s="24" t="s">
        <v>79</v>
      </c>
      <c r="AY106" s="24" t="s">
        <v>152</v>
      </c>
      <c r="BE106" s="203">
        <f t="shared" si="14"/>
        <v>0</v>
      </c>
      <c r="BF106" s="203">
        <f t="shared" si="15"/>
        <v>0</v>
      </c>
      <c r="BG106" s="203">
        <f t="shared" si="16"/>
        <v>0</v>
      </c>
      <c r="BH106" s="203">
        <f t="shared" si="17"/>
        <v>0</v>
      </c>
      <c r="BI106" s="203">
        <f t="shared" si="18"/>
        <v>0</v>
      </c>
      <c r="BJ106" s="24" t="s">
        <v>77</v>
      </c>
      <c r="BK106" s="203">
        <f t="shared" si="19"/>
        <v>0</v>
      </c>
      <c r="BL106" s="24" t="s">
        <v>242</v>
      </c>
      <c r="BM106" s="24" t="s">
        <v>334</v>
      </c>
    </row>
    <row r="107" spans="2:65" s="1" customFormat="1" ht="14.45" customHeight="1">
      <c r="B107" s="41"/>
      <c r="C107" s="192" t="s">
        <v>253</v>
      </c>
      <c r="D107" s="192" t="s">
        <v>154</v>
      </c>
      <c r="E107" s="193" t="s">
        <v>1951</v>
      </c>
      <c r="F107" s="194" t="s">
        <v>1952</v>
      </c>
      <c r="G107" s="195" t="s">
        <v>1953</v>
      </c>
      <c r="H107" s="265"/>
      <c r="I107" s="197"/>
      <c r="J107" s="198">
        <f t="shared" si="10"/>
        <v>0</v>
      </c>
      <c r="K107" s="194" t="s">
        <v>21</v>
      </c>
      <c r="L107" s="61"/>
      <c r="M107" s="199" t="s">
        <v>21</v>
      </c>
      <c r="N107" s="200" t="s">
        <v>40</v>
      </c>
      <c r="O107" s="42"/>
      <c r="P107" s="201">
        <f t="shared" si="11"/>
        <v>0</v>
      </c>
      <c r="Q107" s="201">
        <v>0</v>
      </c>
      <c r="R107" s="201">
        <f t="shared" si="12"/>
        <v>0</v>
      </c>
      <c r="S107" s="201">
        <v>0</v>
      </c>
      <c r="T107" s="202">
        <f t="shared" si="13"/>
        <v>0</v>
      </c>
      <c r="AR107" s="24" t="s">
        <v>242</v>
      </c>
      <c r="AT107" s="24" t="s">
        <v>154</v>
      </c>
      <c r="AU107" s="24" t="s">
        <v>79</v>
      </c>
      <c r="AY107" s="24" t="s">
        <v>152</v>
      </c>
      <c r="BE107" s="203">
        <f t="shared" si="14"/>
        <v>0</v>
      </c>
      <c r="BF107" s="203">
        <f t="shared" si="15"/>
        <v>0</v>
      </c>
      <c r="BG107" s="203">
        <f t="shared" si="16"/>
        <v>0</v>
      </c>
      <c r="BH107" s="203">
        <f t="shared" si="17"/>
        <v>0</v>
      </c>
      <c r="BI107" s="203">
        <f t="shared" si="18"/>
        <v>0</v>
      </c>
      <c r="BJ107" s="24" t="s">
        <v>77</v>
      </c>
      <c r="BK107" s="203">
        <f t="shared" si="19"/>
        <v>0</v>
      </c>
      <c r="BL107" s="24" t="s">
        <v>242</v>
      </c>
      <c r="BM107" s="24" t="s">
        <v>344</v>
      </c>
    </row>
    <row r="108" spans="2:65" s="10" customFormat="1" ht="29.85" customHeight="1">
      <c r="B108" s="176"/>
      <c r="C108" s="177"/>
      <c r="D108" s="178" t="s">
        <v>68</v>
      </c>
      <c r="E108" s="190" t="s">
        <v>1954</v>
      </c>
      <c r="F108" s="190" t="s">
        <v>1955</v>
      </c>
      <c r="G108" s="177"/>
      <c r="H108" s="177"/>
      <c r="I108" s="180"/>
      <c r="J108" s="191">
        <f>BK108</f>
        <v>0</v>
      </c>
      <c r="K108" s="177"/>
      <c r="L108" s="182"/>
      <c r="M108" s="183"/>
      <c r="N108" s="184"/>
      <c r="O108" s="184"/>
      <c r="P108" s="185">
        <f>SUM(P109:P146)</f>
        <v>0</v>
      </c>
      <c r="Q108" s="184"/>
      <c r="R108" s="185">
        <f>SUM(R109:R146)</f>
        <v>0</v>
      </c>
      <c r="S108" s="184"/>
      <c r="T108" s="186">
        <f>SUM(T109:T146)</f>
        <v>0</v>
      </c>
      <c r="AR108" s="187" t="s">
        <v>79</v>
      </c>
      <c r="AT108" s="188" t="s">
        <v>68</v>
      </c>
      <c r="AU108" s="188" t="s">
        <v>77</v>
      </c>
      <c r="AY108" s="187" t="s">
        <v>152</v>
      </c>
      <c r="BK108" s="189">
        <f>SUM(BK109:BK146)</f>
        <v>0</v>
      </c>
    </row>
    <row r="109" spans="2:65" s="1" customFormat="1" ht="14.45" customHeight="1">
      <c r="B109" s="41"/>
      <c r="C109" s="192" t="s">
        <v>259</v>
      </c>
      <c r="D109" s="192" t="s">
        <v>154</v>
      </c>
      <c r="E109" s="193" t="s">
        <v>1956</v>
      </c>
      <c r="F109" s="194" t="s">
        <v>1957</v>
      </c>
      <c r="G109" s="195" t="s">
        <v>169</v>
      </c>
      <c r="H109" s="196">
        <v>2</v>
      </c>
      <c r="I109" s="197"/>
      <c r="J109" s="198">
        <f t="shared" ref="J109:J146" si="20">ROUND(I109*H109,2)</f>
        <v>0</v>
      </c>
      <c r="K109" s="194" t="s">
        <v>21</v>
      </c>
      <c r="L109" s="61"/>
      <c r="M109" s="199" t="s">
        <v>21</v>
      </c>
      <c r="N109" s="200" t="s">
        <v>40</v>
      </c>
      <c r="O109" s="42"/>
      <c r="P109" s="201">
        <f t="shared" ref="P109:P146" si="21">O109*H109</f>
        <v>0</v>
      </c>
      <c r="Q109" s="201">
        <v>0</v>
      </c>
      <c r="R109" s="201">
        <f t="shared" ref="R109:R146" si="22">Q109*H109</f>
        <v>0</v>
      </c>
      <c r="S109" s="201">
        <v>0</v>
      </c>
      <c r="T109" s="202">
        <f t="shared" ref="T109:T146" si="23">S109*H109</f>
        <v>0</v>
      </c>
      <c r="AR109" s="24" t="s">
        <v>242</v>
      </c>
      <c r="AT109" s="24" t="s">
        <v>154</v>
      </c>
      <c r="AU109" s="24" t="s">
        <v>79</v>
      </c>
      <c r="AY109" s="24" t="s">
        <v>152</v>
      </c>
      <c r="BE109" s="203">
        <f t="shared" ref="BE109:BE146" si="24">IF(N109="základní",J109,0)</f>
        <v>0</v>
      </c>
      <c r="BF109" s="203">
        <f t="shared" ref="BF109:BF146" si="25">IF(N109="snížená",J109,0)</f>
        <v>0</v>
      </c>
      <c r="BG109" s="203">
        <f t="shared" ref="BG109:BG146" si="26">IF(N109="zákl. přenesená",J109,0)</f>
        <v>0</v>
      </c>
      <c r="BH109" s="203">
        <f t="shared" ref="BH109:BH146" si="27">IF(N109="sníž. přenesená",J109,0)</f>
        <v>0</v>
      </c>
      <c r="BI109" s="203">
        <f t="shared" ref="BI109:BI146" si="28">IF(N109="nulová",J109,0)</f>
        <v>0</v>
      </c>
      <c r="BJ109" s="24" t="s">
        <v>77</v>
      </c>
      <c r="BK109" s="203">
        <f t="shared" ref="BK109:BK146" si="29">ROUND(I109*H109,2)</f>
        <v>0</v>
      </c>
      <c r="BL109" s="24" t="s">
        <v>242</v>
      </c>
      <c r="BM109" s="24" t="s">
        <v>354</v>
      </c>
    </row>
    <row r="110" spans="2:65" s="1" customFormat="1" ht="14.45" customHeight="1">
      <c r="B110" s="41"/>
      <c r="C110" s="192" t="s">
        <v>264</v>
      </c>
      <c r="D110" s="192" t="s">
        <v>154</v>
      </c>
      <c r="E110" s="193" t="s">
        <v>1958</v>
      </c>
      <c r="F110" s="194" t="s">
        <v>1959</v>
      </c>
      <c r="G110" s="195" t="s">
        <v>169</v>
      </c>
      <c r="H110" s="196">
        <v>3</v>
      </c>
      <c r="I110" s="197"/>
      <c r="J110" s="198">
        <f t="shared" si="20"/>
        <v>0</v>
      </c>
      <c r="K110" s="194" t="s">
        <v>21</v>
      </c>
      <c r="L110" s="61"/>
      <c r="M110" s="199" t="s">
        <v>21</v>
      </c>
      <c r="N110" s="200" t="s">
        <v>40</v>
      </c>
      <c r="O110" s="42"/>
      <c r="P110" s="201">
        <f t="shared" si="21"/>
        <v>0</v>
      </c>
      <c r="Q110" s="201">
        <v>0</v>
      </c>
      <c r="R110" s="201">
        <f t="shared" si="22"/>
        <v>0</v>
      </c>
      <c r="S110" s="201">
        <v>0</v>
      </c>
      <c r="T110" s="202">
        <f t="shared" si="23"/>
        <v>0</v>
      </c>
      <c r="AR110" s="24" t="s">
        <v>242</v>
      </c>
      <c r="AT110" s="24" t="s">
        <v>154</v>
      </c>
      <c r="AU110" s="24" t="s">
        <v>79</v>
      </c>
      <c r="AY110" s="24" t="s">
        <v>152</v>
      </c>
      <c r="BE110" s="203">
        <f t="shared" si="24"/>
        <v>0</v>
      </c>
      <c r="BF110" s="203">
        <f t="shared" si="25"/>
        <v>0</v>
      </c>
      <c r="BG110" s="203">
        <f t="shared" si="26"/>
        <v>0</v>
      </c>
      <c r="BH110" s="203">
        <f t="shared" si="27"/>
        <v>0</v>
      </c>
      <c r="BI110" s="203">
        <f t="shared" si="28"/>
        <v>0</v>
      </c>
      <c r="BJ110" s="24" t="s">
        <v>77</v>
      </c>
      <c r="BK110" s="203">
        <f t="shared" si="29"/>
        <v>0</v>
      </c>
      <c r="BL110" s="24" t="s">
        <v>242</v>
      </c>
      <c r="BM110" s="24" t="s">
        <v>365</v>
      </c>
    </row>
    <row r="111" spans="2:65" s="1" customFormat="1" ht="14.45" customHeight="1">
      <c r="B111" s="41"/>
      <c r="C111" s="192" t="s">
        <v>9</v>
      </c>
      <c r="D111" s="192" t="s">
        <v>154</v>
      </c>
      <c r="E111" s="193" t="s">
        <v>1960</v>
      </c>
      <c r="F111" s="194" t="s">
        <v>1961</v>
      </c>
      <c r="G111" s="195" t="s">
        <v>169</v>
      </c>
      <c r="H111" s="196">
        <v>2</v>
      </c>
      <c r="I111" s="197"/>
      <c r="J111" s="198">
        <f t="shared" si="20"/>
        <v>0</v>
      </c>
      <c r="K111" s="194" t="s">
        <v>21</v>
      </c>
      <c r="L111" s="61"/>
      <c r="M111" s="199" t="s">
        <v>21</v>
      </c>
      <c r="N111" s="200" t="s">
        <v>40</v>
      </c>
      <c r="O111" s="42"/>
      <c r="P111" s="201">
        <f t="shared" si="21"/>
        <v>0</v>
      </c>
      <c r="Q111" s="201">
        <v>0</v>
      </c>
      <c r="R111" s="201">
        <f t="shared" si="22"/>
        <v>0</v>
      </c>
      <c r="S111" s="201">
        <v>0</v>
      </c>
      <c r="T111" s="202">
        <f t="shared" si="23"/>
        <v>0</v>
      </c>
      <c r="AR111" s="24" t="s">
        <v>242</v>
      </c>
      <c r="AT111" s="24" t="s">
        <v>154</v>
      </c>
      <c r="AU111" s="24" t="s">
        <v>79</v>
      </c>
      <c r="AY111" s="24" t="s">
        <v>152</v>
      </c>
      <c r="BE111" s="203">
        <f t="shared" si="24"/>
        <v>0</v>
      </c>
      <c r="BF111" s="203">
        <f t="shared" si="25"/>
        <v>0</v>
      </c>
      <c r="BG111" s="203">
        <f t="shared" si="26"/>
        <v>0</v>
      </c>
      <c r="BH111" s="203">
        <f t="shared" si="27"/>
        <v>0</v>
      </c>
      <c r="BI111" s="203">
        <f t="shared" si="28"/>
        <v>0</v>
      </c>
      <c r="BJ111" s="24" t="s">
        <v>77</v>
      </c>
      <c r="BK111" s="203">
        <f t="shared" si="29"/>
        <v>0</v>
      </c>
      <c r="BL111" s="24" t="s">
        <v>242</v>
      </c>
      <c r="BM111" s="24" t="s">
        <v>377</v>
      </c>
    </row>
    <row r="112" spans="2:65" s="1" customFormat="1" ht="14.45" customHeight="1">
      <c r="B112" s="41"/>
      <c r="C112" s="192" t="s">
        <v>273</v>
      </c>
      <c r="D112" s="192" t="s">
        <v>154</v>
      </c>
      <c r="E112" s="193" t="s">
        <v>1962</v>
      </c>
      <c r="F112" s="194" t="s">
        <v>1963</v>
      </c>
      <c r="G112" s="195" t="s">
        <v>169</v>
      </c>
      <c r="H112" s="196">
        <v>7</v>
      </c>
      <c r="I112" s="197"/>
      <c r="J112" s="198">
        <f t="shared" si="20"/>
        <v>0</v>
      </c>
      <c r="K112" s="194" t="s">
        <v>21</v>
      </c>
      <c r="L112" s="61"/>
      <c r="M112" s="199" t="s">
        <v>21</v>
      </c>
      <c r="N112" s="200" t="s">
        <v>40</v>
      </c>
      <c r="O112" s="42"/>
      <c r="P112" s="201">
        <f t="shared" si="21"/>
        <v>0</v>
      </c>
      <c r="Q112" s="201">
        <v>0</v>
      </c>
      <c r="R112" s="201">
        <f t="shared" si="22"/>
        <v>0</v>
      </c>
      <c r="S112" s="201">
        <v>0</v>
      </c>
      <c r="T112" s="202">
        <f t="shared" si="23"/>
        <v>0</v>
      </c>
      <c r="AR112" s="24" t="s">
        <v>242</v>
      </c>
      <c r="AT112" s="24" t="s">
        <v>154</v>
      </c>
      <c r="AU112" s="24" t="s">
        <v>79</v>
      </c>
      <c r="AY112" s="24" t="s">
        <v>152</v>
      </c>
      <c r="BE112" s="203">
        <f t="shared" si="24"/>
        <v>0</v>
      </c>
      <c r="BF112" s="203">
        <f t="shared" si="25"/>
        <v>0</v>
      </c>
      <c r="BG112" s="203">
        <f t="shared" si="26"/>
        <v>0</v>
      </c>
      <c r="BH112" s="203">
        <f t="shared" si="27"/>
        <v>0</v>
      </c>
      <c r="BI112" s="203">
        <f t="shared" si="28"/>
        <v>0</v>
      </c>
      <c r="BJ112" s="24" t="s">
        <v>77</v>
      </c>
      <c r="BK112" s="203">
        <f t="shared" si="29"/>
        <v>0</v>
      </c>
      <c r="BL112" s="24" t="s">
        <v>242</v>
      </c>
      <c r="BM112" s="24" t="s">
        <v>386</v>
      </c>
    </row>
    <row r="113" spans="2:65" s="1" customFormat="1" ht="14.45" customHeight="1">
      <c r="B113" s="41"/>
      <c r="C113" s="192" t="s">
        <v>278</v>
      </c>
      <c r="D113" s="192" t="s">
        <v>154</v>
      </c>
      <c r="E113" s="193" t="s">
        <v>1964</v>
      </c>
      <c r="F113" s="194" t="s">
        <v>1965</v>
      </c>
      <c r="G113" s="195" t="s">
        <v>169</v>
      </c>
      <c r="H113" s="196">
        <v>5</v>
      </c>
      <c r="I113" s="197"/>
      <c r="J113" s="198">
        <f t="shared" si="20"/>
        <v>0</v>
      </c>
      <c r="K113" s="194" t="s">
        <v>21</v>
      </c>
      <c r="L113" s="61"/>
      <c r="M113" s="199" t="s">
        <v>21</v>
      </c>
      <c r="N113" s="200" t="s">
        <v>40</v>
      </c>
      <c r="O113" s="42"/>
      <c r="P113" s="201">
        <f t="shared" si="21"/>
        <v>0</v>
      </c>
      <c r="Q113" s="201">
        <v>0</v>
      </c>
      <c r="R113" s="201">
        <f t="shared" si="22"/>
        <v>0</v>
      </c>
      <c r="S113" s="201">
        <v>0</v>
      </c>
      <c r="T113" s="202">
        <f t="shared" si="23"/>
        <v>0</v>
      </c>
      <c r="AR113" s="24" t="s">
        <v>242</v>
      </c>
      <c r="AT113" s="24" t="s">
        <v>154</v>
      </c>
      <c r="AU113" s="24" t="s">
        <v>79</v>
      </c>
      <c r="AY113" s="24" t="s">
        <v>152</v>
      </c>
      <c r="BE113" s="203">
        <f t="shared" si="24"/>
        <v>0</v>
      </c>
      <c r="BF113" s="203">
        <f t="shared" si="25"/>
        <v>0</v>
      </c>
      <c r="BG113" s="203">
        <f t="shared" si="26"/>
        <v>0</v>
      </c>
      <c r="BH113" s="203">
        <f t="shared" si="27"/>
        <v>0</v>
      </c>
      <c r="BI113" s="203">
        <f t="shared" si="28"/>
        <v>0</v>
      </c>
      <c r="BJ113" s="24" t="s">
        <v>77</v>
      </c>
      <c r="BK113" s="203">
        <f t="shared" si="29"/>
        <v>0</v>
      </c>
      <c r="BL113" s="24" t="s">
        <v>242</v>
      </c>
      <c r="BM113" s="24" t="s">
        <v>395</v>
      </c>
    </row>
    <row r="114" spans="2:65" s="1" customFormat="1" ht="14.45" customHeight="1">
      <c r="B114" s="41"/>
      <c r="C114" s="192" t="s">
        <v>284</v>
      </c>
      <c r="D114" s="192" t="s">
        <v>154</v>
      </c>
      <c r="E114" s="193" t="s">
        <v>1966</v>
      </c>
      <c r="F114" s="194" t="s">
        <v>1967</v>
      </c>
      <c r="G114" s="195" t="s">
        <v>169</v>
      </c>
      <c r="H114" s="196">
        <v>8.5</v>
      </c>
      <c r="I114" s="197"/>
      <c r="J114" s="198">
        <f t="shared" si="20"/>
        <v>0</v>
      </c>
      <c r="K114" s="194" t="s">
        <v>21</v>
      </c>
      <c r="L114" s="61"/>
      <c r="M114" s="199" t="s">
        <v>21</v>
      </c>
      <c r="N114" s="200" t="s">
        <v>40</v>
      </c>
      <c r="O114" s="42"/>
      <c r="P114" s="201">
        <f t="shared" si="21"/>
        <v>0</v>
      </c>
      <c r="Q114" s="201">
        <v>0</v>
      </c>
      <c r="R114" s="201">
        <f t="shared" si="22"/>
        <v>0</v>
      </c>
      <c r="S114" s="201">
        <v>0</v>
      </c>
      <c r="T114" s="202">
        <f t="shared" si="23"/>
        <v>0</v>
      </c>
      <c r="AR114" s="24" t="s">
        <v>242</v>
      </c>
      <c r="AT114" s="24" t="s">
        <v>154</v>
      </c>
      <c r="AU114" s="24" t="s">
        <v>79</v>
      </c>
      <c r="AY114" s="24" t="s">
        <v>152</v>
      </c>
      <c r="BE114" s="203">
        <f t="shared" si="24"/>
        <v>0</v>
      </c>
      <c r="BF114" s="203">
        <f t="shared" si="25"/>
        <v>0</v>
      </c>
      <c r="BG114" s="203">
        <f t="shared" si="26"/>
        <v>0</v>
      </c>
      <c r="BH114" s="203">
        <f t="shared" si="27"/>
        <v>0</v>
      </c>
      <c r="BI114" s="203">
        <f t="shared" si="28"/>
        <v>0</v>
      </c>
      <c r="BJ114" s="24" t="s">
        <v>77</v>
      </c>
      <c r="BK114" s="203">
        <f t="shared" si="29"/>
        <v>0</v>
      </c>
      <c r="BL114" s="24" t="s">
        <v>242</v>
      </c>
      <c r="BM114" s="24" t="s">
        <v>406</v>
      </c>
    </row>
    <row r="115" spans="2:65" s="1" customFormat="1" ht="14.45" customHeight="1">
      <c r="B115" s="41"/>
      <c r="C115" s="192" t="s">
        <v>289</v>
      </c>
      <c r="D115" s="192" t="s">
        <v>154</v>
      </c>
      <c r="E115" s="193" t="s">
        <v>1968</v>
      </c>
      <c r="F115" s="194" t="s">
        <v>1969</v>
      </c>
      <c r="G115" s="195" t="s">
        <v>169</v>
      </c>
      <c r="H115" s="196">
        <v>79.5</v>
      </c>
      <c r="I115" s="197"/>
      <c r="J115" s="198">
        <f t="shared" si="20"/>
        <v>0</v>
      </c>
      <c r="K115" s="194" t="s">
        <v>21</v>
      </c>
      <c r="L115" s="61"/>
      <c r="M115" s="199" t="s">
        <v>21</v>
      </c>
      <c r="N115" s="200" t="s">
        <v>40</v>
      </c>
      <c r="O115" s="42"/>
      <c r="P115" s="201">
        <f t="shared" si="21"/>
        <v>0</v>
      </c>
      <c r="Q115" s="201">
        <v>0</v>
      </c>
      <c r="R115" s="201">
        <f t="shared" si="22"/>
        <v>0</v>
      </c>
      <c r="S115" s="201">
        <v>0</v>
      </c>
      <c r="T115" s="202">
        <f t="shared" si="23"/>
        <v>0</v>
      </c>
      <c r="AR115" s="24" t="s">
        <v>242</v>
      </c>
      <c r="AT115" s="24" t="s">
        <v>154</v>
      </c>
      <c r="AU115" s="24" t="s">
        <v>79</v>
      </c>
      <c r="AY115" s="24" t="s">
        <v>152</v>
      </c>
      <c r="BE115" s="203">
        <f t="shared" si="24"/>
        <v>0</v>
      </c>
      <c r="BF115" s="203">
        <f t="shared" si="25"/>
        <v>0</v>
      </c>
      <c r="BG115" s="203">
        <f t="shared" si="26"/>
        <v>0</v>
      </c>
      <c r="BH115" s="203">
        <f t="shared" si="27"/>
        <v>0</v>
      </c>
      <c r="BI115" s="203">
        <f t="shared" si="28"/>
        <v>0</v>
      </c>
      <c r="BJ115" s="24" t="s">
        <v>77</v>
      </c>
      <c r="BK115" s="203">
        <f t="shared" si="29"/>
        <v>0</v>
      </c>
      <c r="BL115" s="24" t="s">
        <v>242</v>
      </c>
      <c r="BM115" s="24" t="s">
        <v>416</v>
      </c>
    </row>
    <row r="116" spans="2:65" s="1" customFormat="1" ht="14.45" customHeight="1">
      <c r="B116" s="41"/>
      <c r="C116" s="192" t="s">
        <v>294</v>
      </c>
      <c r="D116" s="192" t="s">
        <v>154</v>
      </c>
      <c r="E116" s="193" t="s">
        <v>1970</v>
      </c>
      <c r="F116" s="194" t="s">
        <v>1971</v>
      </c>
      <c r="G116" s="195" t="s">
        <v>1938</v>
      </c>
      <c r="H116" s="196">
        <v>2</v>
      </c>
      <c r="I116" s="197"/>
      <c r="J116" s="198">
        <f t="shared" si="20"/>
        <v>0</v>
      </c>
      <c r="K116" s="194" t="s">
        <v>21</v>
      </c>
      <c r="L116" s="61"/>
      <c r="M116" s="199" t="s">
        <v>21</v>
      </c>
      <c r="N116" s="200" t="s">
        <v>40</v>
      </c>
      <c r="O116" s="42"/>
      <c r="P116" s="201">
        <f t="shared" si="21"/>
        <v>0</v>
      </c>
      <c r="Q116" s="201">
        <v>0</v>
      </c>
      <c r="R116" s="201">
        <f t="shared" si="22"/>
        <v>0</v>
      </c>
      <c r="S116" s="201">
        <v>0</v>
      </c>
      <c r="T116" s="202">
        <f t="shared" si="23"/>
        <v>0</v>
      </c>
      <c r="AR116" s="24" t="s">
        <v>242</v>
      </c>
      <c r="AT116" s="24" t="s">
        <v>154</v>
      </c>
      <c r="AU116" s="24" t="s">
        <v>79</v>
      </c>
      <c r="AY116" s="24" t="s">
        <v>152</v>
      </c>
      <c r="BE116" s="203">
        <f t="shared" si="24"/>
        <v>0</v>
      </c>
      <c r="BF116" s="203">
        <f t="shared" si="25"/>
        <v>0</v>
      </c>
      <c r="BG116" s="203">
        <f t="shared" si="26"/>
        <v>0</v>
      </c>
      <c r="BH116" s="203">
        <f t="shared" si="27"/>
        <v>0</v>
      </c>
      <c r="BI116" s="203">
        <f t="shared" si="28"/>
        <v>0</v>
      </c>
      <c r="BJ116" s="24" t="s">
        <v>77</v>
      </c>
      <c r="BK116" s="203">
        <f t="shared" si="29"/>
        <v>0</v>
      </c>
      <c r="BL116" s="24" t="s">
        <v>242</v>
      </c>
      <c r="BM116" s="24" t="s">
        <v>428</v>
      </c>
    </row>
    <row r="117" spans="2:65" s="1" customFormat="1" ht="14.45" customHeight="1">
      <c r="B117" s="41"/>
      <c r="C117" s="192" t="s">
        <v>299</v>
      </c>
      <c r="D117" s="192" t="s">
        <v>154</v>
      </c>
      <c r="E117" s="193" t="s">
        <v>1972</v>
      </c>
      <c r="F117" s="194" t="s">
        <v>1973</v>
      </c>
      <c r="G117" s="195" t="s">
        <v>1938</v>
      </c>
      <c r="H117" s="196">
        <v>3</v>
      </c>
      <c r="I117" s="197"/>
      <c r="J117" s="198">
        <f t="shared" si="20"/>
        <v>0</v>
      </c>
      <c r="K117" s="194" t="s">
        <v>21</v>
      </c>
      <c r="L117" s="61"/>
      <c r="M117" s="199" t="s">
        <v>21</v>
      </c>
      <c r="N117" s="200" t="s">
        <v>40</v>
      </c>
      <c r="O117" s="42"/>
      <c r="P117" s="201">
        <f t="shared" si="21"/>
        <v>0</v>
      </c>
      <c r="Q117" s="201">
        <v>0</v>
      </c>
      <c r="R117" s="201">
        <f t="shared" si="22"/>
        <v>0</v>
      </c>
      <c r="S117" s="201">
        <v>0</v>
      </c>
      <c r="T117" s="202">
        <f t="shared" si="23"/>
        <v>0</v>
      </c>
      <c r="AR117" s="24" t="s">
        <v>242</v>
      </c>
      <c r="AT117" s="24" t="s">
        <v>154</v>
      </c>
      <c r="AU117" s="24" t="s">
        <v>79</v>
      </c>
      <c r="AY117" s="24" t="s">
        <v>152</v>
      </c>
      <c r="BE117" s="203">
        <f t="shared" si="24"/>
        <v>0</v>
      </c>
      <c r="BF117" s="203">
        <f t="shared" si="25"/>
        <v>0</v>
      </c>
      <c r="BG117" s="203">
        <f t="shared" si="26"/>
        <v>0</v>
      </c>
      <c r="BH117" s="203">
        <f t="shared" si="27"/>
        <v>0</v>
      </c>
      <c r="BI117" s="203">
        <f t="shared" si="28"/>
        <v>0</v>
      </c>
      <c r="BJ117" s="24" t="s">
        <v>77</v>
      </c>
      <c r="BK117" s="203">
        <f t="shared" si="29"/>
        <v>0</v>
      </c>
      <c r="BL117" s="24" t="s">
        <v>242</v>
      </c>
      <c r="BM117" s="24" t="s">
        <v>441</v>
      </c>
    </row>
    <row r="118" spans="2:65" s="1" customFormat="1" ht="14.45" customHeight="1">
      <c r="B118" s="41"/>
      <c r="C118" s="192" t="s">
        <v>304</v>
      </c>
      <c r="D118" s="192" t="s">
        <v>154</v>
      </c>
      <c r="E118" s="193" t="s">
        <v>1974</v>
      </c>
      <c r="F118" s="194" t="s">
        <v>1975</v>
      </c>
      <c r="G118" s="195" t="s">
        <v>1938</v>
      </c>
      <c r="H118" s="196">
        <v>1</v>
      </c>
      <c r="I118" s="197"/>
      <c r="J118" s="198">
        <f t="shared" si="20"/>
        <v>0</v>
      </c>
      <c r="K118" s="194" t="s">
        <v>21</v>
      </c>
      <c r="L118" s="61"/>
      <c r="M118" s="199" t="s">
        <v>21</v>
      </c>
      <c r="N118" s="200" t="s">
        <v>40</v>
      </c>
      <c r="O118" s="42"/>
      <c r="P118" s="201">
        <f t="shared" si="21"/>
        <v>0</v>
      </c>
      <c r="Q118" s="201">
        <v>0</v>
      </c>
      <c r="R118" s="201">
        <f t="shared" si="22"/>
        <v>0</v>
      </c>
      <c r="S118" s="201">
        <v>0</v>
      </c>
      <c r="T118" s="202">
        <f t="shared" si="23"/>
        <v>0</v>
      </c>
      <c r="AR118" s="24" t="s">
        <v>242</v>
      </c>
      <c r="AT118" s="24" t="s">
        <v>154</v>
      </c>
      <c r="AU118" s="24" t="s">
        <v>79</v>
      </c>
      <c r="AY118" s="24" t="s">
        <v>152</v>
      </c>
      <c r="BE118" s="203">
        <f t="shared" si="24"/>
        <v>0</v>
      </c>
      <c r="BF118" s="203">
        <f t="shared" si="25"/>
        <v>0</v>
      </c>
      <c r="BG118" s="203">
        <f t="shared" si="26"/>
        <v>0</v>
      </c>
      <c r="BH118" s="203">
        <f t="shared" si="27"/>
        <v>0</v>
      </c>
      <c r="BI118" s="203">
        <f t="shared" si="28"/>
        <v>0</v>
      </c>
      <c r="BJ118" s="24" t="s">
        <v>77</v>
      </c>
      <c r="BK118" s="203">
        <f t="shared" si="29"/>
        <v>0</v>
      </c>
      <c r="BL118" s="24" t="s">
        <v>242</v>
      </c>
      <c r="BM118" s="24" t="s">
        <v>451</v>
      </c>
    </row>
    <row r="119" spans="2:65" s="1" customFormat="1" ht="22.9" customHeight="1">
      <c r="B119" s="41"/>
      <c r="C119" s="192" t="s">
        <v>309</v>
      </c>
      <c r="D119" s="192" t="s">
        <v>154</v>
      </c>
      <c r="E119" s="193" t="s">
        <v>1976</v>
      </c>
      <c r="F119" s="194" t="s">
        <v>1977</v>
      </c>
      <c r="G119" s="195" t="s">
        <v>692</v>
      </c>
      <c r="H119" s="196">
        <v>1</v>
      </c>
      <c r="I119" s="197"/>
      <c r="J119" s="198">
        <f t="shared" si="20"/>
        <v>0</v>
      </c>
      <c r="K119" s="194" t="s">
        <v>21</v>
      </c>
      <c r="L119" s="61"/>
      <c r="M119" s="199" t="s">
        <v>21</v>
      </c>
      <c r="N119" s="200" t="s">
        <v>40</v>
      </c>
      <c r="O119" s="42"/>
      <c r="P119" s="201">
        <f t="shared" si="21"/>
        <v>0</v>
      </c>
      <c r="Q119" s="201">
        <v>0</v>
      </c>
      <c r="R119" s="201">
        <f t="shared" si="22"/>
        <v>0</v>
      </c>
      <c r="S119" s="201">
        <v>0</v>
      </c>
      <c r="T119" s="202">
        <f t="shared" si="23"/>
        <v>0</v>
      </c>
      <c r="AR119" s="24" t="s">
        <v>242</v>
      </c>
      <c r="AT119" s="24" t="s">
        <v>154</v>
      </c>
      <c r="AU119" s="24" t="s">
        <v>79</v>
      </c>
      <c r="AY119" s="24" t="s">
        <v>152</v>
      </c>
      <c r="BE119" s="203">
        <f t="shared" si="24"/>
        <v>0</v>
      </c>
      <c r="BF119" s="203">
        <f t="shared" si="25"/>
        <v>0</v>
      </c>
      <c r="BG119" s="203">
        <f t="shared" si="26"/>
        <v>0</v>
      </c>
      <c r="BH119" s="203">
        <f t="shared" si="27"/>
        <v>0</v>
      </c>
      <c r="BI119" s="203">
        <f t="shared" si="28"/>
        <v>0</v>
      </c>
      <c r="BJ119" s="24" t="s">
        <v>77</v>
      </c>
      <c r="BK119" s="203">
        <f t="shared" si="29"/>
        <v>0</v>
      </c>
      <c r="BL119" s="24" t="s">
        <v>242</v>
      </c>
      <c r="BM119" s="24" t="s">
        <v>460</v>
      </c>
    </row>
    <row r="120" spans="2:65" s="1" customFormat="1" ht="22.9" customHeight="1">
      <c r="B120" s="41"/>
      <c r="C120" s="192" t="s">
        <v>314</v>
      </c>
      <c r="D120" s="192" t="s">
        <v>154</v>
      </c>
      <c r="E120" s="193" t="s">
        <v>1978</v>
      </c>
      <c r="F120" s="194" t="s">
        <v>1979</v>
      </c>
      <c r="G120" s="195" t="s">
        <v>169</v>
      </c>
      <c r="H120" s="196">
        <v>1.5</v>
      </c>
      <c r="I120" s="197"/>
      <c r="J120" s="198">
        <f t="shared" si="20"/>
        <v>0</v>
      </c>
      <c r="K120" s="194" t="s">
        <v>21</v>
      </c>
      <c r="L120" s="61"/>
      <c r="M120" s="199" t="s">
        <v>21</v>
      </c>
      <c r="N120" s="200" t="s">
        <v>40</v>
      </c>
      <c r="O120" s="42"/>
      <c r="P120" s="201">
        <f t="shared" si="21"/>
        <v>0</v>
      </c>
      <c r="Q120" s="201">
        <v>0</v>
      </c>
      <c r="R120" s="201">
        <f t="shared" si="22"/>
        <v>0</v>
      </c>
      <c r="S120" s="201">
        <v>0</v>
      </c>
      <c r="T120" s="202">
        <f t="shared" si="23"/>
        <v>0</v>
      </c>
      <c r="AR120" s="24" t="s">
        <v>242</v>
      </c>
      <c r="AT120" s="24" t="s">
        <v>154</v>
      </c>
      <c r="AU120" s="24" t="s">
        <v>79</v>
      </c>
      <c r="AY120" s="24" t="s">
        <v>152</v>
      </c>
      <c r="BE120" s="203">
        <f t="shared" si="24"/>
        <v>0</v>
      </c>
      <c r="BF120" s="203">
        <f t="shared" si="25"/>
        <v>0</v>
      </c>
      <c r="BG120" s="203">
        <f t="shared" si="26"/>
        <v>0</v>
      </c>
      <c r="BH120" s="203">
        <f t="shared" si="27"/>
        <v>0</v>
      </c>
      <c r="BI120" s="203">
        <f t="shared" si="28"/>
        <v>0</v>
      </c>
      <c r="BJ120" s="24" t="s">
        <v>77</v>
      </c>
      <c r="BK120" s="203">
        <f t="shared" si="29"/>
        <v>0</v>
      </c>
      <c r="BL120" s="24" t="s">
        <v>242</v>
      </c>
      <c r="BM120" s="24" t="s">
        <v>468</v>
      </c>
    </row>
    <row r="121" spans="2:65" s="1" customFormat="1" ht="22.9" customHeight="1">
      <c r="B121" s="41"/>
      <c r="C121" s="192" t="s">
        <v>319</v>
      </c>
      <c r="D121" s="192" t="s">
        <v>154</v>
      </c>
      <c r="E121" s="193" t="s">
        <v>1980</v>
      </c>
      <c r="F121" s="194" t="s">
        <v>1981</v>
      </c>
      <c r="G121" s="195" t="s">
        <v>169</v>
      </c>
      <c r="H121" s="196">
        <v>1.5</v>
      </c>
      <c r="I121" s="197"/>
      <c r="J121" s="198">
        <f t="shared" si="20"/>
        <v>0</v>
      </c>
      <c r="K121" s="194" t="s">
        <v>21</v>
      </c>
      <c r="L121" s="61"/>
      <c r="M121" s="199" t="s">
        <v>21</v>
      </c>
      <c r="N121" s="200" t="s">
        <v>40</v>
      </c>
      <c r="O121" s="42"/>
      <c r="P121" s="201">
        <f t="shared" si="21"/>
        <v>0</v>
      </c>
      <c r="Q121" s="201">
        <v>0</v>
      </c>
      <c r="R121" s="201">
        <f t="shared" si="22"/>
        <v>0</v>
      </c>
      <c r="S121" s="201">
        <v>0</v>
      </c>
      <c r="T121" s="202">
        <f t="shared" si="23"/>
        <v>0</v>
      </c>
      <c r="AR121" s="24" t="s">
        <v>242</v>
      </c>
      <c r="AT121" s="24" t="s">
        <v>154</v>
      </c>
      <c r="AU121" s="24" t="s">
        <v>79</v>
      </c>
      <c r="AY121" s="24" t="s">
        <v>152</v>
      </c>
      <c r="BE121" s="203">
        <f t="shared" si="24"/>
        <v>0</v>
      </c>
      <c r="BF121" s="203">
        <f t="shared" si="25"/>
        <v>0</v>
      </c>
      <c r="BG121" s="203">
        <f t="shared" si="26"/>
        <v>0</v>
      </c>
      <c r="BH121" s="203">
        <f t="shared" si="27"/>
        <v>0</v>
      </c>
      <c r="BI121" s="203">
        <f t="shared" si="28"/>
        <v>0</v>
      </c>
      <c r="BJ121" s="24" t="s">
        <v>77</v>
      </c>
      <c r="BK121" s="203">
        <f t="shared" si="29"/>
        <v>0</v>
      </c>
      <c r="BL121" s="24" t="s">
        <v>242</v>
      </c>
      <c r="BM121" s="24" t="s">
        <v>477</v>
      </c>
    </row>
    <row r="122" spans="2:65" s="1" customFormat="1" ht="22.9" customHeight="1">
      <c r="B122" s="41"/>
      <c r="C122" s="192" t="s">
        <v>324</v>
      </c>
      <c r="D122" s="192" t="s">
        <v>154</v>
      </c>
      <c r="E122" s="193" t="s">
        <v>1982</v>
      </c>
      <c r="F122" s="194" t="s">
        <v>1983</v>
      </c>
      <c r="G122" s="195" t="s">
        <v>169</v>
      </c>
      <c r="H122" s="196">
        <v>2.5</v>
      </c>
      <c r="I122" s="197"/>
      <c r="J122" s="198">
        <f t="shared" si="20"/>
        <v>0</v>
      </c>
      <c r="K122" s="194" t="s">
        <v>21</v>
      </c>
      <c r="L122" s="61"/>
      <c r="M122" s="199" t="s">
        <v>21</v>
      </c>
      <c r="N122" s="200" t="s">
        <v>40</v>
      </c>
      <c r="O122" s="42"/>
      <c r="P122" s="201">
        <f t="shared" si="21"/>
        <v>0</v>
      </c>
      <c r="Q122" s="201">
        <v>0</v>
      </c>
      <c r="R122" s="201">
        <f t="shared" si="22"/>
        <v>0</v>
      </c>
      <c r="S122" s="201">
        <v>0</v>
      </c>
      <c r="T122" s="202">
        <f t="shared" si="23"/>
        <v>0</v>
      </c>
      <c r="AR122" s="24" t="s">
        <v>242</v>
      </c>
      <c r="AT122" s="24" t="s">
        <v>154</v>
      </c>
      <c r="AU122" s="24" t="s">
        <v>79</v>
      </c>
      <c r="AY122" s="24" t="s">
        <v>152</v>
      </c>
      <c r="BE122" s="203">
        <f t="shared" si="24"/>
        <v>0</v>
      </c>
      <c r="BF122" s="203">
        <f t="shared" si="25"/>
        <v>0</v>
      </c>
      <c r="BG122" s="203">
        <f t="shared" si="26"/>
        <v>0</v>
      </c>
      <c r="BH122" s="203">
        <f t="shared" si="27"/>
        <v>0</v>
      </c>
      <c r="BI122" s="203">
        <f t="shared" si="28"/>
        <v>0</v>
      </c>
      <c r="BJ122" s="24" t="s">
        <v>77</v>
      </c>
      <c r="BK122" s="203">
        <f t="shared" si="29"/>
        <v>0</v>
      </c>
      <c r="BL122" s="24" t="s">
        <v>242</v>
      </c>
      <c r="BM122" s="24" t="s">
        <v>495</v>
      </c>
    </row>
    <row r="123" spans="2:65" s="1" customFormat="1" ht="22.9" customHeight="1">
      <c r="B123" s="41"/>
      <c r="C123" s="192" t="s">
        <v>329</v>
      </c>
      <c r="D123" s="192" t="s">
        <v>154</v>
      </c>
      <c r="E123" s="193" t="s">
        <v>1984</v>
      </c>
      <c r="F123" s="194" t="s">
        <v>1985</v>
      </c>
      <c r="G123" s="195" t="s">
        <v>1938</v>
      </c>
      <c r="H123" s="196">
        <v>1</v>
      </c>
      <c r="I123" s="197"/>
      <c r="J123" s="198">
        <f t="shared" si="20"/>
        <v>0</v>
      </c>
      <c r="K123" s="194" t="s">
        <v>21</v>
      </c>
      <c r="L123" s="61"/>
      <c r="M123" s="199" t="s">
        <v>21</v>
      </c>
      <c r="N123" s="200" t="s">
        <v>40</v>
      </c>
      <c r="O123" s="42"/>
      <c r="P123" s="201">
        <f t="shared" si="21"/>
        <v>0</v>
      </c>
      <c r="Q123" s="201">
        <v>0</v>
      </c>
      <c r="R123" s="201">
        <f t="shared" si="22"/>
        <v>0</v>
      </c>
      <c r="S123" s="201">
        <v>0</v>
      </c>
      <c r="T123" s="202">
        <f t="shared" si="23"/>
        <v>0</v>
      </c>
      <c r="AR123" s="24" t="s">
        <v>242</v>
      </c>
      <c r="AT123" s="24" t="s">
        <v>154</v>
      </c>
      <c r="AU123" s="24" t="s">
        <v>79</v>
      </c>
      <c r="AY123" s="24" t="s">
        <v>152</v>
      </c>
      <c r="BE123" s="203">
        <f t="shared" si="24"/>
        <v>0</v>
      </c>
      <c r="BF123" s="203">
        <f t="shared" si="25"/>
        <v>0</v>
      </c>
      <c r="BG123" s="203">
        <f t="shared" si="26"/>
        <v>0</v>
      </c>
      <c r="BH123" s="203">
        <f t="shared" si="27"/>
        <v>0</v>
      </c>
      <c r="BI123" s="203">
        <f t="shared" si="28"/>
        <v>0</v>
      </c>
      <c r="BJ123" s="24" t="s">
        <v>77</v>
      </c>
      <c r="BK123" s="203">
        <f t="shared" si="29"/>
        <v>0</v>
      </c>
      <c r="BL123" s="24" t="s">
        <v>242</v>
      </c>
      <c r="BM123" s="24" t="s">
        <v>503</v>
      </c>
    </row>
    <row r="124" spans="2:65" s="1" customFormat="1" ht="22.9" customHeight="1">
      <c r="B124" s="41"/>
      <c r="C124" s="192" t="s">
        <v>334</v>
      </c>
      <c r="D124" s="192" t="s">
        <v>154</v>
      </c>
      <c r="E124" s="193" t="s">
        <v>1986</v>
      </c>
      <c r="F124" s="194" t="s">
        <v>1987</v>
      </c>
      <c r="G124" s="195" t="s">
        <v>169</v>
      </c>
      <c r="H124" s="196">
        <v>12</v>
      </c>
      <c r="I124" s="197"/>
      <c r="J124" s="198">
        <f t="shared" si="20"/>
        <v>0</v>
      </c>
      <c r="K124" s="194" t="s">
        <v>21</v>
      </c>
      <c r="L124" s="61"/>
      <c r="M124" s="199" t="s">
        <v>21</v>
      </c>
      <c r="N124" s="200" t="s">
        <v>40</v>
      </c>
      <c r="O124" s="42"/>
      <c r="P124" s="201">
        <f t="shared" si="21"/>
        <v>0</v>
      </c>
      <c r="Q124" s="201">
        <v>0</v>
      </c>
      <c r="R124" s="201">
        <f t="shared" si="22"/>
        <v>0</v>
      </c>
      <c r="S124" s="201">
        <v>0</v>
      </c>
      <c r="T124" s="202">
        <f t="shared" si="23"/>
        <v>0</v>
      </c>
      <c r="AR124" s="24" t="s">
        <v>242</v>
      </c>
      <c r="AT124" s="24" t="s">
        <v>154</v>
      </c>
      <c r="AU124" s="24" t="s">
        <v>79</v>
      </c>
      <c r="AY124" s="24" t="s">
        <v>152</v>
      </c>
      <c r="BE124" s="203">
        <f t="shared" si="24"/>
        <v>0</v>
      </c>
      <c r="BF124" s="203">
        <f t="shared" si="25"/>
        <v>0</v>
      </c>
      <c r="BG124" s="203">
        <f t="shared" si="26"/>
        <v>0</v>
      </c>
      <c r="BH124" s="203">
        <f t="shared" si="27"/>
        <v>0</v>
      </c>
      <c r="BI124" s="203">
        <f t="shared" si="28"/>
        <v>0</v>
      </c>
      <c r="BJ124" s="24" t="s">
        <v>77</v>
      </c>
      <c r="BK124" s="203">
        <f t="shared" si="29"/>
        <v>0</v>
      </c>
      <c r="BL124" s="24" t="s">
        <v>242</v>
      </c>
      <c r="BM124" s="24" t="s">
        <v>517</v>
      </c>
    </row>
    <row r="125" spans="2:65" s="1" customFormat="1" ht="22.9" customHeight="1">
      <c r="B125" s="41"/>
      <c r="C125" s="192" t="s">
        <v>339</v>
      </c>
      <c r="D125" s="192" t="s">
        <v>154</v>
      </c>
      <c r="E125" s="193" t="s">
        <v>1988</v>
      </c>
      <c r="F125" s="194" t="s">
        <v>1989</v>
      </c>
      <c r="G125" s="195" t="s">
        <v>1938</v>
      </c>
      <c r="H125" s="196">
        <v>1</v>
      </c>
      <c r="I125" s="197"/>
      <c r="J125" s="198">
        <f t="shared" si="20"/>
        <v>0</v>
      </c>
      <c r="K125" s="194" t="s">
        <v>21</v>
      </c>
      <c r="L125" s="61"/>
      <c r="M125" s="199" t="s">
        <v>21</v>
      </c>
      <c r="N125" s="200" t="s">
        <v>40</v>
      </c>
      <c r="O125" s="42"/>
      <c r="P125" s="201">
        <f t="shared" si="21"/>
        <v>0</v>
      </c>
      <c r="Q125" s="201">
        <v>0</v>
      </c>
      <c r="R125" s="201">
        <f t="shared" si="22"/>
        <v>0</v>
      </c>
      <c r="S125" s="201">
        <v>0</v>
      </c>
      <c r="T125" s="202">
        <f t="shared" si="23"/>
        <v>0</v>
      </c>
      <c r="AR125" s="24" t="s">
        <v>242</v>
      </c>
      <c r="AT125" s="24" t="s">
        <v>154</v>
      </c>
      <c r="AU125" s="24" t="s">
        <v>79</v>
      </c>
      <c r="AY125" s="24" t="s">
        <v>152</v>
      </c>
      <c r="BE125" s="203">
        <f t="shared" si="24"/>
        <v>0</v>
      </c>
      <c r="BF125" s="203">
        <f t="shared" si="25"/>
        <v>0</v>
      </c>
      <c r="BG125" s="203">
        <f t="shared" si="26"/>
        <v>0</v>
      </c>
      <c r="BH125" s="203">
        <f t="shared" si="27"/>
        <v>0</v>
      </c>
      <c r="BI125" s="203">
        <f t="shared" si="28"/>
        <v>0</v>
      </c>
      <c r="BJ125" s="24" t="s">
        <v>77</v>
      </c>
      <c r="BK125" s="203">
        <f t="shared" si="29"/>
        <v>0</v>
      </c>
      <c r="BL125" s="24" t="s">
        <v>242</v>
      </c>
      <c r="BM125" s="24" t="s">
        <v>530</v>
      </c>
    </row>
    <row r="126" spans="2:65" s="1" customFormat="1" ht="22.9" customHeight="1">
      <c r="B126" s="41"/>
      <c r="C126" s="192" t="s">
        <v>344</v>
      </c>
      <c r="D126" s="192" t="s">
        <v>154</v>
      </c>
      <c r="E126" s="193" t="s">
        <v>1990</v>
      </c>
      <c r="F126" s="194" t="s">
        <v>1991</v>
      </c>
      <c r="G126" s="195" t="s">
        <v>692</v>
      </c>
      <c r="H126" s="196">
        <v>3</v>
      </c>
      <c r="I126" s="197"/>
      <c r="J126" s="198">
        <f t="shared" si="20"/>
        <v>0</v>
      </c>
      <c r="K126" s="194" t="s">
        <v>21</v>
      </c>
      <c r="L126" s="61"/>
      <c r="M126" s="199" t="s">
        <v>21</v>
      </c>
      <c r="N126" s="200" t="s">
        <v>40</v>
      </c>
      <c r="O126" s="42"/>
      <c r="P126" s="201">
        <f t="shared" si="21"/>
        <v>0</v>
      </c>
      <c r="Q126" s="201">
        <v>0</v>
      </c>
      <c r="R126" s="201">
        <f t="shared" si="22"/>
        <v>0</v>
      </c>
      <c r="S126" s="201">
        <v>0</v>
      </c>
      <c r="T126" s="202">
        <f t="shared" si="23"/>
        <v>0</v>
      </c>
      <c r="AR126" s="24" t="s">
        <v>242</v>
      </c>
      <c r="AT126" s="24" t="s">
        <v>154</v>
      </c>
      <c r="AU126" s="24" t="s">
        <v>79</v>
      </c>
      <c r="AY126" s="24" t="s">
        <v>152</v>
      </c>
      <c r="BE126" s="203">
        <f t="shared" si="24"/>
        <v>0</v>
      </c>
      <c r="BF126" s="203">
        <f t="shared" si="25"/>
        <v>0</v>
      </c>
      <c r="BG126" s="203">
        <f t="shared" si="26"/>
        <v>0</v>
      </c>
      <c r="BH126" s="203">
        <f t="shared" si="27"/>
        <v>0</v>
      </c>
      <c r="BI126" s="203">
        <f t="shared" si="28"/>
        <v>0</v>
      </c>
      <c r="BJ126" s="24" t="s">
        <v>77</v>
      </c>
      <c r="BK126" s="203">
        <f t="shared" si="29"/>
        <v>0</v>
      </c>
      <c r="BL126" s="24" t="s">
        <v>242</v>
      </c>
      <c r="BM126" s="24" t="s">
        <v>540</v>
      </c>
    </row>
    <row r="127" spans="2:65" s="1" customFormat="1" ht="22.9" customHeight="1">
      <c r="B127" s="41"/>
      <c r="C127" s="192" t="s">
        <v>349</v>
      </c>
      <c r="D127" s="192" t="s">
        <v>154</v>
      </c>
      <c r="E127" s="193" t="s">
        <v>1992</v>
      </c>
      <c r="F127" s="194" t="s">
        <v>1993</v>
      </c>
      <c r="G127" s="195" t="s">
        <v>169</v>
      </c>
      <c r="H127" s="196">
        <v>37</v>
      </c>
      <c r="I127" s="197"/>
      <c r="J127" s="198">
        <f t="shared" si="20"/>
        <v>0</v>
      </c>
      <c r="K127" s="194" t="s">
        <v>21</v>
      </c>
      <c r="L127" s="61"/>
      <c r="M127" s="199" t="s">
        <v>21</v>
      </c>
      <c r="N127" s="200" t="s">
        <v>40</v>
      </c>
      <c r="O127" s="42"/>
      <c r="P127" s="201">
        <f t="shared" si="21"/>
        <v>0</v>
      </c>
      <c r="Q127" s="201">
        <v>0</v>
      </c>
      <c r="R127" s="201">
        <f t="shared" si="22"/>
        <v>0</v>
      </c>
      <c r="S127" s="201">
        <v>0</v>
      </c>
      <c r="T127" s="202">
        <f t="shared" si="23"/>
        <v>0</v>
      </c>
      <c r="AR127" s="24" t="s">
        <v>242</v>
      </c>
      <c r="AT127" s="24" t="s">
        <v>154</v>
      </c>
      <c r="AU127" s="24" t="s">
        <v>79</v>
      </c>
      <c r="AY127" s="24" t="s">
        <v>152</v>
      </c>
      <c r="BE127" s="203">
        <f t="shared" si="24"/>
        <v>0</v>
      </c>
      <c r="BF127" s="203">
        <f t="shared" si="25"/>
        <v>0</v>
      </c>
      <c r="BG127" s="203">
        <f t="shared" si="26"/>
        <v>0</v>
      </c>
      <c r="BH127" s="203">
        <f t="shared" si="27"/>
        <v>0</v>
      </c>
      <c r="BI127" s="203">
        <f t="shared" si="28"/>
        <v>0</v>
      </c>
      <c r="BJ127" s="24" t="s">
        <v>77</v>
      </c>
      <c r="BK127" s="203">
        <f t="shared" si="29"/>
        <v>0</v>
      </c>
      <c r="BL127" s="24" t="s">
        <v>242</v>
      </c>
      <c r="BM127" s="24" t="s">
        <v>548</v>
      </c>
    </row>
    <row r="128" spans="2:65" s="1" customFormat="1" ht="22.9" customHeight="1">
      <c r="B128" s="41"/>
      <c r="C128" s="192" t="s">
        <v>354</v>
      </c>
      <c r="D128" s="192" t="s">
        <v>154</v>
      </c>
      <c r="E128" s="193" t="s">
        <v>1994</v>
      </c>
      <c r="F128" s="194" t="s">
        <v>1995</v>
      </c>
      <c r="G128" s="195" t="s">
        <v>169</v>
      </c>
      <c r="H128" s="196">
        <v>37</v>
      </c>
      <c r="I128" s="197"/>
      <c r="J128" s="198">
        <f t="shared" si="20"/>
        <v>0</v>
      </c>
      <c r="K128" s="194" t="s">
        <v>21</v>
      </c>
      <c r="L128" s="61"/>
      <c r="M128" s="199" t="s">
        <v>21</v>
      </c>
      <c r="N128" s="200" t="s">
        <v>40</v>
      </c>
      <c r="O128" s="42"/>
      <c r="P128" s="201">
        <f t="shared" si="21"/>
        <v>0</v>
      </c>
      <c r="Q128" s="201">
        <v>0</v>
      </c>
      <c r="R128" s="201">
        <f t="shared" si="22"/>
        <v>0</v>
      </c>
      <c r="S128" s="201">
        <v>0</v>
      </c>
      <c r="T128" s="202">
        <f t="shared" si="23"/>
        <v>0</v>
      </c>
      <c r="AR128" s="24" t="s">
        <v>242</v>
      </c>
      <c r="AT128" s="24" t="s">
        <v>154</v>
      </c>
      <c r="AU128" s="24" t="s">
        <v>79</v>
      </c>
      <c r="AY128" s="24" t="s">
        <v>152</v>
      </c>
      <c r="BE128" s="203">
        <f t="shared" si="24"/>
        <v>0</v>
      </c>
      <c r="BF128" s="203">
        <f t="shared" si="25"/>
        <v>0</v>
      </c>
      <c r="BG128" s="203">
        <f t="shared" si="26"/>
        <v>0</v>
      </c>
      <c r="BH128" s="203">
        <f t="shared" si="27"/>
        <v>0</v>
      </c>
      <c r="BI128" s="203">
        <f t="shared" si="28"/>
        <v>0</v>
      </c>
      <c r="BJ128" s="24" t="s">
        <v>77</v>
      </c>
      <c r="BK128" s="203">
        <f t="shared" si="29"/>
        <v>0</v>
      </c>
      <c r="BL128" s="24" t="s">
        <v>242</v>
      </c>
      <c r="BM128" s="24" t="s">
        <v>562</v>
      </c>
    </row>
    <row r="129" spans="2:65" s="1" customFormat="1" ht="22.9" customHeight="1">
      <c r="B129" s="41"/>
      <c r="C129" s="192" t="s">
        <v>359</v>
      </c>
      <c r="D129" s="192" t="s">
        <v>154</v>
      </c>
      <c r="E129" s="193" t="s">
        <v>1996</v>
      </c>
      <c r="F129" s="194" t="s">
        <v>1997</v>
      </c>
      <c r="G129" s="195" t="s">
        <v>169</v>
      </c>
      <c r="H129" s="196">
        <v>38</v>
      </c>
      <c r="I129" s="197"/>
      <c r="J129" s="198">
        <f t="shared" si="20"/>
        <v>0</v>
      </c>
      <c r="K129" s="194" t="s">
        <v>21</v>
      </c>
      <c r="L129" s="61"/>
      <c r="M129" s="199" t="s">
        <v>21</v>
      </c>
      <c r="N129" s="200" t="s">
        <v>40</v>
      </c>
      <c r="O129" s="42"/>
      <c r="P129" s="201">
        <f t="shared" si="21"/>
        <v>0</v>
      </c>
      <c r="Q129" s="201">
        <v>0</v>
      </c>
      <c r="R129" s="201">
        <f t="shared" si="22"/>
        <v>0</v>
      </c>
      <c r="S129" s="201">
        <v>0</v>
      </c>
      <c r="T129" s="202">
        <f t="shared" si="23"/>
        <v>0</v>
      </c>
      <c r="AR129" s="24" t="s">
        <v>242</v>
      </c>
      <c r="AT129" s="24" t="s">
        <v>154</v>
      </c>
      <c r="AU129" s="24" t="s">
        <v>79</v>
      </c>
      <c r="AY129" s="24" t="s">
        <v>152</v>
      </c>
      <c r="BE129" s="203">
        <f t="shared" si="24"/>
        <v>0</v>
      </c>
      <c r="BF129" s="203">
        <f t="shared" si="25"/>
        <v>0</v>
      </c>
      <c r="BG129" s="203">
        <f t="shared" si="26"/>
        <v>0</v>
      </c>
      <c r="BH129" s="203">
        <f t="shared" si="27"/>
        <v>0</v>
      </c>
      <c r="BI129" s="203">
        <f t="shared" si="28"/>
        <v>0</v>
      </c>
      <c r="BJ129" s="24" t="s">
        <v>77</v>
      </c>
      <c r="BK129" s="203">
        <f t="shared" si="29"/>
        <v>0</v>
      </c>
      <c r="BL129" s="24" t="s">
        <v>242</v>
      </c>
      <c r="BM129" s="24" t="s">
        <v>573</v>
      </c>
    </row>
    <row r="130" spans="2:65" s="1" customFormat="1" ht="14.45" customHeight="1">
      <c r="B130" s="41"/>
      <c r="C130" s="192" t="s">
        <v>365</v>
      </c>
      <c r="D130" s="192" t="s">
        <v>154</v>
      </c>
      <c r="E130" s="193" t="s">
        <v>1998</v>
      </c>
      <c r="F130" s="194" t="s">
        <v>1999</v>
      </c>
      <c r="G130" s="195" t="s">
        <v>1938</v>
      </c>
      <c r="H130" s="196">
        <v>1</v>
      </c>
      <c r="I130" s="197"/>
      <c r="J130" s="198">
        <f t="shared" si="20"/>
        <v>0</v>
      </c>
      <c r="K130" s="194" t="s">
        <v>21</v>
      </c>
      <c r="L130" s="61"/>
      <c r="M130" s="199" t="s">
        <v>21</v>
      </c>
      <c r="N130" s="200" t="s">
        <v>40</v>
      </c>
      <c r="O130" s="42"/>
      <c r="P130" s="201">
        <f t="shared" si="21"/>
        <v>0</v>
      </c>
      <c r="Q130" s="201">
        <v>0</v>
      </c>
      <c r="R130" s="201">
        <f t="shared" si="22"/>
        <v>0</v>
      </c>
      <c r="S130" s="201">
        <v>0</v>
      </c>
      <c r="T130" s="202">
        <f t="shared" si="23"/>
        <v>0</v>
      </c>
      <c r="AR130" s="24" t="s">
        <v>242</v>
      </c>
      <c r="AT130" s="24" t="s">
        <v>154</v>
      </c>
      <c r="AU130" s="24" t="s">
        <v>79</v>
      </c>
      <c r="AY130" s="24" t="s">
        <v>152</v>
      </c>
      <c r="BE130" s="203">
        <f t="shared" si="24"/>
        <v>0</v>
      </c>
      <c r="BF130" s="203">
        <f t="shared" si="25"/>
        <v>0</v>
      </c>
      <c r="BG130" s="203">
        <f t="shared" si="26"/>
        <v>0</v>
      </c>
      <c r="BH130" s="203">
        <f t="shared" si="27"/>
        <v>0</v>
      </c>
      <c r="BI130" s="203">
        <f t="shared" si="28"/>
        <v>0</v>
      </c>
      <c r="BJ130" s="24" t="s">
        <v>77</v>
      </c>
      <c r="BK130" s="203">
        <f t="shared" si="29"/>
        <v>0</v>
      </c>
      <c r="BL130" s="24" t="s">
        <v>242</v>
      </c>
      <c r="BM130" s="24" t="s">
        <v>583</v>
      </c>
    </row>
    <row r="131" spans="2:65" s="1" customFormat="1" ht="22.9" customHeight="1">
      <c r="B131" s="41"/>
      <c r="C131" s="192" t="s">
        <v>373</v>
      </c>
      <c r="D131" s="192" t="s">
        <v>154</v>
      </c>
      <c r="E131" s="193" t="s">
        <v>2000</v>
      </c>
      <c r="F131" s="194" t="s">
        <v>2001</v>
      </c>
      <c r="G131" s="195" t="s">
        <v>169</v>
      </c>
      <c r="H131" s="196">
        <v>37</v>
      </c>
      <c r="I131" s="197"/>
      <c r="J131" s="198">
        <f t="shared" si="20"/>
        <v>0</v>
      </c>
      <c r="K131" s="194" t="s">
        <v>21</v>
      </c>
      <c r="L131" s="61"/>
      <c r="M131" s="199" t="s">
        <v>21</v>
      </c>
      <c r="N131" s="200" t="s">
        <v>40</v>
      </c>
      <c r="O131" s="42"/>
      <c r="P131" s="201">
        <f t="shared" si="21"/>
        <v>0</v>
      </c>
      <c r="Q131" s="201">
        <v>0</v>
      </c>
      <c r="R131" s="201">
        <f t="shared" si="22"/>
        <v>0</v>
      </c>
      <c r="S131" s="201">
        <v>0</v>
      </c>
      <c r="T131" s="202">
        <f t="shared" si="23"/>
        <v>0</v>
      </c>
      <c r="AR131" s="24" t="s">
        <v>242</v>
      </c>
      <c r="AT131" s="24" t="s">
        <v>154</v>
      </c>
      <c r="AU131" s="24" t="s">
        <v>79</v>
      </c>
      <c r="AY131" s="24" t="s">
        <v>152</v>
      </c>
      <c r="BE131" s="203">
        <f t="shared" si="24"/>
        <v>0</v>
      </c>
      <c r="BF131" s="203">
        <f t="shared" si="25"/>
        <v>0</v>
      </c>
      <c r="BG131" s="203">
        <f t="shared" si="26"/>
        <v>0</v>
      </c>
      <c r="BH131" s="203">
        <f t="shared" si="27"/>
        <v>0</v>
      </c>
      <c r="BI131" s="203">
        <f t="shared" si="28"/>
        <v>0</v>
      </c>
      <c r="BJ131" s="24" t="s">
        <v>77</v>
      </c>
      <c r="BK131" s="203">
        <f t="shared" si="29"/>
        <v>0</v>
      </c>
      <c r="BL131" s="24" t="s">
        <v>242</v>
      </c>
      <c r="BM131" s="24" t="s">
        <v>591</v>
      </c>
    </row>
    <row r="132" spans="2:65" s="1" customFormat="1" ht="14.45" customHeight="1">
      <c r="B132" s="41"/>
      <c r="C132" s="192" t="s">
        <v>377</v>
      </c>
      <c r="D132" s="192" t="s">
        <v>154</v>
      </c>
      <c r="E132" s="193" t="s">
        <v>2002</v>
      </c>
      <c r="F132" s="194" t="s">
        <v>2003</v>
      </c>
      <c r="G132" s="195" t="s">
        <v>2004</v>
      </c>
      <c r="H132" s="196">
        <v>1</v>
      </c>
      <c r="I132" s="197"/>
      <c r="J132" s="198">
        <f t="shared" si="20"/>
        <v>0</v>
      </c>
      <c r="K132" s="194" t="s">
        <v>21</v>
      </c>
      <c r="L132" s="61"/>
      <c r="M132" s="199" t="s">
        <v>21</v>
      </c>
      <c r="N132" s="200" t="s">
        <v>40</v>
      </c>
      <c r="O132" s="42"/>
      <c r="P132" s="201">
        <f t="shared" si="21"/>
        <v>0</v>
      </c>
      <c r="Q132" s="201">
        <v>0</v>
      </c>
      <c r="R132" s="201">
        <f t="shared" si="22"/>
        <v>0</v>
      </c>
      <c r="S132" s="201">
        <v>0</v>
      </c>
      <c r="T132" s="202">
        <f t="shared" si="23"/>
        <v>0</v>
      </c>
      <c r="AR132" s="24" t="s">
        <v>242</v>
      </c>
      <c r="AT132" s="24" t="s">
        <v>154</v>
      </c>
      <c r="AU132" s="24" t="s">
        <v>79</v>
      </c>
      <c r="AY132" s="24" t="s">
        <v>152</v>
      </c>
      <c r="BE132" s="203">
        <f t="shared" si="24"/>
        <v>0</v>
      </c>
      <c r="BF132" s="203">
        <f t="shared" si="25"/>
        <v>0</v>
      </c>
      <c r="BG132" s="203">
        <f t="shared" si="26"/>
        <v>0</v>
      </c>
      <c r="BH132" s="203">
        <f t="shared" si="27"/>
        <v>0</v>
      </c>
      <c r="BI132" s="203">
        <f t="shared" si="28"/>
        <v>0</v>
      </c>
      <c r="BJ132" s="24" t="s">
        <v>77</v>
      </c>
      <c r="BK132" s="203">
        <f t="shared" si="29"/>
        <v>0</v>
      </c>
      <c r="BL132" s="24" t="s">
        <v>242</v>
      </c>
      <c r="BM132" s="24" t="s">
        <v>601</v>
      </c>
    </row>
    <row r="133" spans="2:65" s="1" customFormat="1" ht="14.45" customHeight="1">
      <c r="B133" s="41"/>
      <c r="C133" s="192" t="s">
        <v>382</v>
      </c>
      <c r="D133" s="192" t="s">
        <v>154</v>
      </c>
      <c r="E133" s="193" t="s">
        <v>2005</v>
      </c>
      <c r="F133" s="194" t="s">
        <v>2006</v>
      </c>
      <c r="G133" s="195" t="s">
        <v>281</v>
      </c>
      <c r="H133" s="196">
        <v>1</v>
      </c>
      <c r="I133" s="197"/>
      <c r="J133" s="198">
        <f t="shared" si="20"/>
        <v>0</v>
      </c>
      <c r="K133" s="194" t="s">
        <v>21</v>
      </c>
      <c r="L133" s="61"/>
      <c r="M133" s="199" t="s">
        <v>21</v>
      </c>
      <c r="N133" s="200" t="s">
        <v>40</v>
      </c>
      <c r="O133" s="42"/>
      <c r="P133" s="201">
        <f t="shared" si="21"/>
        <v>0</v>
      </c>
      <c r="Q133" s="201">
        <v>0</v>
      </c>
      <c r="R133" s="201">
        <f t="shared" si="22"/>
        <v>0</v>
      </c>
      <c r="S133" s="201">
        <v>0</v>
      </c>
      <c r="T133" s="202">
        <f t="shared" si="23"/>
        <v>0</v>
      </c>
      <c r="AR133" s="24" t="s">
        <v>242</v>
      </c>
      <c r="AT133" s="24" t="s">
        <v>154</v>
      </c>
      <c r="AU133" s="24" t="s">
        <v>79</v>
      </c>
      <c r="AY133" s="24" t="s">
        <v>152</v>
      </c>
      <c r="BE133" s="203">
        <f t="shared" si="24"/>
        <v>0</v>
      </c>
      <c r="BF133" s="203">
        <f t="shared" si="25"/>
        <v>0</v>
      </c>
      <c r="BG133" s="203">
        <f t="shared" si="26"/>
        <v>0</v>
      </c>
      <c r="BH133" s="203">
        <f t="shared" si="27"/>
        <v>0</v>
      </c>
      <c r="BI133" s="203">
        <f t="shared" si="28"/>
        <v>0</v>
      </c>
      <c r="BJ133" s="24" t="s">
        <v>77</v>
      </c>
      <c r="BK133" s="203">
        <f t="shared" si="29"/>
        <v>0</v>
      </c>
      <c r="BL133" s="24" t="s">
        <v>242</v>
      </c>
      <c r="BM133" s="24" t="s">
        <v>611</v>
      </c>
    </row>
    <row r="134" spans="2:65" s="1" customFormat="1" ht="14.45" customHeight="1">
      <c r="B134" s="41"/>
      <c r="C134" s="192" t="s">
        <v>386</v>
      </c>
      <c r="D134" s="192" t="s">
        <v>154</v>
      </c>
      <c r="E134" s="193" t="s">
        <v>2007</v>
      </c>
      <c r="F134" s="194" t="s">
        <v>2008</v>
      </c>
      <c r="G134" s="195" t="s">
        <v>281</v>
      </c>
      <c r="H134" s="196">
        <v>1</v>
      </c>
      <c r="I134" s="197"/>
      <c r="J134" s="198">
        <f t="shared" si="20"/>
        <v>0</v>
      </c>
      <c r="K134" s="194" t="s">
        <v>21</v>
      </c>
      <c r="L134" s="61"/>
      <c r="M134" s="199" t="s">
        <v>21</v>
      </c>
      <c r="N134" s="200" t="s">
        <v>40</v>
      </c>
      <c r="O134" s="42"/>
      <c r="P134" s="201">
        <f t="shared" si="21"/>
        <v>0</v>
      </c>
      <c r="Q134" s="201">
        <v>0</v>
      </c>
      <c r="R134" s="201">
        <f t="shared" si="22"/>
        <v>0</v>
      </c>
      <c r="S134" s="201">
        <v>0</v>
      </c>
      <c r="T134" s="202">
        <f t="shared" si="23"/>
        <v>0</v>
      </c>
      <c r="AR134" s="24" t="s">
        <v>242</v>
      </c>
      <c r="AT134" s="24" t="s">
        <v>154</v>
      </c>
      <c r="AU134" s="24" t="s">
        <v>79</v>
      </c>
      <c r="AY134" s="24" t="s">
        <v>152</v>
      </c>
      <c r="BE134" s="203">
        <f t="shared" si="24"/>
        <v>0</v>
      </c>
      <c r="BF134" s="203">
        <f t="shared" si="25"/>
        <v>0</v>
      </c>
      <c r="BG134" s="203">
        <f t="shared" si="26"/>
        <v>0</v>
      </c>
      <c r="BH134" s="203">
        <f t="shared" si="27"/>
        <v>0</v>
      </c>
      <c r="BI134" s="203">
        <f t="shared" si="28"/>
        <v>0</v>
      </c>
      <c r="BJ134" s="24" t="s">
        <v>77</v>
      </c>
      <c r="BK134" s="203">
        <f t="shared" si="29"/>
        <v>0</v>
      </c>
      <c r="BL134" s="24" t="s">
        <v>242</v>
      </c>
      <c r="BM134" s="24" t="s">
        <v>621</v>
      </c>
    </row>
    <row r="135" spans="2:65" s="1" customFormat="1" ht="14.45" customHeight="1">
      <c r="B135" s="41"/>
      <c r="C135" s="192" t="s">
        <v>391</v>
      </c>
      <c r="D135" s="192" t="s">
        <v>154</v>
      </c>
      <c r="E135" s="193" t="s">
        <v>2009</v>
      </c>
      <c r="F135" s="194" t="s">
        <v>2010</v>
      </c>
      <c r="G135" s="195" t="s">
        <v>281</v>
      </c>
      <c r="H135" s="196">
        <v>2</v>
      </c>
      <c r="I135" s="197"/>
      <c r="J135" s="198">
        <f t="shared" si="20"/>
        <v>0</v>
      </c>
      <c r="K135" s="194" t="s">
        <v>21</v>
      </c>
      <c r="L135" s="61"/>
      <c r="M135" s="199" t="s">
        <v>21</v>
      </c>
      <c r="N135" s="200" t="s">
        <v>40</v>
      </c>
      <c r="O135" s="42"/>
      <c r="P135" s="201">
        <f t="shared" si="21"/>
        <v>0</v>
      </c>
      <c r="Q135" s="201">
        <v>0</v>
      </c>
      <c r="R135" s="201">
        <f t="shared" si="22"/>
        <v>0</v>
      </c>
      <c r="S135" s="201">
        <v>0</v>
      </c>
      <c r="T135" s="202">
        <f t="shared" si="23"/>
        <v>0</v>
      </c>
      <c r="AR135" s="24" t="s">
        <v>242</v>
      </c>
      <c r="AT135" s="24" t="s">
        <v>154</v>
      </c>
      <c r="AU135" s="24" t="s">
        <v>79</v>
      </c>
      <c r="AY135" s="24" t="s">
        <v>152</v>
      </c>
      <c r="BE135" s="203">
        <f t="shared" si="24"/>
        <v>0</v>
      </c>
      <c r="BF135" s="203">
        <f t="shared" si="25"/>
        <v>0</v>
      </c>
      <c r="BG135" s="203">
        <f t="shared" si="26"/>
        <v>0</v>
      </c>
      <c r="BH135" s="203">
        <f t="shared" si="27"/>
        <v>0</v>
      </c>
      <c r="BI135" s="203">
        <f t="shared" si="28"/>
        <v>0</v>
      </c>
      <c r="BJ135" s="24" t="s">
        <v>77</v>
      </c>
      <c r="BK135" s="203">
        <f t="shared" si="29"/>
        <v>0</v>
      </c>
      <c r="BL135" s="24" t="s">
        <v>242</v>
      </c>
      <c r="BM135" s="24" t="s">
        <v>635</v>
      </c>
    </row>
    <row r="136" spans="2:65" s="1" customFormat="1" ht="14.45" customHeight="1">
      <c r="B136" s="41"/>
      <c r="C136" s="192" t="s">
        <v>395</v>
      </c>
      <c r="D136" s="192" t="s">
        <v>154</v>
      </c>
      <c r="E136" s="193" t="s">
        <v>2011</v>
      </c>
      <c r="F136" s="194" t="s">
        <v>2012</v>
      </c>
      <c r="G136" s="195" t="s">
        <v>281</v>
      </c>
      <c r="H136" s="196">
        <v>2</v>
      </c>
      <c r="I136" s="197"/>
      <c r="J136" s="198">
        <f t="shared" si="20"/>
        <v>0</v>
      </c>
      <c r="K136" s="194" t="s">
        <v>21</v>
      </c>
      <c r="L136" s="61"/>
      <c r="M136" s="199" t="s">
        <v>21</v>
      </c>
      <c r="N136" s="200" t="s">
        <v>40</v>
      </c>
      <c r="O136" s="42"/>
      <c r="P136" s="201">
        <f t="shared" si="21"/>
        <v>0</v>
      </c>
      <c r="Q136" s="201">
        <v>0</v>
      </c>
      <c r="R136" s="201">
        <f t="shared" si="22"/>
        <v>0</v>
      </c>
      <c r="S136" s="201">
        <v>0</v>
      </c>
      <c r="T136" s="202">
        <f t="shared" si="23"/>
        <v>0</v>
      </c>
      <c r="AR136" s="24" t="s">
        <v>242</v>
      </c>
      <c r="AT136" s="24" t="s">
        <v>154</v>
      </c>
      <c r="AU136" s="24" t="s">
        <v>79</v>
      </c>
      <c r="AY136" s="24" t="s">
        <v>152</v>
      </c>
      <c r="BE136" s="203">
        <f t="shared" si="24"/>
        <v>0</v>
      </c>
      <c r="BF136" s="203">
        <f t="shared" si="25"/>
        <v>0</v>
      </c>
      <c r="BG136" s="203">
        <f t="shared" si="26"/>
        <v>0</v>
      </c>
      <c r="BH136" s="203">
        <f t="shared" si="27"/>
        <v>0</v>
      </c>
      <c r="BI136" s="203">
        <f t="shared" si="28"/>
        <v>0</v>
      </c>
      <c r="BJ136" s="24" t="s">
        <v>77</v>
      </c>
      <c r="BK136" s="203">
        <f t="shared" si="29"/>
        <v>0</v>
      </c>
      <c r="BL136" s="24" t="s">
        <v>242</v>
      </c>
      <c r="BM136" s="24" t="s">
        <v>644</v>
      </c>
    </row>
    <row r="137" spans="2:65" s="1" customFormat="1" ht="14.45" customHeight="1">
      <c r="B137" s="41"/>
      <c r="C137" s="192" t="s">
        <v>401</v>
      </c>
      <c r="D137" s="192" t="s">
        <v>154</v>
      </c>
      <c r="E137" s="193" t="s">
        <v>2013</v>
      </c>
      <c r="F137" s="194" t="s">
        <v>2014</v>
      </c>
      <c r="G137" s="195" t="s">
        <v>281</v>
      </c>
      <c r="H137" s="196">
        <v>3</v>
      </c>
      <c r="I137" s="197"/>
      <c r="J137" s="198">
        <f t="shared" si="20"/>
        <v>0</v>
      </c>
      <c r="K137" s="194" t="s">
        <v>21</v>
      </c>
      <c r="L137" s="61"/>
      <c r="M137" s="199" t="s">
        <v>21</v>
      </c>
      <c r="N137" s="200" t="s">
        <v>40</v>
      </c>
      <c r="O137" s="42"/>
      <c r="P137" s="201">
        <f t="shared" si="21"/>
        <v>0</v>
      </c>
      <c r="Q137" s="201">
        <v>0</v>
      </c>
      <c r="R137" s="201">
        <f t="shared" si="22"/>
        <v>0</v>
      </c>
      <c r="S137" s="201">
        <v>0</v>
      </c>
      <c r="T137" s="202">
        <f t="shared" si="23"/>
        <v>0</v>
      </c>
      <c r="AR137" s="24" t="s">
        <v>242</v>
      </c>
      <c r="AT137" s="24" t="s">
        <v>154</v>
      </c>
      <c r="AU137" s="24" t="s">
        <v>79</v>
      </c>
      <c r="AY137" s="24" t="s">
        <v>152</v>
      </c>
      <c r="BE137" s="203">
        <f t="shared" si="24"/>
        <v>0</v>
      </c>
      <c r="BF137" s="203">
        <f t="shared" si="25"/>
        <v>0</v>
      </c>
      <c r="BG137" s="203">
        <f t="shared" si="26"/>
        <v>0</v>
      </c>
      <c r="BH137" s="203">
        <f t="shared" si="27"/>
        <v>0</v>
      </c>
      <c r="BI137" s="203">
        <f t="shared" si="28"/>
        <v>0</v>
      </c>
      <c r="BJ137" s="24" t="s">
        <v>77</v>
      </c>
      <c r="BK137" s="203">
        <f t="shared" si="29"/>
        <v>0</v>
      </c>
      <c r="BL137" s="24" t="s">
        <v>242</v>
      </c>
      <c r="BM137" s="24" t="s">
        <v>652</v>
      </c>
    </row>
    <row r="138" spans="2:65" s="1" customFormat="1" ht="14.45" customHeight="1">
      <c r="B138" s="41"/>
      <c r="C138" s="192" t="s">
        <v>406</v>
      </c>
      <c r="D138" s="192" t="s">
        <v>154</v>
      </c>
      <c r="E138" s="193" t="s">
        <v>2015</v>
      </c>
      <c r="F138" s="194" t="s">
        <v>2016</v>
      </c>
      <c r="G138" s="195" t="s">
        <v>281</v>
      </c>
      <c r="H138" s="196">
        <v>2</v>
      </c>
      <c r="I138" s="197"/>
      <c r="J138" s="198">
        <f t="shared" si="20"/>
        <v>0</v>
      </c>
      <c r="K138" s="194" t="s">
        <v>21</v>
      </c>
      <c r="L138" s="61"/>
      <c r="M138" s="199" t="s">
        <v>21</v>
      </c>
      <c r="N138" s="200" t="s">
        <v>40</v>
      </c>
      <c r="O138" s="42"/>
      <c r="P138" s="201">
        <f t="shared" si="21"/>
        <v>0</v>
      </c>
      <c r="Q138" s="201">
        <v>0</v>
      </c>
      <c r="R138" s="201">
        <f t="shared" si="22"/>
        <v>0</v>
      </c>
      <c r="S138" s="201">
        <v>0</v>
      </c>
      <c r="T138" s="202">
        <f t="shared" si="23"/>
        <v>0</v>
      </c>
      <c r="AR138" s="24" t="s">
        <v>242</v>
      </c>
      <c r="AT138" s="24" t="s">
        <v>154</v>
      </c>
      <c r="AU138" s="24" t="s">
        <v>79</v>
      </c>
      <c r="AY138" s="24" t="s">
        <v>152</v>
      </c>
      <c r="BE138" s="203">
        <f t="shared" si="24"/>
        <v>0</v>
      </c>
      <c r="BF138" s="203">
        <f t="shared" si="25"/>
        <v>0</v>
      </c>
      <c r="BG138" s="203">
        <f t="shared" si="26"/>
        <v>0</v>
      </c>
      <c r="BH138" s="203">
        <f t="shared" si="27"/>
        <v>0</v>
      </c>
      <c r="BI138" s="203">
        <f t="shared" si="28"/>
        <v>0</v>
      </c>
      <c r="BJ138" s="24" t="s">
        <v>77</v>
      </c>
      <c r="BK138" s="203">
        <f t="shared" si="29"/>
        <v>0</v>
      </c>
      <c r="BL138" s="24" t="s">
        <v>242</v>
      </c>
      <c r="BM138" s="24" t="s">
        <v>660</v>
      </c>
    </row>
    <row r="139" spans="2:65" s="1" customFormat="1" ht="14.45" customHeight="1">
      <c r="B139" s="41"/>
      <c r="C139" s="192" t="s">
        <v>410</v>
      </c>
      <c r="D139" s="192" t="s">
        <v>154</v>
      </c>
      <c r="E139" s="193" t="s">
        <v>2017</v>
      </c>
      <c r="F139" s="194" t="s">
        <v>2018</v>
      </c>
      <c r="G139" s="195" t="s">
        <v>281</v>
      </c>
      <c r="H139" s="196">
        <v>1</v>
      </c>
      <c r="I139" s="197"/>
      <c r="J139" s="198">
        <f t="shared" si="20"/>
        <v>0</v>
      </c>
      <c r="K139" s="194" t="s">
        <v>21</v>
      </c>
      <c r="L139" s="61"/>
      <c r="M139" s="199" t="s">
        <v>21</v>
      </c>
      <c r="N139" s="200" t="s">
        <v>40</v>
      </c>
      <c r="O139" s="42"/>
      <c r="P139" s="201">
        <f t="shared" si="21"/>
        <v>0</v>
      </c>
      <c r="Q139" s="201">
        <v>0</v>
      </c>
      <c r="R139" s="201">
        <f t="shared" si="22"/>
        <v>0</v>
      </c>
      <c r="S139" s="201">
        <v>0</v>
      </c>
      <c r="T139" s="202">
        <f t="shared" si="23"/>
        <v>0</v>
      </c>
      <c r="AR139" s="24" t="s">
        <v>242</v>
      </c>
      <c r="AT139" s="24" t="s">
        <v>154</v>
      </c>
      <c r="AU139" s="24" t="s">
        <v>79</v>
      </c>
      <c r="AY139" s="24" t="s">
        <v>152</v>
      </c>
      <c r="BE139" s="203">
        <f t="shared" si="24"/>
        <v>0</v>
      </c>
      <c r="BF139" s="203">
        <f t="shared" si="25"/>
        <v>0</v>
      </c>
      <c r="BG139" s="203">
        <f t="shared" si="26"/>
        <v>0</v>
      </c>
      <c r="BH139" s="203">
        <f t="shared" si="27"/>
        <v>0</v>
      </c>
      <c r="BI139" s="203">
        <f t="shared" si="28"/>
        <v>0</v>
      </c>
      <c r="BJ139" s="24" t="s">
        <v>77</v>
      </c>
      <c r="BK139" s="203">
        <f t="shared" si="29"/>
        <v>0</v>
      </c>
      <c r="BL139" s="24" t="s">
        <v>242</v>
      </c>
      <c r="BM139" s="24" t="s">
        <v>670</v>
      </c>
    </row>
    <row r="140" spans="2:65" s="1" customFormat="1" ht="22.9" customHeight="1">
      <c r="B140" s="41"/>
      <c r="C140" s="192" t="s">
        <v>416</v>
      </c>
      <c r="D140" s="192" t="s">
        <v>154</v>
      </c>
      <c r="E140" s="193" t="s">
        <v>2019</v>
      </c>
      <c r="F140" s="194" t="s">
        <v>2020</v>
      </c>
      <c r="G140" s="195" t="s">
        <v>281</v>
      </c>
      <c r="H140" s="196">
        <v>10</v>
      </c>
      <c r="I140" s="197"/>
      <c r="J140" s="198">
        <f t="shared" si="20"/>
        <v>0</v>
      </c>
      <c r="K140" s="194" t="s">
        <v>21</v>
      </c>
      <c r="L140" s="61"/>
      <c r="M140" s="199" t="s">
        <v>21</v>
      </c>
      <c r="N140" s="200" t="s">
        <v>40</v>
      </c>
      <c r="O140" s="42"/>
      <c r="P140" s="201">
        <f t="shared" si="21"/>
        <v>0</v>
      </c>
      <c r="Q140" s="201">
        <v>0</v>
      </c>
      <c r="R140" s="201">
        <f t="shared" si="22"/>
        <v>0</v>
      </c>
      <c r="S140" s="201">
        <v>0</v>
      </c>
      <c r="T140" s="202">
        <f t="shared" si="23"/>
        <v>0</v>
      </c>
      <c r="AR140" s="24" t="s">
        <v>242</v>
      </c>
      <c r="AT140" s="24" t="s">
        <v>154</v>
      </c>
      <c r="AU140" s="24" t="s">
        <v>79</v>
      </c>
      <c r="AY140" s="24" t="s">
        <v>152</v>
      </c>
      <c r="BE140" s="203">
        <f t="shared" si="24"/>
        <v>0</v>
      </c>
      <c r="BF140" s="203">
        <f t="shared" si="25"/>
        <v>0</v>
      </c>
      <c r="BG140" s="203">
        <f t="shared" si="26"/>
        <v>0</v>
      </c>
      <c r="BH140" s="203">
        <f t="shared" si="27"/>
        <v>0</v>
      </c>
      <c r="BI140" s="203">
        <f t="shared" si="28"/>
        <v>0</v>
      </c>
      <c r="BJ140" s="24" t="s">
        <v>77</v>
      </c>
      <c r="BK140" s="203">
        <f t="shared" si="29"/>
        <v>0</v>
      </c>
      <c r="BL140" s="24" t="s">
        <v>242</v>
      </c>
      <c r="BM140" s="24" t="s">
        <v>679</v>
      </c>
    </row>
    <row r="141" spans="2:65" s="1" customFormat="1" ht="22.9" customHeight="1">
      <c r="B141" s="41"/>
      <c r="C141" s="192" t="s">
        <v>421</v>
      </c>
      <c r="D141" s="192" t="s">
        <v>154</v>
      </c>
      <c r="E141" s="193" t="s">
        <v>2021</v>
      </c>
      <c r="F141" s="194" t="s">
        <v>2022</v>
      </c>
      <c r="G141" s="195" t="s">
        <v>281</v>
      </c>
      <c r="H141" s="196">
        <v>1</v>
      </c>
      <c r="I141" s="197"/>
      <c r="J141" s="198">
        <f t="shared" si="20"/>
        <v>0</v>
      </c>
      <c r="K141" s="194" t="s">
        <v>21</v>
      </c>
      <c r="L141" s="61"/>
      <c r="M141" s="199" t="s">
        <v>21</v>
      </c>
      <c r="N141" s="200" t="s">
        <v>40</v>
      </c>
      <c r="O141" s="42"/>
      <c r="P141" s="201">
        <f t="shared" si="21"/>
        <v>0</v>
      </c>
      <c r="Q141" s="201">
        <v>0</v>
      </c>
      <c r="R141" s="201">
        <f t="shared" si="22"/>
        <v>0</v>
      </c>
      <c r="S141" s="201">
        <v>0</v>
      </c>
      <c r="T141" s="202">
        <f t="shared" si="23"/>
        <v>0</v>
      </c>
      <c r="AR141" s="24" t="s">
        <v>242</v>
      </c>
      <c r="AT141" s="24" t="s">
        <v>154</v>
      </c>
      <c r="AU141" s="24" t="s">
        <v>79</v>
      </c>
      <c r="AY141" s="24" t="s">
        <v>152</v>
      </c>
      <c r="BE141" s="203">
        <f t="shared" si="24"/>
        <v>0</v>
      </c>
      <c r="BF141" s="203">
        <f t="shared" si="25"/>
        <v>0</v>
      </c>
      <c r="BG141" s="203">
        <f t="shared" si="26"/>
        <v>0</v>
      </c>
      <c r="BH141" s="203">
        <f t="shared" si="27"/>
        <v>0</v>
      </c>
      <c r="BI141" s="203">
        <f t="shared" si="28"/>
        <v>0</v>
      </c>
      <c r="BJ141" s="24" t="s">
        <v>77</v>
      </c>
      <c r="BK141" s="203">
        <f t="shared" si="29"/>
        <v>0</v>
      </c>
      <c r="BL141" s="24" t="s">
        <v>242</v>
      </c>
      <c r="BM141" s="24" t="s">
        <v>689</v>
      </c>
    </row>
    <row r="142" spans="2:65" s="1" customFormat="1" ht="14.45" customHeight="1">
      <c r="B142" s="41"/>
      <c r="C142" s="192" t="s">
        <v>428</v>
      </c>
      <c r="D142" s="192" t="s">
        <v>154</v>
      </c>
      <c r="E142" s="193" t="s">
        <v>2023</v>
      </c>
      <c r="F142" s="194" t="s">
        <v>2024</v>
      </c>
      <c r="G142" s="195" t="s">
        <v>2004</v>
      </c>
      <c r="H142" s="196">
        <v>1</v>
      </c>
      <c r="I142" s="197"/>
      <c r="J142" s="198">
        <f t="shared" si="20"/>
        <v>0</v>
      </c>
      <c r="K142" s="194" t="s">
        <v>21</v>
      </c>
      <c r="L142" s="61"/>
      <c r="M142" s="199" t="s">
        <v>21</v>
      </c>
      <c r="N142" s="200" t="s">
        <v>40</v>
      </c>
      <c r="O142" s="42"/>
      <c r="P142" s="201">
        <f t="shared" si="21"/>
        <v>0</v>
      </c>
      <c r="Q142" s="201">
        <v>0</v>
      </c>
      <c r="R142" s="201">
        <f t="shared" si="22"/>
        <v>0</v>
      </c>
      <c r="S142" s="201">
        <v>0</v>
      </c>
      <c r="T142" s="202">
        <f t="shared" si="23"/>
        <v>0</v>
      </c>
      <c r="AR142" s="24" t="s">
        <v>242</v>
      </c>
      <c r="AT142" s="24" t="s">
        <v>154</v>
      </c>
      <c r="AU142" s="24" t="s">
        <v>79</v>
      </c>
      <c r="AY142" s="24" t="s">
        <v>152</v>
      </c>
      <c r="BE142" s="203">
        <f t="shared" si="24"/>
        <v>0</v>
      </c>
      <c r="BF142" s="203">
        <f t="shared" si="25"/>
        <v>0</v>
      </c>
      <c r="BG142" s="203">
        <f t="shared" si="26"/>
        <v>0</v>
      </c>
      <c r="BH142" s="203">
        <f t="shared" si="27"/>
        <v>0</v>
      </c>
      <c r="BI142" s="203">
        <f t="shared" si="28"/>
        <v>0</v>
      </c>
      <c r="BJ142" s="24" t="s">
        <v>77</v>
      </c>
      <c r="BK142" s="203">
        <f t="shared" si="29"/>
        <v>0</v>
      </c>
      <c r="BL142" s="24" t="s">
        <v>242</v>
      </c>
      <c r="BM142" s="24" t="s">
        <v>699</v>
      </c>
    </row>
    <row r="143" spans="2:65" s="1" customFormat="1" ht="14.45" customHeight="1">
      <c r="B143" s="41"/>
      <c r="C143" s="192" t="s">
        <v>436</v>
      </c>
      <c r="D143" s="192" t="s">
        <v>154</v>
      </c>
      <c r="E143" s="193" t="s">
        <v>2025</v>
      </c>
      <c r="F143" s="194" t="s">
        <v>2026</v>
      </c>
      <c r="G143" s="195" t="s">
        <v>169</v>
      </c>
      <c r="H143" s="196">
        <v>20.5</v>
      </c>
      <c r="I143" s="197"/>
      <c r="J143" s="198">
        <f t="shared" si="20"/>
        <v>0</v>
      </c>
      <c r="K143" s="194" t="s">
        <v>21</v>
      </c>
      <c r="L143" s="61"/>
      <c r="M143" s="199" t="s">
        <v>21</v>
      </c>
      <c r="N143" s="200" t="s">
        <v>40</v>
      </c>
      <c r="O143" s="42"/>
      <c r="P143" s="201">
        <f t="shared" si="21"/>
        <v>0</v>
      </c>
      <c r="Q143" s="201">
        <v>0</v>
      </c>
      <c r="R143" s="201">
        <f t="shared" si="22"/>
        <v>0</v>
      </c>
      <c r="S143" s="201">
        <v>0</v>
      </c>
      <c r="T143" s="202">
        <f t="shared" si="23"/>
        <v>0</v>
      </c>
      <c r="AR143" s="24" t="s">
        <v>242</v>
      </c>
      <c r="AT143" s="24" t="s">
        <v>154</v>
      </c>
      <c r="AU143" s="24" t="s">
        <v>79</v>
      </c>
      <c r="AY143" s="24" t="s">
        <v>152</v>
      </c>
      <c r="BE143" s="203">
        <f t="shared" si="24"/>
        <v>0</v>
      </c>
      <c r="BF143" s="203">
        <f t="shared" si="25"/>
        <v>0</v>
      </c>
      <c r="BG143" s="203">
        <f t="shared" si="26"/>
        <v>0</v>
      </c>
      <c r="BH143" s="203">
        <f t="shared" si="27"/>
        <v>0</v>
      </c>
      <c r="BI143" s="203">
        <f t="shared" si="28"/>
        <v>0</v>
      </c>
      <c r="BJ143" s="24" t="s">
        <v>77</v>
      </c>
      <c r="BK143" s="203">
        <f t="shared" si="29"/>
        <v>0</v>
      </c>
      <c r="BL143" s="24" t="s">
        <v>242</v>
      </c>
      <c r="BM143" s="24" t="s">
        <v>709</v>
      </c>
    </row>
    <row r="144" spans="2:65" s="1" customFormat="1" ht="14.45" customHeight="1">
      <c r="B144" s="41"/>
      <c r="C144" s="192" t="s">
        <v>441</v>
      </c>
      <c r="D144" s="192" t="s">
        <v>154</v>
      </c>
      <c r="E144" s="193" t="s">
        <v>2027</v>
      </c>
      <c r="F144" s="194" t="s">
        <v>2028</v>
      </c>
      <c r="G144" s="195" t="s">
        <v>169</v>
      </c>
      <c r="H144" s="196">
        <v>79.5</v>
      </c>
      <c r="I144" s="197"/>
      <c r="J144" s="198">
        <f t="shared" si="20"/>
        <v>0</v>
      </c>
      <c r="K144" s="194" t="s">
        <v>21</v>
      </c>
      <c r="L144" s="61"/>
      <c r="M144" s="199" t="s">
        <v>21</v>
      </c>
      <c r="N144" s="200" t="s">
        <v>40</v>
      </c>
      <c r="O144" s="42"/>
      <c r="P144" s="201">
        <f t="shared" si="21"/>
        <v>0</v>
      </c>
      <c r="Q144" s="201">
        <v>0</v>
      </c>
      <c r="R144" s="201">
        <f t="shared" si="22"/>
        <v>0</v>
      </c>
      <c r="S144" s="201">
        <v>0</v>
      </c>
      <c r="T144" s="202">
        <f t="shared" si="23"/>
        <v>0</v>
      </c>
      <c r="AR144" s="24" t="s">
        <v>242</v>
      </c>
      <c r="AT144" s="24" t="s">
        <v>154</v>
      </c>
      <c r="AU144" s="24" t="s">
        <v>79</v>
      </c>
      <c r="AY144" s="24" t="s">
        <v>152</v>
      </c>
      <c r="BE144" s="203">
        <f t="shared" si="24"/>
        <v>0</v>
      </c>
      <c r="BF144" s="203">
        <f t="shared" si="25"/>
        <v>0</v>
      </c>
      <c r="BG144" s="203">
        <f t="shared" si="26"/>
        <v>0</v>
      </c>
      <c r="BH144" s="203">
        <f t="shared" si="27"/>
        <v>0</v>
      </c>
      <c r="BI144" s="203">
        <f t="shared" si="28"/>
        <v>0</v>
      </c>
      <c r="BJ144" s="24" t="s">
        <v>77</v>
      </c>
      <c r="BK144" s="203">
        <f t="shared" si="29"/>
        <v>0</v>
      </c>
      <c r="BL144" s="24" t="s">
        <v>242</v>
      </c>
      <c r="BM144" s="24" t="s">
        <v>720</v>
      </c>
    </row>
    <row r="145" spans="2:65" s="1" customFormat="1" ht="14.45" customHeight="1">
      <c r="B145" s="41"/>
      <c r="C145" s="192" t="s">
        <v>446</v>
      </c>
      <c r="D145" s="192" t="s">
        <v>154</v>
      </c>
      <c r="E145" s="193" t="s">
        <v>2029</v>
      </c>
      <c r="F145" s="194" t="s">
        <v>2030</v>
      </c>
      <c r="G145" s="195" t="s">
        <v>169</v>
      </c>
      <c r="H145" s="196">
        <v>79.5</v>
      </c>
      <c r="I145" s="197"/>
      <c r="J145" s="198">
        <f t="shared" si="20"/>
        <v>0</v>
      </c>
      <c r="K145" s="194" t="s">
        <v>21</v>
      </c>
      <c r="L145" s="61"/>
      <c r="M145" s="199" t="s">
        <v>21</v>
      </c>
      <c r="N145" s="200" t="s">
        <v>40</v>
      </c>
      <c r="O145" s="42"/>
      <c r="P145" s="201">
        <f t="shared" si="21"/>
        <v>0</v>
      </c>
      <c r="Q145" s="201">
        <v>0</v>
      </c>
      <c r="R145" s="201">
        <f t="shared" si="22"/>
        <v>0</v>
      </c>
      <c r="S145" s="201">
        <v>0</v>
      </c>
      <c r="T145" s="202">
        <f t="shared" si="23"/>
        <v>0</v>
      </c>
      <c r="AR145" s="24" t="s">
        <v>242</v>
      </c>
      <c r="AT145" s="24" t="s">
        <v>154</v>
      </c>
      <c r="AU145" s="24" t="s">
        <v>79</v>
      </c>
      <c r="AY145" s="24" t="s">
        <v>152</v>
      </c>
      <c r="BE145" s="203">
        <f t="shared" si="24"/>
        <v>0</v>
      </c>
      <c r="BF145" s="203">
        <f t="shared" si="25"/>
        <v>0</v>
      </c>
      <c r="BG145" s="203">
        <f t="shared" si="26"/>
        <v>0</v>
      </c>
      <c r="BH145" s="203">
        <f t="shared" si="27"/>
        <v>0</v>
      </c>
      <c r="BI145" s="203">
        <f t="shared" si="28"/>
        <v>0</v>
      </c>
      <c r="BJ145" s="24" t="s">
        <v>77</v>
      </c>
      <c r="BK145" s="203">
        <f t="shared" si="29"/>
        <v>0</v>
      </c>
      <c r="BL145" s="24" t="s">
        <v>242</v>
      </c>
      <c r="BM145" s="24" t="s">
        <v>732</v>
      </c>
    </row>
    <row r="146" spans="2:65" s="1" customFormat="1" ht="14.45" customHeight="1">
      <c r="B146" s="41"/>
      <c r="C146" s="192" t="s">
        <v>451</v>
      </c>
      <c r="D146" s="192" t="s">
        <v>154</v>
      </c>
      <c r="E146" s="193" t="s">
        <v>2031</v>
      </c>
      <c r="F146" s="194" t="s">
        <v>2032</v>
      </c>
      <c r="G146" s="195" t="s">
        <v>1953</v>
      </c>
      <c r="H146" s="265"/>
      <c r="I146" s="197"/>
      <c r="J146" s="198">
        <f t="shared" si="20"/>
        <v>0</v>
      </c>
      <c r="K146" s="194" t="s">
        <v>21</v>
      </c>
      <c r="L146" s="61"/>
      <c r="M146" s="199" t="s">
        <v>21</v>
      </c>
      <c r="N146" s="200" t="s">
        <v>40</v>
      </c>
      <c r="O146" s="42"/>
      <c r="P146" s="201">
        <f t="shared" si="21"/>
        <v>0</v>
      </c>
      <c r="Q146" s="201">
        <v>0</v>
      </c>
      <c r="R146" s="201">
        <f t="shared" si="22"/>
        <v>0</v>
      </c>
      <c r="S146" s="201">
        <v>0</v>
      </c>
      <c r="T146" s="202">
        <f t="shared" si="23"/>
        <v>0</v>
      </c>
      <c r="AR146" s="24" t="s">
        <v>242</v>
      </c>
      <c r="AT146" s="24" t="s">
        <v>154</v>
      </c>
      <c r="AU146" s="24" t="s">
        <v>79</v>
      </c>
      <c r="AY146" s="24" t="s">
        <v>152</v>
      </c>
      <c r="BE146" s="203">
        <f t="shared" si="24"/>
        <v>0</v>
      </c>
      <c r="BF146" s="203">
        <f t="shared" si="25"/>
        <v>0</v>
      </c>
      <c r="BG146" s="203">
        <f t="shared" si="26"/>
        <v>0</v>
      </c>
      <c r="BH146" s="203">
        <f t="shared" si="27"/>
        <v>0</v>
      </c>
      <c r="BI146" s="203">
        <f t="shared" si="28"/>
        <v>0</v>
      </c>
      <c r="BJ146" s="24" t="s">
        <v>77</v>
      </c>
      <c r="BK146" s="203">
        <f t="shared" si="29"/>
        <v>0</v>
      </c>
      <c r="BL146" s="24" t="s">
        <v>242</v>
      </c>
      <c r="BM146" s="24" t="s">
        <v>746</v>
      </c>
    </row>
    <row r="147" spans="2:65" s="10" customFormat="1" ht="29.85" customHeight="1">
      <c r="B147" s="176"/>
      <c r="C147" s="177"/>
      <c r="D147" s="178" t="s">
        <v>68</v>
      </c>
      <c r="E147" s="190" t="s">
        <v>2033</v>
      </c>
      <c r="F147" s="190" t="s">
        <v>2034</v>
      </c>
      <c r="G147" s="177"/>
      <c r="H147" s="177"/>
      <c r="I147" s="180"/>
      <c r="J147" s="191">
        <f>BK147</f>
        <v>0</v>
      </c>
      <c r="K147" s="177"/>
      <c r="L147" s="182"/>
      <c r="M147" s="183"/>
      <c r="N147" s="184"/>
      <c r="O147" s="184"/>
      <c r="P147" s="185">
        <f>SUM(P148:P170)</f>
        <v>0</v>
      </c>
      <c r="Q147" s="184"/>
      <c r="R147" s="185">
        <f>SUM(R148:R170)</f>
        <v>0</v>
      </c>
      <c r="S147" s="184"/>
      <c r="T147" s="186">
        <f>SUM(T148:T170)</f>
        <v>0</v>
      </c>
      <c r="AR147" s="187" t="s">
        <v>79</v>
      </c>
      <c r="AT147" s="188" t="s">
        <v>68</v>
      </c>
      <c r="AU147" s="188" t="s">
        <v>77</v>
      </c>
      <c r="AY147" s="187" t="s">
        <v>152</v>
      </c>
      <c r="BK147" s="189">
        <f>SUM(BK148:BK170)</f>
        <v>0</v>
      </c>
    </row>
    <row r="148" spans="2:65" s="1" customFormat="1" ht="14.45" customHeight="1">
      <c r="B148" s="41"/>
      <c r="C148" s="192" t="s">
        <v>455</v>
      </c>
      <c r="D148" s="192" t="s">
        <v>154</v>
      </c>
      <c r="E148" s="193" t="s">
        <v>2035</v>
      </c>
      <c r="F148" s="194" t="s">
        <v>2036</v>
      </c>
      <c r="G148" s="195" t="s">
        <v>2004</v>
      </c>
      <c r="H148" s="196">
        <v>1</v>
      </c>
      <c r="I148" s="197"/>
      <c r="J148" s="198">
        <f t="shared" ref="J148:J170" si="30">ROUND(I148*H148,2)</f>
        <v>0</v>
      </c>
      <c r="K148" s="194" t="s">
        <v>21</v>
      </c>
      <c r="L148" s="61"/>
      <c r="M148" s="199" t="s">
        <v>21</v>
      </c>
      <c r="N148" s="200" t="s">
        <v>40</v>
      </c>
      <c r="O148" s="42"/>
      <c r="P148" s="201">
        <f t="shared" ref="P148:P170" si="31">O148*H148</f>
        <v>0</v>
      </c>
      <c r="Q148" s="201">
        <v>0</v>
      </c>
      <c r="R148" s="201">
        <f t="shared" ref="R148:R170" si="32">Q148*H148</f>
        <v>0</v>
      </c>
      <c r="S148" s="201">
        <v>0</v>
      </c>
      <c r="T148" s="202">
        <f t="shared" ref="T148:T170" si="33">S148*H148</f>
        <v>0</v>
      </c>
      <c r="AR148" s="24" t="s">
        <v>242</v>
      </c>
      <c r="AT148" s="24" t="s">
        <v>154</v>
      </c>
      <c r="AU148" s="24" t="s">
        <v>79</v>
      </c>
      <c r="AY148" s="24" t="s">
        <v>152</v>
      </c>
      <c r="BE148" s="203">
        <f t="shared" ref="BE148:BE170" si="34">IF(N148="základní",J148,0)</f>
        <v>0</v>
      </c>
      <c r="BF148" s="203">
        <f t="shared" ref="BF148:BF170" si="35">IF(N148="snížená",J148,0)</f>
        <v>0</v>
      </c>
      <c r="BG148" s="203">
        <f t="shared" ref="BG148:BG170" si="36">IF(N148="zákl. přenesená",J148,0)</f>
        <v>0</v>
      </c>
      <c r="BH148" s="203">
        <f t="shared" ref="BH148:BH170" si="37">IF(N148="sníž. přenesená",J148,0)</f>
        <v>0</v>
      </c>
      <c r="BI148" s="203">
        <f t="shared" ref="BI148:BI170" si="38">IF(N148="nulová",J148,0)</f>
        <v>0</v>
      </c>
      <c r="BJ148" s="24" t="s">
        <v>77</v>
      </c>
      <c r="BK148" s="203">
        <f t="shared" ref="BK148:BK170" si="39">ROUND(I148*H148,2)</f>
        <v>0</v>
      </c>
      <c r="BL148" s="24" t="s">
        <v>242</v>
      </c>
      <c r="BM148" s="24" t="s">
        <v>758</v>
      </c>
    </row>
    <row r="149" spans="2:65" s="1" customFormat="1" ht="14.45" customHeight="1">
      <c r="B149" s="41"/>
      <c r="C149" s="192" t="s">
        <v>460</v>
      </c>
      <c r="D149" s="192" t="s">
        <v>154</v>
      </c>
      <c r="E149" s="193" t="s">
        <v>2037</v>
      </c>
      <c r="F149" s="194" t="s">
        <v>2038</v>
      </c>
      <c r="G149" s="195" t="s">
        <v>169</v>
      </c>
      <c r="H149" s="196">
        <v>40.200000000000003</v>
      </c>
      <c r="I149" s="197"/>
      <c r="J149" s="198">
        <f t="shared" si="30"/>
        <v>0</v>
      </c>
      <c r="K149" s="194" t="s">
        <v>21</v>
      </c>
      <c r="L149" s="61"/>
      <c r="M149" s="199" t="s">
        <v>21</v>
      </c>
      <c r="N149" s="200" t="s">
        <v>40</v>
      </c>
      <c r="O149" s="42"/>
      <c r="P149" s="201">
        <f t="shared" si="31"/>
        <v>0</v>
      </c>
      <c r="Q149" s="201">
        <v>0</v>
      </c>
      <c r="R149" s="201">
        <f t="shared" si="32"/>
        <v>0</v>
      </c>
      <c r="S149" s="201">
        <v>0</v>
      </c>
      <c r="T149" s="202">
        <f t="shared" si="33"/>
        <v>0</v>
      </c>
      <c r="AR149" s="24" t="s">
        <v>242</v>
      </c>
      <c r="AT149" s="24" t="s">
        <v>154</v>
      </c>
      <c r="AU149" s="24" t="s">
        <v>79</v>
      </c>
      <c r="AY149" s="24" t="s">
        <v>152</v>
      </c>
      <c r="BE149" s="203">
        <f t="shared" si="34"/>
        <v>0</v>
      </c>
      <c r="BF149" s="203">
        <f t="shared" si="35"/>
        <v>0</v>
      </c>
      <c r="BG149" s="203">
        <f t="shared" si="36"/>
        <v>0</v>
      </c>
      <c r="BH149" s="203">
        <f t="shared" si="37"/>
        <v>0</v>
      </c>
      <c r="BI149" s="203">
        <f t="shared" si="38"/>
        <v>0</v>
      </c>
      <c r="BJ149" s="24" t="s">
        <v>77</v>
      </c>
      <c r="BK149" s="203">
        <f t="shared" si="39"/>
        <v>0</v>
      </c>
      <c r="BL149" s="24" t="s">
        <v>242</v>
      </c>
      <c r="BM149" s="24" t="s">
        <v>767</v>
      </c>
    </row>
    <row r="150" spans="2:65" s="1" customFormat="1" ht="14.45" customHeight="1">
      <c r="B150" s="41"/>
      <c r="C150" s="192" t="s">
        <v>464</v>
      </c>
      <c r="D150" s="192" t="s">
        <v>154</v>
      </c>
      <c r="E150" s="193" t="s">
        <v>2039</v>
      </c>
      <c r="F150" s="194" t="s">
        <v>2040</v>
      </c>
      <c r="G150" s="195" t="s">
        <v>169</v>
      </c>
      <c r="H150" s="196">
        <v>27.9</v>
      </c>
      <c r="I150" s="197"/>
      <c r="J150" s="198">
        <f t="shared" si="30"/>
        <v>0</v>
      </c>
      <c r="K150" s="194" t="s">
        <v>21</v>
      </c>
      <c r="L150" s="61"/>
      <c r="M150" s="199" t="s">
        <v>21</v>
      </c>
      <c r="N150" s="200" t="s">
        <v>40</v>
      </c>
      <c r="O150" s="42"/>
      <c r="P150" s="201">
        <f t="shared" si="31"/>
        <v>0</v>
      </c>
      <c r="Q150" s="201">
        <v>0</v>
      </c>
      <c r="R150" s="201">
        <f t="shared" si="32"/>
        <v>0</v>
      </c>
      <c r="S150" s="201">
        <v>0</v>
      </c>
      <c r="T150" s="202">
        <f t="shared" si="33"/>
        <v>0</v>
      </c>
      <c r="AR150" s="24" t="s">
        <v>242</v>
      </c>
      <c r="AT150" s="24" t="s">
        <v>154</v>
      </c>
      <c r="AU150" s="24" t="s">
        <v>79</v>
      </c>
      <c r="AY150" s="24" t="s">
        <v>152</v>
      </c>
      <c r="BE150" s="203">
        <f t="shared" si="34"/>
        <v>0</v>
      </c>
      <c r="BF150" s="203">
        <f t="shared" si="35"/>
        <v>0</v>
      </c>
      <c r="BG150" s="203">
        <f t="shared" si="36"/>
        <v>0</v>
      </c>
      <c r="BH150" s="203">
        <f t="shared" si="37"/>
        <v>0</v>
      </c>
      <c r="BI150" s="203">
        <f t="shared" si="38"/>
        <v>0</v>
      </c>
      <c r="BJ150" s="24" t="s">
        <v>77</v>
      </c>
      <c r="BK150" s="203">
        <f t="shared" si="39"/>
        <v>0</v>
      </c>
      <c r="BL150" s="24" t="s">
        <v>242</v>
      </c>
      <c r="BM150" s="24" t="s">
        <v>776</v>
      </c>
    </row>
    <row r="151" spans="2:65" s="1" customFormat="1" ht="22.9" customHeight="1">
      <c r="B151" s="41"/>
      <c r="C151" s="192" t="s">
        <v>468</v>
      </c>
      <c r="D151" s="192" t="s">
        <v>154</v>
      </c>
      <c r="E151" s="193" t="s">
        <v>2041</v>
      </c>
      <c r="F151" s="194" t="s">
        <v>2042</v>
      </c>
      <c r="G151" s="195" t="s">
        <v>281</v>
      </c>
      <c r="H151" s="196">
        <v>2</v>
      </c>
      <c r="I151" s="197"/>
      <c r="J151" s="198">
        <f t="shared" si="30"/>
        <v>0</v>
      </c>
      <c r="K151" s="194" t="s">
        <v>21</v>
      </c>
      <c r="L151" s="61"/>
      <c r="M151" s="199" t="s">
        <v>21</v>
      </c>
      <c r="N151" s="200" t="s">
        <v>40</v>
      </c>
      <c r="O151" s="42"/>
      <c r="P151" s="201">
        <f t="shared" si="31"/>
        <v>0</v>
      </c>
      <c r="Q151" s="201">
        <v>0</v>
      </c>
      <c r="R151" s="201">
        <f t="shared" si="32"/>
        <v>0</v>
      </c>
      <c r="S151" s="201">
        <v>0</v>
      </c>
      <c r="T151" s="202">
        <f t="shared" si="33"/>
        <v>0</v>
      </c>
      <c r="AR151" s="24" t="s">
        <v>242</v>
      </c>
      <c r="AT151" s="24" t="s">
        <v>154</v>
      </c>
      <c r="AU151" s="24" t="s">
        <v>79</v>
      </c>
      <c r="AY151" s="24" t="s">
        <v>152</v>
      </c>
      <c r="BE151" s="203">
        <f t="shared" si="34"/>
        <v>0</v>
      </c>
      <c r="BF151" s="203">
        <f t="shared" si="35"/>
        <v>0</v>
      </c>
      <c r="BG151" s="203">
        <f t="shared" si="36"/>
        <v>0</v>
      </c>
      <c r="BH151" s="203">
        <f t="shared" si="37"/>
        <v>0</v>
      </c>
      <c r="BI151" s="203">
        <f t="shared" si="38"/>
        <v>0</v>
      </c>
      <c r="BJ151" s="24" t="s">
        <v>77</v>
      </c>
      <c r="BK151" s="203">
        <f t="shared" si="39"/>
        <v>0</v>
      </c>
      <c r="BL151" s="24" t="s">
        <v>242</v>
      </c>
      <c r="BM151" s="24" t="s">
        <v>785</v>
      </c>
    </row>
    <row r="152" spans="2:65" s="1" customFormat="1" ht="14.45" customHeight="1">
      <c r="B152" s="41"/>
      <c r="C152" s="192" t="s">
        <v>473</v>
      </c>
      <c r="D152" s="192" t="s">
        <v>154</v>
      </c>
      <c r="E152" s="193" t="s">
        <v>2043</v>
      </c>
      <c r="F152" s="194" t="s">
        <v>2044</v>
      </c>
      <c r="G152" s="195" t="s">
        <v>281</v>
      </c>
      <c r="H152" s="196">
        <v>2</v>
      </c>
      <c r="I152" s="197"/>
      <c r="J152" s="198">
        <f t="shared" si="30"/>
        <v>0</v>
      </c>
      <c r="K152" s="194" t="s">
        <v>21</v>
      </c>
      <c r="L152" s="61"/>
      <c r="M152" s="199" t="s">
        <v>21</v>
      </c>
      <c r="N152" s="200" t="s">
        <v>40</v>
      </c>
      <c r="O152" s="42"/>
      <c r="P152" s="201">
        <f t="shared" si="31"/>
        <v>0</v>
      </c>
      <c r="Q152" s="201">
        <v>0</v>
      </c>
      <c r="R152" s="201">
        <f t="shared" si="32"/>
        <v>0</v>
      </c>
      <c r="S152" s="201">
        <v>0</v>
      </c>
      <c r="T152" s="202">
        <f t="shared" si="33"/>
        <v>0</v>
      </c>
      <c r="AR152" s="24" t="s">
        <v>242</v>
      </c>
      <c r="AT152" s="24" t="s">
        <v>154</v>
      </c>
      <c r="AU152" s="24" t="s">
        <v>79</v>
      </c>
      <c r="AY152" s="24" t="s">
        <v>152</v>
      </c>
      <c r="BE152" s="203">
        <f t="shared" si="34"/>
        <v>0</v>
      </c>
      <c r="BF152" s="203">
        <f t="shared" si="35"/>
        <v>0</v>
      </c>
      <c r="BG152" s="203">
        <f t="shared" si="36"/>
        <v>0</v>
      </c>
      <c r="BH152" s="203">
        <f t="shared" si="37"/>
        <v>0</v>
      </c>
      <c r="BI152" s="203">
        <f t="shared" si="38"/>
        <v>0</v>
      </c>
      <c r="BJ152" s="24" t="s">
        <v>77</v>
      </c>
      <c r="BK152" s="203">
        <f t="shared" si="39"/>
        <v>0</v>
      </c>
      <c r="BL152" s="24" t="s">
        <v>242</v>
      </c>
      <c r="BM152" s="24" t="s">
        <v>795</v>
      </c>
    </row>
    <row r="153" spans="2:65" s="1" customFormat="1" ht="14.45" customHeight="1">
      <c r="B153" s="41"/>
      <c r="C153" s="192" t="s">
        <v>477</v>
      </c>
      <c r="D153" s="192" t="s">
        <v>154</v>
      </c>
      <c r="E153" s="193" t="s">
        <v>2045</v>
      </c>
      <c r="F153" s="194" t="s">
        <v>2046</v>
      </c>
      <c r="G153" s="195" t="s">
        <v>281</v>
      </c>
      <c r="H153" s="196">
        <v>2</v>
      </c>
      <c r="I153" s="197"/>
      <c r="J153" s="198">
        <f t="shared" si="30"/>
        <v>0</v>
      </c>
      <c r="K153" s="194" t="s">
        <v>21</v>
      </c>
      <c r="L153" s="61"/>
      <c r="M153" s="199" t="s">
        <v>21</v>
      </c>
      <c r="N153" s="200" t="s">
        <v>40</v>
      </c>
      <c r="O153" s="42"/>
      <c r="P153" s="201">
        <f t="shared" si="31"/>
        <v>0</v>
      </c>
      <c r="Q153" s="201">
        <v>0</v>
      </c>
      <c r="R153" s="201">
        <f t="shared" si="32"/>
        <v>0</v>
      </c>
      <c r="S153" s="201">
        <v>0</v>
      </c>
      <c r="T153" s="202">
        <f t="shared" si="33"/>
        <v>0</v>
      </c>
      <c r="AR153" s="24" t="s">
        <v>242</v>
      </c>
      <c r="AT153" s="24" t="s">
        <v>154</v>
      </c>
      <c r="AU153" s="24" t="s">
        <v>79</v>
      </c>
      <c r="AY153" s="24" t="s">
        <v>152</v>
      </c>
      <c r="BE153" s="203">
        <f t="shared" si="34"/>
        <v>0</v>
      </c>
      <c r="BF153" s="203">
        <f t="shared" si="35"/>
        <v>0</v>
      </c>
      <c r="BG153" s="203">
        <f t="shared" si="36"/>
        <v>0</v>
      </c>
      <c r="BH153" s="203">
        <f t="shared" si="37"/>
        <v>0</v>
      </c>
      <c r="BI153" s="203">
        <f t="shared" si="38"/>
        <v>0</v>
      </c>
      <c r="BJ153" s="24" t="s">
        <v>77</v>
      </c>
      <c r="BK153" s="203">
        <f t="shared" si="39"/>
        <v>0</v>
      </c>
      <c r="BL153" s="24" t="s">
        <v>242</v>
      </c>
      <c r="BM153" s="24" t="s">
        <v>805</v>
      </c>
    </row>
    <row r="154" spans="2:65" s="1" customFormat="1" ht="14.45" customHeight="1">
      <c r="B154" s="41"/>
      <c r="C154" s="192" t="s">
        <v>481</v>
      </c>
      <c r="D154" s="192" t="s">
        <v>154</v>
      </c>
      <c r="E154" s="193" t="s">
        <v>2047</v>
      </c>
      <c r="F154" s="194" t="s">
        <v>2048</v>
      </c>
      <c r="G154" s="195" t="s">
        <v>281</v>
      </c>
      <c r="H154" s="196">
        <v>1</v>
      </c>
      <c r="I154" s="197"/>
      <c r="J154" s="198">
        <f t="shared" si="30"/>
        <v>0</v>
      </c>
      <c r="K154" s="194" t="s">
        <v>21</v>
      </c>
      <c r="L154" s="61"/>
      <c r="M154" s="199" t="s">
        <v>21</v>
      </c>
      <c r="N154" s="200" t="s">
        <v>40</v>
      </c>
      <c r="O154" s="42"/>
      <c r="P154" s="201">
        <f t="shared" si="31"/>
        <v>0</v>
      </c>
      <c r="Q154" s="201">
        <v>0</v>
      </c>
      <c r="R154" s="201">
        <f t="shared" si="32"/>
        <v>0</v>
      </c>
      <c r="S154" s="201">
        <v>0</v>
      </c>
      <c r="T154" s="202">
        <f t="shared" si="33"/>
        <v>0</v>
      </c>
      <c r="AR154" s="24" t="s">
        <v>242</v>
      </c>
      <c r="AT154" s="24" t="s">
        <v>154</v>
      </c>
      <c r="AU154" s="24" t="s">
        <v>79</v>
      </c>
      <c r="AY154" s="24" t="s">
        <v>152</v>
      </c>
      <c r="BE154" s="203">
        <f t="shared" si="34"/>
        <v>0</v>
      </c>
      <c r="BF154" s="203">
        <f t="shared" si="35"/>
        <v>0</v>
      </c>
      <c r="BG154" s="203">
        <f t="shared" si="36"/>
        <v>0</v>
      </c>
      <c r="BH154" s="203">
        <f t="shared" si="37"/>
        <v>0</v>
      </c>
      <c r="BI154" s="203">
        <f t="shared" si="38"/>
        <v>0</v>
      </c>
      <c r="BJ154" s="24" t="s">
        <v>77</v>
      </c>
      <c r="BK154" s="203">
        <f t="shared" si="39"/>
        <v>0</v>
      </c>
      <c r="BL154" s="24" t="s">
        <v>242</v>
      </c>
      <c r="BM154" s="24" t="s">
        <v>815</v>
      </c>
    </row>
    <row r="155" spans="2:65" s="1" customFormat="1" ht="14.45" customHeight="1">
      <c r="B155" s="41"/>
      <c r="C155" s="192" t="s">
        <v>495</v>
      </c>
      <c r="D155" s="192" t="s">
        <v>154</v>
      </c>
      <c r="E155" s="193" t="s">
        <v>2049</v>
      </c>
      <c r="F155" s="194" t="s">
        <v>2050</v>
      </c>
      <c r="G155" s="195" t="s">
        <v>281</v>
      </c>
      <c r="H155" s="196">
        <v>1</v>
      </c>
      <c r="I155" s="197"/>
      <c r="J155" s="198">
        <f t="shared" si="30"/>
        <v>0</v>
      </c>
      <c r="K155" s="194" t="s">
        <v>21</v>
      </c>
      <c r="L155" s="61"/>
      <c r="M155" s="199" t="s">
        <v>21</v>
      </c>
      <c r="N155" s="200" t="s">
        <v>40</v>
      </c>
      <c r="O155" s="42"/>
      <c r="P155" s="201">
        <f t="shared" si="31"/>
        <v>0</v>
      </c>
      <c r="Q155" s="201">
        <v>0</v>
      </c>
      <c r="R155" s="201">
        <f t="shared" si="32"/>
        <v>0</v>
      </c>
      <c r="S155" s="201">
        <v>0</v>
      </c>
      <c r="T155" s="202">
        <f t="shared" si="33"/>
        <v>0</v>
      </c>
      <c r="AR155" s="24" t="s">
        <v>242</v>
      </c>
      <c r="AT155" s="24" t="s">
        <v>154</v>
      </c>
      <c r="AU155" s="24" t="s">
        <v>79</v>
      </c>
      <c r="AY155" s="24" t="s">
        <v>152</v>
      </c>
      <c r="BE155" s="203">
        <f t="shared" si="34"/>
        <v>0</v>
      </c>
      <c r="BF155" s="203">
        <f t="shared" si="35"/>
        <v>0</v>
      </c>
      <c r="BG155" s="203">
        <f t="shared" si="36"/>
        <v>0</v>
      </c>
      <c r="BH155" s="203">
        <f t="shared" si="37"/>
        <v>0</v>
      </c>
      <c r="BI155" s="203">
        <f t="shared" si="38"/>
        <v>0</v>
      </c>
      <c r="BJ155" s="24" t="s">
        <v>77</v>
      </c>
      <c r="BK155" s="203">
        <f t="shared" si="39"/>
        <v>0</v>
      </c>
      <c r="BL155" s="24" t="s">
        <v>242</v>
      </c>
      <c r="BM155" s="24" t="s">
        <v>825</v>
      </c>
    </row>
    <row r="156" spans="2:65" s="1" customFormat="1" ht="14.45" customHeight="1">
      <c r="B156" s="41"/>
      <c r="C156" s="192" t="s">
        <v>499</v>
      </c>
      <c r="D156" s="192" t="s">
        <v>154</v>
      </c>
      <c r="E156" s="193" t="s">
        <v>2051</v>
      </c>
      <c r="F156" s="194" t="s">
        <v>2052</v>
      </c>
      <c r="G156" s="195" t="s">
        <v>2004</v>
      </c>
      <c r="H156" s="196">
        <v>1</v>
      </c>
      <c r="I156" s="197"/>
      <c r="J156" s="198">
        <f t="shared" si="30"/>
        <v>0</v>
      </c>
      <c r="K156" s="194" t="s">
        <v>21</v>
      </c>
      <c r="L156" s="61"/>
      <c r="M156" s="199" t="s">
        <v>21</v>
      </c>
      <c r="N156" s="200" t="s">
        <v>40</v>
      </c>
      <c r="O156" s="42"/>
      <c r="P156" s="201">
        <f t="shared" si="31"/>
        <v>0</v>
      </c>
      <c r="Q156" s="201">
        <v>0</v>
      </c>
      <c r="R156" s="201">
        <f t="shared" si="32"/>
        <v>0</v>
      </c>
      <c r="S156" s="201">
        <v>0</v>
      </c>
      <c r="T156" s="202">
        <f t="shared" si="33"/>
        <v>0</v>
      </c>
      <c r="AR156" s="24" t="s">
        <v>242</v>
      </c>
      <c r="AT156" s="24" t="s">
        <v>154</v>
      </c>
      <c r="AU156" s="24" t="s">
        <v>79</v>
      </c>
      <c r="AY156" s="24" t="s">
        <v>152</v>
      </c>
      <c r="BE156" s="203">
        <f t="shared" si="34"/>
        <v>0</v>
      </c>
      <c r="BF156" s="203">
        <f t="shared" si="35"/>
        <v>0</v>
      </c>
      <c r="BG156" s="203">
        <f t="shared" si="36"/>
        <v>0</v>
      </c>
      <c r="BH156" s="203">
        <f t="shared" si="37"/>
        <v>0</v>
      </c>
      <c r="BI156" s="203">
        <f t="shared" si="38"/>
        <v>0</v>
      </c>
      <c r="BJ156" s="24" t="s">
        <v>77</v>
      </c>
      <c r="BK156" s="203">
        <f t="shared" si="39"/>
        <v>0</v>
      </c>
      <c r="BL156" s="24" t="s">
        <v>242</v>
      </c>
      <c r="BM156" s="24" t="s">
        <v>835</v>
      </c>
    </row>
    <row r="157" spans="2:65" s="1" customFormat="1" ht="14.45" customHeight="1">
      <c r="B157" s="41"/>
      <c r="C157" s="192" t="s">
        <v>503</v>
      </c>
      <c r="D157" s="192" t="s">
        <v>154</v>
      </c>
      <c r="E157" s="193" t="s">
        <v>2053</v>
      </c>
      <c r="F157" s="194" t="s">
        <v>2054</v>
      </c>
      <c r="G157" s="195" t="s">
        <v>281</v>
      </c>
      <c r="H157" s="196">
        <v>8</v>
      </c>
      <c r="I157" s="197"/>
      <c r="J157" s="198">
        <f t="shared" si="30"/>
        <v>0</v>
      </c>
      <c r="K157" s="194" t="s">
        <v>21</v>
      </c>
      <c r="L157" s="61"/>
      <c r="M157" s="199" t="s">
        <v>21</v>
      </c>
      <c r="N157" s="200" t="s">
        <v>40</v>
      </c>
      <c r="O157" s="42"/>
      <c r="P157" s="201">
        <f t="shared" si="31"/>
        <v>0</v>
      </c>
      <c r="Q157" s="201">
        <v>0</v>
      </c>
      <c r="R157" s="201">
        <f t="shared" si="32"/>
        <v>0</v>
      </c>
      <c r="S157" s="201">
        <v>0</v>
      </c>
      <c r="T157" s="202">
        <f t="shared" si="33"/>
        <v>0</v>
      </c>
      <c r="AR157" s="24" t="s">
        <v>242</v>
      </c>
      <c r="AT157" s="24" t="s">
        <v>154</v>
      </c>
      <c r="AU157" s="24" t="s">
        <v>79</v>
      </c>
      <c r="AY157" s="24" t="s">
        <v>152</v>
      </c>
      <c r="BE157" s="203">
        <f t="shared" si="34"/>
        <v>0</v>
      </c>
      <c r="BF157" s="203">
        <f t="shared" si="35"/>
        <v>0</v>
      </c>
      <c r="BG157" s="203">
        <f t="shared" si="36"/>
        <v>0</v>
      </c>
      <c r="BH157" s="203">
        <f t="shared" si="37"/>
        <v>0</v>
      </c>
      <c r="BI157" s="203">
        <f t="shared" si="38"/>
        <v>0</v>
      </c>
      <c r="BJ157" s="24" t="s">
        <v>77</v>
      </c>
      <c r="BK157" s="203">
        <f t="shared" si="39"/>
        <v>0</v>
      </c>
      <c r="BL157" s="24" t="s">
        <v>242</v>
      </c>
      <c r="BM157" s="24" t="s">
        <v>845</v>
      </c>
    </row>
    <row r="158" spans="2:65" s="1" customFormat="1" ht="14.45" customHeight="1">
      <c r="B158" s="41"/>
      <c r="C158" s="192" t="s">
        <v>513</v>
      </c>
      <c r="D158" s="192" t="s">
        <v>154</v>
      </c>
      <c r="E158" s="193" t="s">
        <v>2055</v>
      </c>
      <c r="F158" s="194" t="s">
        <v>2056</v>
      </c>
      <c r="G158" s="195" t="s">
        <v>2004</v>
      </c>
      <c r="H158" s="196">
        <v>2</v>
      </c>
      <c r="I158" s="197"/>
      <c r="J158" s="198">
        <f t="shared" si="30"/>
        <v>0</v>
      </c>
      <c r="K158" s="194" t="s">
        <v>21</v>
      </c>
      <c r="L158" s="61"/>
      <c r="M158" s="199" t="s">
        <v>21</v>
      </c>
      <c r="N158" s="200" t="s">
        <v>40</v>
      </c>
      <c r="O158" s="42"/>
      <c r="P158" s="201">
        <f t="shared" si="31"/>
        <v>0</v>
      </c>
      <c r="Q158" s="201">
        <v>0</v>
      </c>
      <c r="R158" s="201">
        <f t="shared" si="32"/>
        <v>0</v>
      </c>
      <c r="S158" s="201">
        <v>0</v>
      </c>
      <c r="T158" s="202">
        <f t="shared" si="33"/>
        <v>0</v>
      </c>
      <c r="AR158" s="24" t="s">
        <v>242</v>
      </c>
      <c r="AT158" s="24" t="s">
        <v>154</v>
      </c>
      <c r="AU158" s="24" t="s">
        <v>79</v>
      </c>
      <c r="AY158" s="24" t="s">
        <v>152</v>
      </c>
      <c r="BE158" s="203">
        <f t="shared" si="34"/>
        <v>0</v>
      </c>
      <c r="BF158" s="203">
        <f t="shared" si="35"/>
        <v>0</v>
      </c>
      <c r="BG158" s="203">
        <f t="shared" si="36"/>
        <v>0</v>
      </c>
      <c r="BH158" s="203">
        <f t="shared" si="37"/>
        <v>0</v>
      </c>
      <c r="BI158" s="203">
        <f t="shared" si="38"/>
        <v>0</v>
      </c>
      <c r="BJ158" s="24" t="s">
        <v>77</v>
      </c>
      <c r="BK158" s="203">
        <f t="shared" si="39"/>
        <v>0</v>
      </c>
      <c r="BL158" s="24" t="s">
        <v>242</v>
      </c>
      <c r="BM158" s="24" t="s">
        <v>856</v>
      </c>
    </row>
    <row r="159" spans="2:65" s="1" customFormat="1" ht="14.45" customHeight="1">
      <c r="B159" s="41"/>
      <c r="C159" s="192" t="s">
        <v>517</v>
      </c>
      <c r="D159" s="192" t="s">
        <v>154</v>
      </c>
      <c r="E159" s="193" t="s">
        <v>2057</v>
      </c>
      <c r="F159" s="194" t="s">
        <v>2058</v>
      </c>
      <c r="G159" s="195" t="s">
        <v>2004</v>
      </c>
      <c r="H159" s="196">
        <v>4</v>
      </c>
      <c r="I159" s="197"/>
      <c r="J159" s="198">
        <f t="shared" si="30"/>
        <v>0</v>
      </c>
      <c r="K159" s="194" t="s">
        <v>21</v>
      </c>
      <c r="L159" s="61"/>
      <c r="M159" s="199" t="s">
        <v>21</v>
      </c>
      <c r="N159" s="200" t="s">
        <v>40</v>
      </c>
      <c r="O159" s="42"/>
      <c r="P159" s="201">
        <f t="shared" si="31"/>
        <v>0</v>
      </c>
      <c r="Q159" s="201">
        <v>0</v>
      </c>
      <c r="R159" s="201">
        <f t="shared" si="32"/>
        <v>0</v>
      </c>
      <c r="S159" s="201">
        <v>0</v>
      </c>
      <c r="T159" s="202">
        <f t="shared" si="33"/>
        <v>0</v>
      </c>
      <c r="AR159" s="24" t="s">
        <v>242</v>
      </c>
      <c r="AT159" s="24" t="s">
        <v>154</v>
      </c>
      <c r="AU159" s="24" t="s">
        <v>79</v>
      </c>
      <c r="AY159" s="24" t="s">
        <v>152</v>
      </c>
      <c r="BE159" s="203">
        <f t="shared" si="34"/>
        <v>0</v>
      </c>
      <c r="BF159" s="203">
        <f t="shared" si="35"/>
        <v>0</v>
      </c>
      <c r="BG159" s="203">
        <f t="shared" si="36"/>
        <v>0</v>
      </c>
      <c r="BH159" s="203">
        <f t="shared" si="37"/>
        <v>0</v>
      </c>
      <c r="BI159" s="203">
        <f t="shared" si="38"/>
        <v>0</v>
      </c>
      <c r="BJ159" s="24" t="s">
        <v>77</v>
      </c>
      <c r="BK159" s="203">
        <f t="shared" si="39"/>
        <v>0</v>
      </c>
      <c r="BL159" s="24" t="s">
        <v>242</v>
      </c>
      <c r="BM159" s="24" t="s">
        <v>864</v>
      </c>
    </row>
    <row r="160" spans="2:65" s="1" customFormat="1" ht="14.45" customHeight="1">
      <c r="B160" s="41"/>
      <c r="C160" s="192" t="s">
        <v>526</v>
      </c>
      <c r="D160" s="192" t="s">
        <v>154</v>
      </c>
      <c r="E160" s="193" t="s">
        <v>2059</v>
      </c>
      <c r="F160" s="194" t="s">
        <v>2060</v>
      </c>
      <c r="G160" s="195" t="s">
        <v>281</v>
      </c>
      <c r="H160" s="196">
        <v>1</v>
      </c>
      <c r="I160" s="197"/>
      <c r="J160" s="198">
        <f t="shared" si="30"/>
        <v>0</v>
      </c>
      <c r="K160" s="194" t="s">
        <v>21</v>
      </c>
      <c r="L160" s="61"/>
      <c r="M160" s="199" t="s">
        <v>21</v>
      </c>
      <c r="N160" s="200" t="s">
        <v>40</v>
      </c>
      <c r="O160" s="42"/>
      <c r="P160" s="201">
        <f t="shared" si="31"/>
        <v>0</v>
      </c>
      <c r="Q160" s="201">
        <v>0</v>
      </c>
      <c r="R160" s="201">
        <f t="shared" si="32"/>
        <v>0</v>
      </c>
      <c r="S160" s="201">
        <v>0</v>
      </c>
      <c r="T160" s="202">
        <f t="shared" si="33"/>
        <v>0</v>
      </c>
      <c r="AR160" s="24" t="s">
        <v>242</v>
      </c>
      <c r="AT160" s="24" t="s">
        <v>154</v>
      </c>
      <c r="AU160" s="24" t="s">
        <v>79</v>
      </c>
      <c r="AY160" s="24" t="s">
        <v>152</v>
      </c>
      <c r="BE160" s="203">
        <f t="shared" si="34"/>
        <v>0</v>
      </c>
      <c r="BF160" s="203">
        <f t="shared" si="35"/>
        <v>0</v>
      </c>
      <c r="BG160" s="203">
        <f t="shared" si="36"/>
        <v>0</v>
      </c>
      <c r="BH160" s="203">
        <f t="shared" si="37"/>
        <v>0</v>
      </c>
      <c r="BI160" s="203">
        <f t="shared" si="38"/>
        <v>0</v>
      </c>
      <c r="BJ160" s="24" t="s">
        <v>77</v>
      </c>
      <c r="BK160" s="203">
        <f t="shared" si="39"/>
        <v>0</v>
      </c>
      <c r="BL160" s="24" t="s">
        <v>242</v>
      </c>
      <c r="BM160" s="24" t="s">
        <v>872</v>
      </c>
    </row>
    <row r="161" spans="2:65" s="1" customFormat="1" ht="14.45" customHeight="1">
      <c r="B161" s="41"/>
      <c r="C161" s="192" t="s">
        <v>530</v>
      </c>
      <c r="D161" s="192" t="s">
        <v>154</v>
      </c>
      <c r="E161" s="193" t="s">
        <v>2061</v>
      </c>
      <c r="F161" s="194" t="s">
        <v>2062</v>
      </c>
      <c r="G161" s="195" t="s">
        <v>281</v>
      </c>
      <c r="H161" s="196">
        <v>1</v>
      </c>
      <c r="I161" s="197"/>
      <c r="J161" s="198">
        <f t="shared" si="30"/>
        <v>0</v>
      </c>
      <c r="K161" s="194" t="s">
        <v>21</v>
      </c>
      <c r="L161" s="61"/>
      <c r="M161" s="199" t="s">
        <v>21</v>
      </c>
      <c r="N161" s="200" t="s">
        <v>40</v>
      </c>
      <c r="O161" s="42"/>
      <c r="P161" s="201">
        <f t="shared" si="31"/>
        <v>0</v>
      </c>
      <c r="Q161" s="201">
        <v>0</v>
      </c>
      <c r="R161" s="201">
        <f t="shared" si="32"/>
        <v>0</v>
      </c>
      <c r="S161" s="201">
        <v>0</v>
      </c>
      <c r="T161" s="202">
        <f t="shared" si="33"/>
        <v>0</v>
      </c>
      <c r="AR161" s="24" t="s">
        <v>242</v>
      </c>
      <c r="AT161" s="24" t="s">
        <v>154</v>
      </c>
      <c r="AU161" s="24" t="s">
        <v>79</v>
      </c>
      <c r="AY161" s="24" t="s">
        <v>152</v>
      </c>
      <c r="BE161" s="203">
        <f t="shared" si="34"/>
        <v>0</v>
      </c>
      <c r="BF161" s="203">
        <f t="shared" si="35"/>
        <v>0</v>
      </c>
      <c r="BG161" s="203">
        <f t="shared" si="36"/>
        <v>0</v>
      </c>
      <c r="BH161" s="203">
        <f t="shared" si="37"/>
        <v>0</v>
      </c>
      <c r="BI161" s="203">
        <f t="shared" si="38"/>
        <v>0</v>
      </c>
      <c r="BJ161" s="24" t="s">
        <v>77</v>
      </c>
      <c r="BK161" s="203">
        <f t="shared" si="39"/>
        <v>0</v>
      </c>
      <c r="BL161" s="24" t="s">
        <v>242</v>
      </c>
      <c r="BM161" s="24" t="s">
        <v>881</v>
      </c>
    </row>
    <row r="162" spans="2:65" s="1" customFormat="1" ht="22.9" customHeight="1">
      <c r="B162" s="41"/>
      <c r="C162" s="192" t="s">
        <v>535</v>
      </c>
      <c r="D162" s="192" t="s">
        <v>154</v>
      </c>
      <c r="E162" s="193" t="s">
        <v>2063</v>
      </c>
      <c r="F162" s="194" t="s">
        <v>2064</v>
      </c>
      <c r="G162" s="195" t="s">
        <v>1938</v>
      </c>
      <c r="H162" s="196">
        <v>1</v>
      </c>
      <c r="I162" s="197"/>
      <c r="J162" s="198">
        <f t="shared" si="30"/>
        <v>0</v>
      </c>
      <c r="K162" s="194" t="s">
        <v>21</v>
      </c>
      <c r="L162" s="61"/>
      <c r="M162" s="199" t="s">
        <v>21</v>
      </c>
      <c r="N162" s="200" t="s">
        <v>40</v>
      </c>
      <c r="O162" s="42"/>
      <c r="P162" s="201">
        <f t="shared" si="31"/>
        <v>0</v>
      </c>
      <c r="Q162" s="201">
        <v>0</v>
      </c>
      <c r="R162" s="201">
        <f t="shared" si="32"/>
        <v>0</v>
      </c>
      <c r="S162" s="201">
        <v>0</v>
      </c>
      <c r="T162" s="202">
        <f t="shared" si="33"/>
        <v>0</v>
      </c>
      <c r="AR162" s="24" t="s">
        <v>242</v>
      </c>
      <c r="AT162" s="24" t="s">
        <v>154</v>
      </c>
      <c r="AU162" s="24" t="s">
        <v>79</v>
      </c>
      <c r="AY162" s="24" t="s">
        <v>152</v>
      </c>
      <c r="BE162" s="203">
        <f t="shared" si="34"/>
        <v>0</v>
      </c>
      <c r="BF162" s="203">
        <f t="shared" si="35"/>
        <v>0</v>
      </c>
      <c r="BG162" s="203">
        <f t="shared" si="36"/>
        <v>0</v>
      </c>
      <c r="BH162" s="203">
        <f t="shared" si="37"/>
        <v>0</v>
      </c>
      <c r="BI162" s="203">
        <f t="shared" si="38"/>
        <v>0</v>
      </c>
      <c r="BJ162" s="24" t="s">
        <v>77</v>
      </c>
      <c r="BK162" s="203">
        <f t="shared" si="39"/>
        <v>0</v>
      </c>
      <c r="BL162" s="24" t="s">
        <v>242</v>
      </c>
      <c r="BM162" s="24" t="s">
        <v>889</v>
      </c>
    </row>
    <row r="163" spans="2:65" s="1" customFormat="1" ht="14.45" customHeight="1">
      <c r="B163" s="41"/>
      <c r="C163" s="192" t="s">
        <v>540</v>
      </c>
      <c r="D163" s="192" t="s">
        <v>154</v>
      </c>
      <c r="E163" s="193" t="s">
        <v>2065</v>
      </c>
      <c r="F163" s="194" t="s">
        <v>2066</v>
      </c>
      <c r="G163" s="195" t="s">
        <v>281</v>
      </c>
      <c r="H163" s="196">
        <v>8</v>
      </c>
      <c r="I163" s="197"/>
      <c r="J163" s="198">
        <f t="shared" si="30"/>
        <v>0</v>
      </c>
      <c r="K163" s="194" t="s">
        <v>21</v>
      </c>
      <c r="L163" s="61"/>
      <c r="M163" s="199" t="s">
        <v>21</v>
      </c>
      <c r="N163" s="200" t="s">
        <v>40</v>
      </c>
      <c r="O163" s="42"/>
      <c r="P163" s="201">
        <f t="shared" si="31"/>
        <v>0</v>
      </c>
      <c r="Q163" s="201">
        <v>0</v>
      </c>
      <c r="R163" s="201">
        <f t="shared" si="32"/>
        <v>0</v>
      </c>
      <c r="S163" s="201">
        <v>0</v>
      </c>
      <c r="T163" s="202">
        <f t="shared" si="33"/>
        <v>0</v>
      </c>
      <c r="AR163" s="24" t="s">
        <v>242</v>
      </c>
      <c r="AT163" s="24" t="s">
        <v>154</v>
      </c>
      <c r="AU163" s="24" t="s">
        <v>79</v>
      </c>
      <c r="AY163" s="24" t="s">
        <v>152</v>
      </c>
      <c r="BE163" s="203">
        <f t="shared" si="34"/>
        <v>0</v>
      </c>
      <c r="BF163" s="203">
        <f t="shared" si="35"/>
        <v>0</v>
      </c>
      <c r="BG163" s="203">
        <f t="shared" si="36"/>
        <v>0</v>
      </c>
      <c r="BH163" s="203">
        <f t="shared" si="37"/>
        <v>0</v>
      </c>
      <c r="BI163" s="203">
        <f t="shared" si="38"/>
        <v>0</v>
      </c>
      <c r="BJ163" s="24" t="s">
        <v>77</v>
      </c>
      <c r="BK163" s="203">
        <f t="shared" si="39"/>
        <v>0</v>
      </c>
      <c r="BL163" s="24" t="s">
        <v>242</v>
      </c>
      <c r="BM163" s="24" t="s">
        <v>899</v>
      </c>
    </row>
    <row r="164" spans="2:65" s="1" customFormat="1" ht="14.45" customHeight="1">
      <c r="B164" s="41"/>
      <c r="C164" s="192" t="s">
        <v>544</v>
      </c>
      <c r="D164" s="192" t="s">
        <v>154</v>
      </c>
      <c r="E164" s="193" t="s">
        <v>2067</v>
      </c>
      <c r="F164" s="194" t="s">
        <v>2068</v>
      </c>
      <c r="G164" s="195" t="s">
        <v>281</v>
      </c>
      <c r="H164" s="196">
        <v>2</v>
      </c>
      <c r="I164" s="197"/>
      <c r="J164" s="198">
        <f t="shared" si="30"/>
        <v>0</v>
      </c>
      <c r="K164" s="194" t="s">
        <v>21</v>
      </c>
      <c r="L164" s="61"/>
      <c r="M164" s="199" t="s">
        <v>21</v>
      </c>
      <c r="N164" s="200" t="s">
        <v>40</v>
      </c>
      <c r="O164" s="42"/>
      <c r="P164" s="201">
        <f t="shared" si="31"/>
        <v>0</v>
      </c>
      <c r="Q164" s="201">
        <v>0</v>
      </c>
      <c r="R164" s="201">
        <f t="shared" si="32"/>
        <v>0</v>
      </c>
      <c r="S164" s="201">
        <v>0</v>
      </c>
      <c r="T164" s="202">
        <f t="shared" si="33"/>
        <v>0</v>
      </c>
      <c r="AR164" s="24" t="s">
        <v>242</v>
      </c>
      <c r="AT164" s="24" t="s">
        <v>154</v>
      </c>
      <c r="AU164" s="24" t="s">
        <v>79</v>
      </c>
      <c r="AY164" s="24" t="s">
        <v>152</v>
      </c>
      <c r="BE164" s="203">
        <f t="shared" si="34"/>
        <v>0</v>
      </c>
      <c r="BF164" s="203">
        <f t="shared" si="35"/>
        <v>0</v>
      </c>
      <c r="BG164" s="203">
        <f t="shared" si="36"/>
        <v>0</v>
      </c>
      <c r="BH164" s="203">
        <f t="shared" si="37"/>
        <v>0</v>
      </c>
      <c r="BI164" s="203">
        <f t="shared" si="38"/>
        <v>0</v>
      </c>
      <c r="BJ164" s="24" t="s">
        <v>77</v>
      </c>
      <c r="BK164" s="203">
        <f t="shared" si="39"/>
        <v>0</v>
      </c>
      <c r="BL164" s="24" t="s">
        <v>242</v>
      </c>
      <c r="BM164" s="24" t="s">
        <v>909</v>
      </c>
    </row>
    <row r="165" spans="2:65" s="1" customFormat="1" ht="14.45" customHeight="1">
      <c r="B165" s="41"/>
      <c r="C165" s="192" t="s">
        <v>548</v>
      </c>
      <c r="D165" s="192" t="s">
        <v>154</v>
      </c>
      <c r="E165" s="193" t="s">
        <v>2069</v>
      </c>
      <c r="F165" s="194" t="s">
        <v>2070</v>
      </c>
      <c r="G165" s="195" t="s">
        <v>169</v>
      </c>
      <c r="H165" s="196">
        <v>52</v>
      </c>
      <c r="I165" s="197"/>
      <c r="J165" s="198">
        <f t="shared" si="30"/>
        <v>0</v>
      </c>
      <c r="K165" s="194" t="s">
        <v>21</v>
      </c>
      <c r="L165" s="61"/>
      <c r="M165" s="199" t="s">
        <v>21</v>
      </c>
      <c r="N165" s="200" t="s">
        <v>40</v>
      </c>
      <c r="O165" s="42"/>
      <c r="P165" s="201">
        <f t="shared" si="31"/>
        <v>0</v>
      </c>
      <c r="Q165" s="201">
        <v>0</v>
      </c>
      <c r="R165" s="201">
        <f t="shared" si="32"/>
        <v>0</v>
      </c>
      <c r="S165" s="201">
        <v>0</v>
      </c>
      <c r="T165" s="202">
        <f t="shared" si="33"/>
        <v>0</v>
      </c>
      <c r="AR165" s="24" t="s">
        <v>242</v>
      </c>
      <c r="AT165" s="24" t="s">
        <v>154</v>
      </c>
      <c r="AU165" s="24" t="s">
        <v>79</v>
      </c>
      <c r="AY165" s="24" t="s">
        <v>152</v>
      </c>
      <c r="BE165" s="203">
        <f t="shared" si="34"/>
        <v>0</v>
      </c>
      <c r="BF165" s="203">
        <f t="shared" si="35"/>
        <v>0</v>
      </c>
      <c r="BG165" s="203">
        <f t="shared" si="36"/>
        <v>0</v>
      </c>
      <c r="BH165" s="203">
        <f t="shared" si="37"/>
        <v>0</v>
      </c>
      <c r="BI165" s="203">
        <f t="shared" si="38"/>
        <v>0</v>
      </c>
      <c r="BJ165" s="24" t="s">
        <v>77</v>
      </c>
      <c r="BK165" s="203">
        <f t="shared" si="39"/>
        <v>0</v>
      </c>
      <c r="BL165" s="24" t="s">
        <v>242</v>
      </c>
      <c r="BM165" s="24" t="s">
        <v>917</v>
      </c>
    </row>
    <row r="166" spans="2:65" s="1" customFormat="1" ht="14.45" customHeight="1">
      <c r="B166" s="41"/>
      <c r="C166" s="192" t="s">
        <v>554</v>
      </c>
      <c r="D166" s="192" t="s">
        <v>154</v>
      </c>
      <c r="E166" s="193" t="s">
        <v>2071</v>
      </c>
      <c r="F166" s="194" t="s">
        <v>2072</v>
      </c>
      <c r="G166" s="195" t="s">
        <v>169</v>
      </c>
      <c r="H166" s="196">
        <v>68.099999999999994</v>
      </c>
      <c r="I166" s="197"/>
      <c r="J166" s="198">
        <f t="shared" si="30"/>
        <v>0</v>
      </c>
      <c r="K166" s="194" t="s">
        <v>21</v>
      </c>
      <c r="L166" s="61"/>
      <c r="M166" s="199" t="s">
        <v>21</v>
      </c>
      <c r="N166" s="200" t="s">
        <v>40</v>
      </c>
      <c r="O166" s="42"/>
      <c r="P166" s="201">
        <f t="shared" si="31"/>
        <v>0</v>
      </c>
      <c r="Q166" s="201">
        <v>0</v>
      </c>
      <c r="R166" s="201">
        <f t="shared" si="32"/>
        <v>0</v>
      </c>
      <c r="S166" s="201">
        <v>0</v>
      </c>
      <c r="T166" s="202">
        <f t="shared" si="33"/>
        <v>0</v>
      </c>
      <c r="AR166" s="24" t="s">
        <v>242</v>
      </c>
      <c r="AT166" s="24" t="s">
        <v>154</v>
      </c>
      <c r="AU166" s="24" t="s">
        <v>79</v>
      </c>
      <c r="AY166" s="24" t="s">
        <v>152</v>
      </c>
      <c r="BE166" s="203">
        <f t="shared" si="34"/>
        <v>0</v>
      </c>
      <c r="BF166" s="203">
        <f t="shared" si="35"/>
        <v>0</v>
      </c>
      <c r="BG166" s="203">
        <f t="shared" si="36"/>
        <v>0</v>
      </c>
      <c r="BH166" s="203">
        <f t="shared" si="37"/>
        <v>0</v>
      </c>
      <c r="BI166" s="203">
        <f t="shared" si="38"/>
        <v>0</v>
      </c>
      <c r="BJ166" s="24" t="s">
        <v>77</v>
      </c>
      <c r="BK166" s="203">
        <f t="shared" si="39"/>
        <v>0</v>
      </c>
      <c r="BL166" s="24" t="s">
        <v>242</v>
      </c>
      <c r="BM166" s="24" t="s">
        <v>925</v>
      </c>
    </row>
    <row r="167" spans="2:65" s="1" customFormat="1" ht="14.45" customHeight="1">
      <c r="B167" s="41"/>
      <c r="C167" s="192" t="s">
        <v>562</v>
      </c>
      <c r="D167" s="192" t="s">
        <v>154</v>
      </c>
      <c r="E167" s="193" t="s">
        <v>2073</v>
      </c>
      <c r="F167" s="194" t="s">
        <v>2074</v>
      </c>
      <c r="G167" s="195" t="s">
        <v>169</v>
      </c>
      <c r="H167" s="196">
        <v>68.099999999999994</v>
      </c>
      <c r="I167" s="197"/>
      <c r="J167" s="198">
        <f t="shared" si="30"/>
        <v>0</v>
      </c>
      <c r="K167" s="194" t="s">
        <v>21</v>
      </c>
      <c r="L167" s="61"/>
      <c r="M167" s="199" t="s">
        <v>21</v>
      </c>
      <c r="N167" s="200" t="s">
        <v>40</v>
      </c>
      <c r="O167" s="42"/>
      <c r="P167" s="201">
        <f t="shared" si="31"/>
        <v>0</v>
      </c>
      <c r="Q167" s="201">
        <v>0</v>
      </c>
      <c r="R167" s="201">
        <f t="shared" si="32"/>
        <v>0</v>
      </c>
      <c r="S167" s="201">
        <v>0</v>
      </c>
      <c r="T167" s="202">
        <f t="shared" si="33"/>
        <v>0</v>
      </c>
      <c r="AR167" s="24" t="s">
        <v>242</v>
      </c>
      <c r="AT167" s="24" t="s">
        <v>154</v>
      </c>
      <c r="AU167" s="24" t="s">
        <v>79</v>
      </c>
      <c r="AY167" s="24" t="s">
        <v>152</v>
      </c>
      <c r="BE167" s="203">
        <f t="shared" si="34"/>
        <v>0</v>
      </c>
      <c r="BF167" s="203">
        <f t="shared" si="35"/>
        <v>0</v>
      </c>
      <c r="BG167" s="203">
        <f t="shared" si="36"/>
        <v>0</v>
      </c>
      <c r="BH167" s="203">
        <f t="shared" si="37"/>
        <v>0</v>
      </c>
      <c r="BI167" s="203">
        <f t="shared" si="38"/>
        <v>0</v>
      </c>
      <c r="BJ167" s="24" t="s">
        <v>77</v>
      </c>
      <c r="BK167" s="203">
        <f t="shared" si="39"/>
        <v>0</v>
      </c>
      <c r="BL167" s="24" t="s">
        <v>242</v>
      </c>
      <c r="BM167" s="24" t="s">
        <v>935</v>
      </c>
    </row>
    <row r="168" spans="2:65" s="1" customFormat="1" ht="14.45" customHeight="1">
      <c r="B168" s="41"/>
      <c r="C168" s="192" t="s">
        <v>568</v>
      </c>
      <c r="D168" s="192" t="s">
        <v>154</v>
      </c>
      <c r="E168" s="193" t="s">
        <v>2075</v>
      </c>
      <c r="F168" s="194" t="s">
        <v>2076</v>
      </c>
      <c r="G168" s="195" t="s">
        <v>281</v>
      </c>
      <c r="H168" s="196">
        <v>2</v>
      </c>
      <c r="I168" s="197"/>
      <c r="J168" s="198">
        <f t="shared" si="30"/>
        <v>0</v>
      </c>
      <c r="K168" s="194" t="s">
        <v>21</v>
      </c>
      <c r="L168" s="61"/>
      <c r="M168" s="199" t="s">
        <v>21</v>
      </c>
      <c r="N168" s="200" t="s">
        <v>40</v>
      </c>
      <c r="O168" s="42"/>
      <c r="P168" s="201">
        <f t="shared" si="31"/>
        <v>0</v>
      </c>
      <c r="Q168" s="201">
        <v>0</v>
      </c>
      <c r="R168" s="201">
        <f t="shared" si="32"/>
        <v>0</v>
      </c>
      <c r="S168" s="201">
        <v>0</v>
      </c>
      <c r="T168" s="202">
        <f t="shared" si="33"/>
        <v>0</v>
      </c>
      <c r="AR168" s="24" t="s">
        <v>242</v>
      </c>
      <c r="AT168" s="24" t="s">
        <v>154</v>
      </c>
      <c r="AU168" s="24" t="s">
        <v>79</v>
      </c>
      <c r="AY168" s="24" t="s">
        <v>152</v>
      </c>
      <c r="BE168" s="203">
        <f t="shared" si="34"/>
        <v>0</v>
      </c>
      <c r="BF168" s="203">
        <f t="shared" si="35"/>
        <v>0</v>
      </c>
      <c r="BG168" s="203">
        <f t="shared" si="36"/>
        <v>0</v>
      </c>
      <c r="BH168" s="203">
        <f t="shared" si="37"/>
        <v>0</v>
      </c>
      <c r="BI168" s="203">
        <f t="shared" si="38"/>
        <v>0</v>
      </c>
      <c r="BJ168" s="24" t="s">
        <v>77</v>
      </c>
      <c r="BK168" s="203">
        <f t="shared" si="39"/>
        <v>0</v>
      </c>
      <c r="BL168" s="24" t="s">
        <v>242</v>
      </c>
      <c r="BM168" s="24" t="s">
        <v>943</v>
      </c>
    </row>
    <row r="169" spans="2:65" s="1" customFormat="1" ht="14.45" customHeight="1">
      <c r="B169" s="41"/>
      <c r="C169" s="192" t="s">
        <v>573</v>
      </c>
      <c r="D169" s="192" t="s">
        <v>154</v>
      </c>
      <c r="E169" s="193" t="s">
        <v>2077</v>
      </c>
      <c r="F169" s="194" t="s">
        <v>2078</v>
      </c>
      <c r="G169" s="195" t="s">
        <v>281</v>
      </c>
      <c r="H169" s="196">
        <v>1</v>
      </c>
      <c r="I169" s="197"/>
      <c r="J169" s="198">
        <f t="shared" si="30"/>
        <v>0</v>
      </c>
      <c r="K169" s="194" t="s">
        <v>21</v>
      </c>
      <c r="L169" s="61"/>
      <c r="M169" s="199" t="s">
        <v>21</v>
      </c>
      <c r="N169" s="200" t="s">
        <v>40</v>
      </c>
      <c r="O169" s="42"/>
      <c r="P169" s="201">
        <f t="shared" si="31"/>
        <v>0</v>
      </c>
      <c r="Q169" s="201">
        <v>0</v>
      </c>
      <c r="R169" s="201">
        <f t="shared" si="32"/>
        <v>0</v>
      </c>
      <c r="S169" s="201">
        <v>0</v>
      </c>
      <c r="T169" s="202">
        <f t="shared" si="33"/>
        <v>0</v>
      </c>
      <c r="AR169" s="24" t="s">
        <v>242</v>
      </c>
      <c r="AT169" s="24" t="s">
        <v>154</v>
      </c>
      <c r="AU169" s="24" t="s">
        <v>79</v>
      </c>
      <c r="AY169" s="24" t="s">
        <v>152</v>
      </c>
      <c r="BE169" s="203">
        <f t="shared" si="34"/>
        <v>0</v>
      </c>
      <c r="BF169" s="203">
        <f t="shared" si="35"/>
        <v>0</v>
      </c>
      <c r="BG169" s="203">
        <f t="shared" si="36"/>
        <v>0</v>
      </c>
      <c r="BH169" s="203">
        <f t="shared" si="37"/>
        <v>0</v>
      </c>
      <c r="BI169" s="203">
        <f t="shared" si="38"/>
        <v>0</v>
      </c>
      <c r="BJ169" s="24" t="s">
        <v>77</v>
      </c>
      <c r="BK169" s="203">
        <f t="shared" si="39"/>
        <v>0</v>
      </c>
      <c r="BL169" s="24" t="s">
        <v>242</v>
      </c>
      <c r="BM169" s="24" t="s">
        <v>951</v>
      </c>
    </row>
    <row r="170" spans="2:65" s="1" customFormat="1" ht="14.45" customHeight="1">
      <c r="B170" s="41"/>
      <c r="C170" s="192" t="s">
        <v>579</v>
      </c>
      <c r="D170" s="192" t="s">
        <v>154</v>
      </c>
      <c r="E170" s="193" t="s">
        <v>2079</v>
      </c>
      <c r="F170" s="194" t="s">
        <v>2080</v>
      </c>
      <c r="G170" s="195" t="s">
        <v>1953</v>
      </c>
      <c r="H170" s="265"/>
      <c r="I170" s="197"/>
      <c r="J170" s="198">
        <f t="shared" si="30"/>
        <v>0</v>
      </c>
      <c r="K170" s="194" t="s">
        <v>21</v>
      </c>
      <c r="L170" s="61"/>
      <c r="M170" s="199" t="s">
        <v>21</v>
      </c>
      <c r="N170" s="200" t="s">
        <v>40</v>
      </c>
      <c r="O170" s="42"/>
      <c r="P170" s="201">
        <f t="shared" si="31"/>
        <v>0</v>
      </c>
      <c r="Q170" s="201">
        <v>0</v>
      </c>
      <c r="R170" s="201">
        <f t="shared" si="32"/>
        <v>0</v>
      </c>
      <c r="S170" s="201">
        <v>0</v>
      </c>
      <c r="T170" s="202">
        <f t="shared" si="33"/>
        <v>0</v>
      </c>
      <c r="AR170" s="24" t="s">
        <v>242</v>
      </c>
      <c r="AT170" s="24" t="s">
        <v>154</v>
      </c>
      <c r="AU170" s="24" t="s">
        <v>79</v>
      </c>
      <c r="AY170" s="24" t="s">
        <v>152</v>
      </c>
      <c r="BE170" s="203">
        <f t="shared" si="34"/>
        <v>0</v>
      </c>
      <c r="BF170" s="203">
        <f t="shared" si="35"/>
        <v>0</v>
      </c>
      <c r="BG170" s="203">
        <f t="shared" si="36"/>
        <v>0</v>
      </c>
      <c r="BH170" s="203">
        <f t="shared" si="37"/>
        <v>0</v>
      </c>
      <c r="BI170" s="203">
        <f t="shared" si="38"/>
        <v>0</v>
      </c>
      <c r="BJ170" s="24" t="s">
        <v>77</v>
      </c>
      <c r="BK170" s="203">
        <f t="shared" si="39"/>
        <v>0</v>
      </c>
      <c r="BL170" s="24" t="s">
        <v>242</v>
      </c>
      <c r="BM170" s="24" t="s">
        <v>959</v>
      </c>
    </row>
    <row r="171" spans="2:65" s="10" customFormat="1" ht="29.85" customHeight="1">
      <c r="B171" s="176"/>
      <c r="C171" s="177"/>
      <c r="D171" s="178" t="s">
        <v>68</v>
      </c>
      <c r="E171" s="190" t="s">
        <v>2081</v>
      </c>
      <c r="F171" s="190" t="s">
        <v>2082</v>
      </c>
      <c r="G171" s="177"/>
      <c r="H171" s="177"/>
      <c r="I171" s="180"/>
      <c r="J171" s="191">
        <f>BK171</f>
        <v>0</v>
      </c>
      <c r="K171" s="177"/>
      <c r="L171" s="182"/>
      <c r="M171" s="183"/>
      <c r="N171" s="184"/>
      <c r="O171" s="184"/>
      <c r="P171" s="185">
        <f>SUM(P172:P190)</f>
        <v>0</v>
      </c>
      <c r="Q171" s="184"/>
      <c r="R171" s="185">
        <f>SUM(R172:R190)</f>
        <v>0</v>
      </c>
      <c r="S171" s="184"/>
      <c r="T171" s="186">
        <f>SUM(T172:T190)</f>
        <v>0</v>
      </c>
      <c r="AR171" s="187" t="s">
        <v>79</v>
      </c>
      <c r="AT171" s="188" t="s">
        <v>68</v>
      </c>
      <c r="AU171" s="188" t="s">
        <v>77</v>
      </c>
      <c r="AY171" s="187" t="s">
        <v>152</v>
      </c>
      <c r="BK171" s="189">
        <f>SUM(BK172:BK190)</f>
        <v>0</v>
      </c>
    </row>
    <row r="172" spans="2:65" s="1" customFormat="1" ht="14.45" customHeight="1">
      <c r="B172" s="41"/>
      <c r="C172" s="192" t="s">
        <v>583</v>
      </c>
      <c r="D172" s="192" t="s">
        <v>154</v>
      </c>
      <c r="E172" s="193" t="s">
        <v>2083</v>
      </c>
      <c r="F172" s="194" t="s">
        <v>2084</v>
      </c>
      <c r="G172" s="195" t="s">
        <v>2004</v>
      </c>
      <c r="H172" s="196">
        <v>1</v>
      </c>
      <c r="I172" s="197"/>
      <c r="J172" s="198">
        <f t="shared" ref="J172:J190" si="40">ROUND(I172*H172,2)</f>
        <v>0</v>
      </c>
      <c r="K172" s="194" t="s">
        <v>21</v>
      </c>
      <c r="L172" s="61"/>
      <c r="M172" s="199" t="s">
        <v>21</v>
      </c>
      <c r="N172" s="200" t="s">
        <v>40</v>
      </c>
      <c r="O172" s="42"/>
      <c r="P172" s="201">
        <f t="shared" ref="P172:P190" si="41">O172*H172</f>
        <v>0</v>
      </c>
      <c r="Q172" s="201">
        <v>0</v>
      </c>
      <c r="R172" s="201">
        <f t="shared" ref="R172:R190" si="42">Q172*H172</f>
        <v>0</v>
      </c>
      <c r="S172" s="201">
        <v>0</v>
      </c>
      <c r="T172" s="202">
        <f t="shared" ref="T172:T190" si="43">S172*H172</f>
        <v>0</v>
      </c>
      <c r="AR172" s="24" t="s">
        <v>242</v>
      </c>
      <c r="AT172" s="24" t="s">
        <v>154</v>
      </c>
      <c r="AU172" s="24" t="s">
        <v>79</v>
      </c>
      <c r="AY172" s="24" t="s">
        <v>152</v>
      </c>
      <c r="BE172" s="203">
        <f t="shared" ref="BE172:BE190" si="44">IF(N172="základní",J172,0)</f>
        <v>0</v>
      </c>
      <c r="BF172" s="203">
        <f t="shared" ref="BF172:BF190" si="45">IF(N172="snížená",J172,0)</f>
        <v>0</v>
      </c>
      <c r="BG172" s="203">
        <f t="shared" ref="BG172:BG190" si="46">IF(N172="zákl. přenesená",J172,0)</f>
        <v>0</v>
      </c>
      <c r="BH172" s="203">
        <f t="shared" ref="BH172:BH190" si="47">IF(N172="sníž. přenesená",J172,0)</f>
        <v>0</v>
      </c>
      <c r="BI172" s="203">
        <f t="shared" ref="BI172:BI190" si="48">IF(N172="nulová",J172,0)</f>
        <v>0</v>
      </c>
      <c r="BJ172" s="24" t="s">
        <v>77</v>
      </c>
      <c r="BK172" s="203">
        <f t="shared" ref="BK172:BK190" si="49">ROUND(I172*H172,2)</f>
        <v>0</v>
      </c>
      <c r="BL172" s="24" t="s">
        <v>242</v>
      </c>
      <c r="BM172" s="24" t="s">
        <v>967</v>
      </c>
    </row>
    <row r="173" spans="2:65" s="1" customFormat="1" ht="14.45" customHeight="1">
      <c r="B173" s="41"/>
      <c r="C173" s="192" t="s">
        <v>587</v>
      </c>
      <c r="D173" s="192" t="s">
        <v>154</v>
      </c>
      <c r="E173" s="193" t="s">
        <v>2085</v>
      </c>
      <c r="F173" s="194" t="s">
        <v>2086</v>
      </c>
      <c r="G173" s="195" t="s">
        <v>281</v>
      </c>
      <c r="H173" s="196">
        <v>2</v>
      </c>
      <c r="I173" s="197"/>
      <c r="J173" s="198">
        <f t="shared" si="40"/>
        <v>0</v>
      </c>
      <c r="K173" s="194" t="s">
        <v>21</v>
      </c>
      <c r="L173" s="61"/>
      <c r="M173" s="199" t="s">
        <v>21</v>
      </c>
      <c r="N173" s="200" t="s">
        <v>40</v>
      </c>
      <c r="O173" s="42"/>
      <c r="P173" s="201">
        <f t="shared" si="41"/>
        <v>0</v>
      </c>
      <c r="Q173" s="201">
        <v>0</v>
      </c>
      <c r="R173" s="201">
        <f t="shared" si="42"/>
        <v>0</v>
      </c>
      <c r="S173" s="201">
        <v>0</v>
      </c>
      <c r="T173" s="202">
        <f t="shared" si="43"/>
        <v>0</v>
      </c>
      <c r="AR173" s="24" t="s">
        <v>242</v>
      </c>
      <c r="AT173" s="24" t="s">
        <v>154</v>
      </c>
      <c r="AU173" s="24" t="s">
        <v>79</v>
      </c>
      <c r="AY173" s="24" t="s">
        <v>152</v>
      </c>
      <c r="BE173" s="203">
        <f t="shared" si="44"/>
        <v>0</v>
      </c>
      <c r="BF173" s="203">
        <f t="shared" si="45"/>
        <v>0</v>
      </c>
      <c r="BG173" s="203">
        <f t="shared" si="46"/>
        <v>0</v>
      </c>
      <c r="BH173" s="203">
        <f t="shared" si="47"/>
        <v>0</v>
      </c>
      <c r="BI173" s="203">
        <f t="shared" si="48"/>
        <v>0</v>
      </c>
      <c r="BJ173" s="24" t="s">
        <v>77</v>
      </c>
      <c r="BK173" s="203">
        <f t="shared" si="49"/>
        <v>0</v>
      </c>
      <c r="BL173" s="24" t="s">
        <v>242</v>
      </c>
      <c r="BM173" s="24" t="s">
        <v>975</v>
      </c>
    </row>
    <row r="174" spans="2:65" s="1" customFormat="1" ht="34.15" customHeight="1">
      <c r="B174" s="41"/>
      <c r="C174" s="192" t="s">
        <v>591</v>
      </c>
      <c r="D174" s="192" t="s">
        <v>154</v>
      </c>
      <c r="E174" s="193" t="s">
        <v>2087</v>
      </c>
      <c r="F174" s="194" t="s">
        <v>2088</v>
      </c>
      <c r="G174" s="195" t="s">
        <v>281</v>
      </c>
      <c r="H174" s="196">
        <v>2</v>
      </c>
      <c r="I174" s="197"/>
      <c r="J174" s="198">
        <f t="shared" si="40"/>
        <v>0</v>
      </c>
      <c r="K174" s="194" t="s">
        <v>21</v>
      </c>
      <c r="L174" s="61"/>
      <c r="M174" s="199" t="s">
        <v>21</v>
      </c>
      <c r="N174" s="200" t="s">
        <v>40</v>
      </c>
      <c r="O174" s="42"/>
      <c r="P174" s="201">
        <f t="shared" si="41"/>
        <v>0</v>
      </c>
      <c r="Q174" s="201">
        <v>0</v>
      </c>
      <c r="R174" s="201">
        <f t="shared" si="42"/>
        <v>0</v>
      </c>
      <c r="S174" s="201">
        <v>0</v>
      </c>
      <c r="T174" s="202">
        <f t="shared" si="43"/>
        <v>0</v>
      </c>
      <c r="AR174" s="24" t="s">
        <v>242</v>
      </c>
      <c r="AT174" s="24" t="s">
        <v>154</v>
      </c>
      <c r="AU174" s="24" t="s">
        <v>79</v>
      </c>
      <c r="AY174" s="24" t="s">
        <v>152</v>
      </c>
      <c r="BE174" s="203">
        <f t="shared" si="44"/>
        <v>0</v>
      </c>
      <c r="BF174" s="203">
        <f t="shared" si="45"/>
        <v>0</v>
      </c>
      <c r="BG174" s="203">
        <f t="shared" si="46"/>
        <v>0</v>
      </c>
      <c r="BH174" s="203">
        <f t="shared" si="47"/>
        <v>0</v>
      </c>
      <c r="BI174" s="203">
        <f t="shared" si="48"/>
        <v>0</v>
      </c>
      <c r="BJ174" s="24" t="s">
        <v>77</v>
      </c>
      <c r="BK174" s="203">
        <f t="shared" si="49"/>
        <v>0</v>
      </c>
      <c r="BL174" s="24" t="s">
        <v>242</v>
      </c>
      <c r="BM174" s="24" t="s">
        <v>983</v>
      </c>
    </row>
    <row r="175" spans="2:65" s="1" customFormat="1" ht="14.45" customHeight="1">
      <c r="B175" s="41"/>
      <c r="C175" s="192" t="s">
        <v>596</v>
      </c>
      <c r="D175" s="192" t="s">
        <v>154</v>
      </c>
      <c r="E175" s="193" t="s">
        <v>2089</v>
      </c>
      <c r="F175" s="194" t="s">
        <v>2090</v>
      </c>
      <c r="G175" s="195" t="s">
        <v>281</v>
      </c>
      <c r="H175" s="196">
        <v>2</v>
      </c>
      <c r="I175" s="197"/>
      <c r="J175" s="198">
        <f t="shared" si="40"/>
        <v>0</v>
      </c>
      <c r="K175" s="194" t="s">
        <v>21</v>
      </c>
      <c r="L175" s="61"/>
      <c r="M175" s="199" t="s">
        <v>21</v>
      </c>
      <c r="N175" s="200" t="s">
        <v>40</v>
      </c>
      <c r="O175" s="42"/>
      <c r="P175" s="201">
        <f t="shared" si="41"/>
        <v>0</v>
      </c>
      <c r="Q175" s="201">
        <v>0</v>
      </c>
      <c r="R175" s="201">
        <f t="shared" si="42"/>
        <v>0</v>
      </c>
      <c r="S175" s="201">
        <v>0</v>
      </c>
      <c r="T175" s="202">
        <f t="shared" si="43"/>
        <v>0</v>
      </c>
      <c r="AR175" s="24" t="s">
        <v>242</v>
      </c>
      <c r="AT175" s="24" t="s">
        <v>154</v>
      </c>
      <c r="AU175" s="24" t="s">
        <v>79</v>
      </c>
      <c r="AY175" s="24" t="s">
        <v>152</v>
      </c>
      <c r="BE175" s="203">
        <f t="shared" si="44"/>
        <v>0</v>
      </c>
      <c r="BF175" s="203">
        <f t="shared" si="45"/>
        <v>0</v>
      </c>
      <c r="BG175" s="203">
        <f t="shared" si="46"/>
        <v>0</v>
      </c>
      <c r="BH175" s="203">
        <f t="shared" si="47"/>
        <v>0</v>
      </c>
      <c r="BI175" s="203">
        <f t="shared" si="48"/>
        <v>0</v>
      </c>
      <c r="BJ175" s="24" t="s">
        <v>77</v>
      </c>
      <c r="BK175" s="203">
        <f t="shared" si="49"/>
        <v>0</v>
      </c>
      <c r="BL175" s="24" t="s">
        <v>242</v>
      </c>
      <c r="BM175" s="24" t="s">
        <v>991</v>
      </c>
    </row>
    <row r="176" spans="2:65" s="1" customFormat="1" ht="22.9" customHeight="1">
      <c r="B176" s="41"/>
      <c r="C176" s="192" t="s">
        <v>601</v>
      </c>
      <c r="D176" s="192" t="s">
        <v>154</v>
      </c>
      <c r="E176" s="193" t="s">
        <v>2091</v>
      </c>
      <c r="F176" s="194" t="s">
        <v>2092</v>
      </c>
      <c r="G176" s="195" t="s">
        <v>281</v>
      </c>
      <c r="H176" s="196">
        <v>2</v>
      </c>
      <c r="I176" s="197"/>
      <c r="J176" s="198">
        <f t="shared" si="40"/>
        <v>0</v>
      </c>
      <c r="K176" s="194" t="s">
        <v>21</v>
      </c>
      <c r="L176" s="61"/>
      <c r="M176" s="199" t="s">
        <v>21</v>
      </c>
      <c r="N176" s="200" t="s">
        <v>40</v>
      </c>
      <c r="O176" s="42"/>
      <c r="P176" s="201">
        <f t="shared" si="41"/>
        <v>0</v>
      </c>
      <c r="Q176" s="201">
        <v>0</v>
      </c>
      <c r="R176" s="201">
        <f t="shared" si="42"/>
        <v>0</v>
      </c>
      <c r="S176" s="201">
        <v>0</v>
      </c>
      <c r="T176" s="202">
        <f t="shared" si="43"/>
        <v>0</v>
      </c>
      <c r="AR176" s="24" t="s">
        <v>242</v>
      </c>
      <c r="AT176" s="24" t="s">
        <v>154</v>
      </c>
      <c r="AU176" s="24" t="s">
        <v>79</v>
      </c>
      <c r="AY176" s="24" t="s">
        <v>152</v>
      </c>
      <c r="BE176" s="203">
        <f t="shared" si="44"/>
        <v>0</v>
      </c>
      <c r="BF176" s="203">
        <f t="shared" si="45"/>
        <v>0</v>
      </c>
      <c r="BG176" s="203">
        <f t="shared" si="46"/>
        <v>0</v>
      </c>
      <c r="BH176" s="203">
        <f t="shared" si="47"/>
        <v>0</v>
      </c>
      <c r="BI176" s="203">
        <f t="shared" si="48"/>
        <v>0</v>
      </c>
      <c r="BJ176" s="24" t="s">
        <v>77</v>
      </c>
      <c r="BK176" s="203">
        <f t="shared" si="49"/>
        <v>0</v>
      </c>
      <c r="BL176" s="24" t="s">
        <v>242</v>
      </c>
      <c r="BM176" s="24" t="s">
        <v>999</v>
      </c>
    </row>
    <row r="177" spans="2:65" s="1" customFormat="1" ht="14.45" customHeight="1">
      <c r="B177" s="41"/>
      <c r="C177" s="192" t="s">
        <v>606</v>
      </c>
      <c r="D177" s="192" t="s">
        <v>154</v>
      </c>
      <c r="E177" s="193" t="s">
        <v>2093</v>
      </c>
      <c r="F177" s="194" t="s">
        <v>2094</v>
      </c>
      <c r="G177" s="195" t="s">
        <v>2095</v>
      </c>
      <c r="H177" s="196">
        <v>2</v>
      </c>
      <c r="I177" s="197"/>
      <c r="J177" s="198">
        <f t="shared" si="40"/>
        <v>0</v>
      </c>
      <c r="K177" s="194" t="s">
        <v>21</v>
      </c>
      <c r="L177" s="61"/>
      <c r="M177" s="199" t="s">
        <v>21</v>
      </c>
      <c r="N177" s="200" t="s">
        <v>40</v>
      </c>
      <c r="O177" s="42"/>
      <c r="P177" s="201">
        <f t="shared" si="41"/>
        <v>0</v>
      </c>
      <c r="Q177" s="201">
        <v>0</v>
      </c>
      <c r="R177" s="201">
        <f t="shared" si="42"/>
        <v>0</v>
      </c>
      <c r="S177" s="201">
        <v>0</v>
      </c>
      <c r="T177" s="202">
        <f t="shared" si="43"/>
        <v>0</v>
      </c>
      <c r="AR177" s="24" t="s">
        <v>242</v>
      </c>
      <c r="AT177" s="24" t="s">
        <v>154</v>
      </c>
      <c r="AU177" s="24" t="s">
        <v>79</v>
      </c>
      <c r="AY177" s="24" t="s">
        <v>152</v>
      </c>
      <c r="BE177" s="203">
        <f t="shared" si="44"/>
        <v>0</v>
      </c>
      <c r="BF177" s="203">
        <f t="shared" si="45"/>
        <v>0</v>
      </c>
      <c r="BG177" s="203">
        <f t="shared" si="46"/>
        <v>0</v>
      </c>
      <c r="BH177" s="203">
        <f t="shared" si="47"/>
        <v>0</v>
      </c>
      <c r="BI177" s="203">
        <f t="shared" si="48"/>
        <v>0</v>
      </c>
      <c r="BJ177" s="24" t="s">
        <v>77</v>
      </c>
      <c r="BK177" s="203">
        <f t="shared" si="49"/>
        <v>0</v>
      </c>
      <c r="BL177" s="24" t="s">
        <v>242</v>
      </c>
      <c r="BM177" s="24" t="s">
        <v>1007</v>
      </c>
    </row>
    <row r="178" spans="2:65" s="1" customFormat="1" ht="14.45" customHeight="1">
      <c r="B178" s="41"/>
      <c r="C178" s="192" t="s">
        <v>611</v>
      </c>
      <c r="D178" s="192" t="s">
        <v>154</v>
      </c>
      <c r="E178" s="193" t="s">
        <v>2096</v>
      </c>
      <c r="F178" s="194" t="s">
        <v>2097</v>
      </c>
      <c r="G178" s="195" t="s">
        <v>2004</v>
      </c>
      <c r="H178" s="196">
        <v>2</v>
      </c>
      <c r="I178" s="197"/>
      <c r="J178" s="198">
        <f t="shared" si="40"/>
        <v>0</v>
      </c>
      <c r="K178" s="194" t="s">
        <v>21</v>
      </c>
      <c r="L178" s="61"/>
      <c r="M178" s="199" t="s">
        <v>21</v>
      </c>
      <c r="N178" s="200" t="s">
        <v>40</v>
      </c>
      <c r="O178" s="42"/>
      <c r="P178" s="201">
        <f t="shared" si="41"/>
        <v>0</v>
      </c>
      <c r="Q178" s="201">
        <v>0</v>
      </c>
      <c r="R178" s="201">
        <f t="shared" si="42"/>
        <v>0</v>
      </c>
      <c r="S178" s="201">
        <v>0</v>
      </c>
      <c r="T178" s="202">
        <f t="shared" si="43"/>
        <v>0</v>
      </c>
      <c r="AR178" s="24" t="s">
        <v>242</v>
      </c>
      <c r="AT178" s="24" t="s">
        <v>154</v>
      </c>
      <c r="AU178" s="24" t="s">
        <v>79</v>
      </c>
      <c r="AY178" s="24" t="s">
        <v>152</v>
      </c>
      <c r="BE178" s="203">
        <f t="shared" si="44"/>
        <v>0</v>
      </c>
      <c r="BF178" s="203">
        <f t="shared" si="45"/>
        <v>0</v>
      </c>
      <c r="BG178" s="203">
        <f t="shared" si="46"/>
        <v>0</v>
      </c>
      <c r="BH178" s="203">
        <f t="shared" si="47"/>
        <v>0</v>
      </c>
      <c r="BI178" s="203">
        <f t="shared" si="48"/>
        <v>0</v>
      </c>
      <c r="BJ178" s="24" t="s">
        <v>77</v>
      </c>
      <c r="BK178" s="203">
        <f t="shared" si="49"/>
        <v>0</v>
      </c>
      <c r="BL178" s="24" t="s">
        <v>242</v>
      </c>
      <c r="BM178" s="24" t="s">
        <v>1019</v>
      </c>
    </row>
    <row r="179" spans="2:65" s="1" customFormat="1" ht="14.45" customHeight="1">
      <c r="B179" s="41"/>
      <c r="C179" s="192" t="s">
        <v>616</v>
      </c>
      <c r="D179" s="192" t="s">
        <v>154</v>
      </c>
      <c r="E179" s="193" t="s">
        <v>2098</v>
      </c>
      <c r="F179" s="194" t="s">
        <v>2099</v>
      </c>
      <c r="G179" s="195" t="s">
        <v>2004</v>
      </c>
      <c r="H179" s="196">
        <v>2</v>
      </c>
      <c r="I179" s="197"/>
      <c r="J179" s="198">
        <f t="shared" si="40"/>
        <v>0</v>
      </c>
      <c r="K179" s="194" t="s">
        <v>21</v>
      </c>
      <c r="L179" s="61"/>
      <c r="M179" s="199" t="s">
        <v>21</v>
      </c>
      <c r="N179" s="200" t="s">
        <v>40</v>
      </c>
      <c r="O179" s="42"/>
      <c r="P179" s="201">
        <f t="shared" si="41"/>
        <v>0</v>
      </c>
      <c r="Q179" s="201">
        <v>0</v>
      </c>
      <c r="R179" s="201">
        <f t="shared" si="42"/>
        <v>0</v>
      </c>
      <c r="S179" s="201">
        <v>0</v>
      </c>
      <c r="T179" s="202">
        <f t="shared" si="43"/>
        <v>0</v>
      </c>
      <c r="AR179" s="24" t="s">
        <v>242</v>
      </c>
      <c r="AT179" s="24" t="s">
        <v>154</v>
      </c>
      <c r="AU179" s="24" t="s">
        <v>79</v>
      </c>
      <c r="AY179" s="24" t="s">
        <v>152</v>
      </c>
      <c r="BE179" s="203">
        <f t="shared" si="44"/>
        <v>0</v>
      </c>
      <c r="BF179" s="203">
        <f t="shared" si="45"/>
        <v>0</v>
      </c>
      <c r="BG179" s="203">
        <f t="shared" si="46"/>
        <v>0</v>
      </c>
      <c r="BH179" s="203">
        <f t="shared" si="47"/>
        <v>0</v>
      </c>
      <c r="BI179" s="203">
        <f t="shared" si="48"/>
        <v>0</v>
      </c>
      <c r="BJ179" s="24" t="s">
        <v>77</v>
      </c>
      <c r="BK179" s="203">
        <f t="shared" si="49"/>
        <v>0</v>
      </c>
      <c r="BL179" s="24" t="s">
        <v>242</v>
      </c>
      <c r="BM179" s="24" t="s">
        <v>1029</v>
      </c>
    </row>
    <row r="180" spans="2:65" s="1" customFormat="1" ht="14.45" customHeight="1">
      <c r="B180" s="41"/>
      <c r="C180" s="192" t="s">
        <v>621</v>
      </c>
      <c r="D180" s="192" t="s">
        <v>154</v>
      </c>
      <c r="E180" s="193" t="s">
        <v>2100</v>
      </c>
      <c r="F180" s="194" t="s">
        <v>2101</v>
      </c>
      <c r="G180" s="195" t="s">
        <v>2004</v>
      </c>
      <c r="H180" s="196">
        <v>2</v>
      </c>
      <c r="I180" s="197"/>
      <c r="J180" s="198">
        <f t="shared" si="40"/>
        <v>0</v>
      </c>
      <c r="K180" s="194" t="s">
        <v>21</v>
      </c>
      <c r="L180" s="61"/>
      <c r="M180" s="199" t="s">
        <v>21</v>
      </c>
      <c r="N180" s="200" t="s">
        <v>40</v>
      </c>
      <c r="O180" s="42"/>
      <c r="P180" s="201">
        <f t="shared" si="41"/>
        <v>0</v>
      </c>
      <c r="Q180" s="201">
        <v>0</v>
      </c>
      <c r="R180" s="201">
        <f t="shared" si="42"/>
        <v>0</v>
      </c>
      <c r="S180" s="201">
        <v>0</v>
      </c>
      <c r="T180" s="202">
        <f t="shared" si="43"/>
        <v>0</v>
      </c>
      <c r="AR180" s="24" t="s">
        <v>242</v>
      </c>
      <c r="AT180" s="24" t="s">
        <v>154</v>
      </c>
      <c r="AU180" s="24" t="s">
        <v>79</v>
      </c>
      <c r="AY180" s="24" t="s">
        <v>152</v>
      </c>
      <c r="BE180" s="203">
        <f t="shared" si="44"/>
        <v>0</v>
      </c>
      <c r="BF180" s="203">
        <f t="shared" si="45"/>
        <v>0</v>
      </c>
      <c r="BG180" s="203">
        <f t="shared" si="46"/>
        <v>0</v>
      </c>
      <c r="BH180" s="203">
        <f t="shared" si="47"/>
        <v>0</v>
      </c>
      <c r="BI180" s="203">
        <f t="shared" si="48"/>
        <v>0</v>
      </c>
      <c r="BJ180" s="24" t="s">
        <v>77</v>
      </c>
      <c r="BK180" s="203">
        <f t="shared" si="49"/>
        <v>0</v>
      </c>
      <c r="BL180" s="24" t="s">
        <v>242</v>
      </c>
      <c r="BM180" s="24" t="s">
        <v>1038</v>
      </c>
    </row>
    <row r="181" spans="2:65" s="1" customFormat="1" ht="14.45" customHeight="1">
      <c r="B181" s="41"/>
      <c r="C181" s="192" t="s">
        <v>626</v>
      </c>
      <c r="D181" s="192" t="s">
        <v>154</v>
      </c>
      <c r="E181" s="193" t="s">
        <v>2102</v>
      </c>
      <c r="F181" s="194" t="s">
        <v>2103</v>
      </c>
      <c r="G181" s="195" t="s">
        <v>2004</v>
      </c>
      <c r="H181" s="196">
        <v>6</v>
      </c>
      <c r="I181" s="197"/>
      <c r="J181" s="198">
        <f t="shared" si="40"/>
        <v>0</v>
      </c>
      <c r="K181" s="194" t="s">
        <v>21</v>
      </c>
      <c r="L181" s="61"/>
      <c r="M181" s="199" t="s">
        <v>21</v>
      </c>
      <c r="N181" s="200" t="s">
        <v>40</v>
      </c>
      <c r="O181" s="42"/>
      <c r="P181" s="201">
        <f t="shared" si="41"/>
        <v>0</v>
      </c>
      <c r="Q181" s="201">
        <v>0</v>
      </c>
      <c r="R181" s="201">
        <f t="shared" si="42"/>
        <v>0</v>
      </c>
      <c r="S181" s="201">
        <v>0</v>
      </c>
      <c r="T181" s="202">
        <f t="shared" si="43"/>
        <v>0</v>
      </c>
      <c r="AR181" s="24" t="s">
        <v>242</v>
      </c>
      <c r="AT181" s="24" t="s">
        <v>154</v>
      </c>
      <c r="AU181" s="24" t="s">
        <v>79</v>
      </c>
      <c r="AY181" s="24" t="s">
        <v>152</v>
      </c>
      <c r="BE181" s="203">
        <f t="shared" si="44"/>
        <v>0</v>
      </c>
      <c r="BF181" s="203">
        <f t="shared" si="45"/>
        <v>0</v>
      </c>
      <c r="BG181" s="203">
        <f t="shared" si="46"/>
        <v>0</v>
      </c>
      <c r="BH181" s="203">
        <f t="shared" si="47"/>
        <v>0</v>
      </c>
      <c r="BI181" s="203">
        <f t="shared" si="48"/>
        <v>0</v>
      </c>
      <c r="BJ181" s="24" t="s">
        <v>77</v>
      </c>
      <c r="BK181" s="203">
        <f t="shared" si="49"/>
        <v>0</v>
      </c>
      <c r="BL181" s="24" t="s">
        <v>242</v>
      </c>
      <c r="BM181" s="24" t="s">
        <v>1046</v>
      </c>
    </row>
    <row r="182" spans="2:65" s="1" customFormat="1" ht="14.45" customHeight="1">
      <c r="B182" s="41"/>
      <c r="C182" s="192" t="s">
        <v>635</v>
      </c>
      <c r="D182" s="192" t="s">
        <v>154</v>
      </c>
      <c r="E182" s="193" t="s">
        <v>2104</v>
      </c>
      <c r="F182" s="194" t="s">
        <v>2105</v>
      </c>
      <c r="G182" s="195" t="s">
        <v>2004</v>
      </c>
      <c r="H182" s="196">
        <v>2</v>
      </c>
      <c r="I182" s="197"/>
      <c r="J182" s="198">
        <f t="shared" si="40"/>
        <v>0</v>
      </c>
      <c r="K182" s="194" t="s">
        <v>21</v>
      </c>
      <c r="L182" s="61"/>
      <c r="M182" s="199" t="s">
        <v>21</v>
      </c>
      <c r="N182" s="200" t="s">
        <v>40</v>
      </c>
      <c r="O182" s="42"/>
      <c r="P182" s="201">
        <f t="shared" si="41"/>
        <v>0</v>
      </c>
      <c r="Q182" s="201">
        <v>0</v>
      </c>
      <c r="R182" s="201">
        <f t="shared" si="42"/>
        <v>0</v>
      </c>
      <c r="S182" s="201">
        <v>0</v>
      </c>
      <c r="T182" s="202">
        <f t="shared" si="43"/>
        <v>0</v>
      </c>
      <c r="AR182" s="24" t="s">
        <v>242</v>
      </c>
      <c r="AT182" s="24" t="s">
        <v>154</v>
      </c>
      <c r="AU182" s="24" t="s">
        <v>79</v>
      </c>
      <c r="AY182" s="24" t="s">
        <v>152</v>
      </c>
      <c r="BE182" s="203">
        <f t="shared" si="44"/>
        <v>0</v>
      </c>
      <c r="BF182" s="203">
        <f t="shared" si="45"/>
        <v>0</v>
      </c>
      <c r="BG182" s="203">
        <f t="shared" si="46"/>
        <v>0</v>
      </c>
      <c r="BH182" s="203">
        <f t="shared" si="47"/>
        <v>0</v>
      </c>
      <c r="BI182" s="203">
        <f t="shared" si="48"/>
        <v>0</v>
      </c>
      <c r="BJ182" s="24" t="s">
        <v>77</v>
      </c>
      <c r="BK182" s="203">
        <f t="shared" si="49"/>
        <v>0</v>
      </c>
      <c r="BL182" s="24" t="s">
        <v>242</v>
      </c>
      <c r="BM182" s="24" t="s">
        <v>1054</v>
      </c>
    </row>
    <row r="183" spans="2:65" s="1" customFormat="1" ht="22.9" customHeight="1">
      <c r="B183" s="41"/>
      <c r="C183" s="192" t="s">
        <v>640</v>
      </c>
      <c r="D183" s="192" t="s">
        <v>154</v>
      </c>
      <c r="E183" s="193" t="s">
        <v>2106</v>
      </c>
      <c r="F183" s="194" t="s">
        <v>2107</v>
      </c>
      <c r="G183" s="195" t="s">
        <v>281</v>
      </c>
      <c r="H183" s="196">
        <v>2</v>
      </c>
      <c r="I183" s="197"/>
      <c r="J183" s="198">
        <f t="shared" si="40"/>
        <v>0</v>
      </c>
      <c r="K183" s="194" t="s">
        <v>21</v>
      </c>
      <c r="L183" s="61"/>
      <c r="M183" s="199" t="s">
        <v>21</v>
      </c>
      <c r="N183" s="200" t="s">
        <v>40</v>
      </c>
      <c r="O183" s="42"/>
      <c r="P183" s="201">
        <f t="shared" si="41"/>
        <v>0</v>
      </c>
      <c r="Q183" s="201">
        <v>0</v>
      </c>
      <c r="R183" s="201">
        <f t="shared" si="42"/>
        <v>0</v>
      </c>
      <c r="S183" s="201">
        <v>0</v>
      </c>
      <c r="T183" s="202">
        <f t="shared" si="43"/>
        <v>0</v>
      </c>
      <c r="AR183" s="24" t="s">
        <v>242</v>
      </c>
      <c r="AT183" s="24" t="s">
        <v>154</v>
      </c>
      <c r="AU183" s="24" t="s">
        <v>79</v>
      </c>
      <c r="AY183" s="24" t="s">
        <v>152</v>
      </c>
      <c r="BE183" s="203">
        <f t="shared" si="44"/>
        <v>0</v>
      </c>
      <c r="BF183" s="203">
        <f t="shared" si="45"/>
        <v>0</v>
      </c>
      <c r="BG183" s="203">
        <f t="shared" si="46"/>
        <v>0</v>
      </c>
      <c r="BH183" s="203">
        <f t="shared" si="47"/>
        <v>0</v>
      </c>
      <c r="BI183" s="203">
        <f t="shared" si="48"/>
        <v>0</v>
      </c>
      <c r="BJ183" s="24" t="s">
        <v>77</v>
      </c>
      <c r="BK183" s="203">
        <f t="shared" si="49"/>
        <v>0</v>
      </c>
      <c r="BL183" s="24" t="s">
        <v>242</v>
      </c>
      <c r="BM183" s="24" t="s">
        <v>1061</v>
      </c>
    </row>
    <row r="184" spans="2:65" s="1" customFormat="1" ht="14.45" customHeight="1">
      <c r="B184" s="41"/>
      <c r="C184" s="192" t="s">
        <v>644</v>
      </c>
      <c r="D184" s="192" t="s">
        <v>154</v>
      </c>
      <c r="E184" s="193" t="s">
        <v>2108</v>
      </c>
      <c r="F184" s="194" t="s">
        <v>2109</v>
      </c>
      <c r="G184" s="195" t="s">
        <v>281</v>
      </c>
      <c r="H184" s="196">
        <v>2</v>
      </c>
      <c r="I184" s="197"/>
      <c r="J184" s="198">
        <f t="shared" si="40"/>
        <v>0</v>
      </c>
      <c r="K184" s="194" t="s">
        <v>21</v>
      </c>
      <c r="L184" s="61"/>
      <c r="M184" s="199" t="s">
        <v>21</v>
      </c>
      <c r="N184" s="200" t="s">
        <v>40</v>
      </c>
      <c r="O184" s="42"/>
      <c r="P184" s="201">
        <f t="shared" si="41"/>
        <v>0</v>
      </c>
      <c r="Q184" s="201">
        <v>0</v>
      </c>
      <c r="R184" s="201">
        <f t="shared" si="42"/>
        <v>0</v>
      </c>
      <c r="S184" s="201">
        <v>0</v>
      </c>
      <c r="T184" s="202">
        <f t="shared" si="43"/>
        <v>0</v>
      </c>
      <c r="AR184" s="24" t="s">
        <v>242</v>
      </c>
      <c r="AT184" s="24" t="s">
        <v>154</v>
      </c>
      <c r="AU184" s="24" t="s">
        <v>79</v>
      </c>
      <c r="AY184" s="24" t="s">
        <v>152</v>
      </c>
      <c r="BE184" s="203">
        <f t="shared" si="44"/>
        <v>0</v>
      </c>
      <c r="BF184" s="203">
        <f t="shared" si="45"/>
        <v>0</v>
      </c>
      <c r="BG184" s="203">
        <f t="shared" si="46"/>
        <v>0</v>
      </c>
      <c r="BH184" s="203">
        <f t="shared" si="47"/>
        <v>0</v>
      </c>
      <c r="BI184" s="203">
        <f t="shared" si="48"/>
        <v>0</v>
      </c>
      <c r="BJ184" s="24" t="s">
        <v>77</v>
      </c>
      <c r="BK184" s="203">
        <f t="shared" si="49"/>
        <v>0</v>
      </c>
      <c r="BL184" s="24" t="s">
        <v>242</v>
      </c>
      <c r="BM184" s="24" t="s">
        <v>1069</v>
      </c>
    </row>
    <row r="185" spans="2:65" s="1" customFormat="1" ht="14.45" customHeight="1">
      <c r="B185" s="41"/>
      <c r="C185" s="192" t="s">
        <v>648</v>
      </c>
      <c r="D185" s="192" t="s">
        <v>154</v>
      </c>
      <c r="E185" s="193" t="s">
        <v>2110</v>
      </c>
      <c r="F185" s="194" t="s">
        <v>2111</v>
      </c>
      <c r="G185" s="195" t="s">
        <v>2004</v>
      </c>
      <c r="H185" s="196">
        <v>2</v>
      </c>
      <c r="I185" s="197"/>
      <c r="J185" s="198">
        <f t="shared" si="40"/>
        <v>0</v>
      </c>
      <c r="K185" s="194" t="s">
        <v>21</v>
      </c>
      <c r="L185" s="61"/>
      <c r="M185" s="199" t="s">
        <v>21</v>
      </c>
      <c r="N185" s="200" t="s">
        <v>40</v>
      </c>
      <c r="O185" s="42"/>
      <c r="P185" s="201">
        <f t="shared" si="41"/>
        <v>0</v>
      </c>
      <c r="Q185" s="201">
        <v>0</v>
      </c>
      <c r="R185" s="201">
        <f t="shared" si="42"/>
        <v>0</v>
      </c>
      <c r="S185" s="201">
        <v>0</v>
      </c>
      <c r="T185" s="202">
        <f t="shared" si="43"/>
        <v>0</v>
      </c>
      <c r="AR185" s="24" t="s">
        <v>242</v>
      </c>
      <c r="AT185" s="24" t="s">
        <v>154</v>
      </c>
      <c r="AU185" s="24" t="s">
        <v>79</v>
      </c>
      <c r="AY185" s="24" t="s">
        <v>152</v>
      </c>
      <c r="BE185" s="203">
        <f t="shared" si="44"/>
        <v>0</v>
      </c>
      <c r="BF185" s="203">
        <f t="shared" si="45"/>
        <v>0</v>
      </c>
      <c r="BG185" s="203">
        <f t="shared" si="46"/>
        <v>0</v>
      </c>
      <c r="BH185" s="203">
        <f t="shared" si="47"/>
        <v>0</v>
      </c>
      <c r="BI185" s="203">
        <f t="shared" si="48"/>
        <v>0</v>
      </c>
      <c r="BJ185" s="24" t="s">
        <v>77</v>
      </c>
      <c r="BK185" s="203">
        <f t="shared" si="49"/>
        <v>0</v>
      </c>
      <c r="BL185" s="24" t="s">
        <v>242</v>
      </c>
      <c r="BM185" s="24" t="s">
        <v>1078</v>
      </c>
    </row>
    <row r="186" spans="2:65" s="1" customFormat="1" ht="14.45" customHeight="1">
      <c r="B186" s="41"/>
      <c r="C186" s="192" t="s">
        <v>652</v>
      </c>
      <c r="D186" s="192" t="s">
        <v>154</v>
      </c>
      <c r="E186" s="193" t="s">
        <v>2112</v>
      </c>
      <c r="F186" s="194" t="s">
        <v>2113</v>
      </c>
      <c r="G186" s="195" t="s">
        <v>281</v>
      </c>
      <c r="H186" s="196">
        <v>2</v>
      </c>
      <c r="I186" s="197"/>
      <c r="J186" s="198">
        <f t="shared" si="40"/>
        <v>0</v>
      </c>
      <c r="K186" s="194" t="s">
        <v>21</v>
      </c>
      <c r="L186" s="61"/>
      <c r="M186" s="199" t="s">
        <v>21</v>
      </c>
      <c r="N186" s="200" t="s">
        <v>40</v>
      </c>
      <c r="O186" s="42"/>
      <c r="P186" s="201">
        <f t="shared" si="41"/>
        <v>0</v>
      </c>
      <c r="Q186" s="201">
        <v>0</v>
      </c>
      <c r="R186" s="201">
        <f t="shared" si="42"/>
        <v>0</v>
      </c>
      <c r="S186" s="201">
        <v>0</v>
      </c>
      <c r="T186" s="202">
        <f t="shared" si="43"/>
        <v>0</v>
      </c>
      <c r="AR186" s="24" t="s">
        <v>242</v>
      </c>
      <c r="AT186" s="24" t="s">
        <v>154</v>
      </c>
      <c r="AU186" s="24" t="s">
        <v>79</v>
      </c>
      <c r="AY186" s="24" t="s">
        <v>152</v>
      </c>
      <c r="BE186" s="203">
        <f t="shared" si="44"/>
        <v>0</v>
      </c>
      <c r="BF186" s="203">
        <f t="shared" si="45"/>
        <v>0</v>
      </c>
      <c r="BG186" s="203">
        <f t="shared" si="46"/>
        <v>0</v>
      </c>
      <c r="BH186" s="203">
        <f t="shared" si="47"/>
        <v>0</v>
      </c>
      <c r="BI186" s="203">
        <f t="shared" si="48"/>
        <v>0</v>
      </c>
      <c r="BJ186" s="24" t="s">
        <v>77</v>
      </c>
      <c r="BK186" s="203">
        <f t="shared" si="49"/>
        <v>0</v>
      </c>
      <c r="BL186" s="24" t="s">
        <v>242</v>
      </c>
      <c r="BM186" s="24" t="s">
        <v>1087</v>
      </c>
    </row>
    <row r="187" spans="2:65" s="1" customFormat="1" ht="14.45" customHeight="1">
      <c r="B187" s="41"/>
      <c r="C187" s="192" t="s">
        <v>656</v>
      </c>
      <c r="D187" s="192" t="s">
        <v>154</v>
      </c>
      <c r="E187" s="193" t="s">
        <v>2114</v>
      </c>
      <c r="F187" s="194" t="s">
        <v>2115</v>
      </c>
      <c r="G187" s="195" t="s">
        <v>281</v>
      </c>
      <c r="H187" s="196">
        <v>4</v>
      </c>
      <c r="I187" s="197"/>
      <c r="J187" s="198">
        <f t="shared" si="40"/>
        <v>0</v>
      </c>
      <c r="K187" s="194" t="s">
        <v>21</v>
      </c>
      <c r="L187" s="61"/>
      <c r="M187" s="199" t="s">
        <v>21</v>
      </c>
      <c r="N187" s="200" t="s">
        <v>40</v>
      </c>
      <c r="O187" s="42"/>
      <c r="P187" s="201">
        <f t="shared" si="41"/>
        <v>0</v>
      </c>
      <c r="Q187" s="201">
        <v>0</v>
      </c>
      <c r="R187" s="201">
        <f t="shared" si="42"/>
        <v>0</v>
      </c>
      <c r="S187" s="201">
        <v>0</v>
      </c>
      <c r="T187" s="202">
        <f t="shared" si="43"/>
        <v>0</v>
      </c>
      <c r="AR187" s="24" t="s">
        <v>242</v>
      </c>
      <c r="AT187" s="24" t="s">
        <v>154</v>
      </c>
      <c r="AU187" s="24" t="s">
        <v>79</v>
      </c>
      <c r="AY187" s="24" t="s">
        <v>152</v>
      </c>
      <c r="BE187" s="203">
        <f t="shared" si="44"/>
        <v>0</v>
      </c>
      <c r="BF187" s="203">
        <f t="shared" si="45"/>
        <v>0</v>
      </c>
      <c r="BG187" s="203">
        <f t="shared" si="46"/>
        <v>0</v>
      </c>
      <c r="BH187" s="203">
        <f t="shared" si="47"/>
        <v>0</v>
      </c>
      <c r="BI187" s="203">
        <f t="shared" si="48"/>
        <v>0</v>
      </c>
      <c r="BJ187" s="24" t="s">
        <v>77</v>
      </c>
      <c r="BK187" s="203">
        <f t="shared" si="49"/>
        <v>0</v>
      </c>
      <c r="BL187" s="24" t="s">
        <v>242</v>
      </c>
      <c r="BM187" s="24" t="s">
        <v>1095</v>
      </c>
    </row>
    <row r="188" spans="2:65" s="1" customFormat="1" ht="14.45" customHeight="1">
      <c r="B188" s="41"/>
      <c r="C188" s="192" t="s">
        <v>660</v>
      </c>
      <c r="D188" s="192" t="s">
        <v>154</v>
      </c>
      <c r="E188" s="193" t="s">
        <v>2116</v>
      </c>
      <c r="F188" s="194" t="s">
        <v>2117</v>
      </c>
      <c r="G188" s="195" t="s">
        <v>281</v>
      </c>
      <c r="H188" s="196">
        <v>1</v>
      </c>
      <c r="I188" s="197"/>
      <c r="J188" s="198">
        <f t="shared" si="40"/>
        <v>0</v>
      </c>
      <c r="K188" s="194" t="s">
        <v>21</v>
      </c>
      <c r="L188" s="61"/>
      <c r="M188" s="199" t="s">
        <v>21</v>
      </c>
      <c r="N188" s="200" t="s">
        <v>40</v>
      </c>
      <c r="O188" s="42"/>
      <c r="P188" s="201">
        <f t="shared" si="41"/>
        <v>0</v>
      </c>
      <c r="Q188" s="201">
        <v>0</v>
      </c>
      <c r="R188" s="201">
        <f t="shared" si="42"/>
        <v>0</v>
      </c>
      <c r="S188" s="201">
        <v>0</v>
      </c>
      <c r="T188" s="202">
        <f t="shared" si="43"/>
        <v>0</v>
      </c>
      <c r="AR188" s="24" t="s">
        <v>242</v>
      </c>
      <c r="AT188" s="24" t="s">
        <v>154</v>
      </c>
      <c r="AU188" s="24" t="s">
        <v>79</v>
      </c>
      <c r="AY188" s="24" t="s">
        <v>152</v>
      </c>
      <c r="BE188" s="203">
        <f t="shared" si="44"/>
        <v>0</v>
      </c>
      <c r="BF188" s="203">
        <f t="shared" si="45"/>
        <v>0</v>
      </c>
      <c r="BG188" s="203">
        <f t="shared" si="46"/>
        <v>0</v>
      </c>
      <c r="BH188" s="203">
        <f t="shared" si="47"/>
        <v>0</v>
      </c>
      <c r="BI188" s="203">
        <f t="shared" si="48"/>
        <v>0</v>
      </c>
      <c r="BJ188" s="24" t="s">
        <v>77</v>
      </c>
      <c r="BK188" s="203">
        <f t="shared" si="49"/>
        <v>0</v>
      </c>
      <c r="BL188" s="24" t="s">
        <v>242</v>
      </c>
      <c r="BM188" s="24" t="s">
        <v>1103</v>
      </c>
    </row>
    <row r="189" spans="2:65" s="1" customFormat="1" ht="14.45" customHeight="1">
      <c r="B189" s="41"/>
      <c r="C189" s="192" t="s">
        <v>665</v>
      </c>
      <c r="D189" s="192" t="s">
        <v>154</v>
      </c>
      <c r="E189" s="193" t="s">
        <v>2118</v>
      </c>
      <c r="F189" s="194" t="s">
        <v>2119</v>
      </c>
      <c r="G189" s="195" t="s">
        <v>281</v>
      </c>
      <c r="H189" s="196">
        <v>1</v>
      </c>
      <c r="I189" s="197"/>
      <c r="J189" s="198">
        <f t="shared" si="40"/>
        <v>0</v>
      </c>
      <c r="K189" s="194" t="s">
        <v>21</v>
      </c>
      <c r="L189" s="61"/>
      <c r="M189" s="199" t="s">
        <v>21</v>
      </c>
      <c r="N189" s="200" t="s">
        <v>40</v>
      </c>
      <c r="O189" s="42"/>
      <c r="P189" s="201">
        <f t="shared" si="41"/>
        <v>0</v>
      </c>
      <c r="Q189" s="201">
        <v>0</v>
      </c>
      <c r="R189" s="201">
        <f t="shared" si="42"/>
        <v>0</v>
      </c>
      <c r="S189" s="201">
        <v>0</v>
      </c>
      <c r="T189" s="202">
        <f t="shared" si="43"/>
        <v>0</v>
      </c>
      <c r="AR189" s="24" t="s">
        <v>242</v>
      </c>
      <c r="AT189" s="24" t="s">
        <v>154</v>
      </c>
      <c r="AU189" s="24" t="s">
        <v>79</v>
      </c>
      <c r="AY189" s="24" t="s">
        <v>152</v>
      </c>
      <c r="BE189" s="203">
        <f t="shared" si="44"/>
        <v>0</v>
      </c>
      <c r="BF189" s="203">
        <f t="shared" si="45"/>
        <v>0</v>
      </c>
      <c r="BG189" s="203">
        <f t="shared" si="46"/>
        <v>0</v>
      </c>
      <c r="BH189" s="203">
        <f t="shared" si="47"/>
        <v>0</v>
      </c>
      <c r="BI189" s="203">
        <f t="shared" si="48"/>
        <v>0</v>
      </c>
      <c r="BJ189" s="24" t="s">
        <v>77</v>
      </c>
      <c r="BK189" s="203">
        <f t="shared" si="49"/>
        <v>0</v>
      </c>
      <c r="BL189" s="24" t="s">
        <v>242</v>
      </c>
      <c r="BM189" s="24" t="s">
        <v>1111</v>
      </c>
    </row>
    <row r="190" spans="2:65" s="1" customFormat="1" ht="14.45" customHeight="1">
      <c r="B190" s="41"/>
      <c r="C190" s="192" t="s">
        <v>670</v>
      </c>
      <c r="D190" s="192" t="s">
        <v>154</v>
      </c>
      <c r="E190" s="193" t="s">
        <v>2120</v>
      </c>
      <c r="F190" s="194" t="s">
        <v>2121</v>
      </c>
      <c r="G190" s="195" t="s">
        <v>1953</v>
      </c>
      <c r="H190" s="265"/>
      <c r="I190" s="197"/>
      <c r="J190" s="198">
        <f t="shared" si="40"/>
        <v>0</v>
      </c>
      <c r="K190" s="194" t="s">
        <v>21</v>
      </c>
      <c r="L190" s="61"/>
      <c r="M190" s="199" t="s">
        <v>21</v>
      </c>
      <c r="N190" s="261" t="s">
        <v>40</v>
      </c>
      <c r="O190" s="262"/>
      <c r="P190" s="263">
        <f t="shared" si="41"/>
        <v>0</v>
      </c>
      <c r="Q190" s="263">
        <v>0</v>
      </c>
      <c r="R190" s="263">
        <f t="shared" si="42"/>
        <v>0</v>
      </c>
      <c r="S190" s="263">
        <v>0</v>
      </c>
      <c r="T190" s="264">
        <f t="shared" si="43"/>
        <v>0</v>
      </c>
      <c r="AR190" s="24" t="s">
        <v>242</v>
      </c>
      <c r="AT190" s="24" t="s">
        <v>154</v>
      </c>
      <c r="AU190" s="24" t="s">
        <v>79</v>
      </c>
      <c r="AY190" s="24" t="s">
        <v>152</v>
      </c>
      <c r="BE190" s="203">
        <f t="shared" si="44"/>
        <v>0</v>
      </c>
      <c r="BF190" s="203">
        <f t="shared" si="45"/>
        <v>0</v>
      </c>
      <c r="BG190" s="203">
        <f t="shared" si="46"/>
        <v>0</v>
      </c>
      <c r="BH190" s="203">
        <f t="shared" si="47"/>
        <v>0</v>
      </c>
      <c r="BI190" s="203">
        <f t="shared" si="48"/>
        <v>0</v>
      </c>
      <c r="BJ190" s="24" t="s">
        <v>77</v>
      </c>
      <c r="BK190" s="203">
        <f t="shared" si="49"/>
        <v>0</v>
      </c>
      <c r="BL190" s="24" t="s">
        <v>242</v>
      </c>
      <c r="BM190" s="24" t="s">
        <v>1121</v>
      </c>
    </row>
    <row r="191" spans="2:65" s="1" customFormat="1" ht="6.95" customHeight="1">
      <c r="B191" s="56"/>
      <c r="C191" s="57"/>
      <c r="D191" s="57"/>
      <c r="E191" s="57"/>
      <c r="F191" s="57"/>
      <c r="G191" s="57"/>
      <c r="H191" s="57"/>
      <c r="I191" s="139"/>
      <c r="J191" s="57"/>
      <c r="K191" s="57"/>
      <c r="L191" s="61"/>
    </row>
  </sheetData>
  <sheetProtection algorithmName="SHA-512" hashValue="0VUSb6X5eQ4LkGLLkoBtoRS025HHxQDsP6JxuQxrWttCk6dLebKVdF+RP4X6wdSZWuhJl/Zj8rfLmojYQsMlfw==" saltValue="D4ebJ+iK8nVZdFCFdPUWr9jhAfMpTizJxV32QFmLpbiqXFVpt20k4aqOC0WMG3aeBNT7PSoyJwVZvMFFvYouMw==" spinCount="100000" sheet="1" objects="1" scenarios="1" formatColumns="0" formatRows="0" autoFilter="0"/>
  <autoFilter ref="C83:K190"/>
  <mergeCells count="10">
    <mergeCell ref="J51:J52"/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9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6" width="64.33203125" customWidth="1"/>
    <col min="7" max="7" width="7.5" customWidth="1"/>
    <col min="8" max="8" width="9.5" customWidth="1"/>
    <col min="9" max="9" width="10.83203125" style="111" customWidth="1"/>
    <col min="10" max="10" width="20.1640625" customWidth="1"/>
    <col min="11" max="11" width="13.33203125" customWidth="1"/>
    <col min="13" max="18" width="9.1640625" hidden="1"/>
    <col min="19" max="19" width="7" hidden="1" customWidth="1"/>
    <col min="20" max="20" width="25.5" hidden="1" customWidth="1"/>
    <col min="21" max="21" width="14" hidden="1" customWidth="1"/>
    <col min="22" max="22" width="10.5" customWidth="1"/>
    <col min="23" max="23" width="14" customWidth="1"/>
    <col min="24" max="24" width="10.5" customWidth="1"/>
    <col min="25" max="25" width="12.83203125" customWidth="1"/>
    <col min="26" max="26" width="9.5" customWidth="1"/>
    <col min="27" max="27" width="12.83203125" customWidth="1"/>
    <col min="28" max="28" width="14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92</v>
      </c>
      <c r="G1" s="390" t="s">
        <v>93</v>
      </c>
      <c r="H1" s="390"/>
      <c r="I1" s="115"/>
      <c r="J1" s="114" t="s">
        <v>94</v>
      </c>
      <c r="K1" s="113" t="s">
        <v>95</v>
      </c>
      <c r="L1" s="114" t="s">
        <v>96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88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79</v>
      </c>
    </row>
    <row r="4" spans="1:70" ht="36.950000000000003" customHeight="1">
      <c r="B4" s="28"/>
      <c r="C4" s="29"/>
      <c r="D4" s="30" t="s">
        <v>97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14.45" customHeight="1">
      <c r="B7" s="28"/>
      <c r="C7" s="29"/>
      <c r="D7" s="29"/>
      <c r="E7" s="382" t="str">
        <f>'Rekapitulace stavby'!K6</f>
        <v>ŽST Bílovice nad Svitavou-oprava přístřešku a fasády</v>
      </c>
      <c r="F7" s="383"/>
      <c r="G7" s="383"/>
      <c r="H7" s="383"/>
      <c r="I7" s="117"/>
      <c r="J7" s="29"/>
      <c r="K7" s="31"/>
    </row>
    <row r="8" spans="1:70" s="1" customFormat="1">
      <c r="B8" s="41"/>
      <c r="C8" s="42"/>
      <c r="D8" s="37" t="s">
        <v>98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84" t="s">
        <v>2122</v>
      </c>
      <c r="F9" s="385"/>
      <c r="G9" s="385"/>
      <c r="H9" s="385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2. 1. 2019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19" t="s">
        <v>29</v>
      </c>
      <c r="J15" s="35" t="str">
        <f>IF('Rekapitulace stavby'!AN11="","",'Rekapitulace stavby'!AN11)</f>
        <v/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30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29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32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29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34</v>
      </c>
      <c r="E23" s="42"/>
      <c r="F23" s="42"/>
      <c r="G23" s="42"/>
      <c r="H23" s="42"/>
      <c r="I23" s="118"/>
      <c r="J23" s="42"/>
      <c r="K23" s="45"/>
    </row>
    <row r="24" spans="2:11" s="6" customFormat="1" ht="14.45" customHeight="1">
      <c r="B24" s="121"/>
      <c r="C24" s="122"/>
      <c r="D24" s="122"/>
      <c r="E24" s="371" t="s">
        <v>21</v>
      </c>
      <c r="F24" s="371"/>
      <c r="G24" s="371"/>
      <c r="H24" s="371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35</v>
      </c>
      <c r="E27" s="42"/>
      <c r="F27" s="42"/>
      <c r="G27" s="42"/>
      <c r="H27" s="42"/>
      <c r="I27" s="118"/>
      <c r="J27" s="128">
        <f>ROUND(J78,2)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37</v>
      </c>
      <c r="G29" s="42"/>
      <c r="H29" s="42"/>
      <c r="I29" s="129" t="s">
        <v>36</v>
      </c>
      <c r="J29" s="46" t="s">
        <v>38</v>
      </c>
      <c r="K29" s="45"/>
    </row>
    <row r="30" spans="2:11" s="1" customFormat="1" ht="14.45" customHeight="1">
      <c r="B30" s="41"/>
      <c r="C30" s="42"/>
      <c r="D30" s="49" t="s">
        <v>39</v>
      </c>
      <c r="E30" s="49" t="s">
        <v>40</v>
      </c>
      <c r="F30" s="130">
        <f>ROUND(SUM(BE78:BE97), 2)</f>
        <v>0</v>
      </c>
      <c r="G30" s="42"/>
      <c r="H30" s="42"/>
      <c r="I30" s="131">
        <v>0.21</v>
      </c>
      <c r="J30" s="130">
        <f>ROUND(ROUND((SUM(BE78:BE97)),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41</v>
      </c>
      <c r="F31" s="130">
        <f>ROUND(SUM(BF78:BF97), 2)</f>
        <v>0</v>
      </c>
      <c r="G31" s="42"/>
      <c r="H31" s="42"/>
      <c r="I31" s="131">
        <v>0.15</v>
      </c>
      <c r="J31" s="130">
        <f>ROUND(ROUND((SUM(BF78:BF97)),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42</v>
      </c>
      <c r="F32" s="130">
        <f>ROUND(SUM(BG78:BG97),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43</v>
      </c>
      <c r="F33" s="130">
        <f>ROUND(SUM(BH78:BH97),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44</v>
      </c>
      <c r="F34" s="130">
        <f>ROUND(SUM(BI78:BI97),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45</v>
      </c>
      <c r="E36" s="79"/>
      <c r="F36" s="79"/>
      <c r="G36" s="134" t="s">
        <v>46</v>
      </c>
      <c r="H36" s="135" t="s">
        <v>47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100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14.45" customHeight="1">
      <c r="B45" s="41"/>
      <c r="C45" s="42"/>
      <c r="D45" s="42"/>
      <c r="E45" s="382" t="str">
        <f>E7</f>
        <v>ŽST Bílovice nad Svitavou-oprava přístřešku a fasády</v>
      </c>
      <c r="F45" s="383"/>
      <c r="G45" s="383"/>
      <c r="H45" s="383"/>
      <c r="I45" s="118"/>
      <c r="J45" s="42"/>
      <c r="K45" s="45"/>
    </row>
    <row r="46" spans="2:11" s="1" customFormat="1" ht="14.45" customHeight="1">
      <c r="B46" s="41"/>
      <c r="C46" s="37" t="s">
        <v>98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16.149999999999999" customHeight="1">
      <c r="B47" s="41"/>
      <c r="C47" s="42"/>
      <c r="D47" s="42"/>
      <c r="E47" s="384" t="str">
        <f>E9</f>
        <v>04 - D1.4.2. Vytápění</v>
      </c>
      <c r="F47" s="385"/>
      <c r="G47" s="385"/>
      <c r="H47" s="38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</v>
      </c>
      <c r="G49" s="42"/>
      <c r="H49" s="42"/>
      <c r="I49" s="119" t="s">
        <v>25</v>
      </c>
      <c r="J49" s="120" t="str">
        <f>IF(J12="","",J12)</f>
        <v>2. 1. 2019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19" t="s">
        <v>32</v>
      </c>
      <c r="J51" s="371" t="str">
        <f>E21</f>
        <v xml:space="preserve"> </v>
      </c>
      <c r="K51" s="45"/>
    </row>
    <row r="52" spans="2:47" s="1" customFormat="1" ht="14.45" customHeight="1">
      <c r="B52" s="41"/>
      <c r="C52" s="37" t="s">
        <v>30</v>
      </c>
      <c r="D52" s="42"/>
      <c r="E52" s="42"/>
      <c r="F52" s="35" t="str">
        <f>IF(E18="","",E18)</f>
        <v/>
      </c>
      <c r="G52" s="42"/>
      <c r="H52" s="42"/>
      <c r="I52" s="118"/>
      <c r="J52" s="386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101</v>
      </c>
      <c r="D54" s="132"/>
      <c r="E54" s="132"/>
      <c r="F54" s="132"/>
      <c r="G54" s="132"/>
      <c r="H54" s="132"/>
      <c r="I54" s="145"/>
      <c r="J54" s="146" t="s">
        <v>102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103</v>
      </c>
      <c r="D56" s="42"/>
      <c r="E56" s="42"/>
      <c r="F56" s="42"/>
      <c r="G56" s="42"/>
      <c r="H56" s="42"/>
      <c r="I56" s="118"/>
      <c r="J56" s="128">
        <f>J78</f>
        <v>0</v>
      </c>
      <c r="K56" s="45"/>
      <c r="AU56" s="24" t="s">
        <v>104</v>
      </c>
    </row>
    <row r="57" spans="2:47" s="7" customFormat="1" ht="24.95" customHeight="1">
      <c r="B57" s="149"/>
      <c r="C57" s="150"/>
      <c r="D57" s="151" t="s">
        <v>119</v>
      </c>
      <c r="E57" s="152"/>
      <c r="F57" s="152"/>
      <c r="G57" s="152"/>
      <c r="H57" s="152"/>
      <c r="I57" s="153"/>
      <c r="J57" s="154">
        <f>J79</f>
        <v>0</v>
      </c>
      <c r="K57" s="155"/>
    </row>
    <row r="58" spans="2:47" s="8" customFormat="1" ht="19.899999999999999" customHeight="1">
      <c r="B58" s="156"/>
      <c r="C58" s="157"/>
      <c r="D58" s="158" t="s">
        <v>2123</v>
      </c>
      <c r="E58" s="159"/>
      <c r="F58" s="159"/>
      <c r="G58" s="159"/>
      <c r="H58" s="159"/>
      <c r="I58" s="160"/>
      <c r="J58" s="161">
        <f>J80</f>
        <v>0</v>
      </c>
      <c r="K58" s="162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18"/>
      <c r="J59" s="42"/>
      <c r="K59" s="45"/>
    </row>
    <row r="60" spans="2:47" s="1" customFormat="1" ht="6.95" customHeight="1">
      <c r="B60" s="56"/>
      <c r="C60" s="57"/>
      <c r="D60" s="57"/>
      <c r="E60" s="57"/>
      <c r="F60" s="57"/>
      <c r="G60" s="57"/>
      <c r="H60" s="57"/>
      <c r="I60" s="139"/>
      <c r="J60" s="57"/>
      <c r="K60" s="58"/>
    </row>
    <row r="64" spans="2:47" s="1" customFormat="1" ht="6.95" customHeight="1">
      <c r="B64" s="59"/>
      <c r="C64" s="60"/>
      <c r="D64" s="60"/>
      <c r="E64" s="60"/>
      <c r="F64" s="60"/>
      <c r="G64" s="60"/>
      <c r="H64" s="60"/>
      <c r="I64" s="142"/>
      <c r="J64" s="60"/>
      <c r="K64" s="60"/>
      <c r="L64" s="61"/>
    </row>
    <row r="65" spans="2:63" s="1" customFormat="1" ht="36.950000000000003" customHeight="1">
      <c r="B65" s="41"/>
      <c r="C65" s="62" t="s">
        <v>136</v>
      </c>
      <c r="D65" s="63"/>
      <c r="E65" s="63"/>
      <c r="F65" s="63"/>
      <c r="G65" s="63"/>
      <c r="H65" s="63"/>
      <c r="I65" s="163"/>
      <c r="J65" s="63"/>
      <c r="K65" s="63"/>
      <c r="L65" s="61"/>
    </row>
    <row r="66" spans="2:63" s="1" customFormat="1" ht="6.95" customHeight="1">
      <c r="B66" s="41"/>
      <c r="C66" s="63"/>
      <c r="D66" s="63"/>
      <c r="E66" s="63"/>
      <c r="F66" s="63"/>
      <c r="G66" s="63"/>
      <c r="H66" s="63"/>
      <c r="I66" s="163"/>
      <c r="J66" s="63"/>
      <c r="K66" s="63"/>
      <c r="L66" s="61"/>
    </row>
    <row r="67" spans="2:63" s="1" customFormat="1" ht="14.45" customHeight="1">
      <c r="B67" s="41"/>
      <c r="C67" s="65" t="s">
        <v>18</v>
      </c>
      <c r="D67" s="63"/>
      <c r="E67" s="63"/>
      <c r="F67" s="63"/>
      <c r="G67" s="63"/>
      <c r="H67" s="63"/>
      <c r="I67" s="163"/>
      <c r="J67" s="63"/>
      <c r="K67" s="63"/>
      <c r="L67" s="61"/>
    </row>
    <row r="68" spans="2:63" s="1" customFormat="1" ht="14.45" customHeight="1">
      <c r="B68" s="41"/>
      <c r="C68" s="63"/>
      <c r="D68" s="63"/>
      <c r="E68" s="387" t="str">
        <f>E7</f>
        <v>ŽST Bílovice nad Svitavou-oprava přístřešku a fasády</v>
      </c>
      <c r="F68" s="388"/>
      <c r="G68" s="388"/>
      <c r="H68" s="388"/>
      <c r="I68" s="163"/>
      <c r="J68" s="63"/>
      <c r="K68" s="63"/>
      <c r="L68" s="61"/>
    </row>
    <row r="69" spans="2:63" s="1" customFormat="1" ht="14.45" customHeight="1">
      <c r="B69" s="41"/>
      <c r="C69" s="65" t="s">
        <v>98</v>
      </c>
      <c r="D69" s="63"/>
      <c r="E69" s="63"/>
      <c r="F69" s="63"/>
      <c r="G69" s="63"/>
      <c r="H69" s="63"/>
      <c r="I69" s="163"/>
      <c r="J69" s="63"/>
      <c r="K69" s="63"/>
      <c r="L69" s="61"/>
    </row>
    <row r="70" spans="2:63" s="1" customFormat="1" ht="16.149999999999999" customHeight="1">
      <c r="B70" s="41"/>
      <c r="C70" s="63"/>
      <c r="D70" s="63"/>
      <c r="E70" s="378" t="str">
        <f>E9</f>
        <v>04 - D1.4.2. Vytápění</v>
      </c>
      <c r="F70" s="389"/>
      <c r="G70" s="389"/>
      <c r="H70" s="389"/>
      <c r="I70" s="163"/>
      <c r="J70" s="63"/>
      <c r="K70" s="63"/>
      <c r="L70" s="61"/>
    </row>
    <row r="71" spans="2:63" s="1" customFormat="1" ht="6.95" customHeight="1">
      <c r="B71" s="41"/>
      <c r="C71" s="63"/>
      <c r="D71" s="63"/>
      <c r="E71" s="63"/>
      <c r="F71" s="63"/>
      <c r="G71" s="63"/>
      <c r="H71" s="63"/>
      <c r="I71" s="163"/>
      <c r="J71" s="63"/>
      <c r="K71" s="63"/>
      <c r="L71" s="61"/>
    </row>
    <row r="72" spans="2:63" s="1" customFormat="1" ht="18" customHeight="1">
      <c r="B72" s="41"/>
      <c r="C72" s="65" t="s">
        <v>23</v>
      </c>
      <c r="D72" s="63"/>
      <c r="E72" s="63"/>
      <c r="F72" s="164" t="str">
        <f>F12</f>
        <v xml:space="preserve"> </v>
      </c>
      <c r="G72" s="63"/>
      <c r="H72" s="63"/>
      <c r="I72" s="165" t="s">
        <v>25</v>
      </c>
      <c r="J72" s="73" t="str">
        <f>IF(J12="","",J12)</f>
        <v>2. 1. 2019</v>
      </c>
      <c r="K72" s="63"/>
      <c r="L72" s="61"/>
    </row>
    <row r="73" spans="2:63" s="1" customFormat="1" ht="6.95" customHeight="1">
      <c r="B73" s="41"/>
      <c r="C73" s="63"/>
      <c r="D73" s="63"/>
      <c r="E73" s="63"/>
      <c r="F73" s="63"/>
      <c r="G73" s="63"/>
      <c r="H73" s="63"/>
      <c r="I73" s="163"/>
      <c r="J73" s="63"/>
      <c r="K73" s="63"/>
      <c r="L73" s="61"/>
    </row>
    <row r="74" spans="2:63" s="1" customFormat="1">
      <c r="B74" s="41"/>
      <c r="C74" s="65" t="s">
        <v>27</v>
      </c>
      <c r="D74" s="63"/>
      <c r="E74" s="63"/>
      <c r="F74" s="164" t="str">
        <f>E15</f>
        <v xml:space="preserve"> </v>
      </c>
      <c r="G74" s="63"/>
      <c r="H74" s="63"/>
      <c r="I74" s="165" t="s">
        <v>32</v>
      </c>
      <c r="J74" s="164" t="str">
        <f>E21</f>
        <v xml:space="preserve"> </v>
      </c>
      <c r="K74" s="63"/>
      <c r="L74" s="61"/>
    </row>
    <row r="75" spans="2:63" s="1" customFormat="1" ht="14.45" customHeight="1">
      <c r="B75" s="41"/>
      <c r="C75" s="65" t="s">
        <v>30</v>
      </c>
      <c r="D75" s="63"/>
      <c r="E75" s="63"/>
      <c r="F75" s="164" t="str">
        <f>IF(E18="","",E18)</f>
        <v/>
      </c>
      <c r="G75" s="63"/>
      <c r="H75" s="63"/>
      <c r="I75" s="163"/>
      <c r="J75" s="63"/>
      <c r="K75" s="63"/>
      <c r="L75" s="61"/>
    </row>
    <row r="76" spans="2:63" s="1" customFormat="1" ht="10.35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63" s="9" customFormat="1" ht="29.25" customHeight="1">
      <c r="B77" s="166"/>
      <c r="C77" s="167" t="s">
        <v>137</v>
      </c>
      <c r="D77" s="168" t="s">
        <v>54</v>
      </c>
      <c r="E77" s="168" t="s">
        <v>50</v>
      </c>
      <c r="F77" s="168" t="s">
        <v>138</v>
      </c>
      <c r="G77" s="168" t="s">
        <v>139</v>
      </c>
      <c r="H77" s="168" t="s">
        <v>140</v>
      </c>
      <c r="I77" s="169" t="s">
        <v>141</v>
      </c>
      <c r="J77" s="168" t="s">
        <v>102</v>
      </c>
      <c r="K77" s="170" t="s">
        <v>142</v>
      </c>
      <c r="L77" s="171"/>
      <c r="M77" s="81" t="s">
        <v>143</v>
      </c>
      <c r="N77" s="82" t="s">
        <v>39</v>
      </c>
      <c r="O77" s="82" t="s">
        <v>144</v>
      </c>
      <c r="P77" s="82" t="s">
        <v>145</v>
      </c>
      <c r="Q77" s="82" t="s">
        <v>146</v>
      </c>
      <c r="R77" s="82" t="s">
        <v>147</v>
      </c>
      <c r="S77" s="82" t="s">
        <v>148</v>
      </c>
      <c r="T77" s="83" t="s">
        <v>149</v>
      </c>
    </row>
    <row r="78" spans="2:63" s="1" customFormat="1" ht="29.25" customHeight="1">
      <c r="B78" s="41"/>
      <c r="C78" s="87" t="s">
        <v>103</v>
      </c>
      <c r="D78" s="63"/>
      <c r="E78" s="63"/>
      <c r="F78" s="63"/>
      <c r="G78" s="63"/>
      <c r="H78" s="63"/>
      <c r="I78" s="163"/>
      <c r="J78" s="172">
        <f>BK78</f>
        <v>0</v>
      </c>
      <c r="K78" s="63"/>
      <c r="L78" s="61"/>
      <c r="M78" s="84"/>
      <c r="N78" s="85"/>
      <c r="O78" s="85"/>
      <c r="P78" s="173">
        <f>P79</f>
        <v>0</v>
      </c>
      <c r="Q78" s="85"/>
      <c r="R78" s="173">
        <f>R79</f>
        <v>0</v>
      </c>
      <c r="S78" s="85"/>
      <c r="T78" s="174">
        <f>T79</f>
        <v>0</v>
      </c>
      <c r="AT78" s="24" t="s">
        <v>68</v>
      </c>
      <c r="AU78" s="24" t="s">
        <v>104</v>
      </c>
      <c r="BK78" s="175">
        <f>BK79</f>
        <v>0</v>
      </c>
    </row>
    <row r="79" spans="2:63" s="10" customFormat="1" ht="37.35" customHeight="1">
      <c r="B79" s="176"/>
      <c r="C79" s="177"/>
      <c r="D79" s="178" t="s">
        <v>68</v>
      </c>
      <c r="E79" s="179" t="s">
        <v>1156</v>
      </c>
      <c r="F79" s="179" t="s">
        <v>1157</v>
      </c>
      <c r="G79" s="177"/>
      <c r="H79" s="177"/>
      <c r="I79" s="180"/>
      <c r="J79" s="181">
        <f>BK79</f>
        <v>0</v>
      </c>
      <c r="K79" s="177"/>
      <c r="L79" s="182"/>
      <c r="M79" s="183"/>
      <c r="N79" s="184"/>
      <c r="O79" s="184"/>
      <c r="P79" s="185">
        <f>P80</f>
        <v>0</v>
      </c>
      <c r="Q79" s="184"/>
      <c r="R79" s="185">
        <f>R80</f>
        <v>0</v>
      </c>
      <c r="S79" s="184"/>
      <c r="T79" s="186">
        <f>T80</f>
        <v>0</v>
      </c>
      <c r="AR79" s="187" t="s">
        <v>79</v>
      </c>
      <c r="AT79" s="188" t="s">
        <v>68</v>
      </c>
      <c r="AU79" s="188" t="s">
        <v>69</v>
      </c>
      <c r="AY79" s="187" t="s">
        <v>152</v>
      </c>
      <c r="BK79" s="189">
        <f>BK80</f>
        <v>0</v>
      </c>
    </row>
    <row r="80" spans="2:63" s="10" customFormat="1" ht="19.899999999999999" customHeight="1">
      <c r="B80" s="176"/>
      <c r="C80" s="177"/>
      <c r="D80" s="178" t="s">
        <v>68</v>
      </c>
      <c r="E80" s="190" t="s">
        <v>2124</v>
      </c>
      <c r="F80" s="190" t="s">
        <v>2125</v>
      </c>
      <c r="G80" s="177"/>
      <c r="H80" s="177"/>
      <c r="I80" s="180"/>
      <c r="J80" s="191">
        <f>BK80</f>
        <v>0</v>
      </c>
      <c r="K80" s="177"/>
      <c r="L80" s="182"/>
      <c r="M80" s="183"/>
      <c r="N80" s="184"/>
      <c r="O80" s="184"/>
      <c r="P80" s="185">
        <f>SUM(P81:P97)</f>
        <v>0</v>
      </c>
      <c r="Q80" s="184"/>
      <c r="R80" s="185">
        <f>SUM(R81:R97)</f>
        <v>0</v>
      </c>
      <c r="S80" s="184"/>
      <c r="T80" s="186">
        <f>SUM(T81:T97)</f>
        <v>0</v>
      </c>
      <c r="AR80" s="187" t="s">
        <v>77</v>
      </c>
      <c r="AT80" s="188" t="s">
        <v>68</v>
      </c>
      <c r="AU80" s="188" t="s">
        <v>77</v>
      </c>
      <c r="AY80" s="187" t="s">
        <v>152</v>
      </c>
      <c r="BK80" s="189">
        <f>SUM(BK81:BK97)</f>
        <v>0</v>
      </c>
    </row>
    <row r="81" spans="2:65" s="1" customFormat="1" ht="14.45" customHeight="1">
      <c r="B81" s="41"/>
      <c r="C81" s="192" t="s">
        <v>77</v>
      </c>
      <c r="D81" s="192" t="s">
        <v>154</v>
      </c>
      <c r="E81" s="193" t="s">
        <v>2126</v>
      </c>
      <c r="F81" s="194" t="s">
        <v>2127</v>
      </c>
      <c r="G81" s="195" t="s">
        <v>281</v>
      </c>
      <c r="H81" s="196">
        <v>1</v>
      </c>
      <c r="I81" s="197"/>
      <c r="J81" s="198">
        <f t="shared" ref="J81:J97" si="0">ROUND(I81*H81,2)</f>
        <v>0</v>
      </c>
      <c r="K81" s="194" t="s">
        <v>21</v>
      </c>
      <c r="L81" s="61"/>
      <c r="M81" s="199" t="s">
        <v>21</v>
      </c>
      <c r="N81" s="200" t="s">
        <v>40</v>
      </c>
      <c r="O81" s="42"/>
      <c r="P81" s="201">
        <f t="shared" ref="P81:P97" si="1">O81*H81</f>
        <v>0</v>
      </c>
      <c r="Q81" s="201">
        <v>0</v>
      </c>
      <c r="R81" s="201">
        <f t="shared" ref="R81:R97" si="2">Q81*H81</f>
        <v>0</v>
      </c>
      <c r="S81" s="201">
        <v>0</v>
      </c>
      <c r="T81" s="202">
        <f t="shared" ref="T81:T97" si="3">S81*H81</f>
        <v>0</v>
      </c>
      <c r="AR81" s="24" t="s">
        <v>159</v>
      </c>
      <c r="AT81" s="24" t="s">
        <v>154</v>
      </c>
      <c r="AU81" s="24" t="s">
        <v>79</v>
      </c>
      <c r="AY81" s="24" t="s">
        <v>152</v>
      </c>
      <c r="BE81" s="203">
        <f t="shared" ref="BE81:BE97" si="4">IF(N81="základní",J81,0)</f>
        <v>0</v>
      </c>
      <c r="BF81" s="203">
        <f t="shared" ref="BF81:BF97" si="5">IF(N81="snížená",J81,0)</f>
        <v>0</v>
      </c>
      <c r="BG81" s="203">
        <f t="shared" ref="BG81:BG97" si="6">IF(N81="zákl. přenesená",J81,0)</f>
        <v>0</v>
      </c>
      <c r="BH81" s="203">
        <f t="shared" ref="BH81:BH97" si="7">IF(N81="sníž. přenesená",J81,0)</f>
        <v>0</v>
      </c>
      <c r="BI81" s="203">
        <f t="shared" ref="BI81:BI97" si="8">IF(N81="nulová",J81,0)</f>
        <v>0</v>
      </c>
      <c r="BJ81" s="24" t="s">
        <v>77</v>
      </c>
      <c r="BK81" s="203">
        <f t="shared" ref="BK81:BK97" si="9">ROUND(I81*H81,2)</f>
        <v>0</v>
      </c>
      <c r="BL81" s="24" t="s">
        <v>159</v>
      </c>
      <c r="BM81" s="24" t="s">
        <v>79</v>
      </c>
    </row>
    <row r="82" spans="2:65" s="1" customFormat="1" ht="22.9" customHeight="1">
      <c r="B82" s="41"/>
      <c r="C82" s="192" t="s">
        <v>79</v>
      </c>
      <c r="D82" s="192" t="s">
        <v>154</v>
      </c>
      <c r="E82" s="193" t="s">
        <v>2128</v>
      </c>
      <c r="F82" s="194" t="s">
        <v>2129</v>
      </c>
      <c r="G82" s="195" t="s">
        <v>281</v>
      </c>
      <c r="H82" s="196">
        <v>1</v>
      </c>
      <c r="I82" s="197"/>
      <c r="J82" s="198">
        <f t="shared" si="0"/>
        <v>0</v>
      </c>
      <c r="K82" s="194" t="s">
        <v>21</v>
      </c>
      <c r="L82" s="61"/>
      <c r="M82" s="199" t="s">
        <v>21</v>
      </c>
      <c r="N82" s="200" t="s">
        <v>40</v>
      </c>
      <c r="O82" s="42"/>
      <c r="P82" s="201">
        <f t="shared" si="1"/>
        <v>0</v>
      </c>
      <c r="Q82" s="201">
        <v>0</v>
      </c>
      <c r="R82" s="201">
        <f t="shared" si="2"/>
        <v>0</v>
      </c>
      <c r="S82" s="201">
        <v>0</v>
      </c>
      <c r="T82" s="202">
        <f t="shared" si="3"/>
        <v>0</v>
      </c>
      <c r="AR82" s="24" t="s">
        <v>159</v>
      </c>
      <c r="AT82" s="24" t="s">
        <v>154</v>
      </c>
      <c r="AU82" s="24" t="s">
        <v>79</v>
      </c>
      <c r="AY82" s="24" t="s">
        <v>152</v>
      </c>
      <c r="BE82" s="203">
        <f t="shared" si="4"/>
        <v>0</v>
      </c>
      <c r="BF82" s="203">
        <f t="shared" si="5"/>
        <v>0</v>
      </c>
      <c r="BG82" s="203">
        <f t="shared" si="6"/>
        <v>0</v>
      </c>
      <c r="BH82" s="203">
        <f t="shared" si="7"/>
        <v>0</v>
      </c>
      <c r="BI82" s="203">
        <f t="shared" si="8"/>
        <v>0</v>
      </c>
      <c r="BJ82" s="24" t="s">
        <v>77</v>
      </c>
      <c r="BK82" s="203">
        <f t="shared" si="9"/>
        <v>0</v>
      </c>
      <c r="BL82" s="24" t="s">
        <v>159</v>
      </c>
      <c r="BM82" s="24" t="s">
        <v>159</v>
      </c>
    </row>
    <row r="83" spans="2:65" s="1" customFormat="1" ht="14.45" customHeight="1">
      <c r="B83" s="41"/>
      <c r="C83" s="192" t="s">
        <v>166</v>
      </c>
      <c r="D83" s="192" t="s">
        <v>154</v>
      </c>
      <c r="E83" s="193" t="s">
        <v>2130</v>
      </c>
      <c r="F83" s="194" t="s">
        <v>2131</v>
      </c>
      <c r="G83" s="195" t="s">
        <v>281</v>
      </c>
      <c r="H83" s="196">
        <v>1</v>
      </c>
      <c r="I83" s="197"/>
      <c r="J83" s="198">
        <f t="shared" si="0"/>
        <v>0</v>
      </c>
      <c r="K83" s="194" t="s">
        <v>21</v>
      </c>
      <c r="L83" s="61"/>
      <c r="M83" s="199" t="s">
        <v>21</v>
      </c>
      <c r="N83" s="200" t="s">
        <v>40</v>
      </c>
      <c r="O83" s="42"/>
      <c r="P83" s="201">
        <f t="shared" si="1"/>
        <v>0</v>
      </c>
      <c r="Q83" s="201">
        <v>0</v>
      </c>
      <c r="R83" s="201">
        <f t="shared" si="2"/>
        <v>0</v>
      </c>
      <c r="S83" s="201">
        <v>0</v>
      </c>
      <c r="T83" s="202">
        <f t="shared" si="3"/>
        <v>0</v>
      </c>
      <c r="AR83" s="24" t="s">
        <v>159</v>
      </c>
      <c r="AT83" s="24" t="s">
        <v>154</v>
      </c>
      <c r="AU83" s="24" t="s">
        <v>79</v>
      </c>
      <c r="AY83" s="24" t="s">
        <v>152</v>
      </c>
      <c r="BE83" s="203">
        <f t="shared" si="4"/>
        <v>0</v>
      </c>
      <c r="BF83" s="203">
        <f t="shared" si="5"/>
        <v>0</v>
      </c>
      <c r="BG83" s="203">
        <f t="shared" si="6"/>
        <v>0</v>
      </c>
      <c r="BH83" s="203">
        <f t="shared" si="7"/>
        <v>0</v>
      </c>
      <c r="BI83" s="203">
        <f t="shared" si="8"/>
        <v>0</v>
      </c>
      <c r="BJ83" s="24" t="s">
        <v>77</v>
      </c>
      <c r="BK83" s="203">
        <f t="shared" si="9"/>
        <v>0</v>
      </c>
      <c r="BL83" s="24" t="s">
        <v>159</v>
      </c>
      <c r="BM83" s="24" t="s">
        <v>186</v>
      </c>
    </row>
    <row r="84" spans="2:65" s="1" customFormat="1" ht="14.45" customHeight="1">
      <c r="B84" s="41"/>
      <c r="C84" s="192" t="s">
        <v>159</v>
      </c>
      <c r="D84" s="192" t="s">
        <v>154</v>
      </c>
      <c r="E84" s="193" t="s">
        <v>2132</v>
      </c>
      <c r="F84" s="194" t="s">
        <v>2133</v>
      </c>
      <c r="G84" s="195" t="s">
        <v>281</v>
      </c>
      <c r="H84" s="196">
        <v>1</v>
      </c>
      <c r="I84" s="197"/>
      <c r="J84" s="198">
        <f t="shared" si="0"/>
        <v>0</v>
      </c>
      <c r="K84" s="194" t="s">
        <v>21</v>
      </c>
      <c r="L84" s="61"/>
      <c r="M84" s="199" t="s">
        <v>21</v>
      </c>
      <c r="N84" s="200" t="s">
        <v>40</v>
      </c>
      <c r="O84" s="42"/>
      <c r="P84" s="201">
        <f t="shared" si="1"/>
        <v>0</v>
      </c>
      <c r="Q84" s="201">
        <v>0</v>
      </c>
      <c r="R84" s="201">
        <f t="shared" si="2"/>
        <v>0</v>
      </c>
      <c r="S84" s="201">
        <v>0</v>
      </c>
      <c r="T84" s="202">
        <f t="shared" si="3"/>
        <v>0</v>
      </c>
      <c r="AR84" s="24" t="s">
        <v>159</v>
      </c>
      <c r="AT84" s="24" t="s">
        <v>154</v>
      </c>
      <c r="AU84" s="24" t="s">
        <v>79</v>
      </c>
      <c r="AY84" s="24" t="s">
        <v>152</v>
      </c>
      <c r="BE84" s="203">
        <f t="shared" si="4"/>
        <v>0</v>
      </c>
      <c r="BF84" s="203">
        <f t="shared" si="5"/>
        <v>0</v>
      </c>
      <c r="BG84" s="203">
        <f t="shared" si="6"/>
        <v>0</v>
      </c>
      <c r="BH84" s="203">
        <f t="shared" si="7"/>
        <v>0</v>
      </c>
      <c r="BI84" s="203">
        <f t="shared" si="8"/>
        <v>0</v>
      </c>
      <c r="BJ84" s="24" t="s">
        <v>77</v>
      </c>
      <c r="BK84" s="203">
        <f t="shared" si="9"/>
        <v>0</v>
      </c>
      <c r="BL84" s="24" t="s">
        <v>159</v>
      </c>
      <c r="BM84" s="24" t="s">
        <v>2134</v>
      </c>
    </row>
    <row r="85" spans="2:65" s="1" customFormat="1" ht="14.45" customHeight="1">
      <c r="B85" s="41"/>
      <c r="C85" s="192" t="s">
        <v>181</v>
      </c>
      <c r="D85" s="192" t="s">
        <v>154</v>
      </c>
      <c r="E85" s="193" t="s">
        <v>2135</v>
      </c>
      <c r="F85" s="194" t="s">
        <v>2136</v>
      </c>
      <c r="G85" s="195" t="s">
        <v>281</v>
      </c>
      <c r="H85" s="196">
        <v>2</v>
      </c>
      <c r="I85" s="197"/>
      <c r="J85" s="198">
        <f t="shared" si="0"/>
        <v>0</v>
      </c>
      <c r="K85" s="194" t="s">
        <v>21</v>
      </c>
      <c r="L85" s="61"/>
      <c r="M85" s="199" t="s">
        <v>21</v>
      </c>
      <c r="N85" s="200" t="s">
        <v>40</v>
      </c>
      <c r="O85" s="42"/>
      <c r="P85" s="201">
        <f t="shared" si="1"/>
        <v>0</v>
      </c>
      <c r="Q85" s="201">
        <v>0</v>
      </c>
      <c r="R85" s="201">
        <f t="shared" si="2"/>
        <v>0</v>
      </c>
      <c r="S85" s="201">
        <v>0</v>
      </c>
      <c r="T85" s="202">
        <f t="shared" si="3"/>
        <v>0</v>
      </c>
      <c r="AR85" s="24" t="s">
        <v>159</v>
      </c>
      <c r="AT85" s="24" t="s">
        <v>154</v>
      </c>
      <c r="AU85" s="24" t="s">
        <v>79</v>
      </c>
      <c r="AY85" s="24" t="s">
        <v>152</v>
      </c>
      <c r="BE85" s="203">
        <f t="shared" si="4"/>
        <v>0</v>
      </c>
      <c r="BF85" s="203">
        <f t="shared" si="5"/>
        <v>0</v>
      </c>
      <c r="BG85" s="203">
        <f t="shared" si="6"/>
        <v>0</v>
      </c>
      <c r="BH85" s="203">
        <f t="shared" si="7"/>
        <v>0</v>
      </c>
      <c r="BI85" s="203">
        <f t="shared" si="8"/>
        <v>0</v>
      </c>
      <c r="BJ85" s="24" t="s">
        <v>77</v>
      </c>
      <c r="BK85" s="203">
        <f t="shared" si="9"/>
        <v>0</v>
      </c>
      <c r="BL85" s="24" t="s">
        <v>159</v>
      </c>
      <c r="BM85" s="24" t="s">
        <v>196</v>
      </c>
    </row>
    <row r="86" spans="2:65" s="1" customFormat="1" ht="14.45" customHeight="1">
      <c r="B86" s="41"/>
      <c r="C86" s="192" t="s">
        <v>186</v>
      </c>
      <c r="D86" s="192" t="s">
        <v>154</v>
      </c>
      <c r="E86" s="193" t="s">
        <v>2137</v>
      </c>
      <c r="F86" s="194" t="s">
        <v>2138</v>
      </c>
      <c r="G86" s="195" t="s">
        <v>281</v>
      </c>
      <c r="H86" s="196">
        <v>2</v>
      </c>
      <c r="I86" s="197"/>
      <c r="J86" s="198">
        <f t="shared" si="0"/>
        <v>0</v>
      </c>
      <c r="K86" s="194" t="s">
        <v>21</v>
      </c>
      <c r="L86" s="61"/>
      <c r="M86" s="199" t="s">
        <v>21</v>
      </c>
      <c r="N86" s="200" t="s">
        <v>40</v>
      </c>
      <c r="O86" s="42"/>
      <c r="P86" s="201">
        <f t="shared" si="1"/>
        <v>0</v>
      </c>
      <c r="Q86" s="201">
        <v>0</v>
      </c>
      <c r="R86" s="201">
        <f t="shared" si="2"/>
        <v>0</v>
      </c>
      <c r="S86" s="201">
        <v>0</v>
      </c>
      <c r="T86" s="202">
        <f t="shared" si="3"/>
        <v>0</v>
      </c>
      <c r="AR86" s="24" t="s">
        <v>159</v>
      </c>
      <c r="AT86" s="24" t="s">
        <v>154</v>
      </c>
      <c r="AU86" s="24" t="s">
        <v>79</v>
      </c>
      <c r="AY86" s="24" t="s">
        <v>152</v>
      </c>
      <c r="BE86" s="203">
        <f t="shared" si="4"/>
        <v>0</v>
      </c>
      <c r="BF86" s="203">
        <f t="shared" si="5"/>
        <v>0</v>
      </c>
      <c r="BG86" s="203">
        <f t="shared" si="6"/>
        <v>0</v>
      </c>
      <c r="BH86" s="203">
        <f t="shared" si="7"/>
        <v>0</v>
      </c>
      <c r="BI86" s="203">
        <f t="shared" si="8"/>
        <v>0</v>
      </c>
      <c r="BJ86" s="24" t="s">
        <v>77</v>
      </c>
      <c r="BK86" s="203">
        <f t="shared" si="9"/>
        <v>0</v>
      </c>
      <c r="BL86" s="24" t="s">
        <v>159</v>
      </c>
      <c r="BM86" s="24" t="s">
        <v>208</v>
      </c>
    </row>
    <row r="87" spans="2:65" s="1" customFormat="1" ht="14.45" customHeight="1">
      <c r="B87" s="41"/>
      <c r="C87" s="192" t="s">
        <v>191</v>
      </c>
      <c r="D87" s="192" t="s">
        <v>154</v>
      </c>
      <c r="E87" s="193" t="s">
        <v>2139</v>
      </c>
      <c r="F87" s="194" t="s">
        <v>2140</v>
      </c>
      <c r="G87" s="195" t="s">
        <v>281</v>
      </c>
      <c r="H87" s="196">
        <v>2</v>
      </c>
      <c r="I87" s="197"/>
      <c r="J87" s="198">
        <f t="shared" si="0"/>
        <v>0</v>
      </c>
      <c r="K87" s="194" t="s">
        <v>21</v>
      </c>
      <c r="L87" s="61"/>
      <c r="M87" s="199" t="s">
        <v>21</v>
      </c>
      <c r="N87" s="200" t="s">
        <v>40</v>
      </c>
      <c r="O87" s="42"/>
      <c r="P87" s="201">
        <f t="shared" si="1"/>
        <v>0</v>
      </c>
      <c r="Q87" s="201">
        <v>0</v>
      </c>
      <c r="R87" s="201">
        <f t="shared" si="2"/>
        <v>0</v>
      </c>
      <c r="S87" s="201">
        <v>0</v>
      </c>
      <c r="T87" s="202">
        <f t="shared" si="3"/>
        <v>0</v>
      </c>
      <c r="AR87" s="24" t="s">
        <v>159</v>
      </c>
      <c r="AT87" s="24" t="s">
        <v>154</v>
      </c>
      <c r="AU87" s="24" t="s">
        <v>79</v>
      </c>
      <c r="AY87" s="24" t="s">
        <v>152</v>
      </c>
      <c r="BE87" s="203">
        <f t="shared" si="4"/>
        <v>0</v>
      </c>
      <c r="BF87" s="203">
        <f t="shared" si="5"/>
        <v>0</v>
      </c>
      <c r="BG87" s="203">
        <f t="shared" si="6"/>
        <v>0</v>
      </c>
      <c r="BH87" s="203">
        <f t="shared" si="7"/>
        <v>0</v>
      </c>
      <c r="BI87" s="203">
        <f t="shared" si="8"/>
        <v>0</v>
      </c>
      <c r="BJ87" s="24" t="s">
        <v>77</v>
      </c>
      <c r="BK87" s="203">
        <f t="shared" si="9"/>
        <v>0</v>
      </c>
      <c r="BL87" s="24" t="s">
        <v>159</v>
      </c>
      <c r="BM87" s="24" t="s">
        <v>221</v>
      </c>
    </row>
    <row r="88" spans="2:65" s="1" customFormat="1" ht="14.45" customHeight="1">
      <c r="B88" s="41"/>
      <c r="C88" s="192" t="s">
        <v>196</v>
      </c>
      <c r="D88" s="192" t="s">
        <v>154</v>
      </c>
      <c r="E88" s="193" t="s">
        <v>2141</v>
      </c>
      <c r="F88" s="194" t="s">
        <v>2142</v>
      </c>
      <c r="G88" s="195" t="s">
        <v>281</v>
      </c>
      <c r="H88" s="196">
        <v>2</v>
      </c>
      <c r="I88" s="197"/>
      <c r="J88" s="198">
        <f t="shared" si="0"/>
        <v>0</v>
      </c>
      <c r="K88" s="194" t="s">
        <v>21</v>
      </c>
      <c r="L88" s="61"/>
      <c r="M88" s="199" t="s">
        <v>21</v>
      </c>
      <c r="N88" s="200" t="s">
        <v>40</v>
      </c>
      <c r="O88" s="42"/>
      <c r="P88" s="201">
        <f t="shared" si="1"/>
        <v>0</v>
      </c>
      <c r="Q88" s="201">
        <v>0</v>
      </c>
      <c r="R88" s="201">
        <f t="shared" si="2"/>
        <v>0</v>
      </c>
      <c r="S88" s="201">
        <v>0</v>
      </c>
      <c r="T88" s="202">
        <f t="shared" si="3"/>
        <v>0</v>
      </c>
      <c r="AR88" s="24" t="s">
        <v>159</v>
      </c>
      <c r="AT88" s="24" t="s">
        <v>154</v>
      </c>
      <c r="AU88" s="24" t="s">
        <v>79</v>
      </c>
      <c r="AY88" s="24" t="s">
        <v>152</v>
      </c>
      <c r="BE88" s="203">
        <f t="shared" si="4"/>
        <v>0</v>
      </c>
      <c r="BF88" s="203">
        <f t="shared" si="5"/>
        <v>0</v>
      </c>
      <c r="BG88" s="203">
        <f t="shared" si="6"/>
        <v>0</v>
      </c>
      <c r="BH88" s="203">
        <f t="shared" si="7"/>
        <v>0</v>
      </c>
      <c r="BI88" s="203">
        <f t="shared" si="8"/>
        <v>0</v>
      </c>
      <c r="BJ88" s="24" t="s">
        <v>77</v>
      </c>
      <c r="BK88" s="203">
        <f t="shared" si="9"/>
        <v>0</v>
      </c>
      <c r="BL88" s="24" t="s">
        <v>159</v>
      </c>
      <c r="BM88" s="24" t="s">
        <v>233</v>
      </c>
    </row>
    <row r="89" spans="2:65" s="1" customFormat="1" ht="14.45" customHeight="1">
      <c r="B89" s="41"/>
      <c r="C89" s="192" t="s">
        <v>201</v>
      </c>
      <c r="D89" s="192" t="s">
        <v>154</v>
      </c>
      <c r="E89" s="193" t="s">
        <v>2143</v>
      </c>
      <c r="F89" s="194" t="s">
        <v>2144</v>
      </c>
      <c r="G89" s="195" t="s">
        <v>2145</v>
      </c>
      <c r="H89" s="196">
        <v>2</v>
      </c>
      <c r="I89" s="197"/>
      <c r="J89" s="198">
        <f t="shared" si="0"/>
        <v>0</v>
      </c>
      <c r="K89" s="194" t="s">
        <v>21</v>
      </c>
      <c r="L89" s="61"/>
      <c r="M89" s="199" t="s">
        <v>21</v>
      </c>
      <c r="N89" s="200" t="s">
        <v>40</v>
      </c>
      <c r="O89" s="42"/>
      <c r="P89" s="201">
        <f t="shared" si="1"/>
        <v>0</v>
      </c>
      <c r="Q89" s="201">
        <v>0</v>
      </c>
      <c r="R89" s="201">
        <f t="shared" si="2"/>
        <v>0</v>
      </c>
      <c r="S89" s="201">
        <v>0</v>
      </c>
      <c r="T89" s="202">
        <f t="shared" si="3"/>
        <v>0</v>
      </c>
      <c r="AR89" s="24" t="s">
        <v>159</v>
      </c>
      <c r="AT89" s="24" t="s">
        <v>154</v>
      </c>
      <c r="AU89" s="24" t="s">
        <v>79</v>
      </c>
      <c r="AY89" s="24" t="s">
        <v>152</v>
      </c>
      <c r="BE89" s="203">
        <f t="shared" si="4"/>
        <v>0</v>
      </c>
      <c r="BF89" s="203">
        <f t="shared" si="5"/>
        <v>0</v>
      </c>
      <c r="BG89" s="203">
        <f t="shared" si="6"/>
        <v>0</v>
      </c>
      <c r="BH89" s="203">
        <f t="shared" si="7"/>
        <v>0</v>
      </c>
      <c r="BI89" s="203">
        <f t="shared" si="8"/>
        <v>0</v>
      </c>
      <c r="BJ89" s="24" t="s">
        <v>77</v>
      </c>
      <c r="BK89" s="203">
        <f t="shared" si="9"/>
        <v>0</v>
      </c>
      <c r="BL89" s="24" t="s">
        <v>159</v>
      </c>
      <c r="BM89" s="24" t="s">
        <v>242</v>
      </c>
    </row>
    <row r="90" spans="2:65" s="1" customFormat="1" ht="14.45" customHeight="1">
      <c r="B90" s="41"/>
      <c r="C90" s="192" t="s">
        <v>208</v>
      </c>
      <c r="D90" s="192" t="s">
        <v>154</v>
      </c>
      <c r="E90" s="193" t="s">
        <v>2146</v>
      </c>
      <c r="F90" s="194" t="s">
        <v>2147</v>
      </c>
      <c r="G90" s="195" t="s">
        <v>2145</v>
      </c>
      <c r="H90" s="196">
        <v>2</v>
      </c>
      <c r="I90" s="197"/>
      <c r="J90" s="198">
        <f t="shared" si="0"/>
        <v>0</v>
      </c>
      <c r="K90" s="194" t="s">
        <v>21</v>
      </c>
      <c r="L90" s="61"/>
      <c r="M90" s="199" t="s">
        <v>21</v>
      </c>
      <c r="N90" s="200" t="s">
        <v>40</v>
      </c>
      <c r="O90" s="42"/>
      <c r="P90" s="201">
        <f t="shared" si="1"/>
        <v>0</v>
      </c>
      <c r="Q90" s="201">
        <v>0</v>
      </c>
      <c r="R90" s="201">
        <f t="shared" si="2"/>
        <v>0</v>
      </c>
      <c r="S90" s="201">
        <v>0</v>
      </c>
      <c r="T90" s="202">
        <f t="shared" si="3"/>
        <v>0</v>
      </c>
      <c r="AR90" s="24" t="s">
        <v>159</v>
      </c>
      <c r="AT90" s="24" t="s">
        <v>154</v>
      </c>
      <c r="AU90" s="24" t="s">
        <v>79</v>
      </c>
      <c r="AY90" s="24" t="s">
        <v>152</v>
      </c>
      <c r="BE90" s="203">
        <f t="shared" si="4"/>
        <v>0</v>
      </c>
      <c r="BF90" s="203">
        <f t="shared" si="5"/>
        <v>0</v>
      </c>
      <c r="BG90" s="203">
        <f t="shared" si="6"/>
        <v>0</v>
      </c>
      <c r="BH90" s="203">
        <f t="shared" si="7"/>
        <v>0</v>
      </c>
      <c r="BI90" s="203">
        <f t="shared" si="8"/>
        <v>0</v>
      </c>
      <c r="BJ90" s="24" t="s">
        <v>77</v>
      </c>
      <c r="BK90" s="203">
        <f t="shared" si="9"/>
        <v>0</v>
      </c>
      <c r="BL90" s="24" t="s">
        <v>159</v>
      </c>
      <c r="BM90" s="24" t="s">
        <v>253</v>
      </c>
    </row>
    <row r="91" spans="2:65" s="1" customFormat="1" ht="14.45" customHeight="1">
      <c r="B91" s="41"/>
      <c r="C91" s="192" t="s">
        <v>212</v>
      </c>
      <c r="D91" s="192" t="s">
        <v>154</v>
      </c>
      <c r="E91" s="193" t="s">
        <v>2148</v>
      </c>
      <c r="F91" s="194" t="s">
        <v>2149</v>
      </c>
      <c r="G91" s="195" t="s">
        <v>281</v>
      </c>
      <c r="H91" s="196">
        <v>2</v>
      </c>
      <c r="I91" s="197"/>
      <c r="J91" s="198">
        <f t="shared" si="0"/>
        <v>0</v>
      </c>
      <c r="K91" s="194" t="s">
        <v>21</v>
      </c>
      <c r="L91" s="61"/>
      <c r="M91" s="199" t="s">
        <v>21</v>
      </c>
      <c r="N91" s="200" t="s">
        <v>40</v>
      </c>
      <c r="O91" s="42"/>
      <c r="P91" s="201">
        <f t="shared" si="1"/>
        <v>0</v>
      </c>
      <c r="Q91" s="201">
        <v>0</v>
      </c>
      <c r="R91" s="201">
        <f t="shared" si="2"/>
        <v>0</v>
      </c>
      <c r="S91" s="201">
        <v>0</v>
      </c>
      <c r="T91" s="202">
        <f t="shared" si="3"/>
        <v>0</v>
      </c>
      <c r="AR91" s="24" t="s">
        <v>159</v>
      </c>
      <c r="AT91" s="24" t="s">
        <v>154</v>
      </c>
      <c r="AU91" s="24" t="s">
        <v>79</v>
      </c>
      <c r="AY91" s="24" t="s">
        <v>152</v>
      </c>
      <c r="BE91" s="203">
        <f t="shared" si="4"/>
        <v>0</v>
      </c>
      <c r="BF91" s="203">
        <f t="shared" si="5"/>
        <v>0</v>
      </c>
      <c r="BG91" s="203">
        <f t="shared" si="6"/>
        <v>0</v>
      </c>
      <c r="BH91" s="203">
        <f t="shared" si="7"/>
        <v>0</v>
      </c>
      <c r="BI91" s="203">
        <f t="shared" si="8"/>
        <v>0</v>
      </c>
      <c r="BJ91" s="24" t="s">
        <v>77</v>
      </c>
      <c r="BK91" s="203">
        <f t="shared" si="9"/>
        <v>0</v>
      </c>
      <c r="BL91" s="24" t="s">
        <v>159</v>
      </c>
      <c r="BM91" s="24" t="s">
        <v>264</v>
      </c>
    </row>
    <row r="92" spans="2:65" s="1" customFormat="1" ht="14.45" customHeight="1">
      <c r="B92" s="41"/>
      <c r="C92" s="192" t="s">
        <v>221</v>
      </c>
      <c r="D92" s="192" t="s">
        <v>154</v>
      </c>
      <c r="E92" s="193" t="s">
        <v>2150</v>
      </c>
      <c r="F92" s="194" t="s">
        <v>2151</v>
      </c>
      <c r="G92" s="195" t="s">
        <v>281</v>
      </c>
      <c r="H92" s="196">
        <v>1</v>
      </c>
      <c r="I92" s="197"/>
      <c r="J92" s="198">
        <f t="shared" si="0"/>
        <v>0</v>
      </c>
      <c r="K92" s="194" t="s">
        <v>21</v>
      </c>
      <c r="L92" s="61"/>
      <c r="M92" s="199" t="s">
        <v>21</v>
      </c>
      <c r="N92" s="200" t="s">
        <v>40</v>
      </c>
      <c r="O92" s="42"/>
      <c r="P92" s="201">
        <f t="shared" si="1"/>
        <v>0</v>
      </c>
      <c r="Q92" s="201">
        <v>0</v>
      </c>
      <c r="R92" s="201">
        <f t="shared" si="2"/>
        <v>0</v>
      </c>
      <c r="S92" s="201">
        <v>0</v>
      </c>
      <c r="T92" s="202">
        <f t="shared" si="3"/>
        <v>0</v>
      </c>
      <c r="AR92" s="24" t="s">
        <v>159</v>
      </c>
      <c r="AT92" s="24" t="s">
        <v>154</v>
      </c>
      <c r="AU92" s="24" t="s">
        <v>79</v>
      </c>
      <c r="AY92" s="24" t="s">
        <v>152</v>
      </c>
      <c r="BE92" s="203">
        <f t="shared" si="4"/>
        <v>0</v>
      </c>
      <c r="BF92" s="203">
        <f t="shared" si="5"/>
        <v>0</v>
      </c>
      <c r="BG92" s="203">
        <f t="shared" si="6"/>
        <v>0</v>
      </c>
      <c r="BH92" s="203">
        <f t="shared" si="7"/>
        <v>0</v>
      </c>
      <c r="BI92" s="203">
        <f t="shared" si="8"/>
        <v>0</v>
      </c>
      <c r="BJ92" s="24" t="s">
        <v>77</v>
      </c>
      <c r="BK92" s="203">
        <f t="shared" si="9"/>
        <v>0</v>
      </c>
      <c r="BL92" s="24" t="s">
        <v>159</v>
      </c>
      <c r="BM92" s="24" t="s">
        <v>273</v>
      </c>
    </row>
    <row r="93" spans="2:65" s="1" customFormat="1" ht="14.45" customHeight="1">
      <c r="B93" s="41"/>
      <c r="C93" s="192" t="s">
        <v>227</v>
      </c>
      <c r="D93" s="192" t="s">
        <v>154</v>
      </c>
      <c r="E93" s="193" t="s">
        <v>2152</v>
      </c>
      <c r="F93" s="194" t="s">
        <v>2153</v>
      </c>
      <c r="G93" s="195" t="s">
        <v>281</v>
      </c>
      <c r="H93" s="196">
        <v>1</v>
      </c>
      <c r="I93" s="197"/>
      <c r="J93" s="198">
        <f t="shared" si="0"/>
        <v>0</v>
      </c>
      <c r="K93" s="194" t="s">
        <v>21</v>
      </c>
      <c r="L93" s="61"/>
      <c r="M93" s="199" t="s">
        <v>21</v>
      </c>
      <c r="N93" s="200" t="s">
        <v>40</v>
      </c>
      <c r="O93" s="42"/>
      <c r="P93" s="201">
        <f t="shared" si="1"/>
        <v>0</v>
      </c>
      <c r="Q93" s="201">
        <v>0</v>
      </c>
      <c r="R93" s="201">
        <f t="shared" si="2"/>
        <v>0</v>
      </c>
      <c r="S93" s="201">
        <v>0</v>
      </c>
      <c r="T93" s="202">
        <f t="shared" si="3"/>
        <v>0</v>
      </c>
      <c r="AR93" s="24" t="s">
        <v>159</v>
      </c>
      <c r="AT93" s="24" t="s">
        <v>154</v>
      </c>
      <c r="AU93" s="24" t="s">
        <v>79</v>
      </c>
      <c r="AY93" s="24" t="s">
        <v>152</v>
      </c>
      <c r="BE93" s="203">
        <f t="shared" si="4"/>
        <v>0</v>
      </c>
      <c r="BF93" s="203">
        <f t="shared" si="5"/>
        <v>0</v>
      </c>
      <c r="BG93" s="203">
        <f t="shared" si="6"/>
        <v>0</v>
      </c>
      <c r="BH93" s="203">
        <f t="shared" si="7"/>
        <v>0</v>
      </c>
      <c r="BI93" s="203">
        <f t="shared" si="8"/>
        <v>0</v>
      </c>
      <c r="BJ93" s="24" t="s">
        <v>77</v>
      </c>
      <c r="BK93" s="203">
        <f t="shared" si="9"/>
        <v>0</v>
      </c>
      <c r="BL93" s="24" t="s">
        <v>159</v>
      </c>
      <c r="BM93" s="24" t="s">
        <v>284</v>
      </c>
    </row>
    <row r="94" spans="2:65" s="1" customFormat="1" ht="14.45" customHeight="1">
      <c r="B94" s="41"/>
      <c r="C94" s="192" t="s">
        <v>233</v>
      </c>
      <c r="D94" s="192" t="s">
        <v>154</v>
      </c>
      <c r="E94" s="193" t="s">
        <v>2154</v>
      </c>
      <c r="F94" s="194" t="s">
        <v>2155</v>
      </c>
      <c r="G94" s="195" t="s">
        <v>1081</v>
      </c>
      <c r="H94" s="196">
        <v>1</v>
      </c>
      <c r="I94" s="197"/>
      <c r="J94" s="198">
        <f t="shared" si="0"/>
        <v>0</v>
      </c>
      <c r="K94" s="194" t="s">
        <v>21</v>
      </c>
      <c r="L94" s="61"/>
      <c r="M94" s="199" t="s">
        <v>21</v>
      </c>
      <c r="N94" s="200" t="s">
        <v>40</v>
      </c>
      <c r="O94" s="42"/>
      <c r="P94" s="201">
        <f t="shared" si="1"/>
        <v>0</v>
      </c>
      <c r="Q94" s="201">
        <v>0</v>
      </c>
      <c r="R94" s="201">
        <f t="shared" si="2"/>
        <v>0</v>
      </c>
      <c r="S94" s="201">
        <v>0</v>
      </c>
      <c r="T94" s="202">
        <f t="shared" si="3"/>
        <v>0</v>
      </c>
      <c r="AR94" s="24" t="s">
        <v>159</v>
      </c>
      <c r="AT94" s="24" t="s">
        <v>154</v>
      </c>
      <c r="AU94" s="24" t="s">
        <v>79</v>
      </c>
      <c r="AY94" s="24" t="s">
        <v>152</v>
      </c>
      <c r="BE94" s="203">
        <f t="shared" si="4"/>
        <v>0</v>
      </c>
      <c r="BF94" s="203">
        <f t="shared" si="5"/>
        <v>0</v>
      </c>
      <c r="BG94" s="203">
        <f t="shared" si="6"/>
        <v>0</v>
      </c>
      <c r="BH94" s="203">
        <f t="shared" si="7"/>
        <v>0</v>
      </c>
      <c r="BI94" s="203">
        <f t="shared" si="8"/>
        <v>0</v>
      </c>
      <c r="BJ94" s="24" t="s">
        <v>77</v>
      </c>
      <c r="BK94" s="203">
        <f t="shared" si="9"/>
        <v>0</v>
      </c>
      <c r="BL94" s="24" t="s">
        <v>159</v>
      </c>
      <c r="BM94" s="24" t="s">
        <v>294</v>
      </c>
    </row>
    <row r="95" spans="2:65" s="1" customFormat="1" ht="14.45" customHeight="1">
      <c r="B95" s="41"/>
      <c r="C95" s="192" t="s">
        <v>10</v>
      </c>
      <c r="D95" s="192" t="s">
        <v>154</v>
      </c>
      <c r="E95" s="193" t="s">
        <v>2156</v>
      </c>
      <c r="F95" s="194" t="s">
        <v>2157</v>
      </c>
      <c r="G95" s="195" t="s">
        <v>1081</v>
      </c>
      <c r="H95" s="196">
        <v>1</v>
      </c>
      <c r="I95" s="197"/>
      <c r="J95" s="198">
        <f t="shared" si="0"/>
        <v>0</v>
      </c>
      <c r="K95" s="194" t="s">
        <v>21</v>
      </c>
      <c r="L95" s="61"/>
      <c r="M95" s="199" t="s">
        <v>21</v>
      </c>
      <c r="N95" s="200" t="s">
        <v>40</v>
      </c>
      <c r="O95" s="42"/>
      <c r="P95" s="201">
        <f t="shared" si="1"/>
        <v>0</v>
      </c>
      <c r="Q95" s="201">
        <v>0</v>
      </c>
      <c r="R95" s="201">
        <f t="shared" si="2"/>
        <v>0</v>
      </c>
      <c r="S95" s="201">
        <v>0</v>
      </c>
      <c r="T95" s="202">
        <f t="shared" si="3"/>
        <v>0</v>
      </c>
      <c r="AR95" s="24" t="s">
        <v>159</v>
      </c>
      <c r="AT95" s="24" t="s">
        <v>154</v>
      </c>
      <c r="AU95" s="24" t="s">
        <v>79</v>
      </c>
      <c r="AY95" s="24" t="s">
        <v>152</v>
      </c>
      <c r="BE95" s="203">
        <f t="shared" si="4"/>
        <v>0</v>
      </c>
      <c r="BF95" s="203">
        <f t="shared" si="5"/>
        <v>0</v>
      </c>
      <c r="BG95" s="203">
        <f t="shared" si="6"/>
        <v>0</v>
      </c>
      <c r="BH95" s="203">
        <f t="shared" si="7"/>
        <v>0</v>
      </c>
      <c r="BI95" s="203">
        <f t="shared" si="8"/>
        <v>0</v>
      </c>
      <c r="BJ95" s="24" t="s">
        <v>77</v>
      </c>
      <c r="BK95" s="203">
        <f t="shared" si="9"/>
        <v>0</v>
      </c>
      <c r="BL95" s="24" t="s">
        <v>159</v>
      </c>
      <c r="BM95" s="24" t="s">
        <v>304</v>
      </c>
    </row>
    <row r="96" spans="2:65" s="1" customFormat="1" ht="14.45" customHeight="1">
      <c r="B96" s="41"/>
      <c r="C96" s="192" t="s">
        <v>242</v>
      </c>
      <c r="D96" s="192" t="s">
        <v>154</v>
      </c>
      <c r="E96" s="193" t="s">
        <v>2158</v>
      </c>
      <c r="F96" s="194" t="s">
        <v>2159</v>
      </c>
      <c r="G96" s="195" t="s">
        <v>1081</v>
      </c>
      <c r="H96" s="196">
        <v>1</v>
      </c>
      <c r="I96" s="197"/>
      <c r="J96" s="198">
        <f t="shared" si="0"/>
        <v>0</v>
      </c>
      <c r="K96" s="194" t="s">
        <v>21</v>
      </c>
      <c r="L96" s="61"/>
      <c r="M96" s="199" t="s">
        <v>21</v>
      </c>
      <c r="N96" s="200" t="s">
        <v>40</v>
      </c>
      <c r="O96" s="42"/>
      <c r="P96" s="201">
        <f t="shared" si="1"/>
        <v>0</v>
      </c>
      <c r="Q96" s="201">
        <v>0</v>
      </c>
      <c r="R96" s="201">
        <f t="shared" si="2"/>
        <v>0</v>
      </c>
      <c r="S96" s="201">
        <v>0</v>
      </c>
      <c r="T96" s="202">
        <f t="shared" si="3"/>
        <v>0</v>
      </c>
      <c r="AR96" s="24" t="s">
        <v>159</v>
      </c>
      <c r="AT96" s="24" t="s">
        <v>154</v>
      </c>
      <c r="AU96" s="24" t="s">
        <v>79</v>
      </c>
      <c r="AY96" s="24" t="s">
        <v>152</v>
      </c>
      <c r="BE96" s="203">
        <f t="shared" si="4"/>
        <v>0</v>
      </c>
      <c r="BF96" s="203">
        <f t="shared" si="5"/>
        <v>0</v>
      </c>
      <c r="BG96" s="203">
        <f t="shared" si="6"/>
        <v>0</v>
      </c>
      <c r="BH96" s="203">
        <f t="shared" si="7"/>
        <v>0</v>
      </c>
      <c r="BI96" s="203">
        <f t="shared" si="8"/>
        <v>0</v>
      </c>
      <c r="BJ96" s="24" t="s">
        <v>77</v>
      </c>
      <c r="BK96" s="203">
        <f t="shared" si="9"/>
        <v>0</v>
      </c>
      <c r="BL96" s="24" t="s">
        <v>159</v>
      </c>
      <c r="BM96" s="24" t="s">
        <v>314</v>
      </c>
    </row>
    <row r="97" spans="2:65" s="1" customFormat="1" ht="14.45" customHeight="1">
      <c r="B97" s="41"/>
      <c r="C97" s="192" t="s">
        <v>248</v>
      </c>
      <c r="D97" s="192" t="s">
        <v>154</v>
      </c>
      <c r="E97" s="193" t="s">
        <v>2160</v>
      </c>
      <c r="F97" s="194" t="s">
        <v>2161</v>
      </c>
      <c r="G97" s="195" t="s">
        <v>281</v>
      </c>
      <c r="H97" s="196">
        <v>1</v>
      </c>
      <c r="I97" s="197"/>
      <c r="J97" s="198">
        <f t="shared" si="0"/>
        <v>0</v>
      </c>
      <c r="K97" s="194" t="s">
        <v>21</v>
      </c>
      <c r="L97" s="61"/>
      <c r="M97" s="199" t="s">
        <v>21</v>
      </c>
      <c r="N97" s="261" t="s">
        <v>40</v>
      </c>
      <c r="O97" s="262"/>
      <c r="P97" s="263">
        <f t="shared" si="1"/>
        <v>0</v>
      </c>
      <c r="Q97" s="263">
        <v>0</v>
      </c>
      <c r="R97" s="263">
        <f t="shared" si="2"/>
        <v>0</v>
      </c>
      <c r="S97" s="263">
        <v>0</v>
      </c>
      <c r="T97" s="264">
        <f t="shared" si="3"/>
        <v>0</v>
      </c>
      <c r="AR97" s="24" t="s">
        <v>159</v>
      </c>
      <c r="AT97" s="24" t="s">
        <v>154</v>
      </c>
      <c r="AU97" s="24" t="s">
        <v>79</v>
      </c>
      <c r="AY97" s="24" t="s">
        <v>152</v>
      </c>
      <c r="BE97" s="203">
        <f t="shared" si="4"/>
        <v>0</v>
      </c>
      <c r="BF97" s="203">
        <f t="shared" si="5"/>
        <v>0</v>
      </c>
      <c r="BG97" s="203">
        <f t="shared" si="6"/>
        <v>0</v>
      </c>
      <c r="BH97" s="203">
        <f t="shared" si="7"/>
        <v>0</v>
      </c>
      <c r="BI97" s="203">
        <f t="shared" si="8"/>
        <v>0</v>
      </c>
      <c r="BJ97" s="24" t="s">
        <v>77</v>
      </c>
      <c r="BK97" s="203">
        <f t="shared" si="9"/>
        <v>0</v>
      </c>
      <c r="BL97" s="24" t="s">
        <v>159</v>
      </c>
      <c r="BM97" s="24" t="s">
        <v>324</v>
      </c>
    </row>
    <row r="98" spans="2:65" s="1" customFormat="1" ht="6.95" customHeight="1">
      <c r="B98" s="56"/>
      <c r="C98" s="57"/>
      <c r="D98" s="57"/>
      <c r="E98" s="57"/>
      <c r="F98" s="57"/>
      <c r="G98" s="57"/>
      <c r="H98" s="57"/>
      <c r="I98" s="139"/>
      <c r="J98" s="57"/>
      <c r="K98" s="57"/>
      <c r="L98" s="61"/>
    </row>
  </sheetData>
  <sheetProtection algorithmName="SHA-512" hashValue="WHez5SrbU7XowjuZJcD0MUFhqOzJdNdqQkgGykQj/RrmY/G3eS02DSfHnkym01fmoDJ5ZHFsJppubVxcpiqerA==" saltValue="c93vc4ObDLDvDB+IolflhjPgaS/g9ZIEXPCppN6qsEsr3w3VyXAuJe/SoXXFs1mIPkw1qOweNmAs7PTxzRoOiw==" spinCount="100000" sheet="1" objects="1" scenarios="1" formatColumns="0" formatRows="0" autoFilter="0"/>
  <autoFilter ref="C77:K97"/>
  <mergeCells count="10">
    <mergeCell ref="J51:J52"/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6" width="64.33203125" customWidth="1"/>
    <col min="7" max="7" width="7.5" customWidth="1"/>
    <col min="8" max="8" width="9.5" customWidth="1"/>
    <col min="9" max="9" width="10.83203125" style="111" customWidth="1"/>
    <col min="10" max="10" width="20.1640625" customWidth="1"/>
    <col min="11" max="11" width="13.33203125" customWidth="1"/>
    <col min="13" max="18" width="9.1640625" hidden="1"/>
    <col min="19" max="19" width="7" hidden="1" customWidth="1"/>
    <col min="20" max="20" width="25.5" hidden="1" customWidth="1"/>
    <col min="21" max="21" width="14" hidden="1" customWidth="1"/>
    <col min="22" max="22" width="10.5" customWidth="1"/>
    <col min="23" max="23" width="14" customWidth="1"/>
    <col min="24" max="24" width="10.5" customWidth="1"/>
    <col min="25" max="25" width="12.83203125" customWidth="1"/>
    <col min="26" max="26" width="9.5" customWidth="1"/>
    <col min="27" max="27" width="12.83203125" customWidth="1"/>
    <col min="28" max="28" width="14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92</v>
      </c>
      <c r="G1" s="390" t="s">
        <v>93</v>
      </c>
      <c r="H1" s="390"/>
      <c r="I1" s="115"/>
      <c r="J1" s="114" t="s">
        <v>94</v>
      </c>
      <c r="K1" s="113" t="s">
        <v>95</v>
      </c>
      <c r="L1" s="114" t="s">
        <v>96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91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79</v>
      </c>
    </row>
    <row r="4" spans="1:70" ht="36.950000000000003" customHeight="1">
      <c r="B4" s="28"/>
      <c r="C4" s="29"/>
      <c r="D4" s="30" t="s">
        <v>97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14.45" customHeight="1">
      <c r="B7" s="28"/>
      <c r="C7" s="29"/>
      <c r="D7" s="29"/>
      <c r="E7" s="382" t="str">
        <f>'Rekapitulace stavby'!K6</f>
        <v>ŽST Bílovice nad Svitavou-oprava přístřešku a fasády</v>
      </c>
      <c r="F7" s="383"/>
      <c r="G7" s="383"/>
      <c r="H7" s="383"/>
      <c r="I7" s="117"/>
      <c r="J7" s="29"/>
      <c r="K7" s="31"/>
    </row>
    <row r="8" spans="1:70" s="1" customFormat="1">
      <c r="B8" s="41"/>
      <c r="C8" s="42"/>
      <c r="D8" s="37" t="s">
        <v>98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84" t="s">
        <v>2162</v>
      </c>
      <c r="F9" s="385"/>
      <c r="G9" s="385"/>
      <c r="H9" s="385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2. 1. 2019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tr">
        <f>IF('Rekapitulace stavby'!AN10="","",'Rekapitulace stavby'!AN10)</f>
        <v/>
      </c>
      <c r="K14" s="45"/>
    </row>
    <row r="15" spans="1:70" s="1" customFormat="1" ht="18" customHeight="1">
      <c r="B15" s="41"/>
      <c r="C15" s="42"/>
      <c r="D15" s="42"/>
      <c r="E15" s="35" t="str">
        <f>IF('Rekapitulace stavby'!E11="","",'Rekapitulace stavby'!E11)</f>
        <v xml:space="preserve"> </v>
      </c>
      <c r="F15" s="42"/>
      <c r="G15" s="42"/>
      <c r="H15" s="42"/>
      <c r="I15" s="119" t="s">
        <v>29</v>
      </c>
      <c r="J15" s="35" t="str">
        <f>IF('Rekapitulace stavby'!AN11="","",'Rekapitulace stavby'!AN11)</f>
        <v/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30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29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32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29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34</v>
      </c>
      <c r="E23" s="42"/>
      <c r="F23" s="42"/>
      <c r="G23" s="42"/>
      <c r="H23" s="42"/>
      <c r="I23" s="118"/>
      <c r="J23" s="42"/>
      <c r="K23" s="45"/>
    </row>
    <row r="24" spans="2:11" s="6" customFormat="1" ht="14.45" customHeight="1">
      <c r="B24" s="121"/>
      <c r="C24" s="122"/>
      <c r="D24" s="122"/>
      <c r="E24" s="371" t="s">
        <v>21</v>
      </c>
      <c r="F24" s="371"/>
      <c r="G24" s="371"/>
      <c r="H24" s="371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35</v>
      </c>
      <c r="E27" s="42"/>
      <c r="F27" s="42"/>
      <c r="G27" s="42"/>
      <c r="H27" s="42"/>
      <c r="I27" s="118"/>
      <c r="J27" s="128">
        <f>ROUND(J80,2)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37</v>
      </c>
      <c r="G29" s="42"/>
      <c r="H29" s="42"/>
      <c r="I29" s="129" t="s">
        <v>36</v>
      </c>
      <c r="J29" s="46" t="s">
        <v>38</v>
      </c>
      <c r="K29" s="45"/>
    </row>
    <row r="30" spans="2:11" s="1" customFormat="1" ht="14.45" customHeight="1">
      <c r="B30" s="41"/>
      <c r="C30" s="42"/>
      <c r="D30" s="49" t="s">
        <v>39</v>
      </c>
      <c r="E30" s="49" t="s">
        <v>40</v>
      </c>
      <c r="F30" s="130">
        <f>ROUND(SUM(BE80:BE99), 2)</f>
        <v>0</v>
      </c>
      <c r="G30" s="42"/>
      <c r="H30" s="42"/>
      <c r="I30" s="131">
        <v>0.21</v>
      </c>
      <c r="J30" s="130">
        <f>ROUND(ROUND((SUM(BE80:BE99)),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41</v>
      </c>
      <c r="F31" s="130">
        <f>ROUND(SUM(BF80:BF99), 2)</f>
        <v>0</v>
      </c>
      <c r="G31" s="42"/>
      <c r="H31" s="42"/>
      <c r="I31" s="131">
        <v>0.15</v>
      </c>
      <c r="J31" s="130">
        <f>ROUND(ROUND((SUM(BF80:BF99)),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42</v>
      </c>
      <c r="F32" s="130">
        <f>ROUND(SUM(BG80:BG99),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43</v>
      </c>
      <c r="F33" s="130">
        <f>ROUND(SUM(BH80:BH99),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44</v>
      </c>
      <c r="F34" s="130">
        <f>ROUND(SUM(BI80:BI99),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45</v>
      </c>
      <c r="E36" s="79"/>
      <c r="F36" s="79"/>
      <c r="G36" s="134" t="s">
        <v>46</v>
      </c>
      <c r="H36" s="135" t="s">
        <v>47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100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14.45" customHeight="1">
      <c r="B45" s="41"/>
      <c r="C45" s="42"/>
      <c r="D45" s="42"/>
      <c r="E45" s="382" t="str">
        <f>E7</f>
        <v>ŽST Bílovice nad Svitavou-oprava přístřešku a fasády</v>
      </c>
      <c r="F45" s="383"/>
      <c r="G45" s="383"/>
      <c r="H45" s="383"/>
      <c r="I45" s="118"/>
      <c r="J45" s="42"/>
      <c r="K45" s="45"/>
    </row>
    <row r="46" spans="2:11" s="1" customFormat="1" ht="14.45" customHeight="1">
      <c r="B46" s="41"/>
      <c r="C46" s="37" t="s">
        <v>98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16.149999999999999" customHeight="1">
      <c r="B47" s="41"/>
      <c r="C47" s="42"/>
      <c r="D47" s="42"/>
      <c r="E47" s="384" t="str">
        <f>E9</f>
        <v>99 - Vedlejší rozpočtové náklady</v>
      </c>
      <c r="F47" s="385"/>
      <c r="G47" s="385"/>
      <c r="H47" s="38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</v>
      </c>
      <c r="G49" s="42"/>
      <c r="H49" s="42"/>
      <c r="I49" s="119" t="s">
        <v>25</v>
      </c>
      <c r="J49" s="120" t="str">
        <f>IF(J12="","",J12)</f>
        <v>2. 1. 2019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 xml:space="preserve"> </v>
      </c>
      <c r="G51" s="42"/>
      <c r="H51" s="42"/>
      <c r="I51" s="119" t="s">
        <v>32</v>
      </c>
      <c r="J51" s="371" t="str">
        <f>E21</f>
        <v xml:space="preserve"> </v>
      </c>
      <c r="K51" s="45"/>
    </row>
    <row r="52" spans="2:47" s="1" customFormat="1" ht="14.45" customHeight="1">
      <c r="B52" s="41"/>
      <c r="C52" s="37" t="s">
        <v>30</v>
      </c>
      <c r="D52" s="42"/>
      <c r="E52" s="42"/>
      <c r="F52" s="35" t="str">
        <f>IF(E18="","",E18)</f>
        <v/>
      </c>
      <c r="G52" s="42"/>
      <c r="H52" s="42"/>
      <c r="I52" s="118"/>
      <c r="J52" s="386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101</v>
      </c>
      <c r="D54" s="132"/>
      <c r="E54" s="132"/>
      <c r="F54" s="132"/>
      <c r="G54" s="132"/>
      <c r="H54" s="132"/>
      <c r="I54" s="145"/>
      <c r="J54" s="146" t="s">
        <v>102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103</v>
      </c>
      <c r="D56" s="42"/>
      <c r="E56" s="42"/>
      <c r="F56" s="42"/>
      <c r="G56" s="42"/>
      <c r="H56" s="42"/>
      <c r="I56" s="118"/>
      <c r="J56" s="128">
        <f>J80</f>
        <v>0</v>
      </c>
      <c r="K56" s="45"/>
      <c r="AU56" s="24" t="s">
        <v>104</v>
      </c>
    </row>
    <row r="57" spans="2:47" s="7" customFormat="1" ht="24.95" customHeight="1">
      <c r="B57" s="149"/>
      <c r="C57" s="150"/>
      <c r="D57" s="151" t="s">
        <v>2163</v>
      </c>
      <c r="E57" s="152"/>
      <c r="F57" s="152"/>
      <c r="G57" s="152"/>
      <c r="H57" s="152"/>
      <c r="I57" s="153"/>
      <c r="J57" s="154">
        <f>J81</f>
        <v>0</v>
      </c>
      <c r="K57" s="155"/>
    </row>
    <row r="58" spans="2:47" s="8" customFormat="1" ht="19.899999999999999" customHeight="1">
      <c r="B58" s="156"/>
      <c r="C58" s="157"/>
      <c r="D58" s="158" t="s">
        <v>2164</v>
      </c>
      <c r="E58" s="159"/>
      <c r="F58" s="159"/>
      <c r="G58" s="159"/>
      <c r="H58" s="159"/>
      <c r="I58" s="160"/>
      <c r="J58" s="161">
        <f>J82</f>
        <v>0</v>
      </c>
      <c r="K58" s="162"/>
    </row>
    <row r="59" spans="2:47" s="8" customFormat="1" ht="19.899999999999999" customHeight="1">
      <c r="B59" s="156"/>
      <c r="C59" s="157"/>
      <c r="D59" s="158" t="s">
        <v>2165</v>
      </c>
      <c r="E59" s="159"/>
      <c r="F59" s="159"/>
      <c r="G59" s="159"/>
      <c r="H59" s="159"/>
      <c r="I59" s="160"/>
      <c r="J59" s="161">
        <f>J84</f>
        <v>0</v>
      </c>
      <c r="K59" s="162"/>
    </row>
    <row r="60" spans="2:47" s="8" customFormat="1" ht="19.899999999999999" customHeight="1">
      <c r="B60" s="156"/>
      <c r="C60" s="157"/>
      <c r="D60" s="158" t="s">
        <v>2166</v>
      </c>
      <c r="E60" s="159"/>
      <c r="F60" s="159"/>
      <c r="G60" s="159"/>
      <c r="H60" s="159"/>
      <c r="I60" s="160"/>
      <c r="J60" s="161">
        <f>J92</f>
        <v>0</v>
      </c>
      <c r="K60" s="162"/>
    </row>
    <row r="61" spans="2:47" s="1" customFormat="1" ht="21.75" customHeight="1">
      <c r="B61" s="41"/>
      <c r="C61" s="42"/>
      <c r="D61" s="42"/>
      <c r="E61" s="42"/>
      <c r="F61" s="42"/>
      <c r="G61" s="42"/>
      <c r="H61" s="42"/>
      <c r="I61" s="118"/>
      <c r="J61" s="42"/>
      <c r="K61" s="45"/>
    </row>
    <row r="62" spans="2:47" s="1" customFormat="1" ht="6.95" customHeight="1">
      <c r="B62" s="56"/>
      <c r="C62" s="57"/>
      <c r="D62" s="57"/>
      <c r="E62" s="57"/>
      <c r="F62" s="57"/>
      <c r="G62" s="57"/>
      <c r="H62" s="57"/>
      <c r="I62" s="139"/>
      <c r="J62" s="57"/>
      <c r="K62" s="58"/>
    </row>
    <row r="66" spans="2:63" s="1" customFormat="1" ht="6.95" customHeight="1">
      <c r="B66" s="59"/>
      <c r="C66" s="60"/>
      <c r="D66" s="60"/>
      <c r="E66" s="60"/>
      <c r="F66" s="60"/>
      <c r="G66" s="60"/>
      <c r="H66" s="60"/>
      <c r="I66" s="142"/>
      <c r="J66" s="60"/>
      <c r="K66" s="60"/>
      <c r="L66" s="61"/>
    </row>
    <row r="67" spans="2:63" s="1" customFormat="1" ht="36.950000000000003" customHeight="1">
      <c r="B67" s="41"/>
      <c r="C67" s="62" t="s">
        <v>136</v>
      </c>
      <c r="D67" s="63"/>
      <c r="E67" s="63"/>
      <c r="F67" s="63"/>
      <c r="G67" s="63"/>
      <c r="H67" s="63"/>
      <c r="I67" s="163"/>
      <c r="J67" s="63"/>
      <c r="K67" s="63"/>
      <c r="L67" s="61"/>
    </row>
    <row r="68" spans="2:63" s="1" customFormat="1" ht="6.95" customHeight="1">
      <c r="B68" s="41"/>
      <c r="C68" s="63"/>
      <c r="D68" s="63"/>
      <c r="E68" s="63"/>
      <c r="F68" s="63"/>
      <c r="G68" s="63"/>
      <c r="H68" s="63"/>
      <c r="I68" s="163"/>
      <c r="J68" s="63"/>
      <c r="K68" s="63"/>
      <c r="L68" s="61"/>
    </row>
    <row r="69" spans="2:63" s="1" customFormat="1" ht="14.45" customHeight="1">
      <c r="B69" s="41"/>
      <c r="C69" s="65" t="s">
        <v>18</v>
      </c>
      <c r="D69" s="63"/>
      <c r="E69" s="63"/>
      <c r="F69" s="63"/>
      <c r="G69" s="63"/>
      <c r="H69" s="63"/>
      <c r="I69" s="163"/>
      <c r="J69" s="63"/>
      <c r="K69" s="63"/>
      <c r="L69" s="61"/>
    </row>
    <row r="70" spans="2:63" s="1" customFormat="1" ht="14.45" customHeight="1">
      <c r="B70" s="41"/>
      <c r="C70" s="63"/>
      <c r="D70" s="63"/>
      <c r="E70" s="387" t="str">
        <f>E7</f>
        <v>ŽST Bílovice nad Svitavou-oprava přístřešku a fasády</v>
      </c>
      <c r="F70" s="388"/>
      <c r="G70" s="388"/>
      <c r="H70" s="388"/>
      <c r="I70" s="163"/>
      <c r="J70" s="63"/>
      <c r="K70" s="63"/>
      <c r="L70" s="61"/>
    </row>
    <row r="71" spans="2:63" s="1" customFormat="1" ht="14.45" customHeight="1">
      <c r="B71" s="41"/>
      <c r="C71" s="65" t="s">
        <v>98</v>
      </c>
      <c r="D71" s="63"/>
      <c r="E71" s="63"/>
      <c r="F71" s="63"/>
      <c r="G71" s="63"/>
      <c r="H71" s="63"/>
      <c r="I71" s="163"/>
      <c r="J71" s="63"/>
      <c r="K71" s="63"/>
      <c r="L71" s="61"/>
    </row>
    <row r="72" spans="2:63" s="1" customFormat="1" ht="16.149999999999999" customHeight="1">
      <c r="B72" s="41"/>
      <c r="C72" s="63"/>
      <c r="D72" s="63"/>
      <c r="E72" s="378" t="str">
        <f>E9</f>
        <v>99 - Vedlejší rozpočtové náklady</v>
      </c>
      <c r="F72" s="389"/>
      <c r="G72" s="389"/>
      <c r="H72" s="389"/>
      <c r="I72" s="163"/>
      <c r="J72" s="63"/>
      <c r="K72" s="63"/>
      <c r="L72" s="61"/>
    </row>
    <row r="73" spans="2:63" s="1" customFormat="1" ht="6.95" customHeight="1">
      <c r="B73" s="41"/>
      <c r="C73" s="63"/>
      <c r="D73" s="63"/>
      <c r="E73" s="63"/>
      <c r="F73" s="63"/>
      <c r="G73" s="63"/>
      <c r="H73" s="63"/>
      <c r="I73" s="163"/>
      <c r="J73" s="63"/>
      <c r="K73" s="63"/>
      <c r="L73" s="61"/>
    </row>
    <row r="74" spans="2:63" s="1" customFormat="1" ht="18" customHeight="1">
      <c r="B74" s="41"/>
      <c r="C74" s="65" t="s">
        <v>23</v>
      </c>
      <c r="D74" s="63"/>
      <c r="E74" s="63"/>
      <c r="F74" s="164" t="str">
        <f>F12</f>
        <v xml:space="preserve"> </v>
      </c>
      <c r="G74" s="63"/>
      <c r="H74" s="63"/>
      <c r="I74" s="165" t="s">
        <v>25</v>
      </c>
      <c r="J74" s="73" t="str">
        <f>IF(J12="","",J12)</f>
        <v>2. 1. 2019</v>
      </c>
      <c r="K74" s="63"/>
      <c r="L74" s="61"/>
    </row>
    <row r="75" spans="2:63" s="1" customFormat="1" ht="6.95" customHeight="1">
      <c r="B75" s="41"/>
      <c r="C75" s="63"/>
      <c r="D75" s="63"/>
      <c r="E75" s="63"/>
      <c r="F75" s="63"/>
      <c r="G75" s="63"/>
      <c r="H75" s="63"/>
      <c r="I75" s="163"/>
      <c r="J75" s="63"/>
      <c r="K75" s="63"/>
      <c r="L75" s="61"/>
    </row>
    <row r="76" spans="2:63" s="1" customFormat="1">
      <c r="B76" s="41"/>
      <c r="C76" s="65" t="s">
        <v>27</v>
      </c>
      <c r="D76" s="63"/>
      <c r="E76" s="63"/>
      <c r="F76" s="164" t="str">
        <f>E15</f>
        <v xml:space="preserve"> </v>
      </c>
      <c r="G76" s="63"/>
      <c r="H76" s="63"/>
      <c r="I76" s="165" t="s">
        <v>32</v>
      </c>
      <c r="J76" s="164" t="str">
        <f>E21</f>
        <v xml:space="preserve"> </v>
      </c>
      <c r="K76" s="63"/>
      <c r="L76" s="61"/>
    </row>
    <row r="77" spans="2:63" s="1" customFormat="1" ht="14.45" customHeight="1">
      <c r="B77" s="41"/>
      <c r="C77" s="65" t="s">
        <v>30</v>
      </c>
      <c r="D77" s="63"/>
      <c r="E77" s="63"/>
      <c r="F77" s="164" t="str">
        <f>IF(E18="","",E18)</f>
        <v/>
      </c>
      <c r="G77" s="63"/>
      <c r="H77" s="63"/>
      <c r="I77" s="163"/>
      <c r="J77" s="63"/>
      <c r="K77" s="63"/>
      <c r="L77" s="61"/>
    </row>
    <row r="78" spans="2:63" s="1" customFormat="1" ht="10.35" customHeight="1">
      <c r="B78" s="41"/>
      <c r="C78" s="63"/>
      <c r="D78" s="63"/>
      <c r="E78" s="63"/>
      <c r="F78" s="63"/>
      <c r="G78" s="63"/>
      <c r="H78" s="63"/>
      <c r="I78" s="163"/>
      <c r="J78" s="63"/>
      <c r="K78" s="63"/>
      <c r="L78" s="61"/>
    </row>
    <row r="79" spans="2:63" s="9" customFormat="1" ht="29.25" customHeight="1">
      <c r="B79" s="166"/>
      <c r="C79" s="167" t="s">
        <v>137</v>
      </c>
      <c r="D79" s="168" t="s">
        <v>54</v>
      </c>
      <c r="E79" s="168" t="s">
        <v>50</v>
      </c>
      <c r="F79" s="168" t="s">
        <v>138</v>
      </c>
      <c r="G79" s="168" t="s">
        <v>139</v>
      </c>
      <c r="H79" s="168" t="s">
        <v>140</v>
      </c>
      <c r="I79" s="169" t="s">
        <v>141</v>
      </c>
      <c r="J79" s="168" t="s">
        <v>102</v>
      </c>
      <c r="K79" s="170" t="s">
        <v>142</v>
      </c>
      <c r="L79" s="171"/>
      <c r="M79" s="81" t="s">
        <v>143</v>
      </c>
      <c r="N79" s="82" t="s">
        <v>39</v>
      </c>
      <c r="O79" s="82" t="s">
        <v>144</v>
      </c>
      <c r="P79" s="82" t="s">
        <v>145</v>
      </c>
      <c r="Q79" s="82" t="s">
        <v>146</v>
      </c>
      <c r="R79" s="82" t="s">
        <v>147</v>
      </c>
      <c r="S79" s="82" t="s">
        <v>148</v>
      </c>
      <c r="T79" s="83" t="s">
        <v>149</v>
      </c>
    </row>
    <row r="80" spans="2:63" s="1" customFormat="1" ht="29.25" customHeight="1">
      <c r="B80" s="41"/>
      <c r="C80" s="87" t="s">
        <v>103</v>
      </c>
      <c r="D80" s="63"/>
      <c r="E80" s="63"/>
      <c r="F80" s="63"/>
      <c r="G80" s="63"/>
      <c r="H80" s="63"/>
      <c r="I80" s="163"/>
      <c r="J80" s="172">
        <f>BK80</f>
        <v>0</v>
      </c>
      <c r="K80" s="63"/>
      <c r="L80" s="61"/>
      <c r="M80" s="84"/>
      <c r="N80" s="85"/>
      <c r="O80" s="85"/>
      <c r="P80" s="173">
        <f>P81</f>
        <v>0</v>
      </c>
      <c r="Q80" s="85"/>
      <c r="R80" s="173">
        <f>R81</f>
        <v>0</v>
      </c>
      <c r="S80" s="85"/>
      <c r="T80" s="174">
        <f>T81</f>
        <v>0</v>
      </c>
      <c r="AT80" s="24" t="s">
        <v>68</v>
      </c>
      <c r="AU80" s="24" t="s">
        <v>104</v>
      </c>
      <c r="BK80" s="175">
        <f>BK81</f>
        <v>0</v>
      </c>
    </row>
    <row r="81" spans="2:65" s="10" customFormat="1" ht="37.35" customHeight="1">
      <c r="B81" s="176"/>
      <c r="C81" s="177"/>
      <c r="D81" s="178" t="s">
        <v>68</v>
      </c>
      <c r="E81" s="179" t="s">
        <v>2167</v>
      </c>
      <c r="F81" s="179" t="s">
        <v>90</v>
      </c>
      <c r="G81" s="177"/>
      <c r="H81" s="177"/>
      <c r="I81" s="180"/>
      <c r="J81" s="181">
        <f>BK81</f>
        <v>0</v>
      </c>
      <c r="K81" s="177"/>
      <c r="L81" s="182"/>
      <c r="M81" s="183"/>
      <c r="N81" s="184"/>
      <c r="O81" s="184"/>
      <c r="P81" s="185">
        <f>P82+P84+P92</f>
        <v>0</v>
      </c>
      <c r="Q81" s="184"/>
      <c r="R81" s="185">
        <f>R82+R84+R92</f>
        <v>0</v>
      </c>
      <c r="S81" s="184"/>
      <c r="T81" s="186">
        <f>T82+T84+T92</f>
        <v>0</v>
      </c>
      <c r="AR81" s="187" t="s">
        <v>181</v>
      </c>
      <c r="AT81" s="188" t="s">
        <v>68</v>
      </c>
      <c r="AU81" s="188" t="s">
        <v>69</v>
      </c>
      <c r="AY81" s="187" t="s">
        <v>152</v>
      </c>
      <c r="BK81" s="189">
        <f>BK82+BK84+BK92</f>
        <v>0</v>
      </c>
    </row>
    <row r="82" spans="2:65" s="10" customFormat="1" ht="19.899999999999999" customHeight="1">
      <c r="B82" s="176"/>
      <c r="C82" s="177"/>
      <c r="D82" s="178" t="s">
        <v>68</v>
      </c>
      <c r="E82" s="190" t="s">
        <v>2168</v>
      </c>
      <c r="F82" s="190" t="s">
        <v>2169</v>
      </c>
      <c r="G82" s="177"/>
      <c r="H82" s="177"/>
      <c r="I82" s="180"/>
      <c r="J82" s="191">
        <f>BK82</f>
        <v>0</v>
      </c>
      <c r="K82" s="177"/>
      <c r="L82" s="182"/>
      <c r="M82" s="183"/>
      <c r="N82" s="184"/>
      <c r="O82" s="184"/>
      <c r="P82" s="185">
        <f>P83</f>
        <v>0</v>
      </c>
      <c r="Q82" s="184"/>
      <c r="R82" s="185">
        <f>R83</f>
        <v>0</v>
      </c>
      <c r="S82" s="184"/>
      <c r="T82" s="186">
        <f>T83</f>
        <v>0</v>
      </c>
      <c r="AR82" s="187" t="s">
        <v>181</v>
      </c>
      <c r="AT82" s="188" t="s">
        <v>68</v>
      </c>
      <c r="AU82" s="188" t="s">
        <v>77</v>
      </c>
      <c r="AY82" s="187" t="s">
        <v>152</v>
      </c>
      <c r="BK82" s="189">
        <f>BK83</f>
        <v>0</v>
      </c>
    </row>
    <row r="83" spans="2:65" s="1" customFormat="1" ht="14.45" customHeight="1">
      <c r="B83" s="41"/>
      <c r="C83" s="192" t="s">
        <v>77</v>
      </c>
      <c r="D83" s="192" t="s">
        <v>154</v>
      </c>
      <c r="E83" s="193" t="s">
        <v>2170</v>
      </c>
      <c r="F83" s="194" t="s">
        <v>2169</v>
      </c>
      <c r="G83" s="195" t="s">
        <v>1081</v>
      </c>
      <c r="H83" s="196">
        <v>1</v>
      </c>
      <c r="I83" s="197"/>
      <c r="J83" s="198">
        <f>ROUND(I83*H83,2)</f>
        <v>0</v>
      </c>
      <c r="K83" s="194" t="s">
        <v>21</v>
      </c>
      <c r="L83" s="61"/>
      <c r="M83" s="199" t="s">
        <v>21</v>
      </c>
      <c r="N83" s="200" t="s">
        <v>40</v>
      </c>
      <c r="O83" s="42"/>
      <c r="P83" s="201">
        <f>O83*H83</f>
        <v>0</v>
      </c>
      <c r="Q83" s="201">
        <v>0</v>
      </c>
      <c r="R83" s="201">
        <f>Q83*H83</f>
        <v>0</v>
      </c>
      <c r="S83" s="201">
        <v>0</v>
      </c>
      <c r="T83" s="202">
        <f>S83*H83</f>
        <v>0</v>
      </c>
      <c r="AR83" s="24" t="s">
        <v>159</v>
      </c>
      <c r="AT83" s="24" t="s">
        <v>154</v>
      </c>
      <c r="AU83" s="24" t="s">
        <v>79</v>
      </c>
      <c r="AY83" s="24" t="s">
        <v>152</v>
      </c>
      <c r="BE83" s="203">
        <f>IF(N83="základní",J83,0)</f>
        <v>0</v>
      </c>
      <c r="BF83" s="203">
        <f>IF(N83="snížená",J83,0)</f>
        <v>0</v>
      </c>
      <c r="BG83" s="203">
        <f>IF(N83="zákl. přenesená",J83,0)</f>
        <v>0</v>
      </c>
      <c r="BH83" s="203">
        <f>IF(N83="sníž. přenesená",J83,0)</f>
        <v>0</v>
      </c>
      <c r="BI83" s="203">
        <f>IF(N83="nulová",J83,0)</f>
        <v>0</v>
      </c>
      <c r="BJ83" s="24" t="s">
        <v>77</v>
      </c>
      <c r="BK83" s="203">
        <f>ROUND(I83*H83,2)</f>
        <v>0</v>
      </c>
      <c r="BL83" s="24" t="s">
        <v>159</v>
      </c>
      <c r="BM83" s="24" t="s">
        <v>2171</v>
      </c>
    </row>
    <row r="84" spans="2:65" s="10" customFormat="1" ht="29.85" customHeight="1">
      <c r="B84" s="176"/>
      <c r="C84" s="177"/>
      <c r="D84" s="178" t="s">
        <v>68</v>
      </c>
      <c r="E84" s="190" t="s">
        <v>2172</v>
      </c>
      <c r="F84" s="190" t="s">
        <v>2173</v>
      </c>
      <c r="G84" s="177"/>
      <c r="H84" s="177"/>
      <c r="I84" s="180"/>
      <c r="J84" s="191">
        <f>BK84</f>
        <v>0</v>
      </c>
      <c r="K84" s="177"/>
      <c r="L84" s="182"/>
      <c r="M84" s="183"/>
      <c r="N84" s="184"/>
      <c r="O84" s="184"/>
      <c r="P84" s="185">
        <f>SUM(P85:P91)</f>
        <v>0</v>
      </c>
      <c r="Q84" s="184"/>
      <c r="R84" s="185">
        <f>SUM(R85:R91)</f>
        <v>0</v>
      </c>
      <c r="S84" s="184"/>
      <c r="T84" s="186">
        <f>SUM(T85:T91)</f>
        <v>0</v>
      </c>
      <c r="AR84" s="187" t="s">
        <v>77</v>
      </c>
      <c r="AT84" s="188" t="s">
        <v>68</v>
      </c>
      <c r="AU84" s="188" t="s">
        <v>77</v>
      </c>
      <c r="AY84" s="187" t="s">
        <v>152</v>
      </c>
      <c r="BK84" s="189">
        <f>SUM(BK85:BK91)</f>
        <v>0</v>
      </c>
    </row>
    <row r="85" spans="2:65" s="1" customFormat="1" ht="22.9" customHeight="1">
      <c r="B85" s="41"/>
      <c r="C85" s="192" t="s">
        <v>201</v>
      </c>
      <c r="D85" s="192" t="s">
        <v>154</v>
      </c>
      <c r="E85" s="193" t="s">
        <v>2174</v>
      </c>
      <c r="F85" s="194" t="s">
        <v>2175</v>
      </c>
      <c r="G85" s="195" t="s">
        <v>1081</v>
      </c>
      <c r="H85" s="196">
        <v>1</v>
      </c>
      <c r="I85" s="197"/>
      <c r="J85" s="198">
        <f t="shared" ref="J85:J91" si="0">ROUND(I85*H85,2)</f>
        <v>0</v>
      </c>
      <c r="K85" s="194" t="s">
        <v>21</v>
      </c>
      <c r="L85" s="61"/>
      <c r="M85" s="199" t="s">
        <v>21</v>
      </c>
      <c r="N85" s="200" t="s">
        <v>40</v>
      </c>
      <c r="O85" s="42"/>
      <c r="P85" s="201">
        <f t="shared" ref="P85:P91" si="1">O85*H85</f>
        <v>0</v>
      </c>
      <c r="Q85" s="201">
        <v>0</v>
      </c>
      <c r="R85" s="201">
        <f t="shared" ref="R85:R91" si="2">Q85*H85</f>
        <v>0</v>
      </c>
      <c r="S85" s="201">
        <v>0</v>
      </c>
      <c r="T85" s="202">
        <f t="shared" ref="T85:T91" si="3">S85*H85</f>
        <v>0</v>
      </c>
      <c r="AR85" s="24" t="s">
        <v>159</v>
      </c>
      <c r="AT85" s="24" t="s">
        <v>154</v>
      </c>
      <c r="AU85" s="24" t="s">
        <v>79</v>
      </c>
      <c r="AY85" s="24" t="s">
        <v>152</v>
      </c>
      <c r="BE85" s="203">
        <f t="shared" ref="BE85:BE91" si="4">IF(N85="základní",J85,0)</f>
        <v>0</v>
      </c>
      <c r="BF85" s="203">
        <f t="shared" ref="BF85:BF91" si="5">IF(N85="snížená",J85,0)</f>
        <v>0</v>
      </c>
      <c r="BG85" s="203">
        <f t="shared" ref="BG85:BG91" si="6">IF(N85="zákl. přenesená",J85,0)</f>
        <v>0</v>
      </c>
      <c r="BH85" s="203">
        <f t="shared" ref="BH85:BH91" si="7">IF(N85="sníž. přenesená",J85,0)</f>
        <v>0</v>
      </c>
      <c r="BI85" s="203">
        <f t="shared" ref="BI85:BI91" si="8">IF(N85="nulová",J85,0)</f>
        <v>0</v>
      </c>
      <c r="BJ85" s="24" t="s">
        <v>77</v>
      </c>
      <c r="BK85" s="203">
        <f t="shared" ref="BK85:BK91" si="9">ROUND(I85*H85,2)</f>
        <v>0</v>
      </c>
      <c r="BL85" s="24" t="s">
        <v>159</v>
      </c>
      <c r="BM85" s="24" t="s">
        <v>2176</v>
      </c>
    </row>
    <row r="86" spans="2:65" s="1" customFormat="1" ht="14.45" customHeight="1">
      <c r="B86" s="41"/>
      <c r="C86" s="192" t="s">
        <v>208</v>
      </c>
      <c r="D86" s="192" t="s">
        <v>154</v>
      </c>
      <c r="E86" s="193" t="s">
        <v>2177</v>
      </c>
      <c r="F86" s="194" t="s">
        <v>2178</v>
      </c>
      <c r="G86" s="195" t="s">
        <v>1081</v>
      </c>
      <c r="H86" s="196">
        <v>1</v>
      </c>
      <c r="I86" s="197"/>
      <c r="J86" s="198">
        <f t="shared" si="0"/>
        <v>0</v>
      </c>
      <c r="K86" s="194" t="s">
        <v>21</v>
      </c>
      <c r="L86" s="61"/>
      <c r="M86" s="199" t="s">
        <v>21</v>
      </c>
      <c r="N86" s="200" t="s">
        <v>40</v>
      </c>
      <c r="O86" s="42"/>
      <c r="P86" s="201">
        <f t="shared" si="1"/>
        <v>0</v>
      </c>
      <c r="Q86" s="201">
        <v>0</v>
      </c>
      <c r="R86" s="201">
        <f t="shared" si="2"/>
        <v>0</v>
      </c>
      <c r="S86" s="201">
        <v>0</v>
      </c>
      <c r="T86" s="202">
        <f t="shared" si="3"/>
        <v>0</v>
      </c>
      <c r="AR86" s="24" t="s">
        <v>159</v>
      </c>
      <c r="AT86" s="24" t="s">
        <v>154</v>
      </c>
      <c r="AU86" s="24" t="s">
        <v>79</v>
      </c>
      <c r="AY86" s="24" t="s">
        <v>152</v>
      </c>
      <c r="BE86" s="203">
        <f t="shared" si="4"/>
        <v>0</v>
      </c>
      <c r="BF86" s="203">
        <f t="shared" si="5"/>
        <v>0</v>
      </c>
      <c r="BG86" s="203">
        <f t="shared" si="6"/>
        <v>0</v>
      </c>
      <c r="BH86" s="203">
        <f t="shared" si="7"/>
        <v>0</v>
      </c>
      <c r="BI86" s="203">
        <f t="shared" si="8"/>
        <v>0</v>
      </c>
      <c r="BJ86" s="24" t="s">
        <v>77</v>
      </c>
      <c r="BK86" s="203">
        <f t="shared" si="9"/>
        <v>0</v>
      </c>
      <c r="BL86" s="24" t="s">
        <v>159</v>
      </c>
      <c r="BM86" s="24" t="s">
        <v>2179</v>
      </c>
    </row>
    <row r="87" spans="2:65" s="1" customFormat="1" ht="68.45" customHeight="1">
      <c r="B87" s="41"/>
      <c r="C87" s="192" t="s">
        <v>212</v>
      </c>
      <c r="D87" s="192" t="s">
        <v>154</v>
      </c>
      <c r="E87" s="193" t="s">
        <v>2180</v>
      </c>
      <c r="F87" s="194" t="s">
        <v>2181</v>
      </c>
      <c r="G87" s="195" t="s">
        <v>1081</v>
      </c>
      <c r="H87" s="196">
        <v>1</v>
      </c>
      <c r="I87" s="197"/>
      <c r="J87" s="198">
        <f t="shared" si="0"/>
        <v>0</v>
      </c>
      <c r="K87" s="194" t="s">
        <v>21</v>
      </c>
      <c r="L87" s="61"/>
      <c r="M87" s="199" t="s">
        <v>21</v>
      </c>
      <c r="N87" s="200" t="s">
        <v>40</v>
      </c>
      <c r="O87" s="42"/>
      <c r="P87" s="201">
        <f t="shared" si="1"/>
        <v>0</v>
      </c>
      <c r="Q87" s="201">
        <v>0</v>
      </c>
      <c r="R87" s="201">
        <f t="shared" si="2"/>
        <v>0</v>
      </c>
      <c r="S87" s="201">
        <v>0</v>
      </c>
      <c r="T87" s="202">
        <f t="shared" si="3"/>
        <v>0</v>
      </c>
      <c r="AR87" s="24" t="s">
        <v>159</v>
      </c>
      <c r="AT87" s="24" t="s">
        <v>154</v>
      </c>
      <c r="AU87" s="24" t="s">
        <v>79</v>
      </c>
      <c r="AY87" s="24" t="s">
        <v>152</v>
      </c>
      <c r="BE87" s="203">
        <f t="shared" si="4"/>
        <v>0</v>
      </c>
      <c r="BF87" s="203">
        <f t="shared" si="5"/>
        <v>0</v>
      </c>
      <c r="BG87" s="203">
        <f t="shared" si="6"/>
        <v>0</v>
      </c>
      <c r="BH87" s="203">
        <f t="shared" si="7"/>
        <v>0</v>
      </c>
      <c r="BI87" s="203">
        <f t="shared" si="8"/>
        <v>0</v>
      </c>
      <c r="BJ87" s="24" t="s">
        <v>77</v>
      </c>
      <c r="BK87" s="203">
        <f t="shared" si="9"/>
        <v>0</v>
      </c>
      <c r="BL87" s="24" t="s">
        <v>159</v>
      </c>
      <c r="BM87" s="24" t="s">
        <v>2182</v>
      </c>
    </row>
    <row r="88" spans="2:65" s="1" customFormat="1" ht="14.45" customHeight="1">
      <c r="B88" s="41"/>
      <c r="C88" s="192" t="s">
        <v>221</v>
      </c>
      <c r="D88" s="192" t="s">
        <v>154</v>
      </c>
      <c r="E88" s="193" t="s">
        <v>2183</v>
      </c>
      <c r="F88" s="194" t="s">
        <v>2184</v>
      </c>
      <c r="G88" s="195" t="s">
        <v>1081</v>
      </c>
      <c r="H88" s="196">
        <v>1</v>
      </c>
      <c r="I88" s="197"/>
      <c r="J88" s="198">
        <f t="shared" si="0"/>
        <v>0</v>
      </c>
      <c r="K88" s="194" t="s">
        <v>21</v>
      </c>
      <c r="L88" s="61"/>
      <c r="M88" s="199" t="s">
        <v>21</v>
      </c>
      <c r="N88" s="200" t="s">
        <v>40</v>
      </c>
      <c r="O88" s="42"/>
      <c r="P88" s="201">
        <f t="shared" si="1"/>
        <v>0</v>
      </c>
      <c r="Q88" s="201">
        <v>0</v>
      </c>
      <c r="R88" s="201">
        <f t="shared" si="2"/>
        <v>0</v>
      </c>
      <c r="S88" s="201">
        <v>0</v>
      </c>
      <c r="T88" s="202">
        <f t="shared" si="3"/>
        <v>0</v>
      </c>
      <c r="AR88" s="24" t="s">
        <v>159</v>
      </c>
      <c r="AT88" s="24" t="s">
        <v>154</v>
      </c>
      <c r="AU88" s="24" t="s">
        <v>79</v>
      </c>
      <c r="AY88" s="24" t="s">
        <v>152</v>
      </c>
      <c r="BE88" s="203">
        <f t="shared" si="4"/>
        <v>0</v>
      </c>
      <c r="BF88" s="203">
        <f t="shared" si="5"/>
        <v>0</v>
      </c>
      <c r="BG88" s="203">
        <f t="shared" si="6"/>
        <v>0</v>
      </c>
      <c r="BH88" s="203">
        <f t="shared" si="7"/>
        <v>0</v>
      </c>
      <c r="BI88" s="203">
        <f t="shared" si="8"/>
        <v>0</v>
      </c>
      <c r="BJ88" s="24" t="s">
        <v>77</v>
      </c>
      <c r="BK88" s="203">
        <f t="shared" si="9"/>
        <v>0</v>
      </c>
      <c r="BL88" s="24" t="s">
        <v>159</v>
      </c>
      <c r="BM88" s="24" t="s">
        <v>2185</v>
      </c>
    </row>
    <row r="89" spans="2:65" s="1" customFormat="1" ht="14.45" customHeight="1">
      <c r="B89" s="41"/>
      <c r="C89" s="192" t="s">
        <v>227</v>
      </c>
      <c r="D89" s="192" t="s">
        <v>154</v>
      </c>
      <c r="E89" s="193" t="s">
        <v>2186</v>
      </c>
      <c r="F89" s="194" t="s">
        <v>2187</v>
      </c>
      <c r="G89" s="195" t="s">
        <v>1081</v>
      </c>
      <c r="H89" s="196">
        <v>1</v>
      </c>
      <c r="I89" s="197"/>
      <c r="J89" s="198">
        <f t="shared" si="0"/>
        <v>0</v>
      </c>
      <c r="K89" s="194" t="s">
        <v>21</v>
      </c>
      <c r="L89" s="61"/>
      <c r="M89" s="199" t="s">
        <v>21</v>
      </c>
      <c r="N89" s="200" t="s">
        <v>40</v>
      </c>
      <c r="O89" s="42"/>
      <c r="P89" s="201">
        <f t="shared" si="1"/>
        <v>0</v>
      </c>
      <c r="Q89" s="201">
        <v>0</v>
      </c>
      <c r="R89" s="201">
        <f t="shared" si="2"/>
        <v>0</v>
      </c>
      <c r="S89" s="201">
        <v>0</v>
      </c>
      <c r="T89" s="202">
        <f t="shared" si="3"/>
        <v>0</v>
      </c>
      <c r="AR89" s="24" t="s">
        <v>159</v>
      </c>
      <c r="AT89" s="24" t="s">
        <v>154</v>
      </c>
      <c r="AU89" s="24" t="s">
        <v>79</v>
      </c>
      <c r="AY89" s="24" t="s">
        <v>152</v>
      </c>
      <c r="BE89" s="203">
        <f t="shared" si="4"/>
        <v>0</v>
      </c>
      <c r="BF89" s="203">
        <f t="shared" si="5"/>
        <v>0</v>
      </c>
      <c r="BG89" s="203">
        <f t="shared" si="6"/>
        <v>0</v>
      </c>
      <c r="BH89" s="203">
        <f t="shared" si="7"/>
        <v>0</v>
      </c>
      <c r="BI89" s="203">
        <f t="shared" si="8"/>
        <v>0</v>
      </c>
      <c r="BJ89" s="24" t="s">
        <v>77</v>
      </c>
      <c r="BK89" s="203">
        <f t="shared" si="9"/>
        <v>0</v>
      </c>
      <c r="BL89" s="24" t="s">
        <v>159</v>
      </c>
      <c r="BM89" s="24" t="s">
        <v>2188</v>
      </c>
    </row>
    <row r="90" spans="2:65" s="1" customFormat="1" ht="14.45" customHeight="1">
      <c r="B90" s="41"/>
      <c r="C90" s="192" t="s">
        <v>233</v>
      </c>
      <c r="D90" s="192" t="s">
        <v>154</v>
      </c>
      <c r="E90" s="193" t="s">
        <v>2189</v>
      </c>
      <c r="F90" s="194" t="s">
        <v>2190</v>
      </c>
      <c r="G90" s="195" t="s">
        <v>1081</v>
      </c>
      <c r="H90" s="196">
        <v>1</v>
      </c>
      <c r="I90" s="197"/>
      <c r="J90" s="198">
        <f t="shared" si="0"/>
        <v>0</v>
      </c>
      <c r="K90" s="194" t="s">
        <v>21</v>
      </c>
      <c r="L90" s="61"/>
      <c r="M90" s="199" t="s">
        <v>21</v>
      </c>
      <c r="N90" s="200" t="s">
        <v>40</v>
      </c>
      <c r="O90" s="42"/>
      <c r="P90" s="201">
        <f t="shared" si="1"/>
        <v>0</v>
      </c>
      <c r="Q90" s="201">
        <v>0</v>
      </c>
      <c r="R90" s="201">
        <f t="shared" si="2"/>
        <v>0</v>
      </c>
      <c r="S90" s="201">
        <v>0</v>
      </c>
      <c r="T90" s="202">
        <f t="shared" si="3"/>
        <v>0</v>
      </c>
      <c r="AR90" s="24" t="s">
        <v>159</v>
      </c>
      <c r="AT90" s="24" t="s">
        <v>154</v>
      </c>
      <c r="AU90" s="24" t="s">
        <v>79</v>
      </c>
      <c r="AY90" s="24" t="s">
        <v>152</v>
      </c>
      <c r="BE90" s="203">
        <f t="shared" si="4"/>
        <v>0</v>
      </c>
      <c r="BF90" s="203">
        <f t="shared" si="5"/>
        <v>0</v>
      </c>
      <c r="BG90" s="203">
        <f t="shared" si="6"/>
        <v>0</v>
      </c>
      <c r="BH90" s="203">
        <f t="shared" si="7"/>
        <v>0</v>
      </c>
      <c r="BI90" s="203">
        <f t="shared" si="8"/>
        <v>0</v>
      </c>
      <c r="BJ90" s="24" t="s">
        <v>77</v>
      </c>
      <c r="BK90" s="203">
        <f t="shared" si="9"/>
        <v>0</v>
      </c>
      <c r="BL90" s="24" t="s">
        <v>159</v>
      </c>
      <c r="BM90" s="24" t="s">
        <v>2191</v>
      </c>
    </row>
    <row r="91" spans="2:65" s="1" customFormat="1" ht="14.45" customHeight="1">
      <c r="B91" s="41"/>
      <c r="C91" s="192" t="s">
        <v>10</v>
      </c>
      <c r="D91" s="192" t="s">
        <v>154</v>
      </c>
      <c r="E91" s="193" t="s">
        <v>2192</v>
      </c>
      <c r="F91" s="194" t="s">
        <v>2193</v>
      </c>
      <c r="G91" s="195" t="s">
        <v>692</v>
      </c>
      <c r="H91" s="196">
        <v>150</v>
      </c>
      <c r="I91" s="197"/>
      <c r="J91" s="198">
        <f t="shared" si="0"/>
        <v>0</v>
      </c>
      <c r="K91" s="194" t="s">
        <v>21</v>
      </c>
      <c r="L91" s="61"/>
      <c r="M91" s="199" t="s">
        <v>21</v>
      </c>
      <c r="N91" s="200" t="s">
        <v>40</v>
      </c>
      <c r="O91" s="42"/>
      <c r="P91" s="201">
        <f t="shared" si="1"/>
        <v>0</v>
      </c>
      <c r="Q91" s="201">
        <v>0</v>
      </c>
      <c r="R91" s="201">
        <f t="shared" si="2"/>
        <v>0</v>
      </c>
      <c r="S91" s="201">
        <v>0</v>
      </c>
      <c r="T91" s="202">
        <f t="shared" si="3"/>
        <v>0</v>
      </c>
      <c r="AR91" s="24" t="s">
        <v>159</v>
      </c>
      <c r="AT91" s="24" t="s">
        <v>154</v>
      </c>
      <c r="AU91" s="24" t="s">
        <v>79</v>
      </c>
      <c r="AY91" s="24" t="s">
        <v>152</v>
      </c>
      <c r="BE91" s="203">
        <f t="shared" si="4"/>
        <v>0</v>
      </c>
      <c r="BF91" s="203">
        <f t="shared" si="5"/>
        <v>0</v>
      </c>
      <c r="BG91" s="203">
        <f t="shared" si="6"/>
        <v>0</v>
      </c>
      <c r="BH91" s="203">
        <f t="shared" si="7"/>
        <v>0</v>
      </c>
      <c r="BI91" s="203">
        <f t="shared" si="8"/>
        <v>0</v>
      </c>
      <c r="BJ91" s="24" t="s">
        <v>77</v>
      </c>
      <c r="BK91" s="203">
        <f t="shared" si="9"/>
        <v>0</v>
      </c>
      <c r="BL91" s="24" t="s">
        <v>159</v>
      </c>
      <c r="BM91" s="24" t="s">
        <v>2194</v>
      </c>
    </row>
    <row r="92" spans="2:65" s="10" customFormat="1" ht="29.85" customHeight="1">
      <c r="B92" s="176"/>
      <c r="C92" s="177"/>
      <c r="D92" s="178" t="s">
        <v>68</v>
      </c>
      <c r="E92" s="190" t="s">
        <v>2195</v>
      </c>
      <c r="F92" s="190" t="s">
        <v>2196</v>
      </c>
      <c r="G92" s="177"/>
      <c r="H92" s="177"/>
      <c r="I92" s="180"/>
      <c r="J92" s="191">
        <f>BK92</f>
        <v>0</v>
      </c>
      <c r="K92" s="177"/>
      <c r="L92" s="182"/>
      <c r="M92" s="183"/>
      <c r="N92" s="184"/>
      <c r="O92" s="184"/>
      <c r="P92" s="185">
        <f>SUM(P93:P99)</f>
        <v>0</v>
      </c>
      <c r="Q92" s="184"/>
      <c r="R92" s="185">
        <f>SUM(R93:R99)</f>
        <v>0</v>
      </c>
      <c r="S92" s="184"/>
      <c r="T92" s="186">
        <f>SUM(T93:T99)</f>
        <v>0</v>
      </c>
      <c r="AR92" s="187" t="s">
        <v>77</v>
      </c>
      <c r="AT92" s="188" t="s">
        <v>68</v>
      </c>
      <c r="AU92" s="188" t="s">
        <v>77</v>
      </c>
      <c r="AY92" s="187" t="s">
        <v>152</v>
      </c>
      <c r="BK92" s="189">
        <f>SUM(BK93:BK99)</f>
        <v>0</v>
      </c>
    </row>
    <row r="93" spans="2:65" s="1" customFormat="1" ht="14.45" customHeight="1">
      <c r="B93" s="41"/>
      <c r="C93" s="192" t="s">
        <v>181</v>
      </c>
      <c r="D93" s="192" t="s">
        <v>154</v>
      </c>
      <c r="E93" s="193" t="s">
        <v>2197</v>
      </c>
      <c r="F93" s="194" t="s">
        <v>2198</v>
      </c>
      <c r="G93" s="195" t="s">
        <v>1081</v>
      </c>
      <c r="H93" s="196">
        <v>1</v>
      </c>
      <c r="I93" s="197"/>
      <c r="J93" s="198">
        <f t="shared" ref="J93:J99" si="10">ROUND(I93*H93,2)</f>
        <v>0</v>
      </c>
      <c r="K93" s="194" t="s">
        <v>21</v>
      </c>
      <c r="L93" s="61"/>
      <c r="M93" s="199" t="s">
        <v>21</v>
      </c>
      <c r="N93" s="200" t="s">
        <v>40</v>
      </c>
      <c r="O93" s="42"/>
      <c r="P93" s="201">
        <f t="shared" ref="P93:P99" si="11">O93*H93</f>
        <v>0</v>
      </c>
      <c r="Q93" s="201">
        <v>0</v>
      </c>
      <c r="R93" s="201">
        <f t="shared" ref="R93:R99" si="12">Q93*H93</f>
        <v>0</v>
      </c>
      <c r="S93" s="201">
        <v>0</v>
      </c>
      <c r="T93" s="202">
        <f t="shared" ref="T93:T99" si="13">S93*H93</f>
        <v>0</v>
      </c>
      <c r="AR93" s="24" t="s">
        <v>159</v>
      </c>
      <c r="AT93" s="24" t="s">
        <v>154</v>
      </c>
      <c r="AU93" s="24" t="s">
        <v>79</v>
      </c>
      <c r="AY93" s="24" t="s">
        <v>152</v>
      </c>
      <c r="BE93" s="203">
        <f t="shared" ref="BE93:BE99" si="14">IF(N93="základní",J93,0)</f>
        <v>0</v>
      </c>
      <c r="BF93" s="203">
        <f t="shared" ref="BF93:BF99" si="15">IF(N93="snížená",J93,0)</f>
        <v>0</v>
      </c>
      <c r="BG93" s="203">
        <f t="shared" ref="BG93:BG99" si="16">IF(N93="zákl. přenesená",J93,0)</f>
        <v>0</v>
      </c>
      <c r="BH93" s="203">
        <f t="shared" ref="BH93:BH99" si="17">IF(N93="sníž. přenesená",J93,0)</f>
        <v>0</v>
      </c>
      <c r="BI93" s="203">
        <f t="shared" ref="BI93:BI99" si="18">IF(N93="nulová",J93,0)</f>
        <v>0</v>
      </c>
      <c r="BJ93" s="24" t="s">
        <v>77</v>
      </c>
      <c r="BK93" s="203">
        <f t="shared" ref="BK93:BK99" si="19">ROUND(I93*H93,2)</f>
        <v>0</v>
      </c>
      <c r="BL93" s="24" t="s">
        <v>159</v>
      </c>
      <c r="BM93" s="24" t="s">
        <v>2199</v>
      </c>
    </row>
    <row r="94" spans="2:65" s="1" customFormat="1" ht="14.45" customHeight="1">
      <c r="B94" s="41"/>
      <c r="C94" s="192" t="s">
        <v>186</v>
      </c>
      <c r="D94" s="192" t="s">
        <v>154</v>
      </c>
      <c r="E94" s="193" t="s">
        <v>2200</v>
      </c>
      <c r="F94" s="194" t="s">
        <v>2201</v>
      </c>
      <c r="G94" s="195" t="s">
        <v>1081</v>
      </c>
      <c r="H94" s="196">
        <v>1</v>
      </c>
      <c r="I94" s="197"/>
      <c r="J94" s="198">
        <f t="shared" si="10"/>
        <v>0</v>
      </c>
      <c r="K94" s="194" t="s">
        <v>21</v>
      </c>
      <c r="L94" s="61"/>
      <c r="M94" s="199" t="s">
        <v>21</v>
      </c>
      <c r="N94" s="200" t="s">
        <v>40</v>
      </c>
      <c r="O94" s="42"/>
      <c r="P94" s="201">
        <f t="shared" si="11"/>
        <v>0</v>
      </c>
      <c r="Q94" s="201">
        <v>0</v>
      </c>
      <c r="R94" s="201">
        <f t="shared" si="12"/>
        <v>0</v>
      </c>
      <c r="S94" s="201">
        <v>0</v>
      </c>
      <c r="T94" s="202">
        <f t="shared" si="13"/>
        <v>0</v>
      </c>
      <c r="AR94" s="24" t="s">
        <v>159</v>
      </c>
      <c r="AT94" s="24" t="s">
        <v>154</v>
      </c>
      <c r="AU94" s="24" t="s">
        <v>79</v>
      </c>
      <c r="AY94" s="24" t="s">
        <v>152</v>
      </c>
      <c r="BE94" s="203">
        <f t="shared" si="14"/>
        <v>0</v>
      </c>
      <c r="BF94" s="203">
        <f t="shared" si="15"/>
        <v>0</v>
      </c>
      <c r="BG94" s="203">
        <f t="shared" si="16"/>
        <v>0</v>
      </c>
      <c r="BH94" s="203">
        <f t="shared" si="17"/>
        <v>0</v>
      </c>
      <c r="BI94" s="203">
        <f t="shared" si="18"/>
        <v>0</v>
      </c>
      <c r="BJ94" s="24" t="s">
        <v>77</v>
      </c>
      <c r="BK94" s="203">
        <f t="shared" si="19"/>
        <v>0</v>
      </c>
      <c r="BL94" s="24" t="s">
        <v>159</v>
      </c>
      <c r="BM94" s="24" t="s">
        <v>2202</v>
      </c>
    </row>
    <row r="95" spans="2:65" s="1" customFormat="1" ht="14.45" customHeight="1">
      <c r="B95" s="41"/>
      <c r="C95" s="192" t="s">
        <v>191</v>
      </c>
      <c r="D95" s="192" t="s">
        <v>154</v>
      </c>
      <c r="E95" s="193" t="s">
        <v>2203</v>
      </c>
      <c r="F95" s="194" t="s">
        <v>2204</v>
      </c>
      <c r="G95" s="195" t="s">
        <v>1081</v>
      </c>
      <c r="H95" s="196">
        <v>1</v>
      </c>
      <c r="I95" s="197"/>
      <c r="J95" s="198">
        <f t="shared" si="10"/>
        <v>0</v>
      </c>
      <c r="K95" s="194" t="s">
        <v>21</v>
      </c>
      <c r="L95" s="61"/>
      <c r="M95" s="199" t="s">
        <v>21</v>
      </c>
      <c r="N95" s="200" t="s">
        <v>40</v>
      </c>
      <c r="O95" s="42"/>
      <c r="P95" s="201">
        <f t="shared" si="11"/>
        <v>0</v>
      </c>
      <c r="Q95" s="201">
        <v>0</v>
      </c>
      <c r="R95" s="201">
        <f t="shared" si="12"/>
        <v>0</v>
      </c>
      <c r="S95" s="201">
        <v>0</v>
      </c>
      <c r="T95" s="202">
        <f t="shared" si="13"/>
        <v>0</v>
      </c>
      <c r="AR95" s="24" t="s">
        <v>159</v>
      </c>
      <c r="AT95" s="24" t="s">
        <v>154</v>
      </c>
      <c r="AU95" s="24" t="s">
        <v>79</v>
      </c>
      <c r="AY95" s="24" t="s">
        <v>152</v>
      </c>
      <c r="BE95" s="203">
        <f t="shared" si="14"/>
        <v>0</v>
      </c>
      <c r="BF95" s="203">
        <f t="shared" si="15"/>
        <v>0</v>
      </c>
      <c r="BG95" s="203">
        <f t="shared" si="16"/>
        <v>0</v>
      </c>
      <c r="BH95" s="203">
        <f t="shared" si="17"/>
        <v>0</v>
      </c>
      <c r="BI95" s="203">
        <f t="shared" si="18"/>
        <v>0</v>
      </c>
      <c r="BJ95" s="24" t="s">
        <v>77</v>
      </c>
      <c r="BK95" s="203">
        <f t="shared" si="19"/>
        <v>0</v>
      </c>
      <c r="BL95" s="24" t="s">
        <v>159</v>
      </c>
      <c r="BM95" s="24" t="s">
        <v>2205</v>
      </c>
    </row>
    <row r="96" spans="2:65" s="1" customFormat="1" ht="14.45" customHeight="1">
      <c r="B96" s="41"/>
      <c r="C96" s="192" t="s">
        <v>196</v>
      </c>
      <c r="D96" s="192" t="s">
        <v>154</v>
      </c>
      <c r="E96" s="193" t="s">
        <v>2206</v>
      </c>
      <c r="F96" s="194" t="s">
        <v>2207</v>
      </c>
      <c r="G96" s="195" t="s">
        <v>1081</v>
      </c>
      <c r="H96" s="196">
        <v>1</v>
      </c>
      <c r="I96" s="197"/>
      <c r="J96" s="198">
        <f t="shared" si="10"/>
        <v>0</v>
      </c>
      <c r="K96" s="194" t="s">
        <v>21</v>
      </c>
      <c r="L96" s="61"/>
      <c r="M96" s="199" t="s">
        <v>21</v>
      </c>
      <c r="N96" s="200" t="s">
        <v>40</v>
      </c>
      <c r="O96" s="42"/>
      <c r="P96" s="201">
        <f t="shared" si="11"/>
        <v>0</v>
      </c>
      <c r="Q96" s="201">
        <v>0</v>
      </c>
      <c r="R96" s="201">
        <f t="shared" si="12"/>
        <v>0</v>
      </c>
      <c r="S96" s="201">
        <v>0</v>
      </c>
      <c r="T96" s="202">
        <f t="shared" si="13"/>
        <v>0</v>
      </c>
      <c r="AR96" s="24" t="s">
        <v>159</v>
      </c>
      <c r="AT96" s="24" t="s">
        <v>154</v>
      </c>
      <c r="AU96" s="24" t="s">
        <v>79</v>
      </c>
      <c r="AY96" s="24" t="s">
        <v>152</v>
      </c>
      <c r="BE96" s="203">
        <f t="shared" si="14"/>
        <v>0</v>
      </c>
      <c r="BF96" s="203">
        <f t="shared" si="15"/>
        <v>0</v>
      </c>
      <c r="BG96" s="203">
        <f t="shared" si="16"/>
        <v>0</v>
      </c>
      <c r="BH96" s="203">
        <f t="shared" si="17"/>
        <v>0</v>
      </c>
      <c r="BI96" s="203">
        <f t="shared" si="18"/>
        <v>0</v>
      </c>
      <c r="BJ96" s="24" t="s">
        <v>77</v>
      </c>
      <c r="BK96" s="203">
        <f t="shared" si="19"/>
        <v>0</v>
      </c>
      <c r="BL96" s="24" t="s">
        <v>159</v>
      </c>
      <c r="BM96" s="24" t="s">
        <v>2208</v>
      </c>
    </row>
    <row r="97" spans="2:65" s="1" customFormat="1" ht="22.9" customHeight="1">
      <c r="B97" s="41"/>
      <c r="C97" s="192" t="s">
        <v>79</v>
      </c>
      <c r="D97" s="192" t="s">
        <v>154</v>
      </c>
      <c r="E97" s="193" t="s">
        <v>2209</v>
      </c>
      <c r="F97" s="194" t="s">
        <v>2210</v>
      </c>
      <c r="G97" s="195" t="s">
        <v>1081</v>
      </c>
      <c r="H97" s="196">
        <v>1</v>
      </c>
      <c r="I97" s="197"/>
      <c r="J97" s="198">
        <f t="shared" si="10"/>
        <v>0</v>
      </c>
      <c r="K97" s="194" t="s">
        <v>21</v>
      </c>
      <c r="L97" s="61"/>
      <c r="M97" s="199" t="s">
        <v>21</v>
      </c>
      <c r="N97" s="200" t="s">
        <v>40</v>
      </c>
      <c r="O97" s="42"/>
      <c r="P97" s="201">
        <f t="shared" si="11"/>
        <v>0</v>
      </c>
      <c r="Q97" s="201">
        <v>0</v>
      </c>
      <c r="R97" s="201">
        <f t="shared" si="12"/>
        <v>0</v>
      </c>
      <c r="S97" s="201">
        <v>0</v>
      </c>
      <c r="T97" s="202">
        <f t="shared" si="13"/>
        <v>0</v>
      </c>
      <c r="AR97" s="24" t="s">
        <v>159</v>
      </c>
      <c r="AT97" s="24" t="s">
        <v>154</v>
      </c>
      <c r="AU97" s="24" t="s">
        <v>79</v>
      </c>
      <c r="AY97" s="24" t="s">
        <v>152</v>
      </c>
      <c r="BE97" s="203">
        <f t="shared" si="14"/>
        <v>0</v>
      </c>
      <c r="BF97" s="203">
        <f t="shared" si="15"/>
        <v>0</v>
      </c>
      <c r="BG97" s="203">
        <f t="shared" si="16"/>
        <v>0</v>
      </c>
      <c r="BH97" s="203">
        <f t="shared" si="17"/>
        <v>0</v>
      </c>
      <c r="BI97" s="203">
        <f t="shared" si="18"/>
        <v>0</v>
      </c>
      <c r="BJ97" s="24" t="s">
        <v>77</v>
      </c>
      <c r="BK97" s="203">
        <f t="shared" si="19"/>
        <v>0</v>
      </c>
      <c r="BL97" s="24" t="s">
        <v>159</v>
      </c>
      <c r="BM97" s="24" t="s">
        <v>2211</v>
      </c>
    </row>
    <row r="98" spans="2:65" s="1" customFormat="1" ht="14.45" customHeight="1">
      <c r="B98" s="41"/>
      <c r="C98" s="192" t="s">
        <v>166</v>
      </c>
      <c r="D98" s="192" t="s">
        <v>154</v>
      </c>
      <c r="E98" s="193" t="s">
        <v>2212</v>
      </c>
      <c r="F98" s="194" t="s">
        <v>2213</v>
      </c>
      <c r="G98" s="195" t="s">
        <v>1081</v>
      </c>
      <c r="H98" s="196">
        <v>1</v>
      </c>
      <c r="I98" s="197"/>
      <c r="J98" s="198">
        <f t="shared" si="10"/>
        <v>0</v>
      </c>
      <c r="K98" s="194" t="s">
        <v>21</v>
      </c>
      <c r="L98" s="61"/>
      <c r="M98" s="199" t="s">
        <v>21</v>
      </c>
      <c r="N98" s="200" t="s">
        <v>40</v>
      </c>
      <c r="O98" s="42"/>
      <c r="P98" s="201">
        <f t="shared" si="11"/>
        <v>0</v>
      </c>
      <c r="Q98" s="201">
        <v>0</v>
      </c>
      <c r="R98" s="201">
        <f t="shared" si="12"/>
        <v>0</v>
      </c>
      <c r="S98" s="201">
        <v>0</v>
      </c>
      <c r="T98" s="202">
        <f t="shared" si="13"/>
        <v>0</v>
      </c>
      <c r="AR98" s="24" t="s">
        <v>159</v>
      </c>
      <c r="AT98" s="24" t="s">
        <v>154</v>
      </c>
      <c r="AU98" s="24" t="s">
        <v>79</v>
      </c>
      <c r="AY98" s="24" t="s">
        <v>152</v>
      </c>
      <c r="BE98" s="203">
        <f t="shared" si="14"/>
        <v>0</v>
      </c>
      <c r="BF98" s="203">
        <f t="shared" si="15"/>
        <v>0</v>
      </c>
      <c r="BG98" s="203">
        <f t="shared" si="16"/>
        <v>0</v>
      </c>
      <c r="BH98" s="203">
        <f t="shared" si="17"/>
        <v>0</v>
      </c>
      <c r="BI98" s="203">
        <f t="shared" si="18"/>
        <v>0</v>
      </c>
      <c r="BJ98" s="24" t="s">
        <v>77</v>
      </c>
      <c r="BK98" s="203">
        <f t="shared" si="19"/>
        <v>0</v>
      </c>
      <c r="BL98" s="24" t="s">
        <v>159</v>
      </c>
      <c r="BM98" s="24" t="s">
        <v>2214</v>
      </c>
    </row>
    <row r="99" spans="2:65" s="1" customFormat="1" ht="14.45" customHeight="1">
      <c r="B99" s="41"/>
      <c r="C99" s="192" t="s">
        <v>159</v>
      </c>
      <c r="D99" s="192" t="s">
        <v>154</v>
      </c>
      <c r="E99" s="193" t="s">
        <v>2215</v>
      </c>
      <c r="F99" s="194" t="s">
        <v>2216</v>
      </c>
      <c r="G99" s="195" t="s">
        <v>1081</v>
      </c>
      <c r="H99" s="196">
        <v>1</v>
      </c>
      <c r="I99" s="197"/>
      <c r="J99" s="198">
        <f t="shared" si="10"/>
        <v>0</v>
      </c>
      <c r="K99" s="194" t="s">
        <v>21</v>
      </c>
      <c r="L99" s="61"/>
      <c r="M99" s="199" t="s">
        <v>21</v>
      </c>
      <c r="N99" s="261" t="s">
        <v>40</v>
      </c>
      <c r="O99" s="262"/>
      <c r="P99" s="263">
        <f t="shared" si="11"/>
        <v>0</v>
      </c>
      <c r="Q99" s="263">
        <v>0</v>
      </c>
      <c r="R99" s="263">
        <f t="shared" si="12"/>
        <v>0</v>
      </c>
      <c r="S99" s="263">
        <v>0</v>
      </c>
      <c r="T99" s="264">
        <f t="shared" si="13"/>
        <v>0</v>
      </c>
      <c r="AR99" s="24" t="s">
        <v>159</v>
      </c>
      <c r="AT99" s="24" t="s">
        <v>154</v>
      </c>
      <c r="AU99" s="24" t="s">
        <v>79</v>
      </c>
      <c r="AY99" s="24" t="s">
        <v>152</v>
      </c>
      <c r="BE99" s="203">
        <f t="shared" si="14"/>
        <v>0</v>
      </c>
      <c r="BF99" s="203">
        <f t="shared" si="15"/>
        <v>0</v>
      </c>
      <c r="BG99" s="203">
        <f t="shared" si="16"/>
        <v>0</v>
      </c>
      <c r="BH99" s="203">
        <f t="shared" si="17"/>
        <v>0</v>
      </c>
      <c r="BI99" s="203">
        <f t="shared" si="18"/>
        <v>0</v>
      </c>
      <c r="BJ99" s="24" t="s">
        <v>77</v>
      </c>
      <c r="BK99" s="203">
        <f t="shared" si="19"/>
        <v>0</v>
      </c>
      <c r="BL99" s="24" t="s">
        <v>159</v>
      </c>
      <c r="BM99" s="24" t="s">
        <v>2217</v>
      </c>
    </row>
    <row r="100" spans="2:65" s="1" customFormat="1" ht="6.95" customHeight="1">
      <c r="B100" s="56"/>
      <c r="C100" s="57"/>
      <c r="D100" s="57"/>
      <c r="E100" s="57"/>
      <c r="F100" s="57"/>
      <c r="G100" s="57"/>
      <c r="H100" s="57"/>
      <c r="I100" s="139"/>
      <c r="J100" s="57"/>
      <c r="K100" s="57"/>
      <c r="L100" s="61"/>
    </row>
  </sheetData>
  <sheetProtection algorithmName="SHA-512" hashValue="IaYA9nSEgytflscLbZkVlZpTCbdYRpX+7QeSKf9KvHXHtKkbf5Gg4jtxBgs/EZAcqQ1NDMUoON4vQhSvi7g9dw==" saltValue="PppWz1LdInl4ZyLEaL3sYIwY1pexCNYF6UHMA+LVTWgTHGROX/VgohCoetIMkbCZ07kHGV6dNOMlqb4h2DcjUg==" spinCount="100000" sheet="1" objects="1" scenarios="1" formatColumns="0" formatRows="0" autoFilter="0"/>
  <autoFilter ref="C79:K99"/>
  <mergeCells count="10">
    <mergeCell ref="J51:J52"/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66" customWidth="1"/>
    <col min="2" max="2" width="1.6640625" style="266" customWidth="1"/>
    <col min="3" max="4" width="5" style="266" customWidth="1"/>
    <col min="5" max="5" width="11.6640625" style="266" customWidth="1"/>
    <col min="6" max="6" width="9.1640625" style="266" customWidth="1"/>
    <col min="7" max="7" width="5" style="266" customWidth="1"/>
    <col min="8" max="8" width="77.83203125" style="266" customWidth="1"/>
    <col min="9" max="10" width="20" style="266" customWidth="1"/>
    <col min="11" max="11" width="1.6640625" style="266" customWidth="1"/>
  </cols>
  <sheetData>
    <row r="1" spans="2:11" ht="37.5" customHeight="1"/>
    <row r="2" spans="2:11" ht="7.5" customHeight="1">
      <c r="B2" s="267"/>
      <c r="C2" s="268"/>
      <c r="D2" s="268"/>
      <c r="E2" s="268"/>
      <c r="F2" s="268"/>
      <c r="G2" s="268"/>
      <c r="H2" s="268"/>
      <c r="I2" s="268"/>
      <c r="J2" s="268"/>
      <c r="K2" s="269"/>
    </row>
    <row r="3" spans="2:11" s="15" customFormat="1" ht="45" customHeight="1">
      <c r="B3" s="270"/>
      <c r="C3" s="394" t="s">
        <v>2218</v>
      </c>
      <c r="D3" s="394"/>
      <c r="E3" s="394"/>
      <c r="F3" s="394"/>
      <c r="G3" s="394"/>
      <c r="H3" s="394"/>
      <c r="I3" s="394"/>
      <c r="J3" s="394"/>
      <c r="K3" s="271"/>
    </row>
    <row r="4" spans="2:11" ht="25.5" customHeight="1">
      <c r="B4" s="272"/>
      <c r="C4" s="398" t="s">
        <v>2219</v>
      </c>
      <c r="D4" s="398"/>
      <c r="E4" s="398"/>
      <c r="F4" s="398"/>
      <c r="G4" s="398"/>
      <c r="H4" s="398"/>
      <c r="I4" s="398"/>
      <c r="J4" s="398"/>
      <c r="K4" s="273"/>
    </row>
    <row r="5" spans="2:11" ht="5.25" customHeight="1">
      <c r="B5" s="272"/>
      <c r="C5" s="274"/>
      <c r="D5" s="274"/>
      <c r="E5" s="274"/>
      <c r="F5" s="274"/>
      <c r="G5" s="274"/>
      <c r="H5" s="274"/>
      <c r="I5" s="274"/>
      <c r="J5" s="274"/>
      <c r="K5" s="273"/>
    </row>
    <row r="6" spans="2:11" ht="15" customHeight="1">
      <c r="B6" s="272"/>
      <c r="C6" s="396" t="s">
        <v>2220</v>
      </c>
      <c r="D6" s="396"/>
      <c r="E6" s="396"/>
      <c r="F6" s="396"/>
      <c r="G6" s="396"/>
      <c r="H6" s="396"/>
      <c r="I6" s="396"/>
      <c r="J6" s="396"/>
      <c r="K6" s="273"/>
    </row>
    <row r="7" spans="2:11" ht="15" customHeight="1">
      <c r="B7" s="276"/>
      <c r="C7" s="396" t="s">
        <v>2221</v>
      </c>
      <c r="D7" s="396"/>
      <c r="E7" s="396"/>
      <c r="F7" s="396"/>
      <c r="G7" s="396"/>
      <c r="H7" s="396"/>
      <c r="I7" s="396"/>
      <c r="J7" s="396"/>
      <c r="K7" s="273"/>
    </row>
    <row r="8" spans="2:11" ht="12.75" customHeight="1">
      <c r="B8" s="276"/>
      <c r="C8" s="275"/>
      <c r="D8" s="275"/>
      <c r="E8" s="275"/>
      <c r="F8" s="275"/>
      <c r="G8" s="275"/>
      <c r="H8" s="275"/>
      <c r="I8" s="275"/>
      <c r="J8" s="275"/>
      <c r="K8" s="273"/>
    </row>
    <row r="9" spans="2:11" ht="15" customHeight="1">
      <c r="B9" s="276"/>
      <c r="C9" s="396" t="s">
        <v>2222</v>
      </c>
      <c r="D9" s="396"/>
      <c r="E9" s="396"/>
      <c r="F9" s="396"/>
      <c r="G9" s="396"/>
      <c r="H9" s="396"/>
      <c r="I9" s="396"/>
      <c r="J9" s="396"/>
      <c r="K9" s="273"/>
    </row>
    <row r="10" spans="2:11" ht="15" customHeight="1">
      <c r="B10" s="276"/>
      <c r="C10" s="275"/>
      <c r="D10" s="396" t="s">
        <v>2223</v>
      </c>
      <c r="E10" s="396"/>
      <c r="F10" s="396"/>
      <c r="G10" s="396"/>
      <c r="H10" s="396"/>
      <c r="I10" s="396"/>
      <c r="J10" s="396"/>
      <c r="K10" s="273"/>
    </row>
    <row r="11" spans="2:11" ht="15" customHeight="1">
      <c r="B11" s="276"/>
      <c r="C11" s="277"/>
      <c r="D11" s="396" t="s">
        <v>2224</v>
      </c>
      <c r="E11" s="396"/>
      <c r="F11" s="396"/>
      <c r="G11" s="396"/>
      <c r="H11" s="396"/>
      <c r="I11" s="396"/>
      <c r="J11" s="396"/>
      <c r="K11" s="273"/>
    </row>
    <row r="12" spans="2:11" ht="12.75" customHeight="1">
      <c r="B12" s="276"/>
      <c r="C12" s="277"/>
      <c r="D12" s="277"/>
      <c r="E12" s="277"/>
      <c r="F12" s="277"/>
      <c r="G12" s="277"/>
      <c r="H12" s="277"/>
      <c r="I12" s="277"/>
      <c r="J12" s="277"/>
      <c r="K12" s="273"/>
    </row>
    <row r="13" spans="2:11" ht="15" customHeight="1">
      <c r="B13" s="276"/>
      <c r="C13" s="277"/>
      <c r="D13" s="396" t="s">
        <v>2225</v>
      </c>
      <c r="E13" s="396"/>
      <c r="F13" s="396"/>
      <c r="G13" s="396"/>
      <c r="H13" s="396"/>
      <c r="I13" s="396"/>
      <c r="J13" s="396"/>
      <c r="K13" s="273"/>
    </row>
    <row r="14" spans="2:11" ht="15" customHeight="1">
      <c r="B14" s="276"/>
      <c r="C14" s="277"/>
      <c r="D14" s="396" t="s">
        <v>2226</v>
      </c>
      <c r="E14" s="396"/>
      <c r="F14" s="396"/>
      <c r="G14" s="396"/>
      <c r="H14" s="396"/>
      <c r="I14" s="396"/>
      <c r="J14" s="396"/>
      <c r="K14" s="273"/>
    </row>
    <row r="15" spans="2:11" ht="15" customHeight="1">
      <c r="B15" s="276"/>
      <c r="C15" s="277"/>
      <c r="D15" s="396" t="s">
        <v>2227</v>
      </c>
      <c r="E15" s="396"/>
      <c r="F15" s="396"/>
      <c r="G15" s="396"/>
      <c r="H15" s="396"/>
      <c r="I15" s="396"/>
      <c r="J15" s="396"/>
      <c r="K15" s="273"/>
    </row>
    <row r="16" spans="2:11" ht="15" customHeight="1">
      <c r="B16" s="276"/>
      <c r="C16" s="277"/>
      <c r="D16" s="277"/>
      <c r="E16" s="278" t="s">
        <v>76</v>
      </c>
      <c r="F16" s="396" t="s">
        <v>2228</v>
      </c>
      <c r="G16" s="396"/>
      <c r="H16" s="396"/>
      <c r="I16" s="396"/>
      <c r="J16" s="396"/>
      <c r="K16" s="273"/>
    </row>
    <row r="17" spans="2:11" ht="15" customHeight="1">
      <c r="B17" s="276"/>
      <c r="C17" s="277"/>
      <c r="D17" s="277"/>
      <c r="E17" s="278" t="s">
        <v>2229</v>
      </c>
      <c r="F17" s="396" t="s">
        <v>2230</v>
      </c>
      <c r="G17" s="396"/>
      <c r="H17" s="396"/>
      <c r="I17" s="396"/>
      <c r="J17" s="396"/>
      <c r="K17" s="273"/>
    </row>
    <row r="18" spans="2:11" ht="15" customHeight="1">
      <c r="B18" s="276"/>
      <c r="C18" s="277"/>
      <c r="D18" s="277"/>
      <c r="E18" s="278" t="s">
        <v>2231</v>
      </c>
      <c r="F18" s="396" t="s">
        <v>2232</v>
      </c>
      <c r="G18" s="396"/>
      <c r="H18" s="396"/>
      <c r="I18" s="396"/>
      <c r="J18" s="396"/>
      <c r="K18" s="273"/>
    </row>
    <row r="19" spans="2:11" ht="15" customHeight="1">
      <c r="B19" s="276"/>
      <c r="C19" s="277"/>
      <c r="D19" s="277"/>
      <c r="E19" s="278" t="s">
        <v>2233</v>
      </c>
      <c r="F19" s="396" t="s">
        <v>2234</v>
      </c>
      <c r="G19" s="396"/>
      <c r="H19" s="396"/>
      <c r="I19" s="396"/>
      <c r="J19" s="396"/>
      <c r="K19" s="273"/>
    </row>
    <row r="20" spans="2:11" ht="15" customHeight="1">
      <c r="B20" s="276"/>
      <c r="C20" s="277"/>
      <c r="D20" s="277"/>
      <c r="E20" s="278" t="s">
        <v>2235</v>
      </c>
      <c r="F20" s="396" t="s">
        <v>2236</v>
      </c>
      <c r="G20" s="396"/>
      <c r="H20" s="396"/>
      <c r="I20" s="396"/>
      <c r="J20" s="396"/>
      <c r="K20" s="273"/>
    </row>
    <row r="21" spans="2:11" ht="15" customHeight="1">
      <c r="B21" s="276"/>
      <c r="C21" s="277"/>
      <c r="D21" s="277"/>
      <c r="E21" s="278" t="s">
        <v>2237</v>
      </c>
      <c r="F21" s="396" t="s">
        <v>2238</v>
      </c>
      <c r="G21" s="396"/>
      <c r="H21" s="396"/>
      <c r="I21" s="396"/>
      <c r="J21" s="396"/>
      <c r="K21" s="273"/>
    </row>
    <row r="22" spans="2:11" ht="12.75" customHeight="1">
      <c r="B22" s="276"/>
      <c r="C22" s="277"/>
      <c r="D22" s="277"/>
      <c r="E22" s="277"/>
      <c r="F22" s="277"/>
      <c r="G22" s="277"/>
      <c r="H22" s="277"/>
      <c r="I22" s="277"/>
      <c r="J22" s="277"/>
      <c r="K22" s="273"/>
    </row>
    <row r="23" spans="2:11" ht="15" customHeight="1">
      <c r="B23" s="276"/>
      <c r="C23" s="396" t="s">
        <v>2239</v>
      </c>
      <c r="D23" s="396"/>
      <c r="E23" s="396"/>
      <c r="F23" s="396"/>
      <c r="G23" s="396"/>
      <c r="H23" s="396"/>
      <c r="I23" s="396"/>
      <c r="J23" s="396"/>
      <c r="K23" s="273"/>
    </row>
    <row r="24" spans="2:11" ht="15" customHeight="1">
      <c r="B24" s="276"/>
      <c r="C24" s="396" t="s">
        <v>2240</v>
      </c>
      <c r="D24" s="396"/>
      <c r="E24" s="396"/>
      <c r="F24" s="396"/>
      <c r="G24" s="396"/>
      <c r="H24" s="396"/>
      <c r="I24" s="396"/>
      <c r="J24" s="396"/>
      <c r="K24" s="273"/>
    </row>
    <row r="25" spans="2:11" ht="15" customHeight="1">
      <c r="B25" s="276"/>
      <c r="C25" s="275"/>
      <c r="D25" s="396" t="s">
        <v>2241</v>
      </c>
      <c r="E25" s="396"/>
      <c r="F25" s="396"/>
      <c r="G25" s="396"/>
      <c r="H25" s="396"/>
      <c r="I25" s="396"/>
      <c r="J25" s="396"/>
      <c r="K25" s="273"/>
    </row>
    <row r="26" spans="2:11" ht="15" customHeight="1">
      <c r="B26" s="276"/>
      <c r="C26" s="277"/>
      <c r="D26" s="396" t="s">
        <v>2242</v>
      </c>
      <c r="E26" s="396"/>
      <c r="F26" s="396"/>
      <c r="G26" s="396"/>
      <c r="H26" s="396"/>
      <c r="I26" s="396"/>
      <c r="J26" s="396"/>
      <c r="K26" s="273"/>
    </row>
    <row r="27" spans="2:11" ht="12.75" customHeight="1">
      <c r="B27" s="276"/>
      <c r="C27" s="277"/>
      <c r="D27" s="277"/>
      <c r="E27" s="277"/>
      <c r="F27" s="277"/>
      <c r="G27" s="277"/>
      <c r="H27" s="277"/>
      <c r="I27" s="277"/>
      <c r="J27" s="277"/>
      <c r="K27" s="273"/>
    </row>
    <row r="28" spans="2:11" ht="15" customHeight="1">
      <c r="B28" s="276"/>
      <c r="C28" s="277"/>
      <c r="D28" s="396" t="s">
        <v>2243</v>
      </c>
      <c r="E28" s="396"/>
      <c r="F28" s="396"/>
      <c r="G28" s="396"/>
      <c r="H28" s="396"/>
      <c r="I28" s="396"/>
      <c r="J28" s="396"/>
      <c r="K28" s="273"/>
    </row>
    <row r="29" spans="2:11" ht="15" customHeight="1">
      <c r="B29" s="276"/>
      <c r="C29" s="277"/>
      <c r="D29" s="396" t="s">
        <v>2244</v>
      </c>
      <c r="E29" s="396"/>
      <c r="F29" s="396"/>
      <c r="G29" s="396"/>
      <c r="H29" s="396"/>
      <c r="I29" s="396"/>
      <c r="J29" s="396"/>
      <c r="K29" s="273"/>
    </row>
    <row r="30" spans="2:11" ht="12.75" customHeight="1">
      <c r="B30" s="276"/>
      <c r="C30" s="277"/>
      <c r="D30" s="277"/>
      <c r="E30" s="277"/>
      <c r="F30" s="277"/>
      <c r="G30" s="277"/>
      <c r="H30" s="277"/>
      <c r="I30" s="277"/>
      <c r="J30" s="277"/>
      <c r="K30" s="273"/>
    </row>
    <row r="31" spans="2:11" ht="15" customHeight="1">
      <c r="B31" s="276"/>
      <c r="C31" s="277"/>
      <c r="D31" s="396" t="s">
        <v>2245</v>
      </c>
      <c r="E31" s="396"/>
      <c r="F31" s="396"/>
      <c r="G31" s="396"/>
      <c r="H31" s="396"/>
      <c r="I31" s="396"/>
      <c r="J31" s="396"/>
      <c r="K31" s="273"/>
    </row>
    <row r="32" spans="2:11" ht="15" customHeight="1">
      <c r="B32" s="276"/>
      <c r="C32" s="277"/>
      <c r="D32" s="396" t="s">
        <v>2246</v>
      </c>
      <c r="E32" s="396"/>
      <c r="F32" s="396"/>
      <c r="G32" s="396"/>
      <c r="H32" s="396"/>
      <c r="I32" s="396"/>
      <c r="J32" s="396"/>
      <c r="K32" s="273"/>
    </row>
    <row r="33" spans="2:11" ht="15" customHeight="1">
      <c r="B33" s="276"/>
      <c r="C33" s="277"/>
      <c r="D33" s="396" t="s">
        <v>2247</v>
      </c>
      <c r="E33" s="396"/>
      <c r="F33" s="396"/>
      <c r="G33" s="396"/>
      <c r="H33" s="396"/>
      <c r="I33" s="396"/>
      <c r="J33" s="396"/>
      <c r="K33" s="273"/>
    </row>
    <row r="34" spans="2:11" ht="15" customHeight="1">
      <c r="B34" s="276"/>
      <c r="C34" s="277"/>
      <c r="D34" s="275"/>
      <c r="E34" s="279" t="s">
        <v>137</v>
      </c>
      <c r="F34" s="275"/>
      <c r="G34" s="396" t="s">
        <v>2248</v>
      </c>
      <c r="H34" s="396"/>
      <c r="I34" s="396"/>
      <c r="J34" s="396"/>
      <c r="K34" s="273"/>
    </row>
    <row r="35" spans="2:11" ht="30.75" customHeight="1">
      <c r="B35" s="276"/>
      <c r="C35" s="277"/>
      <c r="D35" s="275"/>
      <c r="E35" s="279" t="s">
        <v>2249</v>
      </c>
      <c r="F35" s="275"/>
      <c r="G35" s="396" t="s">
        <v>2250</v>
      </c>
      <c r="H35" s="396"/>
      <c r="I35" s="396"/>
      <c r="J35" s="396"/>
      <c r="K35" s="273"/>
    </row>
    <row r="36" spans="2:11" ht="15" customHeight="1">
      <c r="B36" s="276"/>
      <c r="C36" s="277"/>
      <c r="D36" s="275"/>
      <c r="E36" s="279" t="s">
        <v>50</v>
      </c>
      <c r="F36" s="275"/>
      <c r="G36" s="396" t="s">
        <v>2251</v>
      </c>
      <c r="H36" s="396"/>
      <c r="I36" s="396"/>
      <c r="J36" s="396"/>
      <c r="K36" s="273"/>
    </row>
    <row r="37" spans="2:11" ht="15" customHeight="1">
      <c r="B37" s="276"/>
      <c r="C37" s="277"/>
      <c r="D37" s="275"/>
      <c r="E37" s="279" t="s">
        <v>138</v>
      </c>
      <c r="F37" s="275"/>
      <c r="G37" s="396" t="s">
        <v>2252</v>
      </c>
      <c r="H37" s="396"/>
      <c r="I37" s="396"/>
      <c r="J37" s="396"/>
      <c r="K37" s="273"/>
    </row>
    <row r="38" spans="2:11" ht="15" customHeight="1">
      <c r="B38" s="276"/>
      <c r="C38" s="277"/>
      <c r="D38" s="275"/>
      <c r="E38" s="279" t="s">
        <v>139</v>
      </c>
      <c r="F38" s="275"/>
      <c r="G38" s="396" t="s">
        <v>2253</v>
      </c>
      <c r="H38" s="396"/>
      <c r="I38" s="396"/>
      <c r="J38" s="396"/>
      <c r="K38" s="273"/>
    </row>
    <row r="39" spans="2:11" ht="15" customHeight="1">
      <c r="B39" s="276"/>
      <c r="C39" s="277"/>
      <c r="D39" s="275"/>
      <c r="E39" s="279" t="s">
        <v>140</v>
      </c>
      <c r="F39" s="275"/>
      <c r="G39" s="396" t="s">
        <v>2254</v>
      </c>
      <c r="H39" s="396"/>
      <c r="I39" s="396"/>
      <c r="J39" s="396"/>
      <c r="K39" s="273"/>
    </row>
    <row r="40" spans="2:11" ht="15" customHeight="1">
      <c r="B40" s="276"/>
      <c r="C40" s="277"/>
      <c r="D40" s="275"/>
      <c r="E40" s="279" t="s">
        <v>2255</v>
      </c>
      <c r="F40" s="275"/>
      <c r="G40" s="396" t="s">
        <v>2256</v>
      </c>
      <c r="H40" s="396"/>
      <c r="I40" s="396"/>
      <c r="J40" s="396"/>
      <c r="K40" s="273"/>
    </row>
    <row r="41" spans="2:11" ht="15" customHeight="1">
      <c r="B41" s="276"/>
      <c r="C41" s="277"/>
      <c r="D41" s="275"/>
      <c r="E41" s="279"/>
      <c r="F41" s="275"/>
      <c r="G41" s="396" t="s">
        <v>2257</v>
      </c>
      <c r="H41" s="396"/>
      <c r="I41" s="396"/>
      <c r="J41" s="396"/>
      <c r="K41" s="273"/>
    </row>
    <row r="42" spans="2:11" ht="15" customHeight="1">
      <c r="B42" s="276"/>
      <c r="C42" s="277"/>
      <c r="D42" s="275"/>
      <c r="E42" s="279" t="s">
        <v>2258</v>
      </c>
      <c r="F42" s="275"/>
      <c r="G42" s="396" t="s">
        <v>2259</v>
      </c>
      <c r="H42" s="396"/>
      <c r="I42" s="396"/>
      <c r="J42" s="396"/>
      <c r="K42" s="273"/>
    </row>
    <row r="43" spans="2:11" ht="15" customHeight="1">
      <c r="B43" s="276"/>
      <c r="C43" s="277"/>
      <c r="D43" s="275"/>
      <c r="E43" s="279" t="s">
        <v>142</v>
      </c>
      <c r="F43" s="275"/>
      <c r="G43" s="396" t="s">
        <v>2260</v>
      </c>
      <c r="H43" s="396"/>
      <c r="I43" s="396"/>
      <c r="J43" s="396"/>
      <c r="K43" s="273"/>
    </row>
    <row r="44" spans="2:11" ht="12.75" customHeight="1">
      <c r="B44" s="276"/>
      <c r="C44" s="277"/>
      <c r="D44" s="275"/>
      <c r="E44" s="275"/>
      <c r="F44" s="275"/>
      <c r="G44" s="275"/>
      <c r="H44" s="275"/>
      <c r="I44" s="275"/>
      <c r="J44" s="275"/>
      <c r="K44" s="273"/>
    </row>
    <row r="45" spans="2:11" ht="15" customHeight="1">
      <c r="B45" s="276"/>
      <c r="C45" s="277"/>
      <c r="D45" s="396" t="s">
        <v>2261</v>
      </c>
      <c r="E45" s="396"/>
      <c r="F45" s="396"/>
      <c r="G45" s="396"/>
      <c r="H45" s="396"/>
      <c r="I45" s="396"/>
      <c r="J45" s="396"/>
      <c r="K45" s="273"/>
    </row>
    <row r="46" spans="2:11" ht="15" customHeight="1">
      <c r="B46" s="276"/>
      <c r="C46" s="277"/>
      <c r="D46" s="277"/>
      <c r="E46" s="396" t="s">
        <v>2262</v>
      </c>
      <c r="F46" s="396"/>
      <c r="G46" s="396"/>
      <c r="H46" s="396"/>
      <c r="I46" s="396"/>
      <c r="J46" s="396"/>
      <c r="K46" s="273"/>
    </row>
    <row r="47" spans="2:11" ht="15" customHeight="1">
      <c r="B47" s="276"/>
      <c r="C47" s="277"/>
      <c r="D47" s="277"/>
      <c r="E47" s="396" t="s">
        <v>2263</v>
      </c>
      <c r="F47" s="396"/>
      <c r="G47" s="396"/>
      <c r="H47" s="396"/>
      <c r="I47" s="396"/>
      <c r="J47" s="396"/>
      <c r="K47" s="273"/>
    </row>
    <row r="48" spans="2:11" ht="15" customHeight="1">
      <c r="B48" s="276"/>
      <c r="C48" s="277"/>
      <c r="D48" s="277"/>
      <c r="E48" s="396" t="s">
        <v>2264</v>
      </c>
      <c r="F48" s="396"/>
      <c r="G48" s="396"/>
      <c r="H48" s="396"/>
      <c r="I48" s="396"/>
      <c r="J48" s="396"/>
      <c r="K48" s="273"/>
    </row>
    <row r="49" spans="2:11" ht="15" customHeight="1">
      <c r="B49" s="276"/>
      <c r="C49" s="277"/>
      <c r="D49" s="396" t="s">
        <v>2265</v>
      </c>
      <c r="E49" s="396"/>
      <c r="F49" s="396"/>
      <c r="G49" s="396"/>
      <c r="H49" s="396"/>
      <c r="I49" s="396"/>
      <c r="J49" s="396"/>
      <c r="K49" s="273"/>
    </row>
    <row r="50" spans="2:11" ht="25.5" customHeight="1">
      <c r="B50" s="272"/>
      <c r="C50" s="398" t="s">
        <v>2266</v>
      </c>
      <c r="D50" s="398"/>
      <c r="E50" s="398"/>
      <c r="F50" s="398"/>
      <c r="G50" s="398"/>
      <c r="H50" s="398"/>
      <c r="I50" s="398"/>
      <c r="J50" s="398"/>
      <c r="K50" s="273"/>
    </row>
    <row r="51" spans="2:11" ht="5.25" customHeight="1">
      <c r="B51" s="272"/>
      <c r="C51" s="274"/>
      <c r="D51" s="274"/>
      <c r="E51" s="274"/>
      <c r="F51" s="274"/>
      <c r="G51" s="274"/>
      <c r="H51" s="274"/>
      <c r="I51" s="274"/>
      <c r="J51" s="274"/>
      <c r="K51" s="273"/>
    </row>
    <row r="52" spans="2:11" ht="15" customHeight="1">
      <c r="B52" s="272"/>
      <c r="C52" s="396" t="s">
        <v>2267</v>
      </c>
      <c r="D52" s="396"/>
      <c r="E52" s="396"/>
      <c r="F52" s="396"/>
      <c r="G52" s="396"/>
      <c r="H52" s="396"/>
      <c r="I52" s="396"/>
      <c r="J52" s="396"/>
      <c r="K52" s="273"/>
    </row>
    <row r="53" spans="2:11" ht="15" customHeight="1">
      <c r="B53" s="272"/>
      <c r="C53" s="396" t="s">
        <v>2268</v>
      </c>
      <c r="D53" s="396"/>
      <c r="E53" s="396"/>
      <c r="F53" s="396"/>
      <c r="G53" s="396"/>
      <c r="H53" s="396"/>
      <c r="I53" s="396"/>
      <c r="J53" s="396"/>
      <c r="K53" s="273"/>
    </row>
    <row r="54" spans="2:11" ht="12.75" customHeight="1">
      <c r="B54" s="272"/>
      <c r="C54" s="275"/>
      <c r="D54" s="275"/>
      <c r="E54" s="275"/>
      <c r="F54" s="275"/>
      <c r="G54" s="275"/>
      <c r="H54" s="275"/>
      <c r="I54" s="275"/>
      <c r="J54" s="275"/>
      <c r="K54" s="273"/>
    </row>
    <row r="55" spans="2:11" ht="15" customHeight="1">
      <c r="B55" s="272"/>
      <c r="C55" s="396" t="s">
        <v>2269</v>
      </c>
      <c r="D55" s="396"/>
      <c r="E55" s="396"/>
      <c r="F55" s="396"/>
      <c r="G55" s="396"/>
      <c r="H55" s="396"/>
      <c r="I55" s="396"/>
      <c r="J55" s="396"/>
      <c r="K55" s="273"/>
    </row>
    <row r="56" spans="2:11" ht="15" customHeight="1">
      <c r="B56" s="272"/>
      <c r="C56" s="277"/>
      <c r="D56" s="396" t="s">
        <v>2270</v>
      </c>
      <c r="E56" s="396"/>
      <c r="F56" s="396"/>
      <c r="G56" s="396"/>
      <c r="H56" s="396"/>
      <c r="I56" s="396"/>
      <c r="J56" s="396"/>
      <c r="K56" s="273"/>
    </row>
    <row r="57" spans="2:11" ht="15" customHeight="1">
      <c r="B57" s="272"/>
      <c r="C57" s="277"/>
      <c r="D57" s="396" t="s">
        <v>2271</v>
      </c>
      <c r="E57" s="396"/>
      <c r="F57" s="396"/>
      <c r="G57" s="396"/>
      <c r="H57" s="396"/>
      <c r="I57" s="396"/>
      <c r="J57" s="396"/>
      <c r="K57" s="273"/>
    </row>
    <row r="58" spans="2:11" ht="15" customHeight="1">
      <c r="B58" s="272"/>
      <c r="C58" s="277"/>
      <c r="D58" s="396" t="s">
        <v>2272</v>
      </c>
      <c r="E58" s="396"/>
      <c r="F58" s="396"/>
      <c r="G58" s="396"/>
      <c r="H58" s="396"/>
      <c r="I58" s="396"/>
      <c r="J58" s="396"/>
      <c r="K58" s="273"/>
    </row>
    <row r="59" spans="2:11" ht="15" customHeight="1">
      <c r="B59" s="272"/>
      <c r="C59" s="277"/>
      <c r="D59" s="396" t="s">
        <v>2273</v>
      </c>
      <c r="E59" s="396"/>
      <c r="F59" s="396"/>
      <c r="G59" s="396"/>
      <c r="H59" s="396"/>
      <c r="I59" s="396"/>
      <c r="J59" s="396"/>
      <c r="K59" s="273"/>
    </row>
    <row r="60" spans="2:11" ht="15" customHeight="1">
      <c r="B60" s="272"/>
      <c r="C60" s="277"/>
      <c r="D60" s="397" t="s">
        <v>2274</v>
      </c>
      <c r="E60" s="397"/>
      <c r="F60" s="397"/>
      <c r="G60" s="397"/>
      <c r="H60" s="397"/>
      <c r="I60" s="397"/>
      <c r="J60" s="397"/>
      <c r="K60" s="273"/>
    </row>
    <row r="61" spans="2:11" ht="15" customHeight="1">
      <c r="B61" s="272"/>
      <c r="C61" s="277"/>
      <c r="D61" s="396" t="s">
        <v>2275</v>
      </c>
      <c r="E61" s="396"/>
      <c r="F61" s="396"/>
      <c r="G61" s="396"/>
      <c r="H61" s="396"/>
      <c r="I61" s="396"/>
      <c r="J61" s="396"/>
      <c r="K61" s="273"/>
    </row>
    <row r="62" spans="2:11" ht="12.75" customHeight="1">
      <c r="B62" s="272"/>
      <c r="C62" s="277"/>
      <c r="D62" s="277"/>
      <c r="E62" s="280"/>
      <c r="F62" s="277"/>
      <c r="G62" s="277"/>
      <c r="H62" s="277"/>
      <c r="I62" s="277"/>
      <c r="J62" s="277"/>
      <c r="K62" s="273"/>
    </row>
    <row r="63" spans="2:11" ht="15" customHeight="1">
      <c r="B63" s="272"/>
      <c r="C63" s="277"/>
      <c r="D63" s="396" t="s">
        <v>2276</v>
      </c>
      <c r="E63" s="396"/>
      <c r="F63" s="396"/>
      <c r="G63" s="396"/>
      <c r="H63" s="396"/>
      <c r="I63" s="396"/>
      <c r="J63" s="396"/>
      <c r="K63" s="273"/>
    </row>
    <row r="64" spans="2:11" ht="15" customHeight="1">
      <c r="B64" s="272"/>
      <c r="C64" s="277"/>
      <c r="D64" s="397" t="s">
        <v>2277</v>
      </c>
      <c r="E64" s="397"/>
      <c r="F64" s="397"/>
      <c r="G64" s="397"/>
      <c r="H64" s="397"/>
      <c r="I64" s="397"/>
      <c r="J64" s="397"/>
      <c r="K64" s="273"/>
    </row>
    <row r="65" spans="2:11" ht="15" customHeight="1">
      <c r="B65" s="272"/>
      <c r="C65" s="277"/>
      <c r="D65" s="396" t="s">
        <v>2278</v>
      </c>
      <c r="E65" s="396"/>
      <c r="F65" s="396"/>
      <c r="G65" s="396"/>
      <c r="H65" s="396"/>
      <c r="I65" s="396"/>
      <c r="J65" s="396"/>
      <c r="K65" s="273"/>
    </row>
    <row r="66" spans="2:11" ht="15" customHeight="1">
      <c r="B66" s="272"/>
      <c r="C66" s="277"/>
      <c r="D66" s="396" t="s">
        <v>2279</v>
      </c>
      <c r="E66" s="396"/>
      <c r="F66" s="396"/>
      <c r="G66" s="396"/>
      <c r="H66" s="396"/>
      <c r="I66" s="396"/>
      <c r="J66" s="396"/>
      <c r="K66" s="273"/>
    </row>
    <row r="67" spans="2:11" ht="15" customHeight="1">
      <c r="B67" s="272"/>
      <c r="C67" s="277"/>
      <c r="D67" s="396" t="s">
        <v>2280</v>
      </c>
      <c r="E67" s="396"/>
      <c r="F67" s="396"/>
      <c r="G67" s="396"/>
      <c r="H67" s="396"/>
      <c r="I67" s="396"/>
      <c r="J67" s="396"/>
      <c r="K67" s="273"/>
    </row>
    <row r="68" spans="2:11" ht="15" customHeight="1">
      <c r="B68" s="272"/>
      <c r="C68" s="277"/>
      <c r="D68" s="396" t="s">
        <v>2281</v>
      </c>
      <c r="E68" s="396"/>
      <c r="F68" s="396"/>
      <c r="G68" s="396"/>
      <c r="H68" s="396"/>
      <c r="I68" s="396"/>
      <c r="J68" s="396"/>
      <c r="K68" s="273"/>
    </row>
    <row r="69" spans="2:11" ht="12.75" customHeight="1">
      <c r="B69" s="281"/>
      <c r="C69" s="282"/>
      <c r="D69" s="282"/>
      <c r="E69" s="282"/>
      <c r="F69" s="282"/>
      <c r="G69" s="282"/>
      <c r="H69" s="282"/>
      <c r="I69" s="282"/>
      <c r="J69" s="282"/>
      <c r="K69" s="283"/>
    </row>
    <row r="70" spans="2:11" ht="18.75" customHeight="1">
      <c r="B70" s="284"/>
      <c r="C70" s="284"/>
      <c r="D70" s="284"/>
      <c r="E70" s="284"/>
      <c r="F70" s="284"/>
      <c r="G70" s="284"/>
      <c r="H70" s="284"/>
      <c r="I70" s="284"/>
      <c r="J70" s="284"/>
      <c r="K70" s="285"/>
    </row>
    <row r="71" spans="2:11" ht="18.75" customHeight="1">
      <c r="B71" s="285"/>
      <c r="C71" s="285"/>
      <c r="D71" s="285"/>
      <c r="E71" s="285"/>
      <c r="F71" s="285"/>
      <c r="G71" s="285"/>
      <c r="H71" s="285"/>
      <c r="I71" s="285"/>
      <c r="J71" s="285"/>
      <c r="K71" s="285"/>
    </row>
    <row r="72" spans="2:11" ht="7.5" customHeight="1">
      <c r="B72" s="286"/>
      <c r="C72" s="287"/>
      <c r="D72" s="287"/>
      <c r="E72" s="287"/>
      <c r="F72" s="287"/>
      <c r="G72" s="287"/>
      <c r="H72" s="287"/>
      <c r="I72" s="287"/>
      <c r="J72" s="287"/>
      <c r="K72" s="288"/>
    </row>
    <row r="73" spans="2:11" ht="45" customHeight="1">
      <c r="B73" s="289"/>
      <c r="C73" s="395" t="s">
        <v>96</v>
      </c>
      <c r="D73" s="395"/>
      <c r="E73" s="395"/>
      <c r="F73" s="395"/>
      <c r="G73" s="395"/>
      <c r="H73" s="395"/>
      <c r="I73" s="395"/>
      <c r="J73" s="395"/>
      <c r="K73" s="290"/>
    </row>
    <row r="74" spans="2:11" ht="17.25" customHeight="1">
      <c r="B74" s="289"/>
      <c r="C74" s="291" t="s">
        <v>2282</v>
      </c>
      <c r="D74" s="291"/>
      <c r="E74" s="291"/>
      <c r="F74" s="291" t="s">
        <v>2283</v>
      </c>
      <c r="G74" s="292"/>
      <c r="H74" s="291" t="s">
        <v>138</v>
      </c>
      <c r="I74" s="291" t="s">
        <v>54</v>
      </c>
      <c r="J74" s="291" t="s">
        <v>2284</v>
      </c>
      <c r="K74" s="290"/>
    </row>
    <row r="75" spans="2:11" ht="17.25" customHeight="1">
      <c r="B75" s="289"/>
      <c r="C75" s="293" t="s">
        <v>2285</v>
      </c>
      <c r="D75" s="293"/>
      <c r="E75" s="293"/>
      <c r="F75" s="294" t="s">
        <v>2286</v>
      </c>
      <c r="G75" s="295"/>
      <c r="H75" s="293"/>
      <c r="I75" s="293"/>
      <c r="J75" s="293" t="s">
        <v>2287</v>
      </c>
      <c r="K75" s="290"/>
    </row>
    <row r="76" spans="2:11" ht="5.25" customHeight="1">
      <c r="B76" s="289"/>
      <c r="C76" s="296"/>
      <c r="D76" s="296"/>
      <c r="E76" s="296"/>
      <c r="F76" s="296"/>
      <c r="G76" s="297"/>
      <c r="H76" s="296"/>
      <c r="I76" s="296"/>
      <c r="J76" s="296"/>
      <c r="K76" s="290"/>
    </row>
    <row r="77" spans="2:11" ht="15" customHeight="1">
      <c r="B77" s="289"/>
      <c r="C77" s="279" t="s">
        <v>50</v>
      </c>
      <c r="D77" s="296"/>
      <c r="E77" s="296"/>
      <c r="F77" s="298" t="s">
        <v>2288</v>
      </c>
      <c r="G77" s="297"/>
      <c r="H77" s="279" t="s">
        <v>2289</v>
      </c>
      <c r="I77" s="279" t="s">
        <v>2290</v>
      </c>
      <c r="J77" s="279">
        <v>20</v>
      </c>
      <c r="K77" s="290"/>
    </row>
    <row r="78" spans="2:11" ht="15" customHeight="1">
      <c r="B78" s="289"/>
      <c r="C78" s="279" t="s">
        <v>2291</v>
      </c>
      <c r="D78" s="279"/>
      <c r="E78" s="279"/>
      <c r="F78" s="298" t="s">
        <v>2288</v>
      </c>
      <c r="G78" s="297"/>
      <c r="H78" s="279" t="s">
        <v>2292</v>
      </c>
      <c r="I78" s="279" t="s">
        <v>2290</v>
      </c>
      <c r="J78" s="279">
        <v>120</v>
      </c>
      <c r="K78" s="290"/>
    </row>
    <row r="79" spans="2:11" ht="15" customHeight="1">
      <c r="B79" s="299"/>
      <c r="C79" s="279" t="s">
        <v>2293</v>
      </c>
      <c r="D79" s="279"/>
      <c r="E79" s="279"/>
      <c r="F79" s="298" t="s">
        <v>2294</v>
      </c>
      <c r="G79" s="297"/>
      <c r="H79" s="279" t="s">
        <v>2295</v>
      </c>
      <c r="I79" s="279" t="s">
        <v>2290</v>
      </c>
      <c r="J79" s="279">
        <v>50</v>
      </c>
      <c r="K79" s="290"/>
    </row>
    <row r="80" spans="2:11" ht="15" customHeight="1">
      <c r="B80" s="299"/>
      <c r="C80" s="279" t="s">
        <v>2296</v>
      </c>
      <c r="D80" s="279"/>
      <c r="E80" s="279"/>
      <c r="F80" s="298" t="s">
        <v>2288</v>
      </c>
      <c r="G80" s="297"/>
      <c r="H80" s="279" t="s">
        <v>2297</v>
      </c>
      <c r="I80" s="279" t="s">
        <v>2298</v>
      </c>
      <c r="J80" s="279"/>
      <c r="K80" s="290"/>
    </row>
    <row r="81" spans="2:11" ht="15" customHeight="1">
      <c r="B81" s="299"/>
      <c r="C81" s="300" t="s">
        <v>2299</v>
      </c>
      <c r="D81" s="300"/>
      <c r="E81" s="300"/>
      <c r="F81" s="301" t="s">
        <v>2294</v>
      </c>
      <c r="G81" s="300"/>
      <c r="H81" s="300" t="s">
        <v>2300</v>
      </c>
      <c r="I81" s="300" t="s">
        <v>2290</v>
      </c>
      <c r="J81" s="300">
        <v>15</v>
      </c>
      <c r="K81" s="290"/>
    </row>
    <row r="82" spans="2:11" ht="15" customHeight="1">
      <c r="B82" s="299"/>
      <c r="C82" s="300" t="s">
        <v>2301</v>
      </c>
      <c r="D82" s="300"/>
      <c r="E82" s="300"/>
      <c r="F82" s="301" t="s">
        <v>2294</v>
      </c>
      <c r="G82" s="300"/>
      <c r="H82" s="300" t="s">
        <v>2302</v>
      </c>
      <c r="I82" s="300" t="s">
        <v>2290</v>
      </c>
      <c r="J82" s="300">
        <v>15</v>
      </c>
      <c r="K82" s="290"/>
    </row>
    <row r="83" spans="2:11" ht="15" customHeight="1">
      <c r="B83" s="299"/>
      <c r="C83" s="300" t="s">
        <v>2303</v>
      </c>
      <c r="D83" s="300"/>
      <c r="E83" s="300"/>
      <c r="F83" s="301" t="s">
        <v>2294</v>
      </c>
      <c r="G83" s="300"/>
      <c r="H83" s="300" t="s">
        <v>2304</v>
      </c>
      <c r="I83" s="300" t="s">
        <v>2290</v>
      </c>
      <c r="J83" s="300">
        <v>20</v>
      </c>
      <c r="K83" s="290"/>
    </row>
    <row r="84" spans="2:11" ht="15" customHeight="1">
      <c r="B84" s="299"/>
      <c r="C84" s="300" t="s">
        <v>2305</v>
      </c>
      <c r="D84" s="300"/>
      <c r="E84" s="300"/>
      <c r="F84" s="301" t="s">
        <v>2294</v>
      </c>
      <c r="G84" s="300"/>
      <c r="H84" s="300" t="s">
        <v>2306</v>
      </c>
      <c r="I84" s="300" t="s">
        <v>2290</v>
      </c>
      <c r="J84" s="300">
        <v>20</v>
      </c>
      <c r="K84" s="290"/>
    </row>
    <row r="85" spans="2:11" ht="15" customHeight="1">
      <c r="B85" s="299"/>
      <c r="C85" s="279" t="s">
        <v>2307</v>
      </c>
      <c r="D85" s="279"/>
      <c r="E85" s="279"/>
      <c r="F85" s="298" t="s">
        <v>2294</v>
      </c>
      <c r="G85" s="297"/>
      <c r="H85" s="279" t="s">
        <v>2308</v>
      </c>
      <c r="I85" s="279" t="s">
        <v>2290</v>
      </c>
      <c r="J85" s="279">
        <v>50</v>
      </c>
      <c r="K85" s="290"/>
    </row>
    <row r="86" spans="2:11" ht="15" customHeight="1">
      <c r="B86" s="299"/>
      <c r="C86" s="279" t="s">
        <v>2309</v>
      </c>
      <c r="D86" s="279"/>
      <c r="E86" s="279"/>
      <c r="F86" s="298" t="s">
        <v>2294</v>
      </c>
      <c r="G86" s="297"/>
      <c r="H86" s="279" t="s">
        <v>2310</v>
      </c>
      <c r="I86" s="279" t="s">
        <v>2290</v>
      </c>
      <c r="J86" s="279">
        <v>20</v>
      </c>
      <c r="K86" s="290"/>
    </row>
    <row r="87" spans="2:11" ht="15" customHeight="1">
      <c r="B87" s="299"/>
      <c r="C87" s="279" t="s">
        <v>2311</v>
      </c>
      <c r="D87" s="279"/>
      <c r="E87" s="279"/>
      <c r="F87" s="298" t="s">
        <v>2294</v>
      </c>
      <c r="G87" s="297"/>
      <c r="H87" s="279" t="s">
        <v>2312</v>
      </c>
      <c r="I87" s="279" t="s">
        <v>2290</v>
      </c>
      <c r="J87" s="279">
        <v>20</v>
      </c>
      <c r="K87" s="290"/>
    </row>
    <row r="88" spans="2:11" ht="15" customHeight="1">
      <c r="B88" s="299"/>
      <c r="C88" s="279" t="s">
        <v>2313</v>
      </c>
      <c r="D88" s="279"/>
      <c r="E88" s="279"/>
      <c r="F88" s="298" t="s">
        <v>2294</v>
      </c>
      <c r="G88" s="297"/>
      <c r="H88" s="279" t="s">
        <v>2314</v>
      </c>
      <c r="I88" s="279" t="s">
        <v>2290</v>
      </c>
      <c r="J88" s="279">
        <v>50</v>
      </c>
      <c r="K88" s="290"/>
    </row>
    <row r="89" spans="2:11" ht="15" customHeight="1">
      <c r="B89" s="299"/>
      <c r="C89" s="279" t="s">
        <v>2315</v>
      </c>
      <c r="D89" s="279"/>
      <c r="E89" s="279"/>
      <c r="F89" s="298" t="s">
        <v>2294</v>
      </c>
      <c r="G89" s="297"/>
      <c r="H89" s="279" t="s">
        <v>2315</v>
      </c>
      <c r="I89" s="279" t="s">
        <v>2290</v>
      </c>
      <c r="J89" s="279">
        <v>50</v>
      </c>
      <c r="K89" s="290"/>
    </row>
    <row r="90" spans="2:11" ht="15" customHeight="1">
      <c r="B90" s="299"/>
      <c r="C90" s="279" t="s">
        <v>143</v>
      </c>
      <c r="D90" s="279"/>
      <c r="E90" s="279"/>
      <c r="F90" s="298" t="s">
        <v>2294</v>
      </c>
      <c r="G90" s="297"/>
      <c r="H90" s="279" t="s">
        <v>2316</v>
      </c>
      <c r="I90" s="279" t="s">
        <v>2290</v>
      </c>
      <c r="J90" s="279">
        <v>255</v>
      </c>
      <c r="K90" s="290"/>
    </row>
    <row r="91" spans="2:11" ht="15" customHeight="1">
      <c r="B91" s="299"/>
      <c r="C91" s="279" t="s">
        <v>2317</v>
      </c>
      <c r="D91" s="279"/>
      <c r="E91" s="279"/>
      <c r="F91" s="298" t="s">
        <v>2288</v>
      </c>
      <c r="G91" s="297"/>
      <c r="H91" s="279" t="s">
        <v>2318</v>
      </c>
      <c r="I91" s="279" t="s">
        <v>2319</v>
      </c>
      <c r="J91" s="279"/>
      <c r="K91" s="290"/>
    </row>
    <row r="92" spans="2:11" ht="15" customHeight="1">
      <c r="B92" s="299"/>
      <c r="C92" s="279" t="s">
        <v>2320</v>
      </c>
      <c r="D92" s="279"/>
      <c r="E92" s="279"/>
      <c r="F92" s="298" t="s">
        <v>2288</v>
      </c>
      <c r="G92" s="297"/>
      <c r="H92" s="279" t="s">
        <v>2321</v>
      </c>
      <c r="I92" s="279" t="s">
        <v>2322</v>
      </c>
      <c r="J92" s="279"/>
      <c r="K92" s="290"/>
    </row>
    <row r="93" spans="2:11" ht="15" customHeight="1">
      <c r="B93" s="299"/>
      <c r="C93" s="279" t="s">
        <v>2323</v>
      </c>
      <c r="D93" s="279"/>
      <c r="E93" s="279"/>
      <c r="F93" s="298" t="s">
        <v>2288</v>
      </c>
      <c r="G93" s="297"/>
      <c r="H93" s="279" t="s">
        <v>2323</v>
      </c>
      <c r="I93" s="279" t="s">
        <v>2322</v>
      </c>
      <c r="J93" s="279"/>
      <c r="K93" s="290"/>
    </row>
    <row r="94" spans="2:11" ht="15" customHeight="1">
      <c r="B94" s="299"/>
      <c r="C94" s="279" t="s">
        <v>35</v>
      </c>
      <c r="D94" s="279"/>
      <c r="E94" s="279"/>
      <c r="F94" s="298" t="s">
        <v>2288</v>
      </c>
      <c r="G94" s="297"/>
      <c r="H94" s="279" t="s">
        <v>2324</v>
      </c>
      <c r="I94" s="279" t="s">
        <v>2322</v>
      </c>
      <c r="J94" s="279"/>
      <c r="K94" s="290"/>
    </row>
    <row r="95" spans="2:11" ht="15" customHeight="1">
      <c r="B95" s="299"/>
      <c r="C95" s="279" t="s">
        <v>45</v>
      </c>
      <c r="D95" s="279"/>
      <c r="E95" s="279"/>
      <c r="F95" s="298" t="s">
        <v>2288</v>
      </c>
      <c r="G95" s="297"/>
      <c r="H95" s="279" t="s">
        <v>2325</v>
      </c>
      <c r="I95" s="279" t="s">
        <v>2322</v>
      </c>
      <c r="J95" s="279"/>
      <c r="K95" s="290"/>
    </row>
    <row r="96" spans="2:11" ht="15" customHeight="1">
      <c r="B96" s="302"/>
      <c r="C96" s="303"/>
      <c r="D96" s="303"/>
      <c r="E96" s="303"/>
      <c r="F96" s="303"/>
      <c r="G96" s="303"/>
      <c r="H96" s="303"/>
      <c r="I96" s="303"/>
      <c r="J96" s="303"/>
      <c r="K96" s="304"/>
    </row>
    <row r="97" spans="2:11" ht="18.75" customHeight="1">
      <c r="B97" s="305"/>
      <c r="C97" s="306"/>
      <c r="D97" s="306"/>
      <c r="E97" s="306"/>
      <c r="F97" s="306"/>
      <c r="G97" s="306"/>
      <c r="H97" s="306"/>
      <c r="I97" s="306"/>
      <c r="J97" s="306"/>
      <c r="K97" s="305"/>
    </row>
    <row r="98" spans="2:11" ht="18.75" customHeight="1">
      <c r="B98" s="285"/>
      <c r="C98" s="285"/>
      <c r="D98" s="285"/>
      <c r="E98" s="285"/>
      <c r="F98" s="285"/>
      <c r="G98" s="285"/>
      <c r="H98" s="285"/>
      <c r="I98" s="285"/>
      <c r="J98" s="285"/>
      <c r="K98" s="285"/>
    </row>
    <row r="99" spans="2:11" ht="7.5" customHeight="1">
      <c r="B99" s="286"/>
      <c r="C99" s="287"/>
      <c r="D99" s="287"/>
      <c r="E99" s="287"/>
      <c r="F99" s="287"/>
      <c r="G99" s="287"/>
      <c r="H99" s="287"/>
      <c r="I99" s="287"/>
      <c r="J99" s="287"/>
      <c r="K99" s="288"/>
    </row>
    <row r="100" spans="2:11" ht="45" customHeight="1">
      <c r="B100" s="289"/>
      <c r="C100" s="395" t="s">
        <v>2326</v>
      </c>
      <c r="D100" s="395"/>
      <c r="E100" s="395"/>
      <c r="F100" s="395"/>
      <c r="G100" s="395"/>
      <c r="H100" s="395"/>
      <c r="I100" s="395"/>
      <c r="J100" s="395"/>
      <c r="K100" s="290"/>
    </row>
    <row r="101" spans="2:11" ht="17.25" customHeight="1">
      <c r="B101" s="289"/>
      <c r="C101" s="291" t="s">
        <v>2282</v>
      </c>
      <c r="D101" s="291"/>
      <c r="E101" s="291"/>
      <c r="F101" s="291" t="s">
        <v>2283</v>
      </c>
      <c r="G101" s="292"/>
      <c r="H101" s="291" t="s">
        <v>138</v>
      </c>
      <c r="I101" s="291" t="s">
        <v>54</v>
      </c>
      <c r="J101" s="291" t="s">
        <v>2284</v>
      </c>
      <c r="K101" s="290"/>
    </row>
    <row r="102" spans="2:11" ht="17.25" customHeight="1">
      <c r="B102" s="289"/>
      <c r="C102" s="293" t="s">
        <v>2285</v>
      </c>
      <c r="D102" s="293"/>
      <c r="E102" s="293"/>
      <c r="F102" s="294" t="s">
        <v>2286</v>
      </c>
      <c r="G102" s="295"/>
      <c r="H102" s="293"/>
      <c r="I102" s="293"/>
      <c r="J102" s="293" t="s">
        <v>2287</v>
      </c>
      <c r="K102" s="290"/>
    </row>
    <row r="103" spans="2:11" ht="5.25" customHeight="1">
      <c r="B103" s="289"/>
      <c r="C103" s="291"/>
      <c r="D103" s="291"/>
      <c r="E103" s="291"/>
      <c r="F103" s="291"/>
      <c r="G103" s="307"/>
      <c r="H103" s="291"/>
      <c r="I103" s="291"/>
      <c r="J103" s="291"/>
      <c r="K103" s="290"/>
    </row>
    <row r="104" spans="2:11" ht="15" customHeight="1">
      <c r="B104" s="289"/>
      <c r="C104" s="279" t="s">
        <v>50</v>
      </c>
      <c r="D104" s="296"/>
      <c r="E104" s="296"/>
      <c r="F104" s="298" t="s">
        <v>2288</v>
      </c>
      <c r="G104" s="307"/>
      <c r="H104" s="279" t="s">
        <v>2327</v>
      </c>
      <c r="I104" s="279" t="s">
        <v>2290</v>
      </c>
      <c r="J104" s="279">
        <v>20</v>
      </c>
      <c r="K104" s="290"/>
    </row>
    <row r="105" spans="2:11" ht="15" customHeight="1">
      <c r="B105" s="289"/>
      <c r="C105" s="279" t="s">
        <v>2291</v>
      </c>
      <c r="D105" s="279"/>
      <c r="E105" s="279"/>
      <c r="F105" s="298" t="s">
        <v>2288</v>
      </c>
      <c r="G105" s="279"/>
      <c r="H105" s="279" t="s">
        <v>2327</v>
      </c>
      <c r="I105" s="279" t="s">
        <v>2290</v>
      </c>
      <c r="J105" s="279">
        <v>120</v>
      </c>
      <c r="K105" s="290"/>
    </row>
    <row r="106" spans="2:11" ht="15" customHeight="1">
      <c r="B106" s="299"/>
      <c r="C106" s="279" t="s">
        <v>2293</v>
      </c>
      <c r="D106" s="279"/>
      <c r="E106" s="279"/>
      <c r="F106" s="298" t="s">
        <v>2294</v>
      </c>
      <c r="G106" s="279"/>
      <c r="H106" s="279" t="s">
        <v>2327</v>
      </c>
      <c r="I106" s="279" t="s">
        <v>2290</v>
      </c>
      <c r="J106" s="279">
        <v>50</v>
      </c>
      <c r="K106" s="290"/>
    </row>
    <row r="107" spans="2:11" ht="15" customHeight="1">
      <c r="B107" s="299"/>
      <c r="C107" s="279" t="s">
        <v>2296</v>
      </c>
      <c r="D107" s="279"/>
      <c r="E107" s="279"/>
      <c r="F107" s="298" t="s">
        <v>2288</v>
      </c>
      <c r="G107" s="279"/>
      <c r="H107" s="279" t="s">
        <v>2327</v>
      </c>
      <c r="I107" s="279" t="s">
        <v>2298</v>
      </c>
      <c r="J107" s="279"/>
      <c r="K107" s="290"/>
    </row>
    <row r="108" spans="2:11" ht="15" customHeight="1">
      <c r="B108" s="299"/>
      <c r="C108" s="279" t="s">
        <v>2307</v>
      </c>
      <c r="D108" s="279"/>
      <c r="E108" s="279"/>
      <c r="F108" s="298" t="s">
        <v>2294</v>
      </c>
      <c r="G108" s="279"/>
      <c r="H108" s="279" t="s">
        <v>2327</v>
      </c>
      <c r="I108" s="279" t="s">
        <v>2290</v>
      </c>
      <c r="J108" s="279">
        <v>50</v>
      </c>
      <c r="K108" s="290"/>
    </row>
    <row r="109" spans="2:11" ht="15" customHeight="1">
      <c r="B109" s="299"/>
      <c r="C109" s="279" t="s">
        <v>2315</v>
      </c>
      <c r="D109" s="279"/>
      <c r="E109" s="279"/>
      <c r="F109" s="298" t="s">
        <v>2294</v>
      </c>
      <c r="G109" s="279"/>
      <c r="H109" s="279" t="s">
        <v>2327</v>
      </c>
      <c r="I109" s="279" t="s">
        <v>2290</v>
      </c>
      <c r="J109" s="279">
        <v>50</v>
      </c>
      <c r="K109" s="290"/>
    </row>
    <row r="110" spans="2:11" ht="15" customHeight="1">
      <c r="B110" s="299"/>
      <c r="C110" s="279" t="s">
        <v>2313</v>
      </c>
      <c r="D110" s="279"/>
      <c r="E110" s="279"/>
      <c r="F110" s="298" t="s">
        <v>2294</v>
      </c>
      <c r="G110" s="279"/>
      <c r="H110" s="279" t="s">
        <v>2327</v>
      </c>
      <c r="I110" s="279" t="s">
        <v>2290</v>
      </c>
      <c r="J110" s="279">
        <v>50</v>
      </c>
      <c r="K110" s="290"/>
    </row>
    <row r="111" spans="2:11" ht="15" customHeight="1">
      <c r="B111" s="299"/>
      <c r="C111" s="279" t="s">
        <v>50</v>
      </c>
      <c r="D111" s="279"/>
      <c r="E111" s="279"/>
      <c r="F111" s="298" t="s">
        <v>2288</v>
      </c>
      <c r="G111" s="279"/>
      <c r="H111" s="279" t="s">
        <v>2328</v>
      </c>
      <c r="I111" s="279" t="s">
        <v>2290</v>
      </c>
      <c r="J111" s="279">
        <v>20</v>
      </c>
      <c r="K111" s="290"/>
    </row>
    <row r="112" spans="2:11" ht="15" customHeight="1">
      <c r="B112" s="299"/>
      <c r="C112" s="279" t="s">
        <v>2329</v>
      </c>
      <c r="D112" s="279"/>
      <c r="E112" s="279"/>
      <c r="F112" s="298" t="s">
        <v>2288</v>
      </c>
      <c r="G112" s="279"/>
      <c r="H112" s="279" t="s">
        <v>2330</v>
      </c>
      <c r="I112" s="279" t="s">
        <v>2290</v>
      </c>
      <c r="J112" s="279">
        <v>120</v>
      </c>
      <c r="K112" s="290"/>
    </row>
    <row r="113" spans="2:11" ht="15" customHeight="1">
      <c r="B113" s="299"/>
      <c r="C113" s="279" t="s">
        <v>35</v>
      </c>
      <c r="D113" s="279"/>
      <c r="E113" s="279"/>
      <c r="F113" s="298" t="s">
        <v>2288</v>
      </c>
      <c r="G113" s="279"/>
      <c r="H113" s="279" t="s">
        <v>2331</v>
      </c>
      <c r="I113" s="279" t="s">
        <v>2322</v>
      </c>
      <c r="J113" s="279"/>
      <c r="K113" s="290"/>
    </row>
    <row r="114" spans="2:11" ht="15" customHeight="1">
      <c r="B114" s="299"/>
      <c r="C114" s="279" t="s">
        <v>45</v>
      </c>
      <c r="D114" s="279"/>
      <c r="E114" s="279"/>
      <c r="F114" s="298" t="s">
        <v>2288</v>
      </c>
      <c r="G114" s="279"/>
      <c r="H114" s="279" t="s">
        <v>2332</v>
      </c>
      <c r="I114" s="279" t="s">
        <v>2322</v>
      </c>
      <c r="J114" s="279"/>
      <c r="K114" s="290"/>
    </row>
    <row r="115" spans="2:11" ht="15" customHeight="1">
      <c r="B115" s="299"/>
      <c r="C115" s="279" t="s">
        <v>54</v>
      </c>
      <c r="D115" s="279"/>
      <c r="E115" s="279"/>
      <c r="F115" s="298" t="s">
        <v>2288</v>
      </c>
      <c r="G115" s="279"/>
      <c r="H115" s="279" t="s">
        <v>2333</v>
      </c>
      <c r="I115" s="279" t="s">
        <v>2334</v>
      </c>
      <c r="J115" s="279"/>
      <c r="K115" s="290"/>
    </row>
    <row r="116" spans="2:11" ht="15" customHeight="1">
      <c r="B116" s="302"/>
      <c r="C116" s="308"/>
      <c r="D116" s="308"/>
      <c r="E116" s="308"/>
      <c r="F116" s="308"/>
      <c r="G116" s="308"/>
      <c r="H116" s="308"/>
      <c r="I116" s="308"/>
      <c r="J116" s="308"/>
      <c r="K116" s="304"/>
    </row>
    <row r="117" spans="2:11" ht="18.75" customHeight="1">
      <c r="B117" s="309"/>
      <c r="C117" s="275"/>
      <c r="D117" s="275"/>
      <c r="E117" s="275"/>
      <c r="F117" s="310"/>
      <c r="G117" s="275"/>
      <c r="H117" s="275"/>
      <c r="I117" s="275"/>
      <c r="J117" s="275"/>
      <c r="K117" s="309"/>
    </row>
    <row r="118" spans="2:11" ht="18.75" customHeight="1">
      <c r="B118" s="285"/>
      <c r="C118" s="285"/>
      <c r="D118" s="285"/>
      <c r="E118" s="285"/>
      <c r="F118" s="285"/>
      <c r="G118" s="285"/>
      <c r="H118" s="285"/>
      <c r="I118" s="285"/>
      <c r="J118" s="285"/>
      <c r="K118" s="285"/>
    </row>
    <row r="119" spans="2:11" ht="7.5" customHeight="1">
      <c r="B119" s="311"/>
      <c r="C119" s="312"/>
      <c r="D119" s="312"/>
      <c r="E119" s="312"/>
      <c r="F119" s="312"/>
      <c r="G119" s="312"/>
      <c r="H119" s="312"/>
      <c r="I119" s="312"/>
      <c r="J119" s="312"/>
      <c r="K119" s="313"/>
    </row>
    <row r="120" spans="2:11" ht="45" customHeight="1">
      <c r="B120" s="314"/>
      <c r="C120" s="394" t="s">
        <v>2335</v>
      </c>
      <c r="D120" s="394"/>
      <c r="E120" s="394"/>
      <c r="F120" s="394"/>
      <c r="G120" s="394"/>
      <c r="H120" s="394"/>
      <c r="I120" s="394"/>
      <c r="J120" s="394"/>
      <c r="K120" s="315"/>
    </row>
    <row r="121" spans="2:11" ht="17.25" customHeight="1">
      <c r="B121" s="316"/>
      <c r="C121" s="291" t="s">
        <v>2282</v>
      </c>
      <c r="D121" s="291"/>
      <c r="E121" s="291"/>
      <c r="F121" s="291" t="s">
        <v>2283</v>
      </c>
      <c r="G121" s="292"/>
      <c r="H121" s="291" t="s">
        <v>138</v>
      </c>
      <c r="I121" s="291" t="s">
        <v>54</v>
      </c>
      <c r="J121" s="291" t="s">
        <v>2284</v>
      </c>
      <c r="K121" s="317"/>
    </row>
    <row r="122" spans="2:11" ht="17.25" customHeight="1">
      <c r="B122" s="316"/>
      <c r="C122" s="293" t="s">
        <v>2285</v>
      </c>
      <c r="D122" s="293"/>
      <c r="E122" s="293"/>
      <c r="F122" s="294" t="s">
        <v>2286</v>
      </c>
      <c r="G122" s="295"/>
      <c r="H122" s="293"/>
      <c r="I122" s="293"/>
      <c r="J122" s="293" t="s">
        <v>2287</v>
      </c>
      <c r="K122" s="317"/>
    </row>
    <row r="123" spans="2:11" ht="5.25" customHeight="1">
      <c r="B123" s="318"/>
      <c r="C123" s="296"/>
      <c r="D123" s="296"/>
      <c r="E123" s="296"/>
      <c r="F123" s="296"/>
      <c r="G123" s="279"/>
      <c r="H123" s="296"/>
      <c r="I123" s="296"/>
      <c r="J123" s="296"/>
      <c r="K123" s="319"/>
    </row>
    <row r="124" spans="2:11" ht="15" customHeight="1">
      <c r="B124" s="318"/>
      <c r="C124" s="279" t="s">
        <v>2291</v>
      </c>
      <c r="D124" s="296"/>
      <c r="E124" s="296"/>
      <c r="F124" s="298" t="s">
        <v>2288</v>
      </c>
      <c r="G124" s="279"/>
      <c r="H124" s="279" t="s">
        <v>2327</v>
      </c>
      <c r="I124" s="279" t="s">
        <v>2290</v>
      </c>
      <c r="J124" s="279">
        <v>120</v>
      </c>
      <c r="K124" s="320"/>
    </row>
    <row r="125" spans="2:11" ht="15" customHeight="1">
      <c r="B125" s="318"/>
      <c r="C125" s="279" t="s">
        <v>2336</v>
      </c>
      <c r="D125" s="279"/>
      <c r="E125" s="279"/>
      <c r="F125" s="298" t="s">
        <v>2288</v>
      </c>
      <c r="G125" s="279"/>
      <c r="H125" s="279" t="s">
        <v>2337</v>
      </c>
      <c r="I125" s="279" t="s">
        <v>2290</v>
      </c>
      <c r="J125" s="279" t="s">
        <v>2338</v>
      </c>
      <c r="K125" s="320"/>
    </row>
    <row r="126" spans="2:11" ht="15" customHeight="1">
      <c r="B126" s="318"/>
      <c r="C126" s="279" t="s">
        <v>2237</v>
      </c>
      <c r="D126" s="279"/>
      <c r="E126" s="279"/>
      <c r="F126" s="298" t="s">
        <v>2288</v>
      </c>
      <c r="G126" s="279"/>
      <c r="H126" s="279" t="s">
        <v>2339</v>
      </c>
      <c r="I126" s="279" t="s">
        <v>2290</v>
      </c>
      <c r="J126" s="279" t="s">
        <v>2338</v>
      </c>
      <c r="K126" s="320"/>
    </row>
    <row r="127" spans="2:11" ht="15" customHeight="1">
      <c r="B127" s="318"/>
      <c r="C127" s="279" t="s">
        <v>2299</v>
      </c>
      <c r="D127" s="279"/>
      <c r="E127" s="279"/>
      <c r="F127" s="298" t="s">
        <v>2294</v>
      </c>
      <c r="G127" s="279"/>
      <c r="H127" s="279" t="s">
        <v>2300</v>
      </c>
      <c r="I127" s="279" t="s">
        <v>2290</v>
      </c>
      <c r="J127" s="279">
        <v>15</v>
      </c>
      <c r="K127" s="320"/>
    </row>
    <row r="128" spans="2:11" ht="15" customHeight="1">
      <c r="B128" s="318"/>
      <c r="C128" s="300" t="s">
        <v>2301</v>
      </c>
      <c r="D128" s="300"/>
      <c r="E128" s="300"/>
      <c r="F128" s="301" t="s">
        <v>2294</v>
      </c>
      <c r="G128" s="300"/>
      <c r="H128" s="300" t="s">
        <v>2302</v>
      </c>
      <c r="I128" s="300" t="s">
        <v>2290</v>
      </c>
      <c r="J128" s="300">
        <v>15</v>
      </c>
      <c r="K128" s="320"/>
    </row>
    <row r="129" spans="2:11" ht="15" customHeight="1">
      <c r="B129" s="318"/>
      <c r="C129" s="300" t="s">
        <v>2303</v>
      </c>
      <c r="D129" s="300"/>
      <c r="E129" s="300"/>
      <c r="F129" s="301" t="s">
        <v>2294</v>
      </c>
      <c r="G129" s="300"/>
      <c r="H129" s="300" t="s">
        <v>2304</v>
      </c>
      <c r="I129" s="300" t="s">
        <v>2290</v>
      </c>
      <c r="J129" s="300">
        <v>20</v>
      </c>
      <c r="K129" s="320"/>
    </row>
    <row r="130" spans="2:11" ht="15" customHeight="1">
      <c r="B130" s="318"/>
      <c r="C130" s="300" t="s">
        <v>2305</v>
      </c>
      <c r="D130" s="300"/>
      <c r="E130" s="300"/>
      <c r="F130" s="301" t="s">
        <v>2294</v>
      </c>
      <c r="G130" s="300"/>
      <c r="H130" s="300" t="s">
        <v>2306</v>
      </c>
      <c r="I130" s="300" t="s">
        <v>2290</v>
      </c>
      <c r="J130" s="300">
        <v>20</v>
      </c>
      <c r="K130" s="320"/>
    </row>
    <row r="131" spans="2:11" ht="15" customHeight="1">
      <c r="B131" s="318"/>
      <c r="C131" s="279" t="s">
        <v>2293</v>
      </c>
      <c r="D131" s="279"/>
      <c r="E131" s="279"/>
      <c r="F131" s="298" t="s">
        <v>2294</v>
      </c>
      <c r="G131" s="279"/>
      <c r="H131" s="279" t="s">
        <v>2327</v>
      </c>
      <c r="I131" s="279" t="s">
        <v>2290</v>
      </c>
      <c r="J131" s="279">
        <v>50</v>
      </c>
      <c r="K131" s="320"/>
    </row>
    <row r="132" spans="2:11" ht="15" customHeight="1">
      <c r="B132" s="318"/>
      <c r="C132" s="279" t="s">
        <v>2307</v>
      </c>
      <c r="D132" s="279"/>
      <c r="E132" s="279"/>
      <c r="F132" s="298" t="s">
        <v>2294</v>
      </c>
      <c r="G132" s="279"/>
      <c r="H132" s="279" t="s">
        <v>2327</v>
      </c>
      <c r="I132" s="279" t="s">
        <v>2290</v>
      </c>
      <c r="J132" s="279">
        <v>50</v>
      </c>
      <c r="K132" s="320"/>
    </row>
    <row r="133" spans="2:11" ht="15" customHeight="1">
      <c r="B133" s="318"/>
      <c r="C133" s="279" t="s">
        <v>2313</v>
      </c>
      <c r="D133" s="279"/>
      <c r="E133" s="279"/>
      <c r="F133" s="298" t="s">
        <v>2294</v>
      </c>
      <c r="G133" s="279"/>
      <c r="H133" s="279" t="s">
        <v>2327</v>
      </c>
      <c r="I133" s="279" t="s">
        <v>2290</v>
      </c>
      <c r="J133" s="279">
        <v>50</v>
      </c>
      <c r="K133" s="320"/>
    </row>
    <row r="134" spans="2:11" ht="15" customHeight="1">
      <c r="B134" s="318"/>
      <c r="C134" s="279" t="s">
        <v>2315</v>
      </c>
      <c r="D134" s="279"/>
      <c r="E134" s="279"/>
      <c r="F134" s="298" t="s">
        <v>2294</v>
      </c>
      <c r="G134" s="279"/>
      <c r="H134" s="279" t="s">
        <v>2327</v>
      </c>
      <c r="I134" s="279" t="s">
        <v>2290</v>
      </c>
      <c r="J134" s="279">
        <v>50</v>
      </c>
      <c r="K134" s="320"/>
    </row>
    <row r="135" spans="2:11" ht="15" customHeight="1">
      <c r="B135" s="318"/>
      <c r="C135" s="279" t="s">
        <v>143</v>
      </c>
      <c r="D135" s="279"/>
      <c r="E135" s="279"/>
      <c r="F135" s="298" t="s">
        <v>2294</v>
      </c>
      <c r="G135" s="279"/>
      <c r="H135" s="279" t="s">
        <v>2340</v>
      </c>
      <c r="I135" s="279" t="s">
        <v>2290</v>
      </c>
      <c r="J135" s="279">
        <v>255</v>
      </c>
      <c r="K135" s="320"/>
    </row>
    <row r="136" spans="2:11" ht="15" customHeight="1">
      <c r="B136" s="318"/>
      <c r="C136" s="279" t="s">
        <v>2317</v>
      </c>
      <c r="D136" s="279"/>
      <c r="E136" s="279"/>
      <c r="F136" s="298" t="s">
        <v>2288</v>
      </c>
      <c r="G136" s="279"/>
      <c r="H136" s="279" t="s">
        <v>2341</v>
      </c>
      <c r="I136" s="279" t="s">
        <v>2319</v>
      </c>
      <c r="J136" s="279"/>
      <c r="K136" s="320"/>
    </row>
    <row r="137" spans="2:11" ht="15" customHeight="1">
      <c r="B137" s="318"/>
      <c r="C137" s="279" t="s">
        <v>2320</v>
      </c>
      <c r="D137" s="279"/>
      <c r="E137" s="279"/>
      <c r="F137" s="298" t="s">
        <v>2288</v>
      </c>
      <c r="G137" s="279"/>
      <c r="H137" s="279" t="s">
        <v>2342</v>
      </c>
      <c r="I137" s="279" t="s">
        <v>2322</v>
      </c>
      <c r="J137" s="279"/>
      <c r="K137" s="320"/>
    </row>
    <row r="138" spans="2:11" ht="15" customHeight="1">
      <c r="B138" s="318"/>
      <c r="C138" s="279" t="s">
        <v>2323</v>
      </c>
      <c r="D138" s="279"/>
      <c r="E138" s="279"/>
      <c r="F138" s="298" t="s">
        <v>2288</v>
      </c>
      <c r="G138" s="279"/>
      <c r="H138" s="279" t="s">
        <v>2323</v>
      </c>
      <c r="I138" s="279" t="s">
        <v>2322</v>
      </c>
      <c r="J138" s="279"/>
      <c r="K138" s="320"/>
    </row>
    <row r="139" spans="2:11" ht="15" customHeight="1">
      <c r="B139" s="318"/>
      <c r="C139" s="279" t="s">
        <v>35</v>
      </c>
      <c r="D139" s="279"/>
      <c r="E139" s="279"/>
      <c r="F139" s="298" t="s">
        <v>2288</v>
      </c>
      <c r="G139" s="279"/>
      <c r="H139" s="279" t="s">
        <v>2343</v>
      </c>
      <c r="I139" s="279" t="s">
        <v>2322</v>
      </c>
      <c r="J139" s="279"/>
      <c r="K139" s="320"/>
    </row>
    <row r="140" spans="2:11" ht="15" customHeight="1">
      <c r="B140" s="318"/>
      <c r="C140" s="279" t="s">
        <v>2344</v>
      </c>
      <c r="D140" s="279"/>
      <c r="E140" s="279"/>
      <c r="F140" s="298" t="s">
        <v>2288</v>
      </c>
      <c r="G140" s="279"/>
      <c r="H140" s="279" t="s">
        <v>2345</v>
      </c>
      <c r="I140" s="279" t="s">
        <v>2322</v>
      </c>
      <c r="J140" s="279"/>
      <c r="K140" s="320"/>
    </row>
    <row r="141" spans="2:11" ht="15" customHeight="1">
      <c r="B141" s="321"/>
      <c r="C141" s="322"/>
      <c r="D141" s="322"/>
      <c r="E141" s="322"/>
      <c r="F141" s="322"/>
      <c r="G141" s="322"/>
      <c r="H141" s="322"/>
      <c r="I141" s="322"/>
      <c r="J141" s="322"/>
      <c r="K141" s="323"/>
    </row>
    <row r="142" spans="2:11" ht="18.75" customHeight="1">
      <c r="B142" s="275"/>
      <c r="C142" s="275"/>
      <c r="D142" s="275"/>
      <c r="E142" s="275"/>
      <c r="F142" s="310"/>
      <c r="G142" s="275"/>
      <c r="H142" s="275"/>
      <c r="I142" s="275"/>
      <c r="J142" s="275"/>
      <c r="K142" s="275"/>
    </row>
    <row r="143" spans="2:11" ht="18.75" customHeight="1">
      <c r="B143" s="285"/>
      <c r="C143" s="285"/>
      <c r="D143" s="285"/>
      <c r="E143" s="285"/>
      <c r="F143" s="285"/>
      <c r="G143" s="285"/>
      <c r="H143" s="285"/>
      <c r="I143" s="285"/>
      <c r="J143" s="285"/>
      <c r="K143" s="285"/>
    </row>
    <row r="144" spans="2:11" ht="7.5" customHeight="1">
      <c r="B144" s="286"/>
      <c r="C144" s="287"/>
      <c r="D144" s="287"/>
      <c r="E144" s="287"/>
      <c r="F144" s="287"/>
      <c r="G144" s="287"/>
      <c r="H144" s="287"/>
      <c r="I144" s="287"/>
      <c r="J144" s="287"/>
      <c r="K144" s="288"/>
    </row>
    <row r="145" spans="2:11" ht="45" customHeight="1">
      <c r="B145" s="289"/>
      <c r="C145" s="395" t="s">
        <v>2346</v>
      </c>
      <c r="D145" s="395"/>
      <c r="E145" s="395"/>
      <c r="F145" s="395"/>
      <c r="G145" s="395"/>
      <c r="H145" s="395"/>
      <c r="I145" s="395"/>
      <c r="J145" s="395"/>
      <c r="K145" s="290"/>
    </row>
    <row r="146" spans="2:11" ht="17.25" customHeight="1">
      <c r="B146" s="289"/>
      <c r="C146" s="291" t="s">
        <v>2282</v>
      </c>
      <c r="D146" s="291"/>
      <c r="E146" s="291"/>
      <c r="F146" s="291" t="s">
        <v>2283</v>
      </c>
      <c r="G146" s="292"/>
      <c r="H146" s="291" t="s">
        <v>138</v>
      </c>
      <c r="I146" s="291" t="s">
        <v>54</v>
      </c>
      <c r="J146" s="291" t="s">
        <v>2284</v>
      </c>
      <c r="K146" s="290"/>
    </row>
    <row r="147" spans="2:11" ht="17.25" customHeight="1">
      <c r="B147" s="289"/>
      <c r="C147" s="293" t="s">
        <v>2285</v>
      </c>
      <c r="D147" s="293"/>
      <c r="E147" s="293"/>
      <c r="F147" s="294" t="s">
        <v>2286</v>
      </c>
      <c r="G147" s="295"/>
      <c r="H147" s="293"/>
      <c r="I147" s="293"/>
      <c r="J147" s="293" t="s">
        <v>2287</v>
      </c>
      <c r="K147" s="290"/>
    </row>
    <row r="148" spans="2:11" ht="5.25" customHeight="1">
      <c r="B148" s="299"/>
      <c r="C148" s="296"/>
      <c r="D148" s="296"/>
      <c r="E148" s="296"/>
      <c r="F148" s="296"/>
      <c r="G148" s="297"/>
      <c r="H148" s="296"/>
      <c r="I148" s="296"/>
      <c r="J148" s="296"/>
      <c r="K148" s="320"/>
    </row>
    <row r="149" spans="2:11" ht="15" customHeight="1">
      <c r="B149" s="299"/>
      <c r="C149" s="324" t="s">
        <v>2291</v>
      </c>
      <c r="D149" s="279"/>
      <c r="E149" s="279"/>
      <c r="F149" s="325" t="s">
        <v>2288</v>
      </c>
      <c r="G149" s="279"/>
      <c r="H149" s="324" t="s">
        <v>2327</v>
      </c>
      <c r="I149" s="324" t="s">
        <v>2290</v>
      </c>
      <c r="J149" s="324">
        <v>120</v>
      </c>
      <c r="K149" s="320"/>
    </row>
    <row r="150" spans="2:11" ht="15" customHeight="1">
      <c r="B150" s="299"/>
      <c r="C150" s="324" t="s">
        <v>2336</v>
      </c>
      <c r="D150" s="279"/>
      <c r="E150" s="279"/>
      <c r="F150" s="325" t="s">
        <v>2288</v>
      </c>
      <c r="G150" s="279"/>
      <c r="H150" s="324" t="s">
        <v>2347</v>
      </c>
      <c r="I150" s="324" t="s">
        <v>2290</v>
      </c>
      <c r="J150" s="324" t="s">
        <v>2338</v>
      </c>
      <c r="K150" s="320"/>
    </row>
    <row r="151" spans="2:11" ht="15" customHeight="1">
      <c r="B151" s="299"/>
      <c r="C151" s="324" t="s">
        <v>2237</v>
      </c>
      <c r="D151" s="279"/>
      <c r="E151" s="279"/>
      <c r="F151" s="325" t="s">
        <v>2288</v>
      </c>
      <c r="G151" s="279"/>
      <c r="H151" s="324" t="s">
        <v>2348</v>
      </c>
      <c r="I151" s="324" t="s">
        <v>2290</v>
      </c>
      <c r="J151" s="324" t="s">
        <v>2338</v>
      </c>
      <c r="K151" s="320"/>
    </row>
    <row r="152" spans="2:11" ht="15" customHeight="1">
      <c r="B152" s="299"/>
      <c r="C152" s="324" t="s">
        <v>2293</v>
      </c>
      <c r="D152" s="279"/>
      <c r="E152" s="279"/>
      <c r="F152" s="325" t="s">
        <v>2294</v>
      </c>
      <c r="G152" s="279"/>
      <c r="H152" s="324" t="s">
        <v>2327</v>
      </c>
      <c r="I152" s="324" t="s">
        <v>2290</v>
      </c>
      <c r="J152" s="324">
        <v>50</v>
      </c>
      <c r="K152" s="320"/>
    </row>
    <row r="153" spans="2:11" ht="15" customHeight="1">
      <c r="B153" s="299"/>
      <c r="C153" s="324" t="s">
        <v>2296</v>
      </c>
      <c r="D153" s="279"/>
      <c r="E153" s="279"/>
      <c r="F153" s="325" t="s">
        <v>2288</v>
      </c>
      <c r="G153" s="279"/>
      <c r="H153" s="324" t="s">
        <v>2327</v>
      </c>
      <c r="I153" s="324" t="s">
        <v>2298</v>
      </c>
      <c r="J153" s="324"/>
      <c r="K153" s="320"/>
    </row>
    <row r="154" spans="2:11" ht="15" customHeight="1">
      <c r="B154" s="299"/>
      <c r="C154" s="324" t="s">
        <v>2307</v>
      </c>
      <c r="D154" s="279"/>
      <c r="E154" s="279"/>
      <c r="F154" s="325" t="s">
        <v>2294</v>
      </c>
      <c r="G154" s="279"/>
      <c r="H154" s="324" t="s">
        <v>2327</v>
      </c>
      <c r="I154" s="324" t="s">
        <v>2290</v>
      </c>
      <c r="J154" s="324">
        <v>50</v>
      </c>
      <c r="K154" s="320"/>
    </row>
    <row r="155" spans="2:11" ht="15" customHeight="1">
      <c r="B155" s="299"/>
      <c r="C155" s="324" t="s">
        <v>2315</v>
      </c>
      <c r="D155" s="279"/>
      <c r="E155" s="279"/>
      <c r="F155" s="325" t="s">
        <v>2294</v>
      </c>
      <c r="G155" s="279"/>
      <c r="H155" s="324" t="s">
        <v>2327</v>
      </c>
      <c r="I155" s="324" t="s">
        <v>2290</v>
      </c>
      <c r="J155" s="324">
        <v>50</v>
      </c>
      <c r="K155" s="320"/>
    </row>
    <row r="156" spans="2:11" ht="15" customHeight="1">
      <c r="B156" s="299"/>
      <c r="C156" s="324" t="s">
        <v>2313</v>
      </c>
      <c r="D156" s="279"/>
      <c r="E156" s="279"/>
      <c r="F156" s="325" t="s">
        <v>2294</v>
      </c>
      <c r="G156" s="279"/>
      <c r="H156" s="324" t="s">
        <v>2327</v>
      </c>
      <c r="I156" s="324" t="s">
        <v>2290</v>
      </c>
      <c r="J156" s="324">
        <v>50</v>
      </c>
      <c r="K156" s="320"/>
    </row>
    <row r="157" spans="2:11" ht="15" customHeight="1">
      <c r="B157" s="299"/>
      <c r="C157" s="324" t="s">
        <v>101</v>
      </c>
      <c r="D157" s="279"/>
      <c r="E157" s="279"/>
      <c r="F157" s="325" t="s">
        <v>2288</v>
      </c>
      <c r="G157" s="279"/>
      <c r="H157" s="324" t="s">
        <v>2349</v>
      </c>
      <c r="I157" s="324" t="s">
        <v>2290</v>
      </c>
      <c r="J157" s="324" t="s">
        <v>2350</v>
      </c>
      <c r="K157" s="320"/>
    </row>
    <row r="158" spans="2:11" ht="15" customHeight="1">
      <c r="B158" s="299"/>
      <c r="C158" s="324" t="s">
        <v>2351</v>
      </c>
      <c r="D158" s="279"/>
      <c r="E158" s="279"/>
      <c r="F158" s="325" t="s">
        <v>2288</v>
      </c>
      <c r="G158" s="279"/>
      <c r="H158" s="324" t="s">
        <v>2352</v>
      </c>
      <c r="I158" s="324" t="s">
        <v>2322</v>
      </c>
      <c r="J158" s="324"/>
      <c r="K158" s="320"/>
    </row>
    <row r="159" spans="2:11" ht="15" customHeight="1">
      <c r="B159" s="326"/>
      <c r="C159" s="308"/>
      <c r="D159" s="308"/>
      <c r="E159" s="308"/>
      <c r="F159" s="308"/>
      <c r="G159" s="308"/>
      <c r="H159" s="308"/>
      <c r="I159" s="308"/>
      <c r="J159" s="308"/>
      <c r="K159" s="327"/>
    </row>
    <row r="160" spans="2:11" ht="18.75" customHeight="1">
      <c r="B160" s="275"/>
      <c r="C160" s="279"/>
      <c r="D160" s="279"/>
      <c r="E160" s="279"/>
      <c r="F160" s="298"/>
      <c r="G160" s="279"/>
      <c r="H160" s="279"/>
      <c r="I160" s="279"/>
      <c r="J160" s="279"/>
      <c r="K160" s="275"/>
    </row>
    <row r="161" spans="2:11" ht="18.75" customHeight="1">
      <c r="B161" s="285"/>
      <c r="C161" s="285"/>
      <c r="D161" s="285"/>
      <c r="E161" s="285"/>
      <c r="F161" s="285"/>
      <c r="G161" s="285"/>
      <c r="H161" s="285"/>
      <c r="I161" s="285"/>
      <c r="J161" s="285"/>
      <c r="K161" s="285"/>
    </row>
    <row r="162" spans="2:11" ht="7.5" customHeight="1">
      <c r="B162" s="267"/>
      <c r="C162" s="268"/>
      <c r="D162" s="268"/>
      <c r="E162" s="268"/>
      <c r="F162" s="268"/>
      <c r="G162" s="268"/>
      <c r="H162" s="268"/>
      <c r="I162" s="268"/>
      <c r="J162" s="268"/>
      <c r="K162" s="269"/>
    </row>
    <row r="163" spans="2:11" ht="45" customHeight="1">
      <c r="B163" s="270"/>
      <c r="C163" s="394" t="s">
        <v>2353</v>
      </c>
      <c r="D163" s="394"/>
      <c r="E163" s="394"/>
      <c r="F163" s="394"/>
      <c r="G163" s="394"/>
      <c r="H163" s="394"/>
      <c r="I163" s="394"/>
      <c r="J163" s="394"/>
      <c r="K163" s="271"/>
    </row>
    <row r="164" spans="2:11" ht="17.25" customHeight="1">
      <c r="B164" s="270"/>
      <c r="C164" s="291" t="s">
        <v>2282</v>
      </c>
      <c r="D164" s="291"/>
      <c r="E164" s="291"/>
      <c r="F164" s="291" t="s">
        <v>2283</v>
      </c>
      <c r="G164" s="328"/>
      <c r="H164" s="329" t="s">
        <v>138</v>
      </c>
      <c r="I164" s="329" t="s">
        <v>54</v>
      </c>
      <c r="J164" s="291" t="s">
        <v>2284</v>
      </c>
      <c r="K164" s="271"/>
    </row>
    <row r="165" spans="2:11" ht="17.25" customHeight="1">
      <c r="B165" s="272"/>
      <c r="C165" s="293" t="s">
        <v>2285</v>
      </c>
      <c r="D165" s="293"/>
      <c r="E165" s="293"/>
      <c r="F165" s="294" t="s">
        <v>2286</v>
      </c>
      <c r="G165" s="330"/>
      <c r="H165" s="331"/>
      <c r="I165" s="331"/>
      <c r="J165" s="293" t="s">
        <v>2287</v>
      </c>
      <c r="K165" s="273"/>
    </row>
    <row r="166" spans="2:11" ht="5.25" customHeight="1">
      <c r="B166" s="299"/>
      <c r="C166" s="296"/>
      <c r="D166" s="296"/>
      <c r="E166" s="296"/>
      <c r="F166" s="296"/>
      <c r="G166" s="297"/>
      <c r="H166" s="296"/>
      <c r="I166" s="296"/>
      <c r="J166" s="296"/>
      <c r="K166" s="320"/>
    </row>
    <row r="167" spans="2:11" ht="15" customHeight="1">
      <c r="B167" s="299"/>
      <c r="C167" s="279" t="s">
        <v>2291</v>
      </c>
      <c r="D167" s="279"/>
      <c r="E167" s="279"/>
      <c r="F167" s="298" t="s">
        <v>2288</v>
      </c>
      <c r="G167" s="279"/>
      <c r="H167" s="279" t="s">
        <v>2327</v>
      </c>
      <c r="I167" s="279" t="s">
        <v>2290</v>
      </c>
      <c r="J167" s="279">
        <v>120</v>
      </c>
      <c r="K167" s="320"/>
    </row>
    <row r="168" spans="2:11" ht="15" customHeight="1">
      <c r="B168" s="299"/>
      <c r="C168" s="279" t="s">
        <v>2336</v>
      </c>
      <c r="D168" s="279"/>
      <c r="E168" s="279"/>
      <c r="F168" s="298" t="s">
        <v>2288</v>
      </c>
      <c r="G168" s="279"/>
      <c r="H168" s="279" t="s">
        <v>2337</v>
      </c>
      <c r="I168" s="279" t="s">
        <v>2290</v>
      </c>
      <c r="J168" s="279" t="s">
        <v>2338</v>
      </c>
      <c r="K168" s="320"/>
    </row>
    <row r="169" spans="2:11" ht="15" customHeight="1">
      <c r="B169" s="299"/>
      <c r="C169" s="279" t="s">
        <v>2237</v>
      </c>
      <c r="D169" s="279"/>
      <c r="E169" s="279"/>
      <c r="F169" s="298" t="s">
        <v>2288</v>
      </c>
      <c r="G169" s="279"/>
      <c r="H169" s="279" t="s">
        <v>2354</v>
      </c>
      <c r="I169" s="279" t="s">
        <v>2290</v>
      </c>
      <c r="J169" s="279" t="s">
        <v>2338</v>
      </c>
      <c r="K169" s="320"/>
    </row>
    <row r="170" spans="2:11" ht="15" customHeight="1">
      <c r="B170" s="299"/>
      <c r="C170" s="279" t="s">
        <v>2293</v>
      </c>
      <c r="D170" s="279"/>
      <c r="E170" s="279"/>
      <c r="F170" s="298" t="s">
        <v>2294</v>
      </c>
      <c r="G170" s="279"/>
      <c r="H170" s="279" t="s">
        <v>2354</v>
      </c>
      <c r="I170" s="279" t="s">
        <v>2290</v>
      </c>
      <c r="J170" s="279">
        <v>50</v>
      </c>
      <c r="K170" s="320"/>
    </row>
    <row r="171" spans="2:11" ht="15" customHeight="1">
      <c r="B171" s="299"/>
      <c r="C171" s="279" t="s">
        <v>2296</v>
      </c>
      <c r="D171" s="279"/>
      <c r="E171" s="279"/>
      <c r="F171" s="298" t="s">
        <v>2288</v>
      </c>
      <c r="G171" s="279"/>
      <c r="H171" s="279" t="s">
        <v>2354</v>
      </c>
      <c r="I171" s="279" t="s">
        <v>2298</v>
      </c>
      <c r="J171" s="279"/>
      <c r="K171" s="320"/>
    </row>
    <row r="172" spans="2:11" ht="15" customHeight="1">
      <c r="B172" s="299"/>
      <c r="C172" s="279" t="s">
        <v>2307</v>
      </c>
      <c r="D172" s="279"/>
      <c r="E172" s="279"/>
      <c r="F172" s="298" t="s">
        <v>2294</v>
      </c>
      <c r="G172" s="279"/>
      <c r="H172" s="279" t="s">
        <v>2354</v>
      </c>
      <c r="I172" s="279" t="s">
        <v>2290</v>
      </c>
      <c r="J172" s="279">
        <v>50</v>
      </c>
      <c r="K172" s="320"/>
    </row>
    <row r="173" spans="2:11" ht="15" customHeight="1">
      <c r="B173" s="299"/>
      <c r="C173" s="279" t="s">
        <v>2315</v>
      </c>
      <c r="D173" s="279"/>
      <c r="E173" s="279"/>
      <c r="F173" s="298" t="s">
        <v>2294</v>
      </c>
      <c r="G173" s="279"/>
      <c r="H173" s="279" t="s">
        <v>2354</v>
      </c>
      <c r="I173" s="279" t="s">
        <v>2290</v>
      </c>
      <c r="J173" s="279">
        <v>50</v>
      </c>
      <c r="K173" s="320"/>
    </row>
    <row r="174" spans="2:11" ht="15" customHeight="1">
      <c r="B174" s="299"/>
      <c r="C174" s="279" t="s">
        <v>2313</v>
      </c>
      <c r="D174" s="279"/>
      <c r="E174" s="279"/>
      <c r="F174" s="298" t="s">
        <v>2294</v>
      </c>
      <c r="G174" s="279"/>
      <c r="H174" s="279" t="s">
        <v>2354</v>
      </c>
      <c r="I174" s="279" t="s">
        <v>2290</v>
      </c>
      <c r="J174" s="279">
        <v>50</v>
      </c>
      <c r="K174" s="320"/>
    </row>
    <row r="175" spans="2:11" ht="15" customHeight="1">
      <c r="B175" s="299"/>
      <c r="C175" s="279" t="s">
        <v>137</v>
      </c>
      <c r="D175" s="279"/>
      <c r="E175" s="279"/>
      <c r="F175" s="298" t="s">
        <v>2288</v>
      </c>
      <c r="G175" s="279"/>
      <c r="H175" s="279" t="s">
        <v>2355</v>
      </c>
      <c r="I175" s="279" t="s">
        <v>2356</v>
      </c>
      <c r="J175" s="279"/>
      <c r="K175" s="320"/>
    </row>
    <row r="176" spans="2:11" ht="15" customHeight="1">
      <c r="B176" s="299"/>
      <c r="C176" s="279" t="s">
        <v>54</v>
      </c>
      <c r="D176" s="279"/>
      <c r="E176" s="279"/>
      <c r="F176" s="298" t="s">
        <v>2288</v>
      </c>
      <c r="G176" s="279"/>
      <c r="H176" s="279" t="s">
        <v>2357</v>
      </c>
      <c r="I176" s="279" t="s">
        <v>2358</v>
      </c>
      <c r="J176" s="279">
        <v>1</v>
      </c>
      <c r="K176" s="320"/>
    </row>
    <row r="177" spans="2:11" ht="15" customHeight="1">
      <c r="B177" s="299"/>
      <c r="C177" s="279" t="s">
        <v>50</v>
      </c>
      <c r="D177" s="279"/>
      <c r="E177" s="279"/>
      <c r="F177" s="298" t="s">
        <v>2288</v>
      </c>
      <c r="G177" s="279"/>
      <c r="H177" s="279" t="s">
        <v>2359</v>
      </c>
      <c r="I177" s="279" t="s">
        <v>2290</v>
      </c>
      <c r="J177" s="279">
        <v>20</v>
      </c>
      <c r="K177" s="320"/>
    </row>
    <row r="178" spans="2:11" ht="15" customHeight="1">
      <c r="B178" s="299"/>
      <c r="C178" s="279" t="s">
        <v>138</v>
      </c>
      <c r="D178" s="279"/>
      <c r="E178" s="279"/>
      <c r="F178" s="298" t="s">
        <v>2288</v>
      </c>
      <c r="G178" s="279"/>
      <c r="H178" s="279" t="s">
        <v>2360</v>
      </c>
      <c r="I178" s="279" t="s">
        <v>2290</v>
      </c>
      <c r="J178" s="279">
        <v>255</v>
      </c>
      <c r="K178" s="320"/>
    </row>
    <row r="179" spans="2:11" ht="15" customHeight="1">
      <c r="B179" s="299"/>
      <c r="C179" s="279" t="s">
        <v>139</v>
      </c>
      <c r="D179" s="279"/>
      <c r="E179" s="279"/>
      <c r="F179" s="298" t="s">
        <v>2288</v>
      </c>
      <c r="G179" s="279"/>
      <c r="H179" s="279" t="s">
        <v>2253</v>
      </c>
      <c r="I179" s="279" t="s">
        <v>2290</v>
      </c>
      <c r="J179" s="279">
        <v>10</v>
      </c>
      <c r="K179" s="320"/>
    </row>
    <row r="180" spans="2:11" ht="15" customHeight="1">
      <c r="B180" s="299"/>
      <c r="C180" s="279" t="s">
        <v>140</v>
      </c>
      <c r="D180" s="279"/>
      <c r="E180" s="279"/>
      <c r="F180" s="298" t="s">
        <v>2288</v>
      </c>
      <c r="G180" s="279"/>
      <c r="H180" s="279" t="s">
        <v>2361</v>
      </c>
      <c r="I180" s="279" t="s">
        <v>2322</v>
      </c>
      <c r="J180" s="279"/>
      <c r="K180" s="320"/>
    </row>
    <row r="181" spans="2:11" ht="15" customHeight="1">
      <c r="B181" s="299"/>
      <c r="C181" s="279" t="s">
        <v>2362</v>
      </c>
      <c r="D181" s="279"/>
      <c r="E181" s="279"/>
      <c r="F181" s="298" t="s">
        <v>2288</v>
      </c>
      <c r="G181" s="279"/>
      <c r="H181" s="279" t="s">
        <v>2363</v>
      </c>
      <c r="I181" s="279" t="s">
        <v>2322</v>
      </c>
      <c r="J181" s="279"/>
      <c r="K181" s="320"/>
    </row>
    <row r="182" spans="2:11" ht="15" customHeight="1">
      <c r="B182" s="299"/>
      <c r="C182" s="279" t="s">
        <v>2351</v>
      </c>
      <c r="D182" s="279"/>
      <c r="E182" s="279"/>
      <c r="F182" s="298" t="s">
        <v>2288</v>
      </c>
      <c r="G182" s="279"/>
      <c r="H182" s="279" t="s">
        <v>2364</v>
      </c>
      <c r="I182" s="279" t="s">
        <v>2322</v>
      </c>
      <c r="J182" s="279"/>
      <c r="K182" s="320"/>
    </row>
    <row r="183" spans="2:11" ht="15" customHeight="1">
      <c r="B183" s="299"/>
      <c r="C183" s="279" t="s">
        <v>142</v>
      </c>
      <c r="D183" s="279"/>
      <c r="E183" s="279"/>
      <c r="F183" s="298" t="s">
        <v>2294</v>
      </c>
      <c r="G183" s="279"/>
      <c r="H183" s="279" t="s">
        <v>2365</v>
      </c>
      <c r="I183" s="279" t="s">
        <v>2290</v>
      </c>
      <c r="J183" s="279">
        <v>50</v>
      </c>
      <c r="K183" s="320"/>
    </row>
    <row r="184" spans="2:11" ht="15" customHeight="1">
      <c r="B184" s="299"/>
      <c r="C184" s="279" t="s">
        <v>2366</v>
      </c>
      <c r="D184" s="279"/>
      <c r="E184" s="279"/>
      <c r="F184" s="298" t="s">
        <v>2294</v>
      </c>
      <c r="G184" s="279"/>
      <c r="H184" s="279" t="s">
        <v>2367</v>
      </c>
      <c r="I184" s="279" t="s">
        <v>2368</v>
      </c>
      <c r="J184" s="279"/>
      <c r="K184" s="320"/>
    </row>
    <row r="185" spans="2:11" ht="15" customHeight="1">
      <c r="B185" s="299"/>
      <c r="C185" s="279" t="s">
        <v>2369</v>
      </c>
      <c r="D185" s="279"/>
      <c r="E185" s="279"/>
      <c r="F185" s="298" t="s">
        <v>2294</v>
      </c>
      <c r="G185" s="279"/>
      <c r="H185" s="279" t="s">
        <v>2370</v>
      </c>
      <c r="I185" s="279" t="s">
        <v>2368</v>
      </c>
      <c r="J185" s="279"/>
      <c r="K185" s="320"/>
    </row>
    <row r="186" spans="2:11" ht="15" customHeight="1">
      <c r="B186" s="299"/>
      <c r="C186" s="279" t="s">
        <v>2371</v>
      </c>
      <c r="D186" s="279"/>
      <c r="E186" s="279"/>
      <c r="F186" s="298" t="s">
        <v>2294</v>
      </c>
      <c r="G186" s="279"/>
      <c r="H186" s="279" t="s">
        <v>2372</v>
      </c>
      <c r="I186" s="279" t="s">
        <v>2368</v>
      </c>
      <c r="J186" s="279"/>
      <c r="K186" s="320"/>
    </row>
    <row r="187" spans="2:11" ht="15" customHeight="1">
      <c r="B187" s="299"/>
      <c r="C187" s="332" t="s">
        <v>2373</v>
      </c>
      <c r="D187" s="279"/>
      <c r="E187" s="279"/>
      <c r="F187" s="298" t="s">
        <v>2294</v>
      </c>
      <c r="G187" s="279"/>
      <c r="H187" s="279" t="s">
        <v>2374</v>
      </c>
      <c r="I187" s="279" t="s">
        <v>2375</v>
      </c>
      <c r="J187" s="333" t="s">
        <v>2376</v>
      </c>
      <c r="K187" s="320"/>
    </row>
    <row r="188" spans="2:11" ht="15" customHeight="1">
      <c r="B188" s="299"/>
      <c r="C188" s="284" t="s">
        <v>39</v>
      </c>
      <c r="D188" s="279"/>
      <c r="E188" s="279"/>
      <c r="F188" s="298" t="s">
        <v>2288</v>
      </c>
      <c r="G188" s="279"/>
      <c r="H188" s="275" t="s">
        <v>2377</v>
      </c>
      <c r="I188" s="279" t="s">
        <v>2378</v>
      </c>
      <c r="J188" s="279"/>
      <c r="K188" s="320"/>
    </row>
    <row r="189" spans="2:11" ht="15" customHeight="1">
      <c r="B189" s="299"/>
      <c r="C189" s="284" t="s">
        <v>2379</v>
      </c>
      <c r="D189" s="279"/>
      <c r="E189" s="279"/>
      <c r="F189" s="298" t="s">
        <v>2288</v>
      </c>
      <c r="G189" s="279"/>
      <c r="H189" s="279" t="s">
        <v>2380</v>
      </c>
      <c r="I189" s="279" t="s">
        <v>2322</v>
      </c>
      <c r="J189" s="279"/>
      <c r="K189" s="320"/>
    </row>
    <row r="190" spans="2:11" ht="15" customHeight="1">
      <c r="B190" s="299"/>
      <c r="C190" s="284" t="s">
        <v>2381</v>
      </c>
      <c r="D190" s="279"/>
      <c r="E190" s="279"/>
      <c r="F190" s="298" t="s">
        <v>2288</v>
      </c>
      <c r="G190" s="279"/>
      <c r="H190" s="279" t="s">
        <v>2382</v>
      </c>
      <c r="I190" s="279" t="s">
        <v>2322</v>
      </c>
      <c r="J190" s="279"/>
      <c r="K190" s="320"/>
    </row>
    <row r="191" spans="2:11" ht="15" customHeight="1">
      <c r="B191" s="299"/>
      <c r="C191" s="284" t="s">
        <v>2383</v>
      </c>
      <c r="D191" s="279"/>
      <c r="E191" s="279"/>
      <c r="F191" s="298" t="s">
        <v>2294</v>
      </c>
      <c r="G191" s="279"/>
      <c r="H191" s="279" t="s">
        <v>2384</v>
      </c>
      <c r="I191" s="279" t="s">
        <v>2322</v>
      </c>
      <c r="J191" s="279"/>
      <c r="K191" s="320"/>
    </row>
    <row r="192" spans="2:11" ht="15" customHeight="1">
      <c r="B192" s="326"/>
      <c r="C192" s="334"/>
      <c r="D192" s="308"/>
      <c r="E192" s="308"/>
      <c r="F192" s="308"/>
      <c r="G192" s="308"/>
      <c r="H192" s="308"/>
      <c r="I192" s="308"/>
      <c r="J192" s="308"/>
      <c r="K192" s="327"/>
    </row>
    <row r="193" spans="2:11" ht="18.75" customHeight="1">
      <c r="B193" s="275"/>
      <c r="C193" s="279"/>
      <c r="D193" s="279"/>
      <c r="E193" s="279"/>
      <c r="F193" s="298"/>
      <c r="G193" s="279"/>
      <c r="H193" s="279"/>
      <c r="I193" s="279"/>
      <c r="J193" s="279"/>
      <c r="K193" s="275"/>
    </row>
    <row r="194" spans="2:11" ht="18.75" customHeight="1">
      <c r="B194" s="275"/>
      <c r="C194" s="279"/>
      <c r="D194" s="279"/>
      <c r="E194" s="279"/>
      <c r="F194" s="298"/>
      <c r="G194" s="279"/>
      <c r="H194" s="279"/>
      <c r="I194" s="279"/>
      <c r="J194" s="279"/>
      <c r="K194" s="275"/>
    </row>
    <row r="195" spans="2:11" ht="18.75" customHeight="1"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</row>
    <row r="196" spans="2:11">
      <c r="B196" s="267"/>
      <c r="C196" s="268"/>
      <c r="D196" s="268"/>
      <c r="E196" s="268"/>
      <c r="F196" s="268"/>
      <c r="G196" s="268"/>
      <c r="H196" s="268"/>
      <c r="I196" s="268"/>
      <c r="J196" s="268"/>
      <c r="K196" s="269"/>
    </row>
    <row r="197" spans="2:11" ht="21">
      <c r="B197" s="270"/>
      <c r="C197" s="394" t="s">
        <v>2385</v>
      </c>
      <c r="D197" s="394"/>
      <c r="E197" s="394"/>
      <c r="F197" s="394"/>
      <c r="G197" s="394"/>
      <c r="H197" s="394"/>
      <c r="I197" s="394"/>
      <c r="J197" s="394"/>
      <c r="K197" s="271"/>
    </row>
    <row r="198" spans="2:11" ht="25.5" customHeight="1">
      <c r="B198" s="270"/>
      <c r="C198" s="335" t="s">
        <v>2386</v>
      </c>
      <c r="D198" s="335"/>
      <c r="E198" s="335"/>
      <c r="F198" s="335" t="s">
        <v>2387</v>
      </c>
      <c r="G198" s="336"/>
      <c r="H198" s="393" t="s">
        <v>2388</v>
      </c>
      <c r="I198" s="393"/>
      <c r="J198" s="393"/>
      <c r="K198" s="271"/>
    </row>
    <row r="199" spans="2:11" ht="5.25" customHeight="1">
      <c r="B199" s="299"/>
      <c r="C199" s="296"/>
      <c r="D199" s="296"/>
      <c r="E199" s="296"/>
      <c r="F199" s="296"/>
      <c r="G199" s="279"/>
      <c r="H199" s="296"/>
      <c r="I199" s="296"/>
      <c r="J199" s="296"/>
      <c r="K199" s="320"/>
    </row>
    <row r="200" spans="2:11" ht="15" customHeight="1">
      <c r="B200" s="299"/>
      <c r="C200" s="279" t="s">
        <v>2378</v>
      </c>
      <c r="D200" s="279"/>
      <c r="E200" s="279"/>
      <c r="F200" s="298" t="s">
        <v>40</v>
      </c>
      <c r="G200" s="279"/>
      <c r="H200" s="392" t="s">
        <v>2389</v>
      </c>
      <c r="I200" s="392"/>
      <c r="J200" s="392"/>
      <c r="K200" s="320"/>
    </row>
    <row r="201" spans="2:11" ht="15" customHeight="1">
      <c r="B201" s="299"/>
      <c r="C201" s="305"/>
      <c r="D201" s="279"/>
      <c r="E201" s="279"/>
      <c r="F201" s="298" t="s">
        <v>41</v>
      </c>
      <c r="G201" s="279"/>
      <c r="H201" s="392" t="s">
        <v>2390</v>
      </c>
      <c r="I201" s="392"/>
      <c r="J201" s="392"/>
      <c r="K201" s="320"/>
    </row>
    <row r="202" spans="2:11" ht="15" customHeight="1">
      <c r="B202" s="299"/>
      <c r="C202" s="305"/>
      <c r="D202" s="279"/>
      <c r="E202" s="279"/>
      <c r="F202" s="298" t="s">
        <v>44</v>
      </c>
      <c r="G202" s="279"/>
      <c r="H202" s="392" t="s">
        <v>2391</v>
      </c>
      <c r="I202" s="392"/>
      <c r="J202" s="392"/>
      <c r="K202" s="320"/>
    </row>
    <row r="203" spans="2:11" ht="15" customHeight="1">
      <c r="B203" s="299"/>
      <c r="C203" s="279"/>
      <c r="D203" s="279"/>
      <c r="E203" s="279"/>
      <c r="F203" s="298" t="s">
        <v>42</v>
      </c>
      <c r="G203" s="279"/>
      <c r="H203" s="392" t="s">
        <v>2392</v>
      </c>
      <c r="I203" s="392"/>
      <c r="J203" s="392"/>
      <c r="K203" s="320"/>
    </row>
    <row r="204" spans="2:11" ht="15" customHeight="1">
      <c r="B204" s="299"/>
      <c r="C204" s="279"/>
      <c r="D204" s="279"/>
      <c r="E204" s="279"/>
      <c r="F204" s="298" t="s">
        <v>43</v>
      </c>
      <c r="G204" s="279"/>
      <c r="H204" s="392" t="s">
        <v>2393</v>
      </c>
      <c r="I204" s="392"/>
      <c r="J204" s="392"/>
      <c r="K204" s="320"/>
    </row>
    <row r="205" spans="2:11" ht="15" customHeight="1">
      <c r="B205" s="299"/>
      <c r="C205" s="279"/>
      <c r="D205" s="279"/>
      <c r="E205" s="279"/>
      <c r="F205" s="298"/>
      <c r="G205" s="279"/>
      <c r="H205" s="279"/>
      <c r="I205" s="279"/>
      <c r="J205" s="279"/>
      <c r="K205" s="320"/>
    </row>
    <row r="206" spans="2:11" ht="15" customHeight="1">
      <c r="B206" s="299"/>
      <c r="C206" s="279" t="s">
        <v>2334</v>
      </c>
      <c r="D206" s="279"/>
      <c r="E206" s="279"/>
      <c r="F206" s="298" t="s">
        <v>76</v>
      </c>
      <c r="G206" s="279"/>
      <c r="H206" s="392" t="s">
        <v>2394</v>
      </c>
      <c r="I206" s="392"/>
      <c r="J206" s="392"/>
      <c r="K206" s="320"/>
    </row>
    <row r="207" spans="2:11" ht="15" customHeight="1">
      <c r="B207" s="299"/>
      <c r="C207" s="305"/>
      <c r="D207" s="279"/>
      <c r="E207" s="279"/>
      <c r="F207" s="298" t="s">
        <v>2231</v>
      </c>
      <c r="G207" s="279"/>
      <c r="H207" s="392" t="s">
        <v>2232</v>
      </c>
      <c r="I207" s="392"/>
      <c r="J207" s="392"/>
      <c r="K207" s="320"/>
    </row>
    <row r="208" spans="2:11" ht="15" customHeight="1">
      <c r="B208" s="299"/>
      <c r="C208" s="279"/>
      <c r="D208" s="279"/>
      <c r="E208" s="279"/>
      <c r="F208" s="298" t="s">
        <v>2229</v>
      </c>
      <c r="G208" s="279"/>
      <c r="H208" s="392" t="s">
        <v>2395</v>
      </c>
      <c r="I208" s="392"/>
      <c r="J208" s="392"/>
      <c r="K208" s="320"/>
    </row>
    <row r="209" spans="2:11" ht="15" customHeight="1">
      <c r="B209" s="337"/>
      <c r="C209" s="305"/>
      <c r="D209" s="305"/>
      <c r="E209" s="305"/>
      <c r="F209" s="298" t="s">
        <v>2233</v>
      </c>
      <c r="G209" s="284"/>
      <c r="H209" s="391" t="s">
        <v>2234</v>
      </c>
      <c r="I209" s="391"/>
      <c r="J209" s="391"/>
      <c r="K209" s="338"/>
    </row>
    <row r="210" spans="2:11" ht="15" customHeight="1">
      <c r="B210" s="337"/>
      <c r="C210" s="305"/>
      <c r="D210" s="305"/>
      <c r="E210" s="305"/>
      <c r="F210" s="298" t="s">
        <v>2235</v>
      </c>
      <c r="G210" s="284"/>
      <c r="H210" s="391" t="s">
        <v>2173</v>
      </c>
      <c r="I210" s="391"/>
      <c r="J210" s="391"/>
      <c r="K210" s="338"/>
    </row>
    <row r="211" spans="2:11" ht="15" customHeight="1">
      <c r="B211" s="337"/>
      <c r="C211" s="305"/>
      <c r="D211" s="305"/>
      <c r="E211" s="305"/>
      <c r="F211" s="339"/>
      <c r="G211" s="284"/>
      <c r="H211" s="340"/>
      <c r="I211" s="340"/>
      <c r="J211" s="340"/>
      <c r="K211" s="338"/>
    </row>
    <row r="212" spans="2:11" ht="15" customHeight="1">
      <c r="B212" s="337"/>
      <c r="C212" s="279" t="s">
        <v>2358</v>
      </c>
      <c r="D212" s="305"/>
      <c r="E212" s="305"/>
      <c r="F212" s="298">
        <v>1</v>
      </c>
      <c r="G212" s="284"/>
      <c r="H212" s="391" t="s">
        <v>2396</v>
      </c>
      <c r="I212" s="391"/>
      <c r="J212" s="391"/>
      <c r="K212" s="338"/>
    </row>
    <row r="213" spans="2:11" ht="15" customHeight="1">
      <c r="B213" s="337"/>
      <c r="C213" s="305"/>
      <c r="D213" s="305"/>
      <c r="E213" s="305"/>
      <c r="F213" s="298">
        <v>2</v>
      </c>
      <c r="G213" s="284"/>
      <c r="H213" s="391" t="s">
        <v>2397</v>
      </c>
      <c r="I213" s="391"/>
      <c r="J213" s="391"/>
      <c r="K213" s="338"/>
    </row>
    <row r="214" spans="2:11" ht="15" customHeight="1">
      <c r="B214" s="337"/>
      <c r="C214" s="305"/>
      <c r="D214" s="305"/>
      <c r="E214" s="305"/>
      <c r="F214" s="298">
        <v>3</v>
      </c>
      <c r="G214" s="284"/>
      <c r="H214" s="391" t="s">
        <v>2398</v>
      </c>
      <c r="I214" s="391"/>
      <c r="J214" s="391"/>
      <c r="K214" s="338"/>
    </row>
    <row r="215" spans="2:11" ht="15" customHeight="1">
      <c r="B215" s="337"/>
      <c r="C215" s="305"/>
      <c r="D215" s="305"/>
      <c r="E215" s="305"/>
      <c r="F215" s="298">
        <v>4</v>
      </c>
      <c r="G215" s="284"/>
      <c r="H215" s="391" t="s">
        <v>2399</v>
      </c>
      <c r="I215" s="391"/>
      <c r="J215" s="391"/>
      <c r="K215" s="338"/>
    </row>
    <row r="216" spans="2:11" ht="12.75" customHeight="1">
      <c r="B216" s="341"/>
      <c r="C216" s="342"/>
      <c r="D216" s="342"/>
      <c r="E216" s="342"/>
      <c r="F216" s="342"/>
      <c r="G216" s="342"/>
      <c r="H216" s="342"/>
      <c r="I216" s="342"/>
      <c r="J216" s="342"/>
      <c r="K216" s="343"/>
    </row>
  </sheetData>
  <sheetProtection formatCells="0" formatColumns="0" formatRows="0" insertColumns="0" insertRows="0" insertHyperlinks="0" deleteColumns="0" deleteRows="0" sort="0" autoFilter="0" pivotTables="0"/>
  <mergeCells count="77"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  <mergeCell ref="C23:J23"/>
    <mergeCell ref="D25:J25"/>
    <mergeCell ref="C24:J24"/>
    <mergeCell ref="F18:J18"/>
    <mergeCell ref="F21:J21"/>
    <mergeCell ref="F19:J19"/>
    <mergeCell ref="F20:J20"/>
    <mergeCell ref="D31:J31"/>
    <mergeCell ref="D32:J32"/>
    <mergeCell ref="D29:J29"/>
    <mergeCell ref="D28:J28"/>
    <mergeCell ref="D26:J2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D59:J59"/>
    <mergeCell ref="D60:J60"/>
    <mergeCell ref="D63:J63"/>
    <mergeCell ref="D61:J61"/>
    <mergeCell ref="D58:J58"/>
    <mergeCell ref="D68:J68"/>
    <mergeCell ref="D66:J66"/>
    <mergeCell ref="D65:J65"/>
    <mergeCell ref="D67:J67"/>
    <mergeCell ref="D64:J64"/>
    <mergeCell ref="C163:J163"/>
    <mergeCell ref="C120:J120"/>
    <mergeCell ref="C145:J145"/>
    <mergeCell ref="C100:J100"/>
    <mergeCell ref="C73:J73"/>
    <mergeCell ref="H198:J198"/>
    <mergeCell ref="C197:J197"/>
    <mergeCell ref="H206:J206"/>
    <mergeCell ref="H204:J204"/>
    <mergeCell ref="H202:J202"/>
    <mergeCell ref="H200:J200"/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01 - Oprava přístřešku a ...</vt:lpstr>
      <vt:lpstr>02 - Výměna výplní otvorů...</vt:lpstr>
      <vt:lpstr>03 - D1.4.1. Zdravotně te...</vt:lpstr>
      <vt:lpstr>04 - D1.4.2. Vytápění</vt:lpstr>
      <vt:lpstr>99 - Vedlejší rozpočtové ...</vt:lpstr>
      <vt:lpstr>Pokyny pro vyplnění</vt:lpstr>
      <vt:lpstr>'01 - Oprava přístřešku a ...'!Názvy_tisku</vt:lpstr>
      <vt:lpstr>'02 - Výměna výplní otvorů...'!Názvy_tisku</vt:lpstr>
      <vt:lpstr>'03 - D1.4.1. Zdravotně te...'!Názvy_tisku</vt:lpstr>
      <vt:lpstr>'04 - D1.4.2. Vytápění'!Názvy_tisku</vt:lpstr>
      <vt:lpstr>'99 - Vedlejší rozpočtové ...'!Názvy_tisku</vt:lpstr>
      <vt:lpstr>'Rekapitulace stavby'!Názvy_tisku</vt:lpstr>
      <vt:lpstr>'01 - Oprava přístřešku a ...'!Oblast_tisku</vt:lpstr>
      <vt:lpstr>'02 - Výměna výplní otvorů...'!Oblast_tisku</vt:lpstr>
      <vt:lpstr>'03 - D1.4.1. Zdravotně te...'!Oblast_tisku</vt:lpstr>
      <vt:lpstr>'04 - D1.4.2. Vytápění'!Oblast_tisku</vt:lpstr>
      <vt:lpstr>'99 - Vedlejší rozpočtové 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DESKTOP-1R0RIJI\PC</dc:creator>
  <cp:lastModifiedBy>Radim Zdražil</cp:lastModifiedBy>
  <dcterms:created xsi:type="dcterms:W3CDTF">2019-02-05T15:15:46Z</dcterms:created>
  <dcterms:modified xsi:type="dcterms:W3CDTF">2019-02-06T08:00:17Z</dcterms:modified>
</cp:coreProperties>
</file>